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/>
  <bookViews>
    <workbookView xWindow="0" yWindow="60" windowWidth="14340" windowHeight="13440" firstSheet="16" activeTab="17"/>
  </bookViews>
  <sheets>
    <sheet name="Rekapitulace stavby" sheetId="1" r:id="rId1"/>
    <sheet name="000 - Všeobecné položky" sheetId="2" r:id="rId2"/>
    <sheet name="001 - Demolice stávajícíh..." sheetId="3" r:id="rId3"/>
    <sheet name="101 - Úprava silnice II-272 " sheetId="4" r:id="rId4"/>
    <sheet name="102 - Dopravní značení tr..." sheetId="5" r:id="rId5"/>
    <sheet name="103 - Dopravně inženýrská..." sheetId="6" r:id="rId6"/>
    <sheet name="104 - Účelová staveništní..." sheetId="7" r:id="rId7"/>
    <sheet name="105 - Dočasná autobusová ..." sheetId="8" r:id="rId8"/>
    <sheet name="201 - Most ev.č. 272-006" sheetId="9" r:id="rId9"/>
    <sheet name="202 - Opěrné zdi - směr L..." sheetId="10" r:id="rId10"/>
    <sheet name="203 - Opěrné zdi - směr L..." sheetId="11" r:id="rId11"/>
    <sheet name="401 - Úprava veřejného os..." sheetId="12" r:id="rId12"/>
    <sheet name="402 - Ochrana kabelového ..." sheetId="13" r:id="rId13"/>
    <sheet name="651 - Provizorní přejezdy..." sheetId="14" r:id="rId14"/>
    <sheet name="652 -  Přeložky drážních ..." sheetId="15" r:id="rId15"/>
    <sheet name="653 - Přeložky drážních k..." sheetId="16" r:id="rId16"/>
    <sheet name="654 - Přeložka drážních k..." sheetId="17" r:id="rId17"/>
    <sheet name="655 - Úpravy trakčního ve..." sheetId="18" r:id="rId18"/>
    <sheet name="656 - Ukolejnění kovových..." sheetId="19" r:id="rId19"/>
    <sheet name="657 - Ochrana kolejiště p..." sheetId="20" r:id="rId20"/>
    <sheet name="701 - Přístupová schodišt..." sheetId="21" r:id="rId21"/>
    <sheet name="Struktura dat" sheetId="22" r:id="rId22"/>
  </sheets>
  <definedNames>
    <definedName name="_xlnm._FilterDatabase" localSheetId="1" hidden="1">'000 - Všeobecné položky'!$C$81:$K$229</definedName>
    <definedName name="_xlnm._FilterDatabase" localSheetId="2" hidden="1">'001 - Demolice stávajícíh...'!$C$90:$K$593</definedName>
    <definedName name="_xlnm._FilterDatabase" localSheetId="3" hidden="1">'101 - Úprava silnice II-272 '!$C$85:$K$448</definedName>
    <definedName name="_xlnm._FilterDatabase" localSheetId="4" hidden="1">'102 - Dopravní značení tr...'!$C$78:$K$164</definedName>
    <definedName name="_xlnm._FilterDatabase" localSheetId="5" hidden="1">'103 - Dopravně inženýrská...'!$C$79:$K$183</definedName>
    <definedName name="_xlnm._FilterDatabase" localSheetId="6" hidden="1">'104 - Účelová staveništní...'!$C$80:$K$243</definedName>
    <definedName name="_xlnm._FilterDatabase" localSheetId="7" hidden="1">'105 - Dočasná autobusová ...'!$C$83:$K$324</definedName>
    <definedName name="_xlnm._FilterDatabase" localSheetId="8" hidden="1">'201 - Most ev.č. 272-006'!$C$93:$K$1419</definedName>
    <definedName name="_xlnm._FilterDatabase" localSheetId="9" hidden="1">'202 - Opěrné zdi - směr L...'!$C$91:$K$821</definedName>
    <definedName name="_xlnm._FilterDatabase" localSheetId="10" hidden="1">'203 - Opěrné zdi - směr L...'!$C$91:$K$718</definedName>
    <definedName name="_xlnm._FilterDatabase" localSheetId="11" hidden="1">'401 - Úprava veřejného os...'!$C$82:$K$302</definedName>
    <definedName name="_xlnm._FilterDatabase" localSheetId="12" hidden="1">'402 - Ochrana kabelového ...'!$C$80:$K$119</definedName>
    <definedName name="_xlnm._FilterDatabase" localSheetId="13" hidden="1">'651 - Provizorní přejezdy...'!$C$77:$K$158</definedName>
    <definedName name="_xlnm._FilterDatabase" localSheetId="14" hidden="1">'652 -  Přeložky drážních ...'!$C$80:$K$218</definedName>
    <definedName name="_xlnm._FilterDatabase" localSheetId="15" hidden="1">'653 - Přeložky drážních k...'!$C$80:$K$226</definedName>
    <definedName name="_xlnm._FilterDatabase" localSheetId="16" hidden="1">'654 - Přeložka drážních k...'!$C$80:$K$166</definedName>
    <definedName name="_xlnm._FilterDatabase" localSheetId="17" hidden="1">'655 - Úpravy trakčního ve...'!$C$84:$K$290</definedName>
    <definedName name="_xlnm._FilterDatabase" localSheetId="18" hidden="1">'656 - Ukolejnění kovových...'!$C$78:$K$96</definedName>
    <definedName name="_xlnm._FilterDatabase" localSheetId="19" hidden="1">'657 - Ochrana kolejiště p...'!$C$78:$K$130</definedName>
    <definedName name="_xlnm._FilterDatabase" localSheetId="20" hidden="1">'701 - Přístupová schodišt...'!$C$93:$K$592</definedName>
    <definedName name="_xlnm.Print_Titles" localSheetId="1">'000 - Všeobecné položky'!$81:$81</definedName>
    <definedName name="_xlnm.Print_Titles" localSheetId="2">'001 - Demolice stávajícíh...'!$90:$90</definedName>
    <definedName name="_xlnm.Print_Titles" localSheetId="3">'101 - Úprava silnice II-272 '!$85:$85</definedName>
    <definedName name="_xlnm.Print_Titles" localSheetId="4">'102 - Dopravní značení tr...'!$78:$78</definedName>
    <definedName name="_xlnm.Print_Titles" localSheetId="5">'103 - Dopravně inženýrská...'!$79:$79</definedName>
    <definedName name="_xlnm.Print_Titles" localSheetId="6">'104 - Účelová staveništní...'!$80:$80</definedName>
    <definedName name="_xlnm.Print_Titles" localSheetId="7">'105 - Dočasná autobusová ...'!$83:$83</definedName>
    <definedName name="_xlnm.Print_Titles" localSheetId="8">'201 - Most ev.č. 272-006'!$93:$93</definedName>
    <definedName name="_xlnm.Print_Titles" localSheetId="9">'202 - Opěrné zdi - směr L...'!$91:$91</definedName>
    <definedName name="_xlnm.Print_Titles" localSheetId="10">'203 - Opěrné zdi - směr L...'!$91:$91</definedName>
    <definedName name="_xlnm.Print_Titles" localSheetId="11">'401 - Úprava veřejného os...'!$82:$82</definedName>
    <definedName name="_xlnm.Print_Titles" localSheetId="12">'402 - Ochrana kabelového ...'!$80:$80</definedName>
    <definedName name="_xlnm.Print_Titles" localSheetId="13">'651 - Provizorní přejezdy...'!$77:$77</definedName>
    <definedName name="_xlnm.Print_Titles" localSheetId="14">'652 -  Přeložky drážních ...'!$80:$80</definedName>
    <definedName name="_xlnm.Print_Titles" localSheetId="15">'653 - Přeložky drážních k...'!$80:$80</definedName>
    <definedName name="_xlnm.Print_Titles" localSheetId="16">'654 - Přeložka drážních k...'!$80:$80</definedName>
    <definedName name="_xlnm.Print_Titles" localSheetId="17">'655 - Úpravy trakčního ve...'!$84:$84</definedName>
    <definedName name="_xlnm.Print_Titles" localSheetId="18">'656 - Ukolejnění kovových...'!$78:$78</definedName>
    <definedName name="_xlnm.Print_Titles" localSheetId="19">'657 - Ochrana kolejiště p...'!$78:$78</definedName>
    <definedName name="_xlnm.Print_Titles" localSheetId="20">'701 - Přístupová schodišt...'!$93:$93</definedName>
    <definedName name="_xlnm.Print_Titles" localSheetId="0">'Rekapitulace stavby'!$49:$49</definedName>
    <definedName name="_xlnm.Print_Area" localSheetId="1">'000 - Všeobecné položky'!$C$4:$J$36,'000 - Všeobecné položky'!$C$42:$J$63,'000 - Všeobecné položky'!$C$69:$K$229</definedName>
    <definedName name="_xlnm.Print_Area" localSheetId="2">'001 - Demolice stávajícíh...'!$C$4:$J$36,'001 - Demolice stávajícíh...'!$C$42:$J$72,'001 - Demolice stávajícíh...'!$C$78:$K$593</definedName>
    <definedName name="_xlnm.Print_Area" localSheetId="3">'101 - Úprava silnice II-272 '!$C$4:$J$36,'101 - Úprava silnice II-272 '!$C$42:$J$67,'101 - Úprava silnice II-272 '!$C$73:$K$448</definedName>
    <definedName name="_xlnm.Print_Area" localSheetId="4">'102 - Dopravní značení tr...'!$C$4:$J$36,'102 - Dopravní značení tr...'!$C$42:$J$60,'102 - Dopravní značení tr...'!$C$66:$K$164</definedName>
    <definedName name="_xlnm.Print_Area" localSheetId="5">'103 - Dopravně inženýrská...'!$C$4:$J$36,'103 - Dopravně inženýrská...'!$C$42:$J$61,'103 - Dopravně inženýrská...'!$C$67:$K$183</definedName>
    <definedName name="_xlnm.Print_Area" localSheetId="6">'104 - Účelová staveništní...'!$C$4:$J$36,'104 - Účelová staveništní...'!$C$42:$J$62,'104 - Účelová staveništní...'!$C$68:$K$243</definedName>
    <definedName name="_xlnm.Print_Area" localSheetId="7">'105 - Dočasná autobusová ...'!$C$4:$J$36,'105 - Dočasná autobusová ...'!$C$42:$J$65,'105 - Dočasná autobusová ...'!$C$71:$K$324</definedName>
    <definedName name="_xlnm.Print_Area" localSheetId="8">'201 - Most ev.č. 272-006'!$C$4:$J$36,'201 - Most ev.č. 272-006'!$C$42:$J$75,'201 - Most ev.č. 272-006'!$C$81:$K$1419</definedName>
    <definedName name="_xlnm.Print_Area" localSheetId="9">'202 - Opěrné zdi - směr L...'!$C$4:$J$36,'202 - Opěrné zdi - směr L...'!$C$42:$J$73,'202 - Opěrné zdi - směr L...'!$C$79:$K$821</definedName>
    <definedName name="_xlnm.Print_Area" localSheetId="10">'203 - Opěrné zdi - směr L...'!$C$4:$J$36,'203 - Opěrné zdi - směr L...'!$C$42:$J$73,'203 - Opěrné zdi - směr L...'!$C$79:$K$718</definedName>
    <definedName name="_xlnm.Print_Area" localSheetId="11">'401 - Úprava veřejného os...'!$C$4:$J$36,'401 - Úprava veřejného os...'!$C$42:$J$64,'401 - Úprava veřejného os...'!$C$70:$K$302</definedName>
    <definedName name="_xlnm.Print_Area" localSheetId="12">'402 - Ochrana kabelového ...'!$C$4:$J$36,'402 - Ochrana kabelového ...'!$C$42:$J$62,'402 - Ochrana kabelového ...'!$C$68:$K$119</definedName>
    <definedName name="_xlnm.Print_Area" localSheetId="13">'651 - Provizorní přejezdy...'!$C$4:$J$36,'651 - Provizorní přejezdy...'!$C$42:$J$59,'651 - Provizorní přejezdy...'!$C$65:$K$158</definedName>
    <definedName name="_xlnm.Print_Area" localSheetId="14">'652 -  Přeložky drážních ...'!$C$4:$J$36,'652 -  Přeložky drážních ...'!$C$42:$J$62,'652 -  Přeložky drážních ...'!$C$68:$K$218</definedName>
    <definedName name="_xlnm.Print_Area" localSheetId="15">'653 - Přeložky drážních k...'!$C$4:$J$36,'653 - Přeložky drážních k...'!$C$42:$J$62,'653 - Přeložky drážních k...'!$C$68:$K$226</definedName>
    <definedName name="_xlnm.Print_Area" localSheetId="16">'654 - Přeložka drážních k...'!$C$4:$J$36,'654 - Přeložka drážních k...'!$C$42:$J$62,'654 - Přeložka drážních k...'!$C$68:$K$166</definedName>
    <definedName name="_xlnm.Print_Area" localSheetId="17">'655 - Úpravy trakčního ve...'!$C$4:$J$36,'655 - Úpravy trakčního ve...'!$C$42:$J$66,'655 - Úpravy trakčního ve...'!$C$72:$K$290</definedName>
    <definedName name="_xlnm.Print_Area" localSheetId="18">'656 - Ukolejnění kovových...'!$C$4:$J$36,'656 - Ukolejnění kovových...'!$C$42:$J$60,'656 - Ukolejnění kovových...'!$C$66:$K$96</definedName>
    <definedName name="_xlnm.Print_Area" localSheetId="19">'657 - Ochrana kolejiště p...'!$C$4:$J$36,'657 - Ochrana kolejiště p...'!$C$42:$J$60,'657 - Ochrana kolejiště p...'!$C$66:$K$130</definedName>
    <definedName name="_xlnm.Print_Area" localSheetId="20">'701 - Přístupová schodišt...'!$C$4:$J$36,'701 - Přístupová schodišt...'!$C$42:$J$75,'701 - Přístupová schodišt...'!$C$81:$K$592</definedName>
    <definedName name="_xlnm.Print_Area" localSheetId="0">'Rekapitulace stavby'!$D$4:$AO$33,'Rekapitulace stavby'!$C$39:$AQ$72</definedName>
  </definedNames>
  <calcPr calcId="152511"/>
</workbook>
</file>

<file path=xl/calcChain.xml><?xml version="1.0" encoding="utf-8"?>
<calcChain xmlns="http://schemas.openxmlformats.org/spreadsheetml/2006/main">
  <c r="AY71" i="1" l="1"/>
  <c r="AX71" i="1"/>
  <c r="BI591" i="21"/>
  <c r="BH591" i="21"/>
  <c r="BG591" i="21"/>
  <c r="BF591" i="21"/>
  <c r="T591" i="21"/>
  <c r="R591" i="21"/>
  <c r="P591" i="21"/>
  <c r="BK591" i="21"/>
  <c r="J591" i="21"/>
  <c r="BE591" i="21" s="1"/>
  <c r="BI589" i="21"/>
  <c r="BH589" i="21"/>
  <c r="BG589" i="21"/>
  <c r="BF589" i="21"/>
  <c r="T589" i="21"/>
  <c r="R589" i="21"/>
  <c r="P589" i="21"/>
  <c r="BK589" i="21"/>
  <c r="J589" i="21"/>
  <c r="BE589" i="21" s="1"/>
  <c r="BI584" i="21"/>
  <c r="BH584" i="21"/>
  <c r="BG584" i="21"/>
  <c r="BF584" i="21"/>
  <c r="T584" i="21"/>
  <c r="R584" i="21"/>
  <c r="P584" i="21"/>
  <c r="BK584" i="21"/>
  <c r="J584" i="21"/>
  <c r="BE584" i="21" s="1"/>
  <c r="BI582" i="21"/>
  <c r="BH582" i="21"/>
  <c r="BG582" i="21"/>
  <c r="BF582" i="21"/>
  <c r="T582" i="21"/>
  <c r="R582" i="21"/>
  <c r="P582" i="21"/>
  <c r="BK582" i="21"/>
  <c r="J582" i="21"/>
  <c r="BE582" i="21" s="1"/>
  <c r="BI577" i="21"/>
  <c r="BH577" i="21"/>
  <c r="BG577" i="21"/>
  <c r="BF577" i="21"/>
  <c r="T577" i="21"/>
  <c r="R577" i="21"/>
  <c r="P577" i="21"/>
  <c r="BK577" i="21"/>
  <c r="J577" i="21"/>
  <c r="BE577" i="21" s="1"/>
  <c r="BI575" i="21"/>
  <c r="BH575" i="21"/>
  <c r="BG575" i="21"/>
  <c r="BF575" i="21"/>
  <c r="T575" i="21"/>
  <c r="R575" i="21"/>
  <c r="P575" i="21"/>
  <c r="BK575" i="21"/>
  <c r="J575" i="21"/>
  <c r="BE575" i="21" s="1"/>
  <c r="BI573" i="21"/>
  <c r="BH573" i="21"/>
  <c r="BG573" i="21"/>
  <c r="BF573" i="21"/>
  <c r="T573" i="21"/>
  <c r="R573" i="21"/>
  <c r="P573" i="21"/>
  <c r="BK573" i="21"/>
  <c r="J573" i="21"/>
  <c r="BE573" i="21" s="1"/>
  <c r="BI571" i="21"/>
  <c r="BH571" i="21"/>
  <c r="BG571" i="21"/>
  <c r="BF571" i="21"/>
  <c r="T571" i="21"/>
  <c r="R571" i="21"/>
  <c r="P571" i="21"/>
  <c r="BK571" i="21"/>
  <c r="J571" i="21"/>
  <c r="BE571" i="21" s="1"/>
  <c r="BI562" i="21"/>
  <c r="BH562" i="21"/>
  <c r="BG562" i="21"/>
  <c r="BF562" i="21"/>
  <c r="T562" i="21"/>
  <c r="T561" i="21" s="1"/>
  <c r="R562" i="21"/>
  <c r="R561" i="21" s="1"/>
  <c r="P562" i="21"/>
  <c r="P561" i="21" s="1"/>
  <c r="BK562" i="21"/>
  <c r="BK561" i="21" s="1"/>
  <c r="J561" i="21" s="1"/>
  <c r="J74" i="21" s="1"/>
  <c r="J562" i="21"/>
  <c r="BE562" i="21" s="1"/>
  <c r="BI559" i="21"/>
  <c r="BH559" i="21"/>
  <c r="BG559" i="21"/>
  <c r="BF559" i="21"/>
  <c r="T559" i="21"/>
  <c r="R559" i="21"/>
  <c r="P559" i="21"/>
  <c r="BK559" i="21"/>
  <c r="J559" i="21"/>
  <c r="BE559" i="21" s="1"/>
  <c r="BI555" i="21"/>
  <c r="BH555" i="21"/>
  <c r="BG555" i="21"/>
  <c r="BF555" i="21"/>
  <c r="BE555" i="21"/>
  <c r="T555" i="21"/>
  <c r="R555" i="21"/>
  <c r="P555" i="21"/>
  <c r="BK555" i="21"/>
  <c r="J555" i="21"/>
  <c r="BI549" i="21"/>
  <c r="BH549" i="21"/>
  <c r="BG549" i="21"/>
  <c r="BF549" i="21"/>
  <c r="T549" i="21"/>
  <c r="T548" i="21" s="1"/>
  <c r="R549" i="21"/>
  <c r="R548" i="21" s="1"/>
  <c r="P549" i="21"/>
  <c r="P548" i="21" s="1"/>
  <c r="BK549" i="21"/>
  <c r="J549" i="21"/>
  <c r="BE549" i="21" s="1"/>
  <c r="BI547" i="21"/>
  <c r="BH547" i="21"/>
  <c r="BG547" i="21"/>
  <c r="BF547" i="21"/>
  <c r="T547" i="21"/>
  <c r="R547" i="21"/>
  <c r="P547" i="21"/>
  <c r="BK547" i="21"/>
  <c r="J547" i="21"/>
  <c r="BE547" i="21" s="1"/>
  <c r="BI545" i="21"/>
  <c r="BH545" i="21"/>
  <c r="BG545" i="21"/>
  <c r="BF545" i="21"/>
  <c r="T545" i="21"/>
  <c r="R545" i="21"/>
  <c r="P545" i="21"/>
  <c r="BK545" i="21"/>
  <c r="J545" i="21"/>
  <c r="BE545" i="21" s="1"/>
  <c r="BI543" i="21"/>
  <c r="BH543" i="21"/>
  <c r="BG543" i="21"/>
  <c r="BF543" i="21"/>
  <c r="T543" i="21"/>
  <c r="T542" i="21" s="1"/>
  <c r="R543" i="21"/>
  <c r="R542" i="21" s="1"/>
  <c r="P543" i="21"/>
  <c r="P542" i="21" s="1"/>
  <c r="BK543" i="21"/>
  <c r="J543" i="21"/>
  <c r="BE543" i="21" s="1"/>
  <c r="BI541" i="21"/>
  <c r="BH541" i="21"/>
  <c r="BG541" i="21"/>
  <c r="BF541" i="21"/>
  <c r="T541" i="21"/>
  <c r="R541" i="21"/>
  <c r="P541" i="21"/>
  <c r="BK541" i="21"/>
  <c r="J541" i="21"/>
  <c r="BE541" i="21" s="1"/>
  <c r="BI535" i="21"/>
  <c r="BH535" i="21"/>
  <c r="BG535" i="21"/>
  <c r="BF535" i="21"/>
  <c r="T535" i="21"/>
  <c r="R535" i="21"/>
  <c r="P535" i="21"/>
  <c r="BK535" i="21"/>
  <c r="J535" i="21"/>
  <c r="BE535" i="21" s="1"/>
  <c r="BI533" i="21"/>
  <c r="BH533" i="21"/>
  <c r="BG533" i="21"/>
  <c r="BF533" i="21"/>
  <c r="T533" i="21"/>
  <c r="R533" i="21"/>
  <c r="P533" i="21"/>
  <c r="BK533" i="21"/>
  <c r="J533" i="21"/>
  <c r="BE533" i="21" s="1"/>
  <c r="BI531" i="21"/>
  <c r="BH531" i="21"/>
  <c r="BG531" i="21"/>
  <c r="BF531" i="21"/>
  <c r="T531" i="21"/>
  <c r="R531" i="21"/>
  <c r="P531" i="21"/>
  <c r="BK531" i="21"/>
  <c r="J531" i="21"/>
  <c r="BE531" i="21" s="1"/>
  <c r="BI529" i="21"/>
  <c r="BH529" i="21"/>
  <c r="BG529" i="21"/>
  <c r="BF529" i="21"/>
  <c r="T529" i="21"/>
  <c r="T528" i="21" s="1"/>
  <c r="R529" i="21"/>
  <c r="R528" i="21" s="1"/>
  <c r="P529" i="21"/>
  <c r="P528" i="21" s="1"/>
  <c r="BK529" i="21"/>
  <c r="BK528" i="21" s="1"/>
  <c r="J528" i="21" s="1"/>
  <c r="J71" i="21" s="1"/>
  <c r="J529" i="21"/>
  <c r="BE529" i="21" s="1"/>
  <c r="BI527" i="21"/>
  <c r="BH527" i="21"/>
  <c r="BG527" i="21"/>
  <c r="BF527" i="21"/>
  <c r="T527" i="21"/>
  <c r="R527" i="21"/>
  <c r="P527" i="21"/>
  <c r="BK527" i="21"/>
  <c r="J527" i="21"/>
  <c r="BE527" i="21" s="1"/>
  <c r="BI523" i="21"/>
  <c r="BH523" i="21"/>
  <c r="BG523" i="21"/>
  <c r="BF523" i="21"/>
  <c r="T523" i="21"/>
  <c r="R523" i="21"/>
  <c r="P523" i="21"/>
  <c r="BK523" i="21"/>
  <c r="J523" i="21"/>
  <c r="BE523" i="21" s="1"/>
  <c r="BI520" i="21"/>
  <c r="BH520" i="21"/>
  <c r="BG520" i="21"/>
  <c r="BF520" i="21"/>
  <c r="T520" i="21"/>
  <c r="R520" i="21"/>
  <c r="P520" i="21"/>
  <c r="BK520" i="21"/>
  <c r="J520" i="21"/>
  <c r="BE520" i="21" s="1"/>
  <c r="BI517" i="21"/>
  <c r="BH517" i="21"/>
  <c r="BG517" i="21"/>
  <c r="BF517" i="21"/>
  <c r="T517" i="21"/>
  <c r="R517" i="21"/>
  <c r="P517" i="21"/>
  <c r="BK517" i="21"/>
  <c r="J517" i="21"/>
  <c r="BE517" i="21" s="1"/>
  <c r="BI511" i="21"/>
  <c r="BH511" i="21"/>
  <c r="BG511" i="21"/>
  <c r="BF511" i="21"/>
  <c r="T511" i="21"/>
  <c r="R511" i="21"/>
  <c r="P511" i="21"/>
  <c r="BK511" i="21"/>
  <c r="J511" i="21"/>
  <c r="BE511" i="21" s="1"/>
  <c r="BI504" i="21"/>
  <c r="BH504" i="21"/>
  <c r="BG504" i="21"/>
  <c r="BF504" i="21"/>
  <c r="T504" i="21"/>
  <c r="R504" i="21"/>
  <c r="P504" i="21"/>
  <c r="BK504" i="21"/>
  <c r="J504" i="21"/>
  <c r="BE504" i="21" s="1"/>
  <c r="BI501" i="21"/>
  <c r="BH501" i="21"/>
  <c r="BG501" i="21"/>
  <c r="BF501" i="21"/>
  <c r="T501" i="21"/>
  <c r="R501" i="21"/>
  <c r="P501" i="21"/>
  <c r="BK501" i="21"/>
  <c r="J501" i="21"/>
  <c r="BE501" i="21" s="1"/>
  <c r="BI498" i="21"/>
  <c r="BH498" i="21"/>
  <c r="BG498" i="21"/>
  <c r="BF498" i="21"/>
  <c r="T498" i="21"/>
  <c r="R498" i="21"/>
  <c r="P498" i="21"/>
  <c r="BK498" i="21"/>
  <c r="J498" i="21"/>
  <c r="BE498" i="21" s="1"/>
  <c r="BI495" i="21"/>
  <c r="BH495" i="21"/>
  <c r="BG495" i="21"/>
  <c r="BF495" i="21"/>
  <c r="T495" i="21"/>
  <c r="R495" i="21"/>
  <c r="P495" i="21"/>
  <c r="BK495" i="21"/>
  <c r="J495" i="21"/>
  <c r="BE495" i="21" s="1"/>
  <c r="BI493" i="21"/>
  <c r="BH493" i="21"/>
  <c r="BG493" i="21"/>
  <c r="BF493" i="21"/>
  <c r="T493" i="21"/>
  <c r="T492" i="21" s="1"/>
  <c r="R493" i="21"/>
  <c r="R492" i="21" s="1"/>
  <c r="P493" i="21"/>
  <c r="P492" i="21" s="1"/>
  <c r="BK493" i="21"/>
  <c r="J493" i="21"/>
  <c r="BE493" i="21" s="1"/>
  <c r="BI489" i="21"/>
  <c r="BH489" i="21"/>
  <c r="BG489" i="21"/>
  <c r="BF489" i="21"/>
  <c r="T489" i="21"/>
  <c r="R489" i="21"/>
  <c r="P489" i="21"/>
  <c r="BK489" i="21"/>
  <c r="J489" i="21"/>
  <c r="BE489" i="21" s="1"/>
  <c r="BI485" i="21"/>
  <c r="BH485" i="21"/>
  <c r="BG485" i="21"/>
  <c r="BF485" i="21"/>
  <c r="T485" i="21"/>
  <c r="R485" i="21"/>
  <c r="P485" i="21"/>
  <c r="BK485" i="21"/>
  <c r="J485" i="21"/>
  <c r="BE485" i="21" s="1"/>
  <c r="BI482" i="21"/>
  <c r="BH482" i="21"/>
  <c r="BG482" i="21"/>
  <c r="BF482" i="21"/>
  <c r="T482" i="21"/>
  <c r="R482" i="21"/>
  <c r="P482" i="21"/>
  <c r="BK482" i="21"/>
  <c r="J482" i="21"/>
  <c r="BE482" i="21" s="1"/>
  <c r="BI475" i="21"/>
  <c r="BH475" i="21"/>
  <c r="BG475" i="21"/>
  <c r="BF475" i="21"/>
  <c r="T475" i="21"/>
  <c r="T474" i="21" s="1"/>
  <c r="R475" i="21"/>
  <c r="R474" i="21" s="1"/>
  <c r="R473" i="21" s="1"/>
  <c r="P475" i="21"/>
  <c r="P474" i="21" s="1"/>
  <c r="BK475" i="21"/>
  <c r="J475" i="21"/>
  <c r="BE475" i="21" s="1"/>
  <c r="BI472" i="21"/>
  <c r="BH472" i="21"/>
  <c r="BG472" i="21"/>
  <c r="BF472" i="21"/>
  <c r="T472" i="21"/>
  <c r="R472" i="21"/>
  <c r="P472" i="21"/>
  <c r="BK472" i="21"/>
  <c r="J472" i="21"/>
  <c r="BE472" i="21" s="1"/>
  <c r="BI471" i="21"/>
  <c r="BH471" i="21"/>
  <c r="BG471" i="21"/>
  <c r="BF471" i="21"/>
  <c r="T471" i="21"/>
  <c r="T470" i="21" s="1"/>
  <c r="R471" i="21"/>
  <c r="R470" i="21" s="1"/>
  <c r="P471" i="21"/>
  <c r="P470" i="21" s="1"/>
  <c r="BK471" i="21"/>
  <c r="BK470" i="21" s="1"/>
  <c r="J470" i="21" s="1"/>
  <c r="J67" i="21" s="1"/>
  <c r="J471" i="21"/>
  <c r="BE471" i="21" s="1"/>
  <c r="BI467" i="21"/>
  <c r="BH467" i="21"/>
  <c r="BG467" i="21"/>
  <c r="BF467" i="21"/>
  <c r="T467" i="21"/>
  <c r="R467" i="21"/>
  <c r="P467" i="21"/>
  <c r="BK467" i="21"/>
  <c r="J467" i="21"/>
  <c r="BE467" i="21" s="1"/>
  <c r="BI465" i="21"/>
  <c r="BH465" i="21"/>
  <c r="BG465" i="21"/>
  <c r="BF465" i="21"/>
  <c r="T465" i="21"/>
  <c r="R465" i="21"/>
  <c r="P465" i="21"/>
  <c r="BK465" i="21"/>
  <c r="J465" i="21"/>
  <c r="BE465" i="21" s="1"/>
  <c r="BI463" i="21"/>
  <c r="BH463" i="21"/>
  <c r="BG463" i="21"/>
  <c r="BF463" i="21"/>
  <c r="T463" i="21"/>
  <c r="R463" i="21"/>
  <c r="P463" i="21"/>
  <c r="BK463" i="21"/>
  <c r="J463" i="21"/>
  <c r="BE463" i="21" s="1"/>
  <c r="BI460" i="21"/>
  <c r="BH460" i="21"/>
  <c r="BG460" i="21"/>
  <c r="BF460" i="21"/>
  <c r="T460" i="21"/>
  <c r="R460" i="21"/>
  <c r="P460" i="21"/>
  <c r="BK460" i="21"/>
  <c r="J460" i="21"/>
  <c r="BE460" i="21" s="1"/>
  <c r="BI450" i="21"/>
  <c r="BH450" i="21"/>
  <c r="BG450" i="21"/>
  <c r="BF450" i="21"/>
  <c r="T450" i="21"/>
  <c r="R450" i="21"/>
  <c r="P450" i="21"/>
  <c r="BK450" i="21"/>
  <c r="J450" i="21"/>
  <c r="BE450" i="21" s="1"/>
  <c r="BI448" i="21"/>
  <c r="BH448" i="21"/>
  <c r="BG448" i="21"/>
  <c r="BF448" i="21"/>
  <c r="T448" i="21"/>
  <c r="R448" i="21"/>
  <c r="P448" i="21"/>
  <c r="BK448" i="21"/>
  <c r="J448" i="21"/>
  <c r="BE448" i="21" s="1"/>
  <c r="BI445" i="21"/>
  <c r="BH445" i="21"/>
  <c r="BG445" i="21"/>
  <c r="BF445" i="21"/>
  <c r="T445" i="21"/>
  <c r="R445" i="21"/>
  <c r="P445" i="21"/>
  <c r="BK445" i="21"/>
  <c r="J445" i="21"/>
  <c r="BE445" i="21" s="1"/>
  <c r="BI440" i="21"/>
  <c r="BH440" i="21"/>
  <c r="BG440" i="21"/>
  <c r="BF440" i="21"/>
  <c r="T440" i="21"/>
  <c r="R440" i="21"/>
  <c r="P440" i="21"/>
  <c r="BK440" i="21"/>
  <c r="J440" i="21"/>
  <c r="BE440" i="21" s="1"/>
  <c r="BI432" i="21"/>
  <c r="BH432" i="21"/>
  <c r="BG432" i="21"/>
  <c r="BF432" i="21"/>
  <c r="T432" i="21"/>
  <c r="T431" i="21" s="1"/>
  <c r="R432" i="21"/>
  <c r="R431" i="21" s="1"/>
  <c r="P432" i="21"/>
  <c r="P431" i="21" s="1"/>
  <c r="BK432" i="21"/>
  <c r="J432" i="21"/>
  <c r="BE432" i="21" s="1"/>
  <c r="BI426" i="21"/>
  <c r="BH426" i="21"/>
  <c r="BG426" i="21"/>
  <c r="BF426" i="21"/>
  <c r="T426" i="21"/>
  <c r="R426" i="21"/>
  <c r="P426" i="21"/>
  <c r="BK426" i="21"/>
  <c r="J426" i="21"/>
  <c r="BE426" i="21" s="1"/>
  <c r="BI424" i="21"/>
  <c r="BH424" i="21"/>
  <c r="BG424" i="21"/>
  <c r="BF424" i="21"/>
  <c r="T424" i="21"/>
  <c r="R424" i="21"/>
  <c r="P424" i="21"/>
  <c r="BK424" i="21"/>
  <c r="J424" i="21"/>
  <c r="BE424" i="21" s="1"/>
  <c r="BI419" i="21"/>
  <c r="BH419" i="21"/>
  <c r="BG419" i="21"/>
  <c r="BF419" i="21"/>
  <c r="T419" i="21"/>
  <c r="R419" i="21"/>
  <c r="P419" i="21"/>
  <c r="BK419" i="21"/>
  <c r="J419" i="21"/>
  <c r="BE419" i="21" s="1"/>
  <c r="BI414" i="21"/>
  <c r="BH414" i="21"/>
  <c r="BG414" i="21"/>
  <c r="BF414" i="21"/>
  <c r="T414" i="21"/>
  <c r="R414" i="21"/>
  <c r="P414" i="21"/>
  <c r="BK414" i="21"/>
  <c r="J414" i="21"/>
  <c r="BE414" i="21" s="1"/>
  <c r="BI412" i="21"/>
  <c r="BH412" i="21"/>
  <c r="BG412" i="21"/>
  <c r="BF412" i="21"/>
  <c r="T412" i="21"/>
  <c r="R412" i="21"/>
  <c r="P412" i="21"/>
  <c r="BK412" i="21"/>
  <c r="J412" i="21"/>
  <c r="BE412" i="21" s="1"/>
  <c r="BI398" i="21"/>
  <c r="BH398" i="21"/>
  <c r="BG398" i="21"/>
  <c r="BF398" i="21"/>
  <c r="BE398" i="21"/>
  <c r="T398" i="21"/>
  <c r="R398" i="21"/>
  <c r="P398" i="21"/>
  <c r="BK398" i="21"/>
  <c r="J398" i="21"/>
  <c r="BI393" i="21"/>
  <c r="BH393" i="21"/>
  <c r="BG393" i="21"/>
  <c r="BF393" i="21"/>
  <c r="T393" i="21"/>
  <c r="R393" i="21"/>
  <c r="P393" i="21"/>
  <c r="BK393" i="21"/>
  <c r="J393" i="21"/>
  <c r="BE393" i="21" s="1"/>
  <c r="BI391" i="21"/>
  <c r="BH391" i="21"/>
  <c r="BG391" i="21"/>
  <c r="BF391" i="21"/>
  <c r="BE391" i="21"/>
  <c r="T391" i="21"/>
  <c r="R391" i="21"/>
  <c r="P391" i="21"/>
  <c r="BK391" i="21"/>
  <c r="J391" i="21"/>
  <c r="BI388" i="21"/>
  <c r="BH388" i="21"/>
  <c r="BG388" i="21"/>
  <c r="BF388" i="21"/>
  <c r="T388" i="21"/>
  <c r="R388" i="21"/>
  <c r="P388" i="21"/>
  <c r="BK388" i="21"/>
  <c r="J388" i="21"/>
  <c r="BE388" i="21" s="1"/>
  <c r="BI385" i="21"/>
  <c r="BH385" i="21"/>
  <c r="BG385" i="21"/>
  <c r="BF385" i="21"/>
  <c r="BE385" i="21"/>
  <c r="T385" i="21"/>
  <c r="R385" i="21"/>
  <c r="P385" i="21"/>
  <c r="BK385" i="21"/>
  <c r="J385" i="21"/>
  <c r="BI378" i="21"/>
  <c r="BH378" i="21"/>
  <c r="BG378" i="21"/>
  <c r="BF378" i="21"/>
  <c r="T378" i="21"/>
  <c r="R378" i="21"/>
  <c r="P378" i="21"/>
  <c r="BK378" i="21"/>
  <c r="J378" i="21"/>
  <c r="BE378" i="21" s="1"/>
  <c r="BI376" i="21"/>
  <c r="BH376" i="21"/>
  <c r="BG376" i="21"/>
  <c r="BF376" i="21"/>
  <c r="BE376" i="21"/>
  <c r="T376" i="21"/>
  <c r="R376" i="21"/>
  <c r="P376" i="21"/>
  <c r="BK376" i="21"/>
  <c r="J376" i="21"/>
  <c r="BI374" i="21"/>
  <c r="BH374" i="21"/>
  <c r="BG374" i="21"/>
  <c r="BF374" i="21"/>
  <c r="T374" i="21"/>
  <c r="R374" i="21"/>
  <c r="P374" i="21"/>
  <c r="BK374" i="21"/>
  <c r="J374" i="21"/>
  <c r="BE374" i="21" s="1"/>
  <c r="BI368" i="21"/>
  <c r="BH368" i="21"/>
  <c r="BG368" i="21"/>
  <c r="BF368" i="21"/>
  <c r="BE368" i="21"/>
  <c r="T368" i="21"/>
  <c r="R368" i="21"/>
  <c r="P368" i="21"/>
  <c r="BK368" i="21"/>
  <c r="J368" i="21"/>
  <c r="BI361" i="21"/>
  <c r="BH361" i="21"/>
  <c r="BG361" i="21"/>
  <c r="BF361" i="21"/>
  <c r="T361" i="21"/>
  <c r="R361" i="21"/>
  <c r="P361" i="21"/>
  <c r="BK361" i="21"/>
  <c r="J361" i="21"/>
  <c r="BE361" i="21" s="1"/>
  <c r="BI359" i="21"/>
  <c r="BH359" i="21"/>
  <c r="BG359" i="21"/>
  <c r="BF359" i="21"/>
  <c r="BE359" i="21"/>
  <c r="T359" i="21"/>
  <c r="R359" i="21"/>
  <c r="P359" i="21"/>
  <c r="BK359" i="21"/>
  <c r="J359" i="21"/>
  <c r="BI357" i="21"/>
  <c r="BH357" i="21"/>
  <c r="BG357" i="21"/>
  <c r="BF357" i="21"/>
  <c r="T357" i="21"/>
  <c r="T356" i="21" s="1"/>
  <c r="R357" i="21"/>
  <c r="R356" i="21" s="1"/>
  <c r="P357" i="21"/>
  <c r="P356" i="21" s="1"/>
  <c r="BK357" i="21"/>
  <c r="J357" i="21"/>
  <c r="BE357" i="21" s="1"/>
  <c r="BI353" i="21"/>
  <c r="BH353" i="21"/>
  <c r="BG353" i="21"/>
  <c r="BF353" i="21"/>
  <c r="T353" i="21"/>
  <c r="R353" i="21"/>
  <c r="P353" i="21"/>
  <c r="BK353" i="21"/>
  <c r="J353" i="21"/>
  <c r="BE353" i="21" s="1"/>
  <c r="BI351" i="21"/>
  <c r="BH351" i="21"/>
  <c r="BG351" i="21"/>
  <c r="BF351" i="21"/>
  <c r="T351" i="21"/>
  <c r="R351" i="21"/>
  <c r="P351" i="21"/>
  <c r="BK351" i="21"/>
  <c r="J351" i="21"/>
  <c r="BE351" i="21" s="1"/>
  <c r="BI349" i="21"/>
  <c r="BH349" i="21"/>
  <c r="BG349" i="21"/>
  <c r="BF349" i="21"/>
  <c r="T349" i="21"/>
  <c r="R349" i="21"/>
  <c r="P349" i="21"/>
  <c r="BK349" i="21"/>
  <c r="J349" i="21"/>
  <c r="BE349" i="21" s="1"/>
  <c r="BI347" i="21"/>
  <c r="BH347" i="21"/>
  <c r="BG347" i="21"/>
  <c r="BF347" i="21"/>
  <c r="T347" i="21"/>
  <c r="R347" i="21"/>
  <c r="P347" i="21"/>
  <c r="BK347" i="21"/>
  <c r="J347" i="21"/>
  <c r="BE347" i="21" s="1"/>
  <c r="BI344" i="21"/>
  <c r="BH344" i="21"/>
  <c r="BG344" i="21"/>
  <c r="BF344" i="21"/>
  <c r="T344" i="21"/>
  <c r="R344" i="21"/>
  <c r="P344" i="21"/>
  <c r="BK344" i="21"/>
  <c r="J344" i="21"/>
  <c r="BE344" i="21" s="1"/>
  <c r="BI342" i="21"/>
  <c r="BH342" i="21"/>
  <c r="BG342" i="21"/>
  <c r="BF342" i="21"/>
  <c r="T342" i="21"/>
  <c r="R342" i="21"/>
  <c r="P342" i="21"/>
  <c r="BK342" i="21"/>
  <c r="J342" i="21"/>
  <c r="BE342" i="21" s="1"/>
  <c r="BI340" i="21"/>
  <c r="BH340" i="21"/>
  <c r="BG340" i="21"/>
  <c r="BF340" i="21"/>
  <c r="T340" i="21"/>
  <c r="R340" i="21"/>
  <c r="P340" i="21"/>
  <c r="BK340" i="21"/>
  <c r="J340" i="21"/>
  <c r="BE340" i="21" s="1"/>
  <c r="BI338" i="21"/>
  <c r="BH338" i="21"/>
  <c r="BG338" i="21"/>
  <c r="BF338" i="21"/>
  <c r="T338" i="21"/>
  <c r="R338" i="21"/>
  <c r="P338" i="21"/>
  <c r="BK338" i="21"/>
  <c r="J338" i="21"/>
  <c r="BE338" i="21" s="1"/>
  <c r="BI336" i="21"/>
  <c r="BH336" i="21"/>
  <c r="BG336" i="21"/>
  <c r="BF336" i="21"/>
  <c r="T336" i="21"/>
  <c r="R336" i="21"/>
  <c r="P336" i="21"/>
  <c r="BK336" i="21"/>
  <c r="J336" i="21"/>
  <c r="BE336" i="21" s="1"/>
  <c r="BI334" i="21"/>
  <c r="BH334" i="21"/>
  <c r="BG334" i="21"/>
  <c r="BF334" i="21"/>
  <c r="T334" i="21"/>
  <c r="R334" i="21"/>
  <c r="P334" i="21"/>
  <c r="BK334" i="21"/>
  <c r="J334" i="21"/>
  <c r="BE334" i="21" s="1"/>
  <c r="BI331" i="21"/>
  <c r="BH331" i="21"/>
  <c r="BG331" i="21"/>
  <c r="BF331" i="21"/>
  <c r="T331" i="21"/>
  <c r="R331" i="21"/>
  <c r="P331" i="21"/>
  <c r="BK331" i="21"/>
  <c r="J331" i="21"/>
  <c r="BE331" i="21" s="1"/>
  <c r="BI329" i="21"/>
  <c r="BH329" i="21"/>
  <c r="BG329" i="21"/>
  <c r="BF329" i="21"/>
  <c r="BE329" i="21"/>
  <c r="T329" i="21"/>
  <c r="R329" i="21"/>
  <c r="P329" i="21"/>
  <c r="BK329" i="21"/>
  <c r="J329" i="21"/>
  <c r="BI324" i="21"/>
  <c r="BH324" i="21"/>
  <c r="BG324" i="21"/>
  <c r="BF324" i="21"/>
  <c r="T324" i="21"/>
  <c r="R324" i="21"/>
  <c r="P324" i="21"/>
  <c r="BK324" i="21"/>
  <c r="J324" i="21"/>
  <c r="BE324" i="21" s="1"/>
  <c r="BI322" i="21"/>
  <c r="BH322" i="21"/>
  <c r="BG322" i="21"/>
  <c r="BF322" i="21"/>
  <c r="BE322" i="21"/>
  <c r="T322" i="21"/>
  <c r="R322" i="21"/>
  <c r="P322" i="21"/>
  <c r="BK322" i="21"/>
  <c r="J322" i="21"/>
  <c r="BI319" i="21"/>
  <c r="BH319" i="21"/>
  <c r="BG319" i="21"/>
  <c r="BF319" i="21"/>
  <c r="T319" i="21"/>
  <c r="R319" i="21"/>
  <c r="P319" i="21"/>
  <c r="BK319" i="21"/>
  <c r="J319" i="21"/>
  <c r="BE319" i="21" s="1"/>
  <c r="BI317" i="21"/>
  <c r="BH317" i="21"/>
  <c r="BG317" i="21"/>
  <c r="BF317" i="21"/>
  <c r="BE317" i="21"/>
  <c r="T317" i="21"/>
  <c r="R317" i="21"/>
  <c r="P317" i="21"/>
  <c r="BK317" i="21"/>
  <c r="J317" i="21"/>
  <c r="BI314" i="21"/>
  <c r="BH314" i="21"/>
  <c r="BG314" i="21"/>
  <c r="BF314" i="21"/>
  <c r="T314" i="21"/>
  <c r="R314" i="21"/>
  <c r="P314" i="21"/>
  <c r="BK314" i="21"/>
  <c r="J314" i="21"/>
  <c r="BE314" i="21" s="1"/>
  <c r="BI309" i="21"/>
  <c r="BH309" i="21"/>
  <c r="BG309" i="21"/>
  <c r="BF309" i="21"/>
  <c r="BE309" i="21"/>
  <c r="T309" i="21"/>
  <c r="R309" i="21"/>
  <c r="P309" i="21"/>
  <c r="BK309" i="21"/>
  <c r="J309" i="21"/>
  <c r="BI304" i="21"/>
  <c r="BH304" i="21"/>
  <c r="BG304" i="21"/>
  <c r="BF304" i="21"/>
  <c r="T304" i="21"/>
  <c r="T303" i="21" s="1"/>
  <c r="R304" i="21"/>
  <c r="R303" i="21" s="1"/>
  <c r="P304" i="21"/>
  <c r="P303" i="21" s="1"/>
  <c r="BK304" i="21"/>
  <c r="J304" i="21"/>
  <c r="BE304" i="21" s="1"/>
  <c r="BI301" i="21"/>
  <c r="BH301" i="21"/>
  <c r="BG301" i="21"/>
  <c r="BF301" i="21"/>
  <c r="T301" i="21"/>
  <c r="R301" i="21"/>
  <c r="P301" i="21"/>
  <c r="BK301" i="21"/>
  <c r="J301" i="21"/>
  <c r="BE301" i="21" s="1"/>
  <c r="BI299" i="21"/>
  <c r="BH299" i="21"/>
  <c r="BG299" i="21"/>
  <c r="BF299" i="21"/>
  <c r="T299" i="21"/>
  <c r="R299" i="21"/>
  <c r="P299" i="21"/>
  <c r="BK299" i="21"/>
  <c r="J299" i="21"/>
  <c r="BE299" i="21" s="1"/>
  <c r="BI294" i="21"/>
  <c r="BH294" i="21"/>
  <c r="BG294" i="21"/>
  <c r="BF294" i="21"/>
  <c r="T294" i="21"/>
  <c r="T293" i="21" s="1"/>
  <c r="R294" i="21"/>
  <c r="R293" i="21" s="1"/>
  <c r="P294" i="21"/>
  <c r="P293" i="21" s="1"/>
  <c r="BK294" i="21"/>
  <c r="J294" i="21"/>
  <c r="BE294" i="21" s="1"/>
  <c r="BI288" i="21"/>
  <c r="BH288" i="21"/>
  <c r="BG288" i="21"/>
  <c r="BF288" i="21"/>
  <c r="T288" i="21"/>
  <c r="R288" i="21"/>
  <c r="P288" i="21"/>
  <c r="BK288" i="21"/>
  <c r="J288" i="21"/>
  <c r="BE288" i="21" s="1"/>
  <c r="BI283" i="21"/>
  <c r="BH283" i="21"/>
  <c r="BG283" i="21"/>
  <c r="BF283" i="21"/>
  <c r="BE283" i="21"/>
  <c r="T283" i="21"/>
  <c r="R283" i="21"/>
  <c r="P283" i="21"/>
  <c r="BK283" i="21"/>
  <c r="J283" i="21"/>
  <c r="BI278" i="21"/>
  <c r="BH278" i="21"/>
  <c r="BG278" i="21"/>
  <c r="BF278" i="21"/>
  <c r="T278" i="21"/>
  <c r="R278" i="21"/>
  <c r="P278" i="21"/>
  <c r="BK278" i="21"/>
  <c r="J278" i="21"/>
  <c r="BE278" i="21" s="1"/>
  <c r="BI273" i="21"/>
  <c r="BH273" i="21"/>
  <c r="BG273" i="21"/>
  <c r="BF273" i="21"/>
  <c r="BE273" i="21"/>
  <c r="T273" i="21"/>
  <c r="T272" i="21" s="1"/>
  <c r="R273" i="21"/>
  <c r="R272" i="21" s="1"/>
  <c r="P273" i="21"/>
  <c r="P272" i="21" s="1"/>
  <c r="BK273" i="21"/>
  <c r="BK272" i="21" s="1"/>
  <c r="J272" i="21" s="1"/>
  <c r="J62" i="21" s="1"/>
  <c r="J273" i="21"/>
  <c r="BI267" i="21"/>
  <c r="BH267" i="21"/>
  <c r="BG267" i="21"/>
  <c r="BF267" i="21"/>
  <c r="T267" i="21"/>
  <c r="R267" i="21"/>
  <c r="P267" i="21"/>
  <c r="BK267" i="21"/>
  <c r="J267" i="21"/>
  <c r="BE267" i="21" s="1"/>
  <c r="BI265" i="21"/>
  <c r="BH265" i="21"/>
  <c r="BG265" i="21"/>
  <c r="BF265" i="21"/>
  <c r="T265" i="21"/>
  <c r="R265" i="21"/>
  <c r="P265" i="21"/>
  <c r="BK265" i="21"/>
  <c r="J265" i="21"/>
  <c r="BE265" i="21" s="1"/>
  <c r="BI262" i="21"/>
  <c r="BH262" i="21"/>
  <c r="BG262" i="21"/>
  <c r="BF262" i="21"/>
  <c r="T262" i="21"/>
  <c r="T261" i="21" s="1"/>
  <c r="R262" i="21"/>
  <c r="R261" i="21" s="1"/>
  <c r="P262" i="21"/>
  <c r="P261" i="21" s="1"/>
  <c r="BK262" i="21"/>
  <c r="BK261" i="21" s="1"/>
  <c r="J261" i="21" s="1"/>
  <c r="J61" i="21" s="1"/>
  <c r="J262" i="21"/>
  <c r="BE262" i="21" s="1"/>
  <c r="BI259" i="21"/>
  <c r="BH259" i="21"/>
  <c r="BG259" i="21"/>
  <c r="BF259" i="21"/>
  <c r="T259" i="21"/>
  <c r="R259" i="21"/>
  <c r="P259" i="21"/>
  <c r="BK259" i="21"/>
  <c r="J259" i="21"/>
  <c r="BE259" i="21" s="1"/>
  <c r="BI254" i="21"/>
  <c r="BH254" i="21"/>
  <c r="BG254" i="21"/>
  <c r="BF254" i="21"/>
  <c r="BE254" i="21"/>
  <c r="T254" i="21"/>
  <c r="R254" i="21"/>
  <c r="P254" i="21"/>
  <c r="BK254" i="21"/>
  <c r="J254" i="21"/>
  <c r="BI247" i="21"/>
  <c r="BH247" i="21"/>
  <c r="BG247" i="21"/>
  <c r="BF247" i="21"/>
  <c r="T247" i="21"/>
  <c r="T246" i="21" s="1"/>
  <c r="R247" i="21"/>
  <c r="R246" i="21" s="1"/>
  <c r="P247" i="21"/>
  <c r="P246" i="21" s="1"/>
  <c r="BK247" i="21"/>
  <c r="J247" i="21"/>
  <c r="BE247" i="21" s="1"/>
  <c r="BI241" i="21"/>
  <c r="BH241" i="21"/>
  <c r="BG241" i="21"/>
  <c r="BF241" i="21"/>
  <c r="T241" i="21"/>
  <c r="R241" i="21"/>
  <c r="P241" i="21"/>
  <c r="BK241" i="21"/>
  <c r="J241" i="21"/>
  <c r="BE241" i="21" s="1"/>
  <c r="BI239" i="21"/>
  <c r="BH239" i="21"/>
  <c r="BG239" i="21"/>
  <c r="BF239" i="21"/>
  <c r="T239" i="21"/>
  <c r="R239" i="21"/>
  <c r="P239" i="21"/>
  <c r="BK239" i="21"/>
  <c r="J239" i="21"/>
  <c r="BE239" i="21" s="1"/>
  <c r="BI229" i="21"/>
  <c r="BH229" i="21"/>
  <c r="BG229" i="21"/>
  <c r="BF229" i="21"/>
  <c r="T229" i="21"/>
  <c r="R229" i="21"/>
  <c r="P229" i="21"/>
  <c r="BK229" i="21"/>
  <c r="J229" i="21"/>
  <c r="BE229" i="21" s="1"/>
  <c r="BI219" i="21"/>
  <c r="BH219" i="21"/>
  <c r="BG219" i="21"/>
  <c r="BF219" i="21"/>
  <c r="T219" i="21"/>
  <c r="T218" i="21" s="1"/>
  <c r="R219" i="21"/>
  <c r="R218" i="21" s="1"/>
  <c r="P219" i="21"/>
  <c r="P218" i="21" s="1"/>
  <c r="BK219" i="21"/>
  <c r="J219" i="21"/>
  <c r="BE219" i="21" s="1"/>
  <c r="BI213" i="21"/>
  <c r="BH213" i="21"/>
  <c r="BG213" i="21"/>
  <c r="BF213" i="21"/>
  <c r="BE213" i="21"/>
  <c r="T213" i="21"/>
  <c r="R213" i="21"/>
  <c r="P213" i="21"/>
  <c r="BK213" i="21"/>
  <c r="J213" i="21"/>
  <c r="BI210" i="21"/>
  <c r="BH210" i="21"/>
  <c r="BG210" i="21"/>
  <c r="BF210" i="21"/>
  <c r="T210" i="21"/>
  <c r="R210" i="21"/>
  <c r="P210" i="21"/>
  <c r="BK210" i="21"/>
  <c r="J210" i="21"/>
  <c r="BE210" i="21" s="1"/>
  <c r="BI203" i="21"/>
  <c r="BH203" i="21"/>
  <c r="BG203" i="21"/>
  <c r="BF203" i="21"/>
  <c r="BE203" i="21"/>
  <c r="T203" i="21"/>
  <c r="R203" i="21"/>
  <c r="P203" i="21"/>
  <c r="BK203" i="21"/>
  <c r="J203" i="21"/>
  <c r="BI194" i="21"/>
  <c r="BH194" i="21"/>
  <c r="BG194" i="21"/>
  <c r="BF194" i="21"/>
  <c r="T194" i="21"/>
  <c r="R194" i="21"/>
  <c r="P194" i="21"/>
  <c r="BK194" i="21"/>
  <c r="J194" i="21"/>
  <c r="BE194" i="21" s="1"/>
  <c r="BI192" i="21"/>
  <c r="BH192" i="21"/>
  <c r="BG192" i="21"/>
  <c r="BF192" i="21"/>
  <c r="BE192" i="21"/>
  <c r="T192" i="21"/>
  <c r="R192" i="21"/>
  <c r="P192" i="21"/>
  <c r="BK192" i="21"/>
  <c r="J192" i="21"/>
  <c r="BI188" i="21"/>
  <c r="BH188" i="21"/>
  <c r="BG188" i="21"/>
  <c r="BF188" i="21"/>
  <c r="T188" i="21"/>
  <c r="R188" i="21"/>
  <c r="P188" i="21"/>
  <c r="BK188" i="21"/>
  <c r="J188" i="21"/>
  <c r="BE188" i="21" s="1"/>
  <c r="BI186" i="21"/>
  <c r="BH186" i="21"/>
  <c r="BG186" i="21"/>
  <c r="BF186" i="21"/>
  <c r="BE186" i="21"/>
  <c r="T186" i="21"/>
  <c r="R186" i="21"/>
  <c r="P186" i="21"/>
  <c r="BK186" i="21"/>
  <c r="J186" i="21"/>
  <c r="BI183" i="21"/>
  <c r="BH183" i="21"/>
  <c r="BG183" i="21"/>
  <c r="BF183" i="21"/>
  <c r="T183" i="21"/>
  <c r="R183" i="21"/>
  <c r="P183" i="21"/>
  <c r="BK183" i="21"/>
  <c r="J183" i="21"/>
  <c r="BE183" i="21" s="1"/>
  <c r="BI178" i="21"/>
  <c r="BH178" i="21"/>
  <c r="BG178" i="21"/>
  <c r="BF178" i="21"/>
  <c r="BE178" i="21"/>
  <c r="T178" i="21"/>
  <c r="R178" i="21"/>
  <c r="P178" i="21"/>
  <c r="BK178" i="21"/>
  <c r="J178" i="21"/>
  <c r="BI172" i="21"/>
  <c r="BH172" i="21"/>
  <c r="BG172" i="21"/>
  <c r="BF172" i="21"/>
  <c r="T172" i="21"/>
  <c r="R172" i="21"/>
  <c r="P172" i="21"/>
  <c r="BK172" i="21"/>
  <c r="J172" i="21"/>
  <c r="BE172" i="21" s="1"/>
  <c r="BI170" i="21"/>
  <c r="BH170" i="21"/>
  <c r="BG170" i="21"/>
  <c r="BF170" i="21"/>
  <c r="BE170" i="21"/>
  <c r="T170" i="21"/>
  <c r="R170" i="21"/>
  <c r="P170" i="21"/>
  <c r="BK170" i="21"/>
  <c r="J170" i="21"/>
  <c r="BI168" i="21"/>
  <c r="BH168" i="21"/>
  <c r="BG168" i="21"/>
  <c r="BF168" i="21"/>
  <c r="T168" i="21"/>
  <c r="R168" i="21"/>
  <c r="P168" i="21"/>
  <c r="BK168" i="21"/>
  <c r="J168" i="21"/>
  <c r="BE168" i="21" s="1"/>
  <c r="BI166" i="21"/>
  <c r="BH166" i="21"/>
  <c r="BG166" i="21"/>
  <c r="BF166" i="21"/>
  <c r="BE166" i="21"/>
  <c r="T166" i="21"/>
  <c r="R166" i="21"/>
  <c r="P166" i="21"/>
  <c r="BK166" i="21"/>
  <c r="J166" i="21"/>
  <c r="BI163" i="21"/>
  <c r="BH163" i="21"/>
  <c r="BG163" i="21"/>
  <c r="BF163" i="21"/>
  <c r="T163" i="21"/>
  <c r="R163" i="21"/>
  <c r="P163" i="21"/>
  <c r="BK163" i="21"/>
  <c r="J163" i="21"/>
  <c r="BE163" i="21" s="1"/>
  <c r="BI156" i="21"/>
  <c r="BH156" i="21"/>
  <c r="BG156" i="21"/>
  <c r="BF156" i="21"/>
  <c r="BE156" i="21"/>
  <c r="T156" i="21"/>
  <c r="R156" i="21"/>
  <c r="P156" i="21"/>
  <c r="BK156" i="21"/>
  <c r="J156" i="21"/>
  <c r="BI154" i="21"/>
  <c r="BH154" i="21"/>
  <c r="BG154" i="21"/>
  <c r="BF154" i="21"/>
  <c r="T154" i="21"/>
  <c r="R154" i="21"/>
  <c r="P154" i="21"/>
  <c r="BK154" i="21"/>
  <c r="J154" i="21"/>
  <c r="BE154" i="21" s="1"/>
  <c r="BI146" i="21"/>
  <c r="BH146" i="21"/>
  <c r="BG146" i="21"/>
  <c r="BF146" i="21"/>
  <c r="BE146" i="21"/>
  <c r="T146" i="21"/>
  <c r="R146" i="21"/>
  <c r="P146" i="21"/>
  <c r="BK146" i="21"/>
  <c r="J146" i="21"/>
  <c r="BI141" i="21"/>
  <c r="BH141" i="21"/>
  <c r="BG141" i="21"/>
  <c r="BF141" i="21"/>
  <c r="T141" i="21"/>
  <c r="R141" i="21"/>
  <c r="P141" i="21"/>
  <c r="BK141" i="21"/>
  <c r="J141" i="21"/>
  <c r="BE141" i="21" s="1"/>
  <c r="BI139" i="21"/>
  <c r="BH139" i="21"/>
  <c r="BG139" i="21"/>
  <c r="BF139" i="21"/>
  <c r="BE139" i="21"/>
  <c r="T139" i="21"/>
  <c r="R139" i="21"/>
  <c r="P139" i="21"/>
  <c r="BK139" i="21"/>
  <c r="J139" i="21"/>
  <c r="BI135" i="21"/>
  <c r="BH135" i="21"/>
  <c r="BG135" i="21"/>
  <c r="BF135" i="21"/>
  <c r="T135" i="21"/>
  <c r="R135" i="21"/>
  <c r="P135" i="21"/>
  <c r="BK135" i="21"/>
  <c r="J135" i="21"/>
  <c r="BE135" i="21" s="1"/>
  <c r="BI133" i="21"/>
  <c r="BH133" i="21"/>
  <c r="BG133" i="21"/>
  <c r="BF133" i="21"/>
  <c r="BE133" i="21"/>
  <c r="T133" i="21"/>
  <c r="R133" i="21"/>
  <c r="P133" i="21"/>
  <c r="BK133" i="21"/>
  <c r="J133" i="21"/>
  <c r="BI125" i="21"/>
  <c r="BH125" i="21"/>
  <c r="BG125" i="21"/>
  <c r="BF125" i="21"/>
  <c r="T125" i="21"/>
  <c r="R125" i="21"/>
  <c r="P125" i="21"/>
  <c r="BK125" i="21"/>
  <c r="J125" i="21"/>
  <c r="BE125" i="21" s="1"/>
  <c r="BI123" i="21"/>
  <c r="BH123" i="21"/>
  <c r="BG123" i="21"/>
  <c r="BF123" i="21"/>
  <c r="BE123" i="21"/>
  <c r="T123" i="21"/>
  <c r="R123" i="21"/>
  <c r="P123" i="21"/>
  <c r="BK123" i="21"/>
  <c r="J123" i="21"/>
  <c r="BI117" i="21"/>
  <c r="BH117" i="21"/>
  <c r="BG117" i="21"/>
  <c r="BF117" i="21"/>
  <c r="T117" i="21"/>
  <c r="R117" i="21"/>
  <c r="P117" i="21"/>
  <c r="BK117" i="21"/>
  <c r="J117" i="21"/>
  <c r="BE117" i="21" s="1"/>
  <c r="BI114" i="21"/>
  <c r="BH114" i="21"/>
  <c r="BG114" i="21"/>
  <c r="BF114" i="21"/>
  <c r="BE114" i="21"/>
  <c r="T114" i="21"/>
  <c r="R114" i="21"/>
  <c r="P114" i="21"/>
  <c r="BK114" i="21"/>
  <c r="J114" i="21"/>
  <c r="BI110" i="21"/>
  <c r="BH110" i="21"/>
  <c r="BG110" i="21"/>
  <c r="BF110" i="21"/>
  <c r="T110" i="21"/>
  <c r="R110" i="21"/>
  <c r="P110" i="21"/>
  <c r="BK110" i="21"/>
  <c r="J110" i="21"/>
  <c r="BE110" i="21" s="1"/>
  <c r="BI107" i="21"/>
  <c r="BH107" i="21"/>
  <c r="BG107" i="21"/>
  <c r="BF107" i="21"/>
  <c r="BE107" i="21"/>
  <c r="T107" i="21"/>
  <c r="R107" i="21"/>
  <c r="P107" i="21"/>
  <c r="BK107" i="21"/>
  <c r="J107" i="21"/>
  <c r="BI104" i="21"/>
  <c r="BH104" i="21"/>
  <c r="BG104" i="21"/>
  <c r="BF104" i="21"/>
  <c r="T104" i="21"/>
  <c r="R104" i="21"/>
  <c r="P104" i="21"/>
  <c r="BK104" i="21"/>
  <c r="J104" i="21"/>
  <c r="BE104" i="21" s="1"/>
  <c r="BI97" i="21"/>
  <c r="F34" i="21" s="1"/>
  <c r="BD71" i="1" s="1"/>
  <c r="BH97" i="21"/>
  <c r="BG97" i="21"/>
  <c r="BF97" i="21"/>
  <c r="BE97" i="21"/>
  <c r="T97" i="21"/>
  <c r="T96" i="21" s="1"/>
  <c r="R97" i="21"/>
  <c r="R96" i="21" s="1"/>
  <c r="R95" i="21" s="1"/>
  <c r="R94" i="21" s="1"/>
  <c r="P97" i="21"/>
  <c r="P96" i="21" s="1"/>
  <c r="BK97" i="21"/>
  <c r="BK96" i="21" s="1"/>
  <c r="J97" i="21"/>
  <c r="F91" i="21"/>
  <c r="J90" i="21"/>
  <c r="F90" i="21"/>
  <c r="F88" i="21"/>
  <c r="E86" i="21"/>
  <c r="F52" i="21"/>
  <c r="J51" i="21"/>
  <c r="F51" i="21"/>
  <c r="F49" i="21"/>
  <c r="E47" i="21"/>
  <c r="J12" i="21"/>
  <c r="J49" i="21" s="1"/>
  <c r="E7" i="21"/>
  <c r="E45" i="21" s="1"/>
  <c r="AY70" i="1"/>
  <c r="AX70" i="1"/>
  <c r="BI130" i="20"/>
  <c r="BH130" i="20"/>
  <c r="BG130" i="20"/>
  <c r="BF130" i="20"/>
  <c r="T130" i="20"/>
  <c r="R130" i="20"/>
  <c r="P130" i="20"/>
  <c r="BK130" i="20"/>
  <c r="J130" i="20"/>
  <c r="BE130" i="20" s="1"/>
  <c r="BI129" i="20"/>
  <c r="BH129" i="20"/>
  <c r="BG129" i="20"/>
  <c r="BF129" i="20"/>
  <c r="T129" i="20"/>
  <c r="R129" i="20"/>
  <c r="P129" i="20"/>
  <c r="BK129" i="20"/>
  <c r="J129" i="20"/>
  <c r="BE129" i="20" s="1"/>
  <c r="BI128" i="20"/>
  <c r="BH128" i="20"/>
  <c r="BG128" i="20"/>
  <c r="BF128" i="20"/>
  <c r="T128" i="20"/>
  <c r="R128" i="20"/>
  <c r="P128" i="20"/>
  <c r="BK128" i="20"/>
  <c r="J128" i="20"/>
  <c r="BE128" i="20" s="1"/>
  <c r="BI127" i="20"/>
  <c r="BH127" i="20"/>
  <c r="BG127" i="20"/>
  <c r="BF127" i="20"/>
  <c r="T127" i="20"/>
  <c r="R127" i="20"/>
  <c r="P127" i="20"/>
  <c r="BK127" i="20"/>
  <c r="J127" i="20"/>
  <c r="BE127" i="20" s="1"/>
  <c r="BI126" i="20"/>
  <c r="BH126" i="20"/>
  <c r="BG126" i="20"/>
  <c r="BF126" i="20"/>
  <c r="T126" i="20"/>
  <c r="R126" i="20"/>
  <c r="P126" i="20"/>
  <c r="BK126" i="20"/>
  <c r="J126" i="20"/>
  <c r="BE126" i="20" s="1"/>
  <c r="BI125" i="20"/>
  <c r="BH125" i="20"/>
  <c r="BG125" i="20"/>
  <c r="BF125" i="20"/>
  <c r="T125" i="20"/>
  <c r="R125" i="20"/>
  <c r="P125" i="20"/>
  <c r="BK125" i="20"/>
  <c r="J125" i="20"/>
  <c r="BE125" i="20" s="1"/>
  <c r="BI124" i="20"/>
  <c r="BH124" i="20"/>
  <c r="BG124" i="20"/>
  <c r="BF124" i="20"/>
  <c r="T124" i="20"/>
  <c r="R124" i="20"/>
  <c r="P124" i="20"/>
  <c r="BK124" i="20"/>
  <c r="J124" i="20"/>
  <c r="BE124" i="20" s="1"/>
  <c r="BI123" i="20"/>
  <c r="BH123" i="20"/>
  <c r="BG123" i="20"/>
  <c r="BF123" i="20"/>
  <c r="T123" i="20"/>
  <c r="R123" i="20"/>
  <c r="P123" i="20"/>
  <c r="BK123" i="20"/>
  <c r="J123" i="20"/>
  <c r="BE123" i="20" s="1"/>
  <c r="BI122" i="20"/>
  <c r="BH122" i="20"/>
  <c r="BG122" i="20"/>
  <c r="BF122" i="20"/>
  <c r="T122" i="20"/>
  <c r="R122" i="20"/>
  <c r="P122" i="20"/>
  <c r="BK122" i="20"/>
  <c r="J122" i="20"/>
  <c r="BE122" i="20" s="1"/>
  <c r="BI121" i="20"/>
  <c r="BH121" i="20"/>
  <c r="BG121" i="20"/>
  <c r="BF121" i="20"/>
  <c r="T121" i="20"/>
  <c r="R121" i="20"/>
  <c r="P121" i="20"/>
  <c r="BK121" i="20"/>
  <c r="J121" i="20"/>
  <c r="BE121" i="20" s="1"/>
  <c r="BI120" i="20"/>
  <c r="BH120" i="20"/>
  <c r="BG120" i="20"/>
  <c r="BF120" i="20"/>
  <c r="T120" i="20"/>
  <c r="R120" i="20"/>
  <c r="P120" i="20"/>
  <c r="BK120" i="20"/>
  <c r="J120" i="20"/>
  <c r="BE120" i="20" s="1"/>
  <c r="BI119" i="20"/>
  <c r="BH119" i="20"/>
  <c r="BG119" i="20"/>
  <c r="BF119" i="20"/>
  <c r="T119" i="20"/>
  <c r="R119" i="20"/>
  <c r="P119" i="20"/>
  <c r="BK119" i="20"/>
  <c r="J119" i="20"/>
  <c r="BE119" i="20" s="1"/>
  <c r="BI118" i="20"/>
  <c r="BH118" i="20"/>
  <c r="BG118" i="20"/>
  <c r="BF118" i="20"/>
  <c r="T118" i="20"/>
  <c r="R118" i="20"/>
  <c r="P118" i="20"/>
  <c r="BK118" i="20"/>
  <c r="J118" i="20"/>
  <c r="BE118" i="20" s="1"/>
  <c r="BI117" i="20"/>
  <c r="BH117" i="20"/>
  <c r="BG117" i="20"/>
  <c r="BF117" i="20"/>
  <c r="T117" i="20"/>
  <c r="R117" i="20"/>
  <c r="P117" i="20"/>
  <c r="BK117" i="20"/>
  <c r="J117" i="20"/>
  <c r="BE117" i="20" s="1"/>
  <c r="BI116" i="20"/>
  <c r="BH116" i="20"/>
  <c r="BG116" i="20"/>
  <c r="BF116" i="20"/>
  <c r="T116" i="20"/>
  <c r="T115" i="20" s="1"/>
  <c r="R116" i="20"/>
  <c r="R115" i="20" s="1"/>
  <c r="P116" i="20"/>
  <c r="P115" i="20" s="1"/>
  <c r="BK116" i="20"/>
  <c r="BK115" i="20" s="1"/>
  <c r="J115" i="20" s="1"/>
  <c r="J59" i="20" s="1"/>
  <c r="J116" i="20"/>
  <c r="BE116" i="20" s="1"/>
  <c r="BI114" i="20"/>
  <c r="BH114" i="20"/>
  <c r="BG114" i="20"/>
  <c r="BF114" i="20"/>
  <c r="T114" i="20"/>
  <c r="R114" i="20"/>
  <c r="P114" i="20"/>
  <c r="BK114" i="20"/>
  <c r="J114" i="20"/>
  <c r="BE114" i="20" s="1"/>
  <c r="BI113" i="20"/>
  <c r="BH113" i="20"/>
  <c r="BG113" i="20"/>
  <c r="BF113" i="20"/>
  <c r="T113" i="20"/>
  <c r="R113" i="20"/>
  <c r="P113" i="20"/>
  <c r="BK113" i="20"/>
  <c r="J113" i="20"/>
  <c r="BE113" i="20" s="1"/>
  <c r="BI112" i="20"/>
  <c r="BH112" i="20"/>
  <c r="BG112" i="20"/>
  <c r="BF112" i="20"/>
  <c r="T112" i="20"/>
  <c r="R112" i="20"/>
  <c r="P112" i="20"/>
  <c r="BK112" i="20"/>
  <c r="J112" i="20"/>
  <c r="BE112" i="20" s="1"/>
  <c r="BI111" i="20"/>
  <c r="BH111" i="20"/>
  <c r="BG111" i="20"/>
  <c r="BF111" i="20"/>
  <c r="T111" i="20"/>
  <c r="R111" i="20"/>
  <c r="P111" i="20"/>
  <c r="BK111" i="20"/>
  <c r="J111" i="20"/>
  <c r="BE111" i="20" s="1"/>
  <c r="BI110" i="20"/>
  <c r="BH110" i="20"/>
  <c r="BG110" i="20"/>
  <c r="BF110" i="20"/>
  <c r="T110" i="20"/>
  <c r="R110" i="20"/>
  <c r="P110" i="20"/>
  <c r="BK110" i="20"/>
  <c r="J110" i="20"/>
  <c r="BE110" i="20" s="1"/>
  <c r="BI109" i="20"/>
  <c r="BH109" i="20"/>
  <c r="BG109" i="20"/>
  <c r="BF109" i="20"/>
  <c r="T109" i="20"/>
  <c r="R109" i="20"/>
  <c r="P109" i="20"/>
  <c r="BK109" i="20"/>
  <c r="J109" i="20"/>
  <c r="BE109" i="20" s="1"/>
  <c r="BI108" i="20"/>
  <c r="BH108" i="20"/>
  <c r="BG108" i="20"/>
  <c r="BF108" i="20"/>
  <c r="T108" i="20"/>
  <c r="R108" i="20"/>
  <c r="P108" i="20"/>
  <c r="BK108" i="20"/>
  <c r="J108" i="20"/>
  <c r="BE108" i="20" s="1"/>
  <c r="BI107" i="20"/>
  <c r="BH107" i="20"/>
  <c r="BG107" i="20"/>
  <c r="BF107" i="20"/>
  <c r="T107" i="20"/>
  <c r="R107" i="20"/>
  <c r="P107" i="20"/>
  <c r="BK107" i="20"/>
  <c r="J107" i="20"/>
  <c r="BE107" i="20" s="1"/>
  <c r="BI106" i="20"/>
  <c r="BH106" i="20"/>
  <c r="BG106" i="20"/>
  <c r="BF106" i="20"/>
  <c r="T106" i="20"/>
  <c r="R106" i="20"/>
  <c r="P106" i="20"/>
  <c r="BK106" i="20"/>
  <c r="J106" i="20"/>
  <c r="BE106" i="20" s="1"/>
  <c r="BI105" i="20"/>
  <c r="BH105" i="20"/>
  <c r="BG105" i="20"/>
  <c r="BF105" i="20"/>
  <c r="T105" i="20"/>
  <c r="R105" i="20"/>
  <c r="P105" i="20"/>
  <c r="BK105" i="20"/>
  <c r="J105" i="20"/>
  <c r="BE105" i="20" s="1"/>
  <c r="BI104" i="20"/>
  <c r="BH104" i="20"/>
  <c r="BG104" i="20"/>
  <c r="BF104" i="20"/>
  <c r="T104" i="20"/>
  <c r="R104" i="20"/>
  <c r="P104" i="20"/>
  <c r="BK104" i="20"/>
  <c r="J104" i="20"/>
  <c r="BE104" i="20" s="1"/>
  <c r="BI103" i="20"/>
  <c r="BH103" i="20"/>
  <c r="BG103" i="20"/>
  <c r="BF103" i="20"/>
  <c r="T103" i="20"/>
  <c r="R103" i="20"/>
  <c r="P103" i="20"/>
  <c r="BK103" i="20"/>
  <c r="J103" i="20"/>
  <c r="BE103" i="20" s="1"/>
  <c r="BI102" i="20"/>
  <c r="BH102" i="20"/>
  <c r="BG102" i="20"/>
  <c r="BF102" i="20"/>
  <c r="T102" i="20"/>
  <c r="R102" i="20"/>
  <c r="P102" i="20"/>
  <c r="BK102" i="20"/>
  <c r="J102" i="20"/>
  <c r="BE102" i="20" s="1"/>
  <c r="BI101" i="20"/>
  <c r="BH101" i="20"/>
  <c r="BG101" i="20"/>
  <c r="BF101" i="20"/>
  <c r="T101" i="20"/>
  <c r="R101" i="20"/>
  <c r="P101" i="20"/>
  <c r="BK101" i="20"/>
  <c r="J101" i="20"/>
  <c r="BE101" i="20" s="1"/>
  <c r="BI100" i="20"/>
  <c r="BH100" i="20"/>
  <c r="BG100" i="20"/>
  <c r="BF100" i="20"/>
  <c r="T100" i="20"/>
  <c r="T99" i="20" s="1"/>
  <c r="R100" i="20"/>
  <c r="R99" i="20" s="1"/>
  <c r="P100" i="20"/>
  <c r="P99" i="20" s="1"/>
  <c r="BK100" i="20"/>
  <c r="J100" i="20"/>
  <c r="BE100" i="20" s="1"/>
  <c r="BI98" i="20"/>
  <c r="BH98" i="20"/>
  <c r="BG98" i="20"/>
  <c r="BF98" i="20"/>
  <c r="BE98" i="20"/>
  <c r="T98" i="20"/>
  <c r="R98" i="20"/>
  <c r="P98" i="20"/>
  <c r="BK98" i="20"/>
  <c r="J98" i="20"/>
  <c r="BI97" i="20"/>
  <c r="BH97" i="20"/>
  <c r="BG97" i="20"/>
  <c r="BF97" i="20"/>
  <c r="T97" i="20"/>
  <c r="R97" i="20"/>
  <c r="P97" i="20"/>
  <c r="BK97" i="20"/>
  <c r="J97" i="20"/>
  <c r="BE97" i="20" s="1"/>
  <c r="BI96" i="20"/>
  <c r="BH96" i="20"/>
  <c r="BG96" i="20"/>
  <c r="BF96" i="20"/>
  <c r="BE96" i="20"/>
  <c r="T96" i="20"/>
  <c r="R96" i="20"/>
  <c r="P96" i="20"/>
  <c r="BK96" i="20"/>
  <c r="J96" i="20"/>
  <c r="BI95" i="20"/>
  <c r="BH95" i="20"/>
  <c r="BG95" i="20"/>
  <c r="BF95" i="20"/>
  <c r="T95" i="20"/>
  <c r="R95" i="20"/>
  <c r="P95" i="20"/>
  <c r="BK95" i="20"/>
  <c r="J95" i="20"/>
  <c r="BE95" i="20" s="1"/>
  <c r="BI94" i="20"/>
  <c r="BH94" i="20"/>
  <c r="BG94" i="20"/>
  <c r="BF94" i="20"/>
  <c r="BE94" i="20"/>
  <c r="T94" i="20"/>
  <c r="R94" i="20"/>
  <c r="P94" i="20"/>
  <c r="BK94" i="20"/>
  <c r="J94" i="20"/>
  <c r="BI93" i="20"/>
  <c r="BH93" i="20"/>
  <c r="BG93" i="20"/>
  <c r="BF93" i="20"/>
  <c r="T93" i="20"/>
  <c r="R93" i="20"/>
  <c r="P93" i="20"/>
  <c r="BK93" i="20"/>
  <c r="J93" i="20"/>
  <c r="BE93" i="20" s="1"/>
  <c r="BI92" i="20"/>
  <c r="BH92" i="20"/>
  <c r="BG92" i="20"/>
  <c r="BF92" i="20"/>
  <c r="BE92" i="20"/>
  <c r="T92" i="20"/>
  <c r="R92" i="20"/>
  <c r="P92" i="20"/>
  <c r="BK92" i="20"/>
  <c r="J92" i="20"/>
  <c r="BI91" i="20"/>
  <c r="BH91" i="20"/>
  <c r="BG91" i="20"/>
  <c r="BF91" i="20"/>
  <c r="T91" i="20"/>
  <c r="R91" i="20"/>
  <c r="P91" i="20"/>
  <c r="BK91" i="20"/>
  <c r="J91" i="20"/>
  <c r="BE91" i="20" s="1"/>
  <c r="BI90" i="20"/>
  <c r="BH90" i="20"/>
  <c r="BG90" i="20"/>
  <c r="BF90" i="20"/>
  <c r="BE90" i="20"/>
  <c r="T90" i="20"/>
  <c r="R90" i="20"/>
  <c r="P90" i="20"/>
  <c r="BK90" i="20"/>
  <c r="J90" i="20"/>
  <c r="BI89" i="20"/>
  <c r="BH89" i="20"/>
  <c r="BG89" i="20"/>
  <c r="BF89" i="20"/>
  <c r="T89" i="20"/>
  <c r="R89" i="20"/>
  <c r="P89" i="20"/>
  <c r="BK89" i="20"/>
  <c r="J89" i="20"/>
  <c r="BE89" i="20" s="1"/>
  <c r="BI88" i="20"/>
  <c r="BH88" i="20"/>
  <c r="BG88" i="20"/>
  <c r="BF88" i="20"/>
  <c r="BE88" i="20"/>
  <c r="T88" i="20"/>
  <c r="R88" i="20"/>
  <c r="P88" i="20"/>
  <c r="BK88" i="20"/>
  <c r="J88" i="20"/>
  <c r="BI87" i="20"/>
  <c r="BH87" i="20"/>
  <c r="BG87" i="20"/>
  <c r="BF87" i="20"/>
  <c r="T87" i="20"/>
  <c r="R87" i="20"/>
  <c r="P87" i="20"/>
  <c r="BK87" i="20"/>
  <c r="J87" i="20"/>
  <c r="BE87" i="20" s="1"/>
  <c r="BI86" i="20"/>
  <c r="BH86" i="20"/>
  <c r="BG86" i="20"/>
  <c r="BF86" i="20"/>
  <c r="BE86" i="20"/>
  <c r="T86" i="20"/>
  <c r="R86" i="20"/>
  <c r="P86" i="20"/>
  <c r="BK86" i="20"/>
  <c r="J86" i="20"/>
  <c r="BI85" i="20"/>
  <c r="BH85" i="20"/>
  <c r="BG85" i="20"/>
  <c r="BF85" i="20"/>
  <c r="T85" i="20"/>
  <c r="R85" i="20"/>
  <c r="P85" i="20"/>
  <c r="BK85" i="20"/>
  <c r="J85" i="20"/>
  <c r="BE85" i="20" s="1"/>
  <c r="BI84" i="20"/>
  <c r="BH84" i="20"/>
  <c r="BG84" i="20"/>
  <c r="BF84" i="20"/>
  <c r="BE84" i="20"/>
  <c r="T84" i="20"/>
  <c r="R84" i="20"/>
  <c r="P84" i="20"/>
  <c r="BK84" i="20"/>
  <c r="J84" i="20"/>
  <c r="BI83" i="20"/>
  <c r="BH83" i="20"/>
  <c r="BG83" i="20"/>
  <c r="BF83" i="20"/>
  <c r="T83" i="20"/>
  <c r="R83" i="20"/>
  <c r="P83" i="20"/>
  <c r="BK83" i="20"/>
  <c r="J83" i="20"/>
  <c r="BE83" i="20" s="1"/>
  <c r="BI82" i="20"/>
  <c r="BH82" i="20"/>
  <c r="BG82" i="20"/>
  <c r="BF82" i="20"/>
  <c r="BE82" i="20"/>
  <c r="T82" i="20"/>
  <c r="R82" i="20"/>
  <c r="P82" i="20"/>
  <c r="BK82" i="20"/>
  <c r="J82" i="20"/>
  <c r="BI81" i="20"/>
  <c r="BH81" i="20"/>
  <c r="BG81" i="20"/>
  <c r="F32" i="20" s="1"/>
  <c r="BB70" i="1" s="1"/>
  <c r="BF81" i="20"/>
  <c r="T81" i="20"/>
  <c r="T80" i="20" s="1"/>
  <c r="T79" i="20" s="1"/>
  <c r="R81" i="20"/>
  <c r="R80" i="20" s="1"/>
  <c r="P81" i="20"/>
  <c r="P80" i="20" s="1"/>
  <c r="P79" i="20" s="1"/>
  <c r="AU70" i="1" s="1"/>
  <c r="BK81" i="20"/>
  <c r="J81" i="20"/>
  <c r="BE81" i="20" s="1"/>
  <c r="F76" i="20"/>
  <c r="J75" i="20"/>
  <c r="F75" i="20"/>
  <c r="F73" i="20"/>
  <c r="E71" i="20"/>
  <c r="F52" i="20"/>
  <c r="J51" i="20"/>
  <c r="F51" i="20"/>
  <c r="F49" i="20"/>
  <c r="E47" i="20"/>
  <c r="E45" i="20"/>
  <c r="J12" i="20"/>
  <c r="E7" i="20"/>
  <c r="E69" i="20" s="1"/>
  <c r="T88" i="19"/>
  <c r="P88" i="19"/>
  <c r="R83" i="19"/>
  <c r="R79" i="19"/>
  <c r="AY69" i="1"/>
  <c r="AX69" i="1"/>
  <c r="BI95" i="19"/>
  <c r="BH95" i="19"/>
  <c r="BG95" i="19"/>
  <c r="BF95" i="19"/>
  <c r="T95" i="19"/>
  <c r="R95" i="19"/>
  <c r="P95" i="19"/>
  <c r="BK95" i="19"/>
  <c r="J95" i="19"/>
  <c r="BE95" i="19" s="1"/>
  <c r="BI93" i="19"/>
  <c r="BH93" i="19"/>
  <c r="BG93" i="19"/>
  <c r="BF93" i="19"/>
  <c r="BE93" i="19"/>
  <c r="T93" i="19"/>
  <c r="R93" i="19"/>
  <c r="P93" i="19"/>
  <c r="BK93" i="19"/>
  <c r="J93" i="19"/>
  <c r="BI91" i="19"/>
  <c r="BH91" i="19"/>
  <c r="BG91" i="19"/>
  <c r="BF91" i="19"/>
  <c r="T91" i="19"/>
  <c r="R91" i="19"/>
  <c r="P91" i="19"/>
  <c r="BK91" i="19"/>
  <c r="J91" i="19"/>
  <c r="BE91" i="19" s="1"/>
  <c r="BI89" i="19"/>
  <c r="BH89" i="19"/>
  <c r="BG89" i="19"/>
  <c r="BF89" i="19"/>
  <c r="BE89" i="19"/>
  <c r="T89" i="19"/>
  <c r="R89" i="19"/>
  <c r="R88" i="19" s="1"/>
  <c r="P89" i="19"/>
  <c r="BK89" i="19"/>
  <c r="BK88" i="19" s="1"/>
  <c r="J88" i="19" s="1"/>
  <c r="J59" i="19" s="1"/>
  <c r="J89" i="19"/>
  <c r="BI86" i="19"/>
  <c r="BH86" i="19"/>
  <c r="BG86" i="19"/>
  <c r="BF86" i="19"/>
  <c r="T86" i="19"/>
  <c r="R86" i="19"/>
  <c r="P86" i="19"/>
  <c r="BK86" i="19"/>
  <c r="J86" i="19"/>
  <c r="BE86" i="19" s="1"/>
  <c r="BI84" i="19"/>
  <c r="BH84" i="19"/>
  <c r="F33" i="19" s="1"/>
  <c r="BC69" i="1" s="1"/>
  <c r="BG84" i="19"/>
  <c r="BF84" i="19"/>
  <c r="T84" i="19"/>
  <c r="T83" i="19" s="1"/>
  <c r="R84" i="19"/>
  <c r="P84" i="19"/>
  <c r="BK84" i="19"/>
  <c r="BK83" i="19" s="1"/>
  <c r="J83" i="19" s="1"/>
  <c r="J58" i="19" s="1"/>
  <c r="J84" i="19"/>
  <c r="BE84" i="19" s="1"/>
  <c r="BI81" i="19"/>
  <c r="F34" i="19" s="1"/>
  <c r="BD69" i="1" s="1"/>
  <c r="BH81" i="19"/>
  <c r="BG81" i="19"/>
  <c r="BF81" i="19"/>
  <c r="F31" i="19" s="1"/>
  <c r="BA69" i="1" s="1"/>
  <c r="BE81" i="19"/>
  <c r="T81" i="19"/>
  <c r="T80" i="19" s="1"/>
  <c r="T79" i="19" s="1"/>
  <c r="R81" i="19"/>
  <c r="R80" i="19" s="1"/>
  <c r="P81" i="19"/>
  <c r="P80" i="19" s="1"/>
  <c r="BK81" i="19"/>
  <c r="BK80" i="19" s="1"/>
  <c r="J81" i="19"/>
  <c r="F76" i="19"/>
  <c r="J75" i="19"/>
  <c r="F75" i="19"/>
  <c r="F73" i="19"/>
  <c r="E71" i="19"/>
  <c r="F52" i="19"/>
  <c r="J51" i="19"/>
  <c r="F51" i="19"/>
  <c r="F49" i="19"/>
  <c r="E47" i="19"/>
  <c r="E45" i="19"/>
  <c r="J12" i="19"/>
  <c r="J73" i="19" s="1"/>
  <c r="E7" i="19"/>
  <c r="E69" i="19" s="1"/>
  <c r="T284" i="18"/>
  <c r="AY68" i="1"/>
  <c r="AX68" i="1"/>
  <c r="BI289" i="18"/>
  <c r="BH289" i="18"/>
  <c r="BG289" i="18"/>
  <c r="BF289" i="18"/>
  <c r="T289" i="18"/>
  <c r="R289" i="18"/>
  <c r="P289" i="18"/>
  <c r="BK289" i="18"/>
  <c r="J289" i="18"/>
  <c r="BE289" i="18" s="1"/>
  <c r="BI287" i="18"/>
  <c r="BH287" i="18"/>
  <c r="BG287" i="18"/>
  <c r="BF287" i="18"/>
  <c r="T287" i="18"/>
  <c r="R287" i="18"/>
  <c r="P287" i="18"/>
  <c r="BK287" i="18"/>
  <c r="J287" i="18"/>
  <c r="BE287" i="18" s="1"/>
  <c r="BI285" i="18"/>
  <c r="BH285" i="18"/>
  <c r="BG285" i="18"/>
  <c r="BF285" i="18"/>
  <c r="T285" i="18"/>
  <c r="R285" i="18"/>
  <c r="R284" i="18" s="1"/>
  <c r="P285" i="18"/>
  <c r="BK285" i="18"/>
  <c r="J285" i="18"/>
  <c r="BE285" i="18" s="1"/>
  <c r="BI282" i="18"/>
  <c r="BH282" i="18"/>
  <c r="BG282" i="18"/>
  <c r="BF282" i="18"/>
  <c r="T282" i="18"/>
  <c r="R282" i="18"/>
  <c r="P282" i="18"/>
  <c r="BK282" i="18"/>
  <c r="J282" i="18"/>
  <c r="BE282" i="18" s="1"/>
  <c r="BI280" i="18"/>
  <c r="BH280" i="18"/>
  <c r="BG280" i="18"/>
  <c r="BF280" i="18"/>
  <c r="T280" i="18"/>
  <c r="R280" i="18"/>
  <c r="P280" i="18"/>
  <c r="BK280" i="18"/>
  <c r="J280" i="18"/>
  <c r="BE280" i="18" s="1"/>
  <c r="BI278" i="18"/>
  <c r="BH278" i="18"/>
  <c r="BG278" i="18"/>
  <c r="BF278" i="18"/>
  <c r="T278" i="18"/>
  <c r="R278" i="18"/>
  <c r="R277" i="18" s="1"/>
  <c r="P278" i="18"/>
  <c r="P277" i="18" s="1"/>
  <c r="BK278" i="18"/>
  <c r="J278" i="18"/>
  <c r="BE278" i="18" s="1"/>
  <c r="BI276" i="18"/>
  <c r="BH276" i="18"/>
  <c r="BG276" i="18"/>
  <c r="BF276" i="18"/>
  <c r="T276" i="18"/>
  <c r="R276" i="18"/>
  <c r="P276" i="18"/>
  <c r="BK276" i="18"/>
  <c r="J276" i="18"/>
  <c r="BE276" i="18" s="1"/>
  <c r="BI275" i="18"/>
  <c r="BH275" i="18"/>
  <c r="BG275" i="18"/>
  <c r="BF275" i="18"/>
  <c r="T275" i="18"/>
  <c r="R275" i="18"/>
  <c r="P275" i="18"/>
  <c r="BK275" i="18"/>
  <c r="J275" i="18"/>
  <c r="BE275" i="18" s="1"/>
  <c r="BI274" i="18"/>
  <c r="BH274" i="18"/>
  <c r="BG274" i="18"/>
  <c r="BF274" i="18"/>
  <c r="T274" i="18"/>
  <c r="R274" i="18"/>
  <c r="P274" i="18"/>
  <c r="BK274" i="18"/>
  <c r="J274" i="18"/>
  <c r="BE274" i="18" s="1"/>
  <c r="BI273" i="18"/>
  <c r="BH273" i="18"/>
  <c r="BG273" i="18"/>
  <c r="BF273" i="18"/>
  <c r="T273" i="18"/>
  <c r="R273" i="18"/>
  <c r="P273" i="18"/>
  <c r="BK273" i="18"/>
  <c r="J273" i="18"/>
  <c r="BE273" i="18" s="1"/>
  <c r="BI272" i="18"/>
  <c r="BH272" i="18"/>
  <c r="BG272" i="18"/>
  <c r="BF272" i="18"/>
  <c r="T272" i="18"/>
  <c r="R272" i="18"/>
  <c r="P272" i="18"/>
  <c r="BK272" i="18"/>
  <c r="J272" i="18"/>
  <c r="BE272" i="18" s="1"/>
  <c r="BI271" i="18"/>
  <c r="BH271" i="18"/>
  <c r="BG271" i="18"/>
  <c r="BF271" i="18"/>
  <c r="T271" i="18"/>
  <c r="R271" i="18"/>
  <c r="P271" i="18"/>
  <c r="BK271" i="18"/>
  <c r="J271" i="18"/>
  <c r="BE271" i="18" s="1"/>
  <c r="BI270" i="18"/>
  <c r="BH270" i="18"/>
  <c r="BG270" i="18"/>
  <c r="BF270" i="18"/>
  <c r="BE270" i="18"/>
  <c r="T270" i="18"/>
  <c r="R270" i="18"/>
  <c r="P270" i="18"/>
  <c r="BK270" i="18"/>
  <c r="J270" i="18"/>
  <c r="BI269" i="18"/>
  <c r="BH269" i="18"/>
  <c r="BG269" i="18"/>
  <c r="BF269" i="18"/>
  <c r="T269" i="18"/>
  <c r="R269" i="18"/>
  <c r="P269" i="18"/>
  <c r="BK269" i="18"/>
  <c r="J269" i="18"/>
  <c r="BE269" i="18" s="1"/>
  <c r="BI268" i="18"/>
  <c r="BH268" i="18"/>
  <c r="BG268" i="18"/>
  <c r="BF268" i="18"/>
  <c r="T268" i="18"/>
  <c r="R268" i="18"/>
  <c r="P268" i="18"/>
  <c r="BK268" i="18"/>
  <c r="J268" i="18"/>
  <c r="BE268" i="18" s="1"/>
  <c r="BI267" i="18"/>
  <c r="BH267" i="18"/>
  <c r="BG267" i="18"/>
  <c r="BF267" i="18"/>
  <c r="T267" i="18"/>
  <c r="R267" i="18"/>
  <c r="P267" i="18"/>
  <c r="BK267" i="18"/>
  <c r="J267" i="18"/>
  <c r="BE267" i="18" s="1"/>
  <c r="BI266" i="18"/>
  <c r="BH266" i="18"/>
  <c r="BG266" i="18"/>
  <c r="BF266" i="18"/>
  <c r="T266" i="18"/>
  <c r="R266" i="18"/>
  <c r="P266" i="18"/>
  <c r="BK266" i="18"/>
  <c r="J266" i="18"/>
  <c r="BE266" i="18" s="1"/>
  <c r="BI265" i="18"/>
  <c r="BH265" i="18"/>
  <c r="BG265" i="18"/>
  <c r="BF265" i="18"/>
  <c r="T265" i="18"/>
  <c r="R265" i="18"/>
  <c r="P265" i="18"/>
  <c r="BK265" i="18"/>
  <c r="J265" i="18"/>
  <c r="BE265" i="18" s="1"/>
  <c r="BI264" i="18"/>
  <c r="BH264" i="18"/>
  <c r="BG264" i="18"/>
  <c r="BF264" i="18"/>
  <c r="T264" i="18"/>
  <c r="R264" i="18"/>
  <c r="P264" i="18"/>
  <c r="BK264" i="18"/>
  <c r="J264" i="18"/>
  <c r="BE264" i="18" s="1"/>
  <c r="BI263" i="18"/>
  <c r="BH263" i="18"/>
  <c r="BG263" i="18"/>
  <c r="BF263" i="18"/>
  <c r="T263" i="18"/>
  <c r="R263" i="18"/>
  <c r="P263" i="18"/>
  <c r="BK263" i="18"/>
  <c r="J263" i="18"/>
  <c r="BE263" i="18" s="1"/>
  <c r="BI262" i="18"/>
  <c r="BH262" i="18"/>
  <c r="BG262" i="18"/>
  <c r="BF262" i="18"/>
  <c r="BE262" i="18"/>
  <c r="T262" i="18"/>
  <c r="R262" i="18"/>
  <c r="P262" i="18"/>
  <c r="BK262" i="18"/>
  <c r="J262" i="18"/>
  <c r="BI261" i="18"/>
  <c r="BH261" i="18"/>
  <c r="BG261" i="18"/>
  <c r="BF261" i="18"/>
  <c r="T261" i="18"/>
  <c r="R261" i="18"/>
  <c r="P261" i="18"/>
  <c r="BK261" i="18"/>
  <c r="J261" i="18"/>
  <c r="BE261" i="18" s="1"/>
  <c r="BI260" i="18"/>
  <c r="BH260" i="18"/>
  <c r="BG260" i="18"/>
  <c r="BF260" i="18"/>
  <c r="T260" i="18"/>
  <c r="T259" i="18" s="1"/>
  <c r="R260" i="18"/>
  <c r="P260" i="18"/>
  <c r="P259" i="18" s="1"/>
  <c r="BK260" i="18"/>
  <c r="J260" i="18"/>
  <c r="BE260" i="18" s="1"/>
  <c r="BI257" i="18"/>
  <c r="BH257" i="18"/>
  <c r="BG257" i="18"/>
  <c r="BF257" i="18"/>
  <c r="T257" i="18"/>
  <c r="R257" i="18"/>
  <c r="P257" i="18"/>
  <c r="BK257" i="18"/>
  <c r="J257" i="18"/>
  <c r="BE257" i="18" s="1"/>
  <c r="BI255" i="18"/>
  <c r="BH255" i="18"/>
  <c r="BG255" i="18"/>
  <c r="BF255" i="18"/>
  <c r="T255" i="18"/>
  <c r="R255" i="18"/>
  <c r="P255" i="18"/>
  <c r="BK255" i="18"/>
  <c r="J255" i="18"/>
  <c r="BE255" i="18" s="1"/>
  <c r="BI253" i="18"/>
  <c r="BH253" i="18"/>
  <c r="BG253" i="18"/>
  <c r="BF253" i="18"/>
  <c r="T253" i="18"/>
  <c r="R253" i="18"/>
  <c r="P253" i="18"/>
  <c r="BK253" i="18"/>
  <c r="J253" i="18"/>
  <c r="BE253" i="18" s="1"/>
  <c r="BI251" i="18"/>
  <c r="BH251" i="18"/>
  <c r="BG251" i="18"/>
  <c r="BF251" i="18"/>
  <c r="T251" i="18"/>
  <c r="R251" i="18"/>
  <c r="P251" i="18"/>
  <c r="BK251" i="18"/>
  <c r="J251" i="18"/>
  <c r="BE251" i="18" s="1"/>
  <c r="BI249" i="18"/>
  <c r="BH249" i="18"/>
  <c r="BG249" i="18"/>
  <c r="BF249" i="18"/>
  <c r="T249" i="18"/>
  <c r="R249" i="18"/>
  <c r="P249" i="18"/>
  <c r="BK249" i="18"/>
  <c r="J249" i="18"/>
  <c r="BE249" i="18" s="1"/>
  <c r="BI247" i="18"/>
  <c r="BH247" i="18"/>
  <c r="BG247" i="18"/>
  <c r="BF247" i="18"/>
  <c r="T247" i="18"/>
  <c r="R247" i="18"/>
  <c r="R246" i="18" s="1"/>
  <c r="P247" i="18"/>
  <c r="P246" i="18" s="1"/>
  <c r="BK247" i="18"/>
  <c r="J247" i="18"/>
  <c r="BE247" i="18" s="1"/>
  <c r="BI244" i="18"/>
  <c r="BH244" i="18"/>
  <c r="BG244" i="18"/>
  <c r="BF244" i="18"/>
  <c r="T244" i="18"/>
  <c r="R244" i="18"/>
  <c r="P244" i="18"/>
  <c r="BK244" i="18"/>
  <c r="J244" i="18"/>
  <c r="BE244" i="18" s="1"/>
  <c r="BI242" i="18"/>
  <c r="BH242" i="18"/>
  <c r="BG242" i="18"/>
  <c r="BF242" i="18"/>
  <c r="T242" i="18"/>
  <c r="R242" i="18"/>
  <c r="P242" i="18"/>
  <c r="BK242" i="18"/>
  <c r="J242" i="18"/>
  <c r="BE242" i="18" s="1"/>
  <c r="BI240" i="18"/>
  <c r="BH240" i="18"/>
  <c r="BG240" i="18"/>
  <c r="BF240" i="18"/>
  <c r="T240" i="18"/>
  <c r="R240" i="18"/>
  <c r="P240" i="18"/>
  <c r="BK240" i="18"/>
  <c r="J240" i="18"/>
  <c r="BE240" i="18" s="1"/>
  <c r="BI238" i="18"/>
  <c r="BH238" i="18"/>
  <c r="BG238" i="18"/>
  <c r="BF238" i="18"/>
  <c r="T238" i="18"/>
  <c r="R238" i="18"/>
  <c r="P238" i="18"/>
  <c r="BK238" i="18"/>
  <c r="J238" i="18"/>
  <c r="BE238" i="18" s="1"/>
  <c r="BI236" i="18"/>
  <c r="BH236" i="18"/>
  <c r="BG236" i="18"/>
  <c r="BF236" i="18"/>
  <c r="T236" i="18"/>
  <c r="R236" i="18"/>
  <c r="P236" i="18"/>
  <c r="BK236" i="18"/>
  <c r="J236" i="18"/>
  <c r="BE236" i="18" s="1"/>
  <c r="BI234" i="18"/>
  <c r="BH234" i="18"/>
  <c r="BG234" i="18"/>
  <c r="BF234" i="18"/>
  <c r="T234" i="18"/>
  <c r="R234" i="18"/>
  <c r="P234" i="18"/>
  <c r="BK234" i="18"/>
  <c r="J234" i="18"/>
  <c r="BE234" i="18" s="1"/>
  <c r="BI232" i="18"/>
  <c r="BH232" i="18"/>
  <c r="BG232" i="18"/>
  <c r="BF232" i="18"/>
  <c r="T232" i="18"/>
  <c r="R232" i="18"/>
  <c r="P232" i="18"/>
  <c r="BK232" i="18"/>
  <c r="J232" i="18"/>
  <c r="BE232" i="18" s="1"/>
  <c r="BI230" i="18"/>
  <c r="BH230" i="18"/>
  <c r="BG230" i="18"/>
  <c r="BF230" i="18"/>
  <c r="T230" i="18"/>
  <c r="R230" i="18"/>
  <c r="P230" i="18"/>
  <c r="BK230" i="18"/>
  <c r="J230" i="18"/>
  <c r="BE230" i="18" s="1"/>
  <c r="BI228" i="18"/>
  <c r="BH228" i="18"/>
  <c r="BG228" i="18"/>
  <c r="BF228" i="18"/>
  <c r="T228" i="18"/>
  <c r="R228" i="18"/>
  <c r="P228" i="18"/>
  <c r="BK228" i="18"/>
  <c r="J228" i="18"/>
  <c r="BE228" i="18" s="1"/>
  <c r="BI226" i="18"/>
  <c r="BH226" i="18"/>
  <c r="BG226" i="18"/>
  <c r="BF226" i="18"/>
  <c r="T226" i="18"/>
  <c r="R226" i="18"/>
  <c r="P226" i="18"/>
  <c r="BK226" i="18"/>
  <c r="J226" i="18"/>
  <c r="BE226" i="18" s="1"/>
  <c r="BI224" i="18"/>
  <c r="BH224" i="18"/>
  <c r="BG224" i="18"/>
  <c r="BF224" i="18"/>
  <c r="T224" i="18"/>
  <c r="R224" i="18"/>
  <c r="P224" i="18"/>
  <c r="BK224" i="18"/>
  <c r="J224" i="18"/>
  <c r="BE224" i="18" s="1"/>
  <c r="BI222" i="18"/>
  <c r="BH222" i="18"/>
  <c r="BG222" i="18"/>
  <c r="BF222" i="18"/>
  <c r="T222" i="18"/>
  <c r="R222" i="18"/>
  <c r="P222" i="18"/>
  <c r="BK222" i="18"/>
  <c r="J222" i="18"/>
  <c r="BE222" i="18" s="1"/>
  <c r="BI220" i="18"/>
  <c r="BH220" i="18"/>
  <c r="BG220" i="18"/>
  <c r="BF220" i="18"/>
  <c r="T220" i="18"/>
  <c r="R220" i="18"/>
  <c r="P220" i="18"/>
  <c r="BK220" i="18"/>
  <c r="J220" i="18"/>
  <c r="BE220" i="18" s="1"/>
  <c r="BI218" i="18"/>
  <c r="BH218" i="18"/>
  <c r="BG218" i="18"/>
  <c r="BF218" i="18"/>
  <c r="T218" i="18"/>
  <c r="R218" i="18"/>
  <c r="P218" i="18"/>
  <c r="BK218" i="18"/>
  <c r="J218" i="18"/>
  <c r="BE218" i="18" s="1"/>
  <c r="BI216" i="18"/>
  <c r="BH216" i="18"/>
  <c r="BG216" i="18"/>
  <c r="BF216" i="18"/>
  <c r="T216" i="18"/>
  <c r="R216" i="18"/>
  <c r="P216" i="18"/>
  <c r="BK216" i="18"/>
  <c r="J216" i="18"/>
  <c r="BE216" i="18" s="1"/>
  <c r="BI214" i="18"/>
  <c r="BH214" i="18"/>
  <c r="BG214" i="18"/>
  <c r="BF214" i="18"/>
  <c r="T214" i="18"/>
  <c r="R214" i="18"/>
  <c r="P214" i="18"/>
  <c r="BK214" i="18"/>
  <c r="J214" i="18"/>
  <c r="BE214" i="18" s="1"/>
  <c r="BI213" i="18"/>
  <c r="BH213" i="18"/>
  <c r="BG213" i="18"/>
  <c r="BF213" i="18"/>
  <c r="T213" i="18"/>
  <c r="R213" i="18"/>
  <c r="P213" i="18"/>
  <c r="BK213" i="18"/>
  <c r="J213" i="18"/>
  <c r="BE213" i="18" s="1"/>
  <c r="BI212" i="18"/>
  <c r="BH212" i="18"/>
  <c r="BG212" i="18"/>
  <c r="BF212" i="18"/>
  <c r="T212" i="18"/>
  <c r="R212" i="18"/>
  <c r="P212" i="18"/>
  <c r="BK212" i="18"/>
  <c r="J212" i="18"/>
  <c r="BE212" i="18" s="1"/>
  <c r="BI210" i="18"/>
  <c r="BH210" i="18"/>
  <c r="BG210" i="18"/>
  <c r="BF210" i="18"/>
  <c r="T210" i="18"/>
  <c r="R210" i="18"/>
  <c r="P210" i="18"/>
  <c r="BK210" i="18"/>
  <c r="J210" i="18"/>
  <c r="BE210" i="18" s="1"/>
  <c r="BI209" i="18"/>
  <c r="BH209" i="18"/>
  <c r="BG209" i="18"/>
  <c r="BF209" i="18"/>
  <c r="T209" i="18"/>
  <c r="R209" i="18"/>
  <c r="P209" i="18"/>
  <c r="P208" i="18" s="1"/>
  <c r="BK209" i="18"/>
  <c r="J209" i="18"/>
  <c r="BE209" i="18" s="1"/>
  <c r="BI206" i="18"/>
  <c r="BH206" i="18"/>
  <c r="BG206" i="18"/>
  <c r="BF206" i="18"/>
  <c r="T206" i="18"/>
  <c r="R206" i="18"/>
  <c r="P206" i="18"/>
  <c r="BK206" i="18"/>
  <c r="J206" i="18"/>
  <c r="BE206" i="18" s="1"/>
  <c r="BI204" i="18"/>
  <c r="BH204" i="18"/>
  <c r="BG204" i="18"/>
  <c r="BF204" i="18"/>
  <c r="T204" i="18"/>
  <c r="T203" i="18" s="1"/>
  <c r="R204" i="18"/>
  <c r="P204" i="18"/>
  <c r="P203" i="18" s="1"/>
  <c r="BK204" i="18"/>
  <c r="J204" i="18"/>
  <c r="BE204" i="18" s="1"/>
  <c r="BI201" i="18"/>
  <c r="BH201" i="18"/>
  <c r="BG201" i="18"/>
  <c r="BF201" i="18"/>
  <c r="T201" i="18"/>
  <c r="R201" i="18"/>
  <c r="P201" i="18"/>
  <c r="BK201" i="18"/>
  <c r="J201" i="18"/>
  <c r="BE201" i="18" s="1"/>
  <c r="BI199" i="18"/>
  <c r="BH199" i="18"/>
  <c r="BG199" i="18"/>
  <c r="BF199" i="18"/>
  <c r="T199" i="18"/>
  <c r="R199" i="18"/>
  <c r="P199" i="18"/>
  <c r="BK199" i="18"/>
  <c r="J199" i="18"/>
  <c r="BE199" i="18" s="1"/>
  <c r="BI197" i="18"/>
  <c r="BH197" i="18"/>
  <c r="BG197" i="18"/>
  <c r="BF197" i="18"/>
  <c r="T197" i="18"/>
  <c r="R197" i="18"/>
  <c r="P197" i="18"/>
  <c r="BK197" i="18"/>
  <c r="J197" i="18"/>
  <c r="BE197" i="18" s="1"/>
  <c r="BI195" i="18"/>
  <c r="BH195" i="18"/>
  <c r="BG195" i="18"/>
  <c r="BF195" i="18"/>
  <c r="T195" i="18"/>
  <c r="R195" i="18"/>
  <c r="P195" i="18"/>
  <c r="BK195" i="18"/>
  <c r="J195" i="18"/>
  <c r="BE195" i="18" s="1"/>
  <c r="BI193" i="18"/>
  <c r="BH193" i="18"/>
  <c r="BG193" i="18"/>
  <c r="BF193" i="18"/>
  <c r="T193" i="18"/>
  <c r="R193" i="18"/>
  <c r="P193" i="18"/>
  <c r="BK193" i="18"/>
  <c r="J193" i="18"/>
  <c r="BE193" i="18" s="1"/>
  <c r="BI191" i="18"/>
  <c r="BH191" i="18"/>
  <c r="BG191" i="18"/>
  <c r="BF191" i="18"/>
  <c r="T191" i="18"/>
  <c r="R191" i="18"/>
  <c r="P191" i="18"/>
  <c r="BK191" i="18"/>
  <c r="J191" i="18"/>
  <c r="BE191" i="18" s="1"/>
  <c r="BI189" i="18"/>
  <c r="BH189" i="18"/>
  <c r="BG189" i="18"/>
  <c r="BF189" i="18"/>
  <c r="T189" i="18"/>
  <c r="R189" i="18"/>
  <c r="P189" i="18"/>
  <c r="BK189" i="18"/>
  <c r="J189" i="18"/>
  <c r="BE189" i="18" s="1"/>
  <c r="BI187" i="18"/>
  <c r="BH187" i="18"/>
  <c r="BG187" i="18"/>
  <c r="BF187" i="18"/>
  <c r="T187" i="18"/>
  <c r="R187" i="18"/>
  <c r="P187" i="18"/>
  <c r="BK187" i="18"/>
  <c r="J187" i="18"/>
  <c r="BE187" i="18" s="1"/>
  <c r="BI185" i="18"/>
  <c r="BH185" i="18"/>
  <c r="BG185" i="18"/>
  <c r="BF185" i="18"/>
  <c r="T185" i="18"/>
  <c r="R185" i="18"/>
  <c r="P185" i="18"/>
  <c r="BK185" i="18"/>
  <c r="J185" i="18"/>
  <c r="BE185" i="18" s="1"/>
  <c r="BI183" i="18"/>
  <c r="BH183" i="18"/>
  <c r="BG183" i="18"/>
  <c r="BF183" i="18"/>
  <c r="T183" i="18"/>
  <c r="R183" i="18"/>
  <c r="P183" i="18"/>
  <c r="BK183" i="18"/>
  <c r="J183" i="18"/>
  <c r="BE183" i="18" s="1"/>
  <c r="BI182" i="18"/>
  <c r="BH182" i="18"/>
  <c r="BG182" i="18"/>
  <c r="BF182" i="18"/>
  <c r="T182" i="18"/>
  <c r="R182" i="18"/>
  <c r="P182" i="18"/>
  <c r="BK182" i="18"/>
  <c r="J182" i="18"/>
  <c r="BE182" i="18" s="1"/>
  <c r="BI181" i="18"/>
  <c r="BH181" i="18"/>
  <c r="BG181" i="18"/>
  <c r="BF181" i="18"/>
  <c r="T181" i="18"/>
  <c r="R181" i="18"/>
  <c r="P181" i="18"/>
  <c r="BK181" i="18"/>
  <c r="J181" i="18"/>
  <c r="BE181" i="18" s="1"/>
  <c r="BI180" i="18"/>
  <c r="BH180" i="18"/>
  <c r="BG180" i="18"/>
  <c r="BF180" i="18"/>
  <c r="T180" i="18"/>
  <c r="R180" i="18"/>
  <c r="P180" i="18"/>
  <c r="BK180" i="18"/>
  <c r="J180" i="18"/>
  <c r="BE180" i="18" s="1"/>
  <c r="BI178" i="18"/>
  <c r="BH178" i="18"/>
  <c r="BG178" i="18"/>
  <c r="BF178" i="18"/>
  <c r="T178" i="18"/>
  <c r="R178" i="18"/>
  <c r="P178" i="18"/>
  <c r="BK178" i="18"/>
  <c r="J178" i="18"/>
  <c r="BE178" i="18" s="1"/>
  <c r="BI176" i="18"/>
  <c r="BH176" i="18"/>
  <c r="BG176" i="18"/>
  <c r="BF176" i="18"/>
  <c r="T176" i="18"/>
  <c r="R176" i="18"/>
  <c r="P176" i="18"/>
  <c r="BK176" i="18"/>
  <c r="J176" i="18"/>
  <c r="BE176" i="18" s="1"/>
  <c r="BI175" i="18"/>
  <c r="BH175" i="18"/>
  <c r="BG175" i="18"/>
  <c r="BF175" i="18"/>
  <c r="T175" i="18"/>
  <c r="R175" i="18"/>
  <c r="P175" i="18"/>
  <c r="BK175" i="18"/>
  <c r="J175" i="18"/>
  <c r="BE175" i="18" s="1"/>
  <c r="BI174" i="18"/>
  <c r="BH174" i="18"/>
  <c r="BG174" i="18"/>
  <c r="BF174" i="18"/>
  <c r="T174" i="18"/>
  <c r="R174" i="18"/>
  <c r="P174" i="18"/>
  <c r="BK174" i="18"/>
  <c r="J174" i="18"/>
  <c r="BE174" i="18" s="1"/>
  <c r="BI173" i="18"/>
  <c r="BH173" i="18"/>
  <c r="BG173" i="18"/>
  <c r="BF173" i="18"/>
  <c r="T173" i="18"/>
  <c r="R173" i="18"/>
  <c r="P173" i="18"/>
  <c r="BK173" i="18"/>
  <c r="J173" i="18"/>
  <c r="BE173" i="18" s="1"/>
  <c r="BI172" i="18"/>
  <c r="BH172" i="18"/>
  <c r="BG172" i="18"/>
  <c r="BF172" i="18"/>
  <c r="T172" i="18"/>
  <c r="R172" i="18"/>
  <c r="P172" i="18"/>
  <c r="BK172" i="18"/>
  <c r="J172" i="18"/>
  <c r="BE172" i="18" s="1"/>
  <c r="BI171" i="18"/>
  <c r="BH171" i="18"/>
  <c r="BG171" i="18"/>
  <c r="BF171" i="18"/>
  <c r="T171" i="18"/>
  <c r="R171" i="18"/>
  <c r="P171" i="18"/>
  <c r="BK171" i="18"/>
  <c r="J171" i="18"/>
  <c r="BE171" i="18" s="1"/>
  <c r="BI170" i="18"/>
  <c r="BH170" i="18"/>
  <c r="BG170" i="18"/>
  <c r="BF170" i="18"/>
  <c r="T170" i="18"/>
  <c r="R170" i="18"/>
  <c r="P170" i="18"/>
  <c r="BK170" i="18"/>
  <c r="J170" i="18"/>
  <c r="BE170" i="18" s="1"/>
  <c r="BI169" i="18"/>
  <c r="BH169" i="18"/>
  <c r="BG169" i="18"/>
  <c r="BF169" i="18"/>
  <c r="T169" i="18"/>
  <c r="R169" i="18"/>
  <c r="P169" i="18"/>
  <c r="BK169" i="18"/>
  <c r="J169" i="18"/>
  <c r="BE169" i="18" s="1"/>
  <c r="BI168" i="18"/>
  <c r="BH168" i="18"/>
  <c r="BG168" i="18"/>
  <c r="BF168" i="18"/>
  <c r="T168" i="18"/>
  <c r="R168" i="18"/>
  <c r="P168" i="18"/>
  <c r="BK168" i="18"/>
  <c r="J168" i="18"/>
  <c r="BE168" i="18" s="1"/>
  <c r="BI167" i="18"/>
  <c r="BH167" i="18"/>
  <c r="BG167" i="18"/>
  <c r="BF167" i="18"/>
  <c r="T167" i="18"/>
  <c r="R167" i="18"/>
  <c r="P167" i="18"/>
  <c r="BK167" i="18"/>
  <c r="J167" i="18"/>
  <c r="BE167" i="18" s="1"/>
  <c r="BI166" i="18"/>
  <c r="BH166" i="18"/>
  <c r="BG166" i="18"/>
  <c r="BF166" i="18"/>
  <c r="T166" i="18"/>
  <c r="R166" i="18"/>
  <c r="P166" i="18"/>
  <c r="BK166" i="18"/>
  <c r="J166" i="18"/>
  <c r="BE166" i="18" s="1"/>
  <c r="BI165" i="18"/>
  <c r="BH165" i="18"/>
  <c r="BG165" i="18"/>
  <c r="BF165" i="18"/>
  <c r="T165" i="18"/>
  <c r="R165" i="18"/>
  <c r="P165" i="18"/>
  <c r="BK165" i="18"/>
  <c r="J165" i="18"/>
  <c r="BE165" i="18" s="1"/>
  <c r="BI163" i="18"/>
  <c r="BH163" i="18"/>
  <c r="BG163" i="18"/>
  <c r="BF163" i="18"/>
  <c r="T163" i="18"/>
  <c r="R163" i="18"/>
  <c r="P163" i="18"/>
  <c r="BK163" i="18"/>
  <c r="J163" i="18"/>
  <c r="BE163" i="18" s="1"/>
  <c r="BI162" i="18"/>
  <c r="BH162" i="18"/>
  <c r="BG162" i="18"/>
  <c r="BF162" i="18"/>
  <c r="T162" i="18"/>
  <c r="R162" i="18"/>
  <c r="P162" i="18"/>
  <c r="BK162" i="18"/>
  <c r="J162" i="18"/>
  <c r="BE162" i="18" s="1"/>
  <c r="BI160" i="18"/>
  <c r="BH160" i="18"/>
  <c r="BG160" i="18"/>
  <c r="BF160" i="18"/>
  <c r="T160" i="18"/>
  <c r="R160" i="18"/>
  <c r="P160" i="18"/>
  <c r="BK160" i="18"/>
  <c r="J160" i="18"/>
  <c r="BE160" i="18" s="1"/>
  <c r="BI158" i="18"/>
  <c r="BH158" i="18"/>
  <c r="BG158" i="18"/>
  <c r="BF158" i="18"/>
  <c r="T158" i="18"/>
  <c r="R158" i="18"/>
  <c r="P158" i="18"/>
  <c r="BK158" i="18"/>
  <c r="J158" i="18"/>
  <c r="BE158" i="18" s="1"/>
  <c r="BI156" i="18"/>
  <c r="BH156" i="18"/>
  <c r="BG156" i="18"/>
  <c r="BF156" i="18"/>
  <c r="T156" i="18"/>
  <c r="R156" i="18"/>
  <c r="P156" i="18"/>
  <c r="BK156" i="18"/>
  <c r="J156" i="18"/>
  <c r="BE156" i="18" s="1"/>
  <c r="BI154" i="18"/>
  <c r="BH154" i="18"/>
  <c r="BG154" i="18"/>
  <c r="BF154" i="18"/>
  <c r="T154" i="18"/>
  <c r="R154" i="18"/>
  <c r="P154" i="18"/>
  <c r="BK154" i="18"/>
  <c r="J154" i="18"/>
  <c r="BE154" i="18" s="1"/>
  <c r="BI152" i="18"/>
  <c r="BH152" i="18"/>
  <c r="BG152" i="18"/>
  <c r="BF152" i="18"/>
  <c r="T152" i="18"/>
  <c r="R152" i="18"/>
  <c r="P152" i="18"/>
  <c r="BK152" i="18"/>
  <c r="J152" i="18"/>
  <c r="BE152" i="18" s="1"/>
  <c r="BI151" i="18"/>
  <c r="BH151" i="18"/>
  <c r="BG151" i="18"/>
  <c r="BF151" i="18"/>
  <c r="T151" i="18"/>
  <c r="R151" i="18"/>
  <c r="P151" i="18"/>
  <c r="BK151" i="18"/>
  <c r="J151" i="18"/>
  <c r="BE151" i="18" s="1"/>
  <c r="BI150" i="18"/>
  <c r="BH150" i="18"/>
  <c r="BG150" i="18"/>
  <c r="BF150" i="18"/>
  <c r="T150" i="18"/>
  <c r="R150" i="18"/>
  <c r="P150" i="18"/>
  <c r="BK150" i="18"/>
  <c r="J150" i="18"/>
  <c r="BE150" i="18" s="1"/>
  <c r="BI149" i="18"/>
  <c r="BH149" i="18"/>
  <c r="BG149" i="18"/>
  <c r="BF149" i="18"/>
  <c r="T149" i="18"/>
  <c r="R149" i="18"/>
  <c r="P149" i="18"/>
  <c r="BK149" i="18"/>
  <c r="J149" i="18"/>
  <c r="BE149" i="18" s="1"/>
  <c r="BI147" i="18"/>
  <c r="BH147" i="18"/>
  <c r="BG147" i="18"/>
  <c r="BF147" i="18"/>
  <c r="T147" i="18"/>
  <c r="R147" i="18"/>
  <c r="P147" i="18"/>
  <c r="BK147" i="18"/>
  <c r="J147" i="18"/>
  <c r="BE147" i="18" s="1"/>
  <c r="BI145" i="18"/>
  <c r="BH145" i="18"/>
  <c r="BG145" i="18"/>
  <c r="BF145" i="18"/>
  <c r="T145" i="18"/>
  <c r="R145" i="18"/>
  <c r="P145" i="18"/>
  <c r="BK145" i="18"/>
  <c r="J145" i="18"/>
  <c r="BE145" i="18" s="1"/>
  <c r="BI143" i="18"/>
  <c r="BH143" i="18"/>
  <c r="BG143" i="18"/>
  <c r="BF143" i="18"/>
  <c r="T143" i="18"/>
  <c r="R143" i="18"/>
  <c r="P143" i="18"/>
  <c r="BK143" i="18"/>
  <c r="J143" i="18"/>
  <c r="BE143" i="18" s="1"/>
  <c r="BI141" i="18"/>
  <c r="BH141" i="18"/>
  <c r="BG141" i="18"/>
  <c r="BF141" i="18"/>
  <c r="T141" i="18"/>
  <c r="R141" i="18"/>
  <c r="P141" i="18"/>
  <c r="BK141" i="18"/>
  <c r="J141" i="18"/>
  <c r="BE141" i="18" s="1"/>
  <c r="BI139" i="18"/>
  <c r="BH139" i="18"/>
  <c r="BG139" i="18"/>
  <c r="BF139" i="18"/>
  <c r="T139" i="18"/>
  <c r="R139" i="18"/>
  <c r="P139" i="18"/>
  <c r="BK139" i="18"/>
  <c r="J139" i="18"/>
  <c r="BE139" i="18" s="1"/>
  <c r="BI137" i="18"/>
  <c r="BH137" i="18"/>
  <c r="BG137" i="18"/>
  <c r="BF137" i="18"/>
  <c r="T137" i="18"/>
  <c r="R137" i="18"/>
  <c r="P137" i="18"/>
  <c r="BK137" i="18"/>
  <c r="J137" i="18"/>
  <c r="BE137" i="18" s="1"/>
  <c r="BI135" i="18"/>
  <c r="BH135" i="18"/>
  <c r="BG135" i="18"/>
  <c r="BF135" i="18"/>
  <c r="T135" i="18"/>
  <c r="R135" i="18"/>
  <c r="P135" i="18"/>
  <c r="BK135" i="18"/>
  <c r="J135" i="18"/>
  <c r="BE135" i="18" s="1"/>
  <c r="BI133" i="18"/>
  <c r="BH133" i="18"/>
  <c r="BG133" i="18"/>
  <c r="BF133" i="18"/>
  <c r="T133" i="18"/>
  <c r="R133" i="18"/>
  <c r="P133" i="18"/>
  <c r="BK133" i="18"/>
  <c r="J133" i="18"/>
  <c r="BE133" i="18" s="1"/>
  <c r="BI131" i="18"/>
  <c r="BH131" i="18"/>
  <c r="BG131" i="18"/>
  <c r="BF131" i="18"/>
  <c r="T131" i="18"/>
  <c r="R131" i="18"/>
  <c r="P131" i="18"/>
  <c r="BK131" i="18"/>
  <c r="J131" i="18"/>
  <c r="BE131" i="18" s="1"/>
  <c r="BI129" i="18"/>
  <c r="BH129" i="18"/>
  <c r="BG129" i="18"/>
  <c r="BF129" i="18"/>
  <c r="T129" i="18"/>
  <c r="R129" i="18"/>
  <c r="P129" i="18"/>
  <c r="BK129" i="18"/>
  <c r="J129" i="18"/>
  <c r="BE129" i="18" s="1"/>
  <c r="BI127" i="18"/>
  <c r="BH127" i="18"/>
  <c r="BG127" i="18"/>
  <c r="BF127" i="18"/>
  <c r="T127" i="18"/>
  <c r="R127" i="18"/>
  <c r="P127" i="18"/>
  <c r="BK127" i="18"/>
  <c r="J127" i="18"/>
  <c r="BE127" i="18" s="1"/>
  <c r="BI125" i="18"/>
  <c r="BH125" i="18"/>
  <c r="BG125" i="18"/>
  <c r="BF125" i="18"/>
  <c r="T125" i="18"/>
  <c r="R125" i="18"/>
  <c r="P125" i="18"/>
  <c r="BK125" i="18"/>
  <c r="J125" i="18"/>
  <c r="BE125" i="18" s="1"/>
  <c r="BI123" i="18"/>
  <c r="BH123" i="18"/>
  <c r="BG123" i="18"/>
  <c r="BF123" i="18"/>
  <c r="T123" i="18"/>
  <c r="R123" i="18"/>
  <c r="P123" i="18"/>
  <c r="BK123" i="18"/>
  <c r="J123" i="18"/>
  <c r="BE123" i="18" s="1"/>
  <c r="BI121" i="18"/>
  <c r="BH121" i="18"/>
  <c r="BG121" i="18"/>
  <c r="BF121" i="18"/>
  <c r="T121" i="18"/>
  <c r="R121" i="18"/>
  <c r="P121" i="18"/>
  <c r="BK121" i="18"/>
  <c r="J121" i="18"/>
  <c r="BE121" i="18" s="1"/>
  <c r="BI119" i="18"/>
  <c r="BH119" i="18"/>
  <c r="BG119" i="18"/>
  <c r="BF119" i="18"/>
  <c r="T119" i="18"/>
  <c r="R119" i="18"/>
  <c r="P119" i="18"/>
  <c r="BK119" i="18"/>
  <c r="J119" i="18"/>
  <c r="BE119" i="18" s="1"/>
  <c r="BI118" i="18"/>
  <c r="BH118" i="18"/>
  <c r="BG118" i="18"/>
  <c r="BF118" i="18"/>
  <c r="T118" i="18"/>
  <c r="R118" i="18"/>
  <c r="P118" i="18"/>
  <c r="BK118" i="18"/>
  <c r="J118" i="18"/>
  <c r="BE118" i="18" s="1"/>
  <c r="BI117" i="18"/>
  <c r="BH117" i="18"/>
  <c r="BG117" i="18"/>
  <c r="BF117" i="18"/>
  <c r="T117" i="18"/>
  <c r="R117" i="18"/>
  <c r="P117" i="18"/>
  <c r="BK117" i="18"/>
  <c r="J117" i="18"/>
  <c r="BE117" i="18" s="1"/>
  <c r="BI115" i="18"/>
  <c r="BH115" i="18"/>
  <c r="BG115" i="18"/>
  <c r="BF115" i="18"/>
  <c r="T115" i="18"/>
  <c r="R115" i="18"/>
  <c r="P115" i="18"/>
  <c r="BK115" i="18"/>
  <c r="J115" i="18"/>
  <c r="BE115" i="18" s="1"/>
  <c r="BI113" i="18"/>
  <c r="BH113" i="18"/>
  <c r="BG113" i="18"/>
  <c r="BF113" i="18"/>
  <c r="T113" i="18"/>
  <c r="R113" i="18"/>
  <c r="P113" i="18"/>
  <c r="BK113" i="18"/>
  <c r="J113" i="18"/>
  <c r="BE113" i="18" s="1"/>
  <c r="BI112" i="18"/>
  <c r="BH112" i="18"/>
  <c r="BG112" i="18"/>
  <c r="BF112" i="18"/>
  <c r="T112" i="18"/>
  <c r="R112" i="18"/>
  <c r="P112" i="18"/>
  <c r="BK112" i="18"/>
  <c r="J112" i="18"/>
  <c r="BE112" i="18" s="1"/>
  <c r="BI111" i="18"/>
  <c r="BH111" i="18"/>
  <c r="BG111" i="18"/>
  <c r="BF111" i="18"/>
  <c r="BE111" i="18"/>
  <c r="T111" i="18"/>
  <c r="R111" i="18"/>
  <c r="P111" i="18"/>
  <c r="BK111" i="18"/>
  <c r="J111" i="18"/>
  <c r="BI110" i="18"/>
  <c r="BH110" i="18"/>
  <c r="BG110" i="18"/>
  <c r="BF110" i="18"/>
  <c r="T110" i="18"/>
  <c r="R110" i="18"/>
  <c r="P110" i="18"/>
  <c r="P109" i="18" s="1"/>
  <c r="BK110" i="18"/>
  <c r="J110" i="18"/>
  <c r="BE110" i="18" s="1"/>
  <c r="BI107" i="18"/>
  <c r="BH107" i="18"/>
  <c r="BG107" i="18"/>
  <c r="BF107" i="18"/>
  <c r="T107" i="18"/>
  <c r="R107" i="18"/>
  <c r="P107" i="18"/>
  <c r="BK107" i="18"/>
  <c r="J107" i="18"/>
  <c r="BE107" i="18" s="1"/>
  <c r="BI105" i="18"/>
  <c r="BH105" i="18"/>
  <c r="BG105" i="18"/>
  <c r="BF105" i="18"/>
  <c r="T105" i="18"/>
  <c r="R105" i="18"/>
  <c r="P105" i="18"/>
  <c r="BK105" i="18"/>
  <c r="J105" i="18"/>
  <c r="BE105" i="18" s="1"/>
  <c r="BI104" i="18"/>
  <c r="BH104" i="18"/>
  <c r="BG104" i="18"/>
  <c r="BF104" i="18"/>
  <c r="T104" i="18"/>
  <c r="R104" i="18"/>
  <c r="P104" i="18"/>
  <c r="BK104" i="18"/>
  <c r="J104" i="18"/>
  <c r="BE104" i="18" s="1"/>
  <c r="BI103" i="18"/>
  <c r="BH103" i="18"/>
  <c r="BG103" i="18"/>
  <c r="BF103" i="18"/>
  <c r="T103" i="18"/>
  <c r="R103" i="18"/>
  <c r="P103" i="18"/>
  <c r="BK103" i="18"/>
  <c r="J103" i="18"/>
  <c r="BE103" i="18" s="1"/>
  <c r="BI101" i="18"/>
  <c r="BH101" i="18"/>
  <c r="BG101" i="18"/>
  <c r="BF101" i="18"/>
  <c r="T101" i="18"/>
  <c r="R101" i="18"/>
  <c r="R100" i="18" s="1"/>
  <c r="P101" i="18"/>
  <c r="BK101" i="18"/>
  <c r="J101" i="18"/>
  <c r="BE101" i="18" s="1"/>
  <c r="BI98" i="18"/>
  <c r="BH98" i="18"/>
  <c r="BG98" i="18"/>
  <c r="BF98" i="18"/>
  <c r="BE98" i="18"/>
  <c r="T98" i="18"/>
  <c r="R98" i="18"/>
  <c r="P98" i="18"/>
  <c r="BK98" i="18"/>
  <c r="J98" i="18"/>
  <c r="BI96" i="18"/>
  <c r="BH96" i="18"/>
  <c r="BG96" i="18"/>
  <c r="BF96" i="18"/>
  <c r="T96" i="18"/>
  <c r="R96" i="18"/>
  <c r="P96" i="18"/>
  <c r="BK96" i="18"/>
  <c r="J96" i="18"/>
  <c r="BE96" i="18" s="1"/>
  <c r="BI94" i="18"/>
  <c r="BH94" i="18"/>
  <c r="BG94" i="18"/>
  <c r="BF94" i="18"/>
  <c r="T94" i="18"/>
  <c r="R94" i="18"/>
  <c r="P94" i="18"/>
  <c r="BK94" i="18"/>
  <c r="J94" i="18"/>
  <c r="BE94" i="18" s="1"/>
  <c r="BI92" i="18"/>
  <c r="BH92" i="18"/>
  <c r="BG92" i="18"/>
  <c r="BF92" i="18"/>
  <c r="T92" i="18"/>
  <c r="R92" i="18"/>
  <c r="P92" i="18"/>
  <c r="BK92" i="18"/>
  <c r="J92" i="18"/>
  <c r="BE92" i="18" s="1"/>
  <c r="BI90" i="18"/>
  <c r="BH90" i="18"/>
  <c r="BG90" i="18"/>
  <c r="BF90" i="18"/>
  <c r="T90" i="18"/>
  <c r="R90" i="18"/>
  <c r="P90" i="18"/>
  <c r="BK90" i="18"/>
  <c r="J90" i="18"/>
  <c r="BE90" i="18" s="1"/>
  <c r="BI89" i="18"/>
  <c r="BH89" i="18"/>
  <c r="BG89" i="18"/>
  <c r="BF89" i="18"/>
  <c r="T89" i="18"/>
  <c r="R89" i="18"/>
  <c r="P89" i="18"/>
  <c r="BK89" i="18"/>
  <c r="J89" i="18"/>
  <c r="BE89" i="18" s="1"/>
  <c r="BI88" i="18"/>
  <c r="BH88" i="18"/>
  <c r="BG88" i="18"/>
  <c r="BF88" i="18"/>
  <c r="T88" i="18"/>
  <c r="R88" i="18"/>
  <c r="P88" i="18"/>
  <c r="BK88" i="18"/>
  <c r="J88" i="18"/>
  <c r="BE88" i="18" s="1"/>
  <c r="BI87" i="18"/>
  <c r="BH87" i="18"/>
  <c r="F33" i="18" s="1"/>
  <c r="BC68" i="1" s="1"/>
  <c r="BG87" i="18"/>
  <c r="BF87" i="18"/>
  <c r="T87" i="18"/>
  <c r="R87" i="18"/>
  <c r="R86" i="18" s="1"/>
  <c r="P87" i="18"/>
  <c r="BK87" i="18"/>
  <c r="J87" i="18"/>
  <c r="BE87" i="18" s="1"/>
  <c r="F82" i="18"/>
  <c r="J81" i="18"/>
  <c r="F81" i="18"/>
  <c r="F79" i="18"/>
  <c r="E77" i="18"/>
  <c r="F52" i="18"/>
  <c r="J51" i="18"/>
  <c r="F51" i="18"/>
  <c r="F49" i="18"/>
  <c r="E47" i="18"/>
  <c r="J12" i="18"/>
  <c r="J49" i="18" s="1"/>
  <c r="E7" i="18"/>
  <c r="E75" i="18" s="1"/>
  <c r="T153" i="17"/>
  <c r="P153" i="17"/>
  <c r="R146" i="17"/>
  <c r="T114" i="17"/>
  <c r="P114" i="17"/>
  <c r="R107" i="17"/>
  <c r="P82" i="17"/>
  <c r="AY67" i="1"/>
  <c r="AX67" i="1"/>
  <c r="BI166" i="17"/>
  <c r="BH166" i="17"/>
  <c r="BG166" i="17"/>
  <c r="BF166" i="17"/>
  <c r="T166" i="17"/>
  <c r="R166" i="17"/>
  <c r="P166" i="17"/>
  <c r="BK166" i="17"/>
  <c r="J166" i="17"/>
  <c r="BE166" i="17" s="1"/>
  <c r="BI165" i="17"/>
  <c r="BH165" i="17"/>
  <c r="BG165" i="17"/>
  <c r="BF165" i="17"/>
  <c r="BE165" i="17"/>
  <c r="T165" i="17"/>
  <c r="R165" i="17"/>
  <c r="P165" i="17"/>
  <c r="BK165" i="17"/>
  <c r="J165" i="17"/>
  <c r="BI164" i="17"/>
  <c r="BH164" i="17"/>
  <c r="BG164" i="17"/>
  <c r="BF164" i="17"/>
  <c r="T164" i="17"/>
  <c r="R164" i="17"/>
  <c r="P164" i="17"/>
  <c r="BK164" i="17"/>
  <c r="J164" i="17"/>
  <c r="BE164" i="17" s="1"/>
  <c r="BI163" i="17"/>
  <c r="BH163" i="17"/>
  <c r="BG163" i="17"/>
  <c r="BF163" i="17"/>
  <c r="BE163" i="17"/>
  <c r="T163" i="17"/>
  <c r="R163" i="17"/>
  <c r="P163" i="17"/>
  <c r="BK163" i="17"/>
  <c r="J163" i="17"/>
  <c r="BI162" i="17"/>
  <c r="BH162" i="17"/>
  <c r="BG162" i="17"/>
  <c r="BF162" i="17"/>
  <c r="T162" i="17"/>
  <c r="R162" i="17"/>
  <c r="P162" i="17"/>
  <c r="BK162" i="17"/>
  <c r="J162" i="17"/>
  <c r="BE162" i="17" s="1"/>
  <c r="BI161" i="17"/>
  <c r="BH161" i="17"/>
  <c r="BG161" i="17"/>
  <c r="BF161" i="17"/>
  <c r="BE161" i="17"/>
  <c r="T161" i="17"/>
  <c r="R161" i="17"/>
  <c r="P161" i="17"/>
  <c r="BK161" i="17"/>
  <c r="J161" i="17"/>
  <c r="BI160" i="17"/>
  <c r="BH160" i="17"/>
  <c r="BG160" i="17"/>
  <c r="BF160" i="17"/>
  <c r="T160" i="17"/>
  <c r="R160" i="17"/>
  <c r="P160" i="17"/>
  <c r="BK160" i="17"/>
  <c r="J160" i="17"/>
  <c r="BE160" i="17" s="1"/>
  <c r="BI159" i="17"/>
  <c r="BH159" i="17"/>
  <c r="BG159" i="17"/>
  <c r="BF159" i="17"/>
  <c r="BE159" i="17"/>
  <c r="T159" i="17"/>
  <c r="R159" i="17"/>
  <c r="P159" i="17"/>
  <c r="BK159" i="17"/>
  <c r="J159" i="17"/>
  <c r="BI156" i="17"/>
  <c r="BH156" i="17"/>
  <c r="BG156" i="17"/>
  <c r="BF156" i="17"/>
  <c r="T156" i="17"/>
  <c r="R156" i="17"/>
  <c r="P156" i="17"/>
  <c r="BK156" i="17"/>
  <c r="J156" i="17"/>
  <c r="BE156" i="17" s="1"/>
  <c r="BI155" i="17"/>
  <c r="BH155" i="17"/>
  <c r="BG155" i="17"/>
  <c r="BF155" i="17"/>
  <c r="BE155" i="17"/>
  <c r="T155" i="17"/>
  <c r="R155" i="17"/>
  <c r="P155" i="17"/>
  <c r="BK155" i="17"/>
  <c r="J155" i="17"/>
  <c r="BI154" i="17"/>
  <c r="BH154" i="17"/>
  <c r="BG154" i="17"/>
  <c r="BF154" i="17"/>
  <c r="T154" i="17"/>
  <c r="R154" i="17"/>
  <c r="R153" i="17" s="1"/>
  <c r="P154" i="17"/>
  <c r="BK154" i="17"/>
  <c r="J154" i="17"/>
  <c r="BE154" i="17" s="1"/>
  <c r="BI151" i="17"/>
  <c r="BH151" i="17"/>
  <c r="BG151" i="17"/>
  <c r="BF151" i="17"/>
  <c r="T151" i="17"/>
  <c r="R151" i="17"/>
  <c r="P151" i="17"/>
  <c r="BK151" i="17"/>
  <c r="J151" i="17"/>
  <c r="BE151" i="17" s="1"/>
  <c r="BI149" i="17"/>
  <c r="BH149" i="17"/>
  <c r="BG149" i="17"/>
  <c r="BF149" i="17"/>
  <c r="T149" i="17"/>
  <c r="R149" i="17"/>
  <c r="P149" i="17"/>
  <c r="BK149" i="17"/>
  <c r="J149" i="17"/>
  <c r="BE149" i="17" s="1"/>
  <c r="BI147" i="17"/>
  <c r="BH147" i="17"/>
  <c r="BG147" i="17"/>
  <c r="BF147" i="17"/>
  <c r="T147" i="17"/>
  <c r="T146" i="17" s="1"/>
  <c r="R147" i="17"/>
  <c r="P147" i="17"/>
  <c r="P146" i="17" s="1"/>
  <c r="BK147" i="17"/>
  <c r="J147" i="17"/>
  <c r="BE147" i="17" s="1"/>
  <c r="BI144" i="17"/>
  <c r="BH144" i="17"/>
  <c r="BG144" i="17"/>
  <c r="BF144" i="17"/>
  <c r="T144" i="17"/>
  <c r="R144" i="17"/>
  <c r="P144" i="17"/>
  <c r="BK144" i="17"/>
  <c r="J144" i="17"/>
  <c r="BE144" i="17" s="1"/>
  <c r="BI142" i="17"/>
  <c r="BH142" i="17"/>
  <c r="BG142" i="17"/>
  <c r="BF142" i="17"/>
  <c r="T142" i="17"/>
  <c r="R142" i="17"/>
  <c r="P142" i="17"/>
  <c r="BK142" i="17"/>
  <c r="J142" i="17"/>
  <c r="BE142" i="17" s="1"/>
  <c r="BI140" i="17"/>
  <c r="BH140" i="17"/>
  <c r="BG140" i="17"/>
  <c r="BF140" i="17"/>
  <c r="T140" i="17"/>
  <c r="R140" i="17"/>
  <c r="P140" i="17"/>
  <c r="BK140" i="17"/>
  <c r="J140" i="17"/>
  <c r="BE140" i="17" s="1"/>
  <c r="BI138" i="17"/>
  <c r="BH138" i="17"/>
  <c r="BG138" i="17"/>
  <c r="BF138" i="17"/>
  <c r="T138" i="17"/>
  <c r="R138" i="17"/>
  <c r="P138" i="17"/>
  <c r="BK138" i="17"/>
  <c r="J138" i="17"/>
  <c r="BE138" i="17" s="1"/>
  <c r="BI136" i="17"/>
  <c r="BH136" i="17"/>
  <c r="BG136" i="17"/>
  <c r="BF136" i="17"/>
  <c r="T136" i="17"/>
  <c r="R136" i="17"/>
  <c r="P136" i="17"/>
  <c r="BK136" i="17"/>
  <c r="J136" i="17"/>
  <c r="BE136" i="17" s="1"/>
  <c r="BI134" i="17"/>
  <c r="BH134" i="17"/>
  <c r="BG134" i="17"/>
  <c r="BF134" i="17"/>
  <c r="T134" i="17"/>
  <c r="R134" i="17"/>
  <c r="P134" i="17"/>
  <c r="BK134" i="17"/>
  <c r="J134" i="17"/>
  <c r="BE134" i="17" s="1"/>
  <c r="BI132" i="17"/>
  <c r="BH132" i="17"/>
  <c r="BG132" i="17"/>
  <c r="BF132" i="17"/>
  <c r="T132" i="17"/>
  <c r="R132" i="17"/>
  <c r="P132" i="17"/>
  <c r="BK132" i="17"/>
  <c r="J132" i="17"/>
  <c r="BE132" i="17" s="1"/>
  <c r="BI131" i="17"/>
  <c r="BH131" i="17"/>
  <c r="BG131" i="17"/>
  <c r="BF131" i="17"/>
  <c r="T131" i="17"/>
  <c r="R131" i="17"/>
  <c r="P131" i="17"/>
  <c r="BK131" i="17"/>
  <c r="J131" i="17"/>
  <c r="BE131" i="17" s="1"/>
  <c r="BI130" i="17"/>
  <c r="BH130" i="17"/>
  <c r="BG130" i="17"/>
  <c r="BF130" i="17"/>
  <c r="T130" i="17"/>
  <c r="R130" i="17"/>
  <c r="P130" i="17"/>
  <c r="BK130" i="17"/>
  <c r="J130" i="17"/>
  <c r="BE130" i="17" s="1"/>
  <c r="BI129" i="17"/>
  <c r="BH129" i="17"/>
  <c r="BG129" i="17"/>
  <c r="BF129" i="17"/>
  <c r="T129" i="17"/>
  <c r="R129" i="17"/>
  <c r="P129" i="17"/>
  <c r="BK129" i="17"/>
  <c r="J129" i="17"/>
  <c r="BE129" i="17" s="1"/>
  <c r="BI128" i="17"/>
  <c r="BH128" i="17"/>
  <c r="BG128" i="17"/>
  <c r="BF128" i="17"/>
  <c r="T128" i="17"/>
  <c r="R128" i="17"/>
  <c r="P128" i="17"/>
  <c r="BK128" i="17"/>
  <c r="J128" i="17"/>
  <c r="BE128" i="17" s="1"/>
  <c r="BI127" i="17"/>
  <c r="BH127" i="17"/>
  <c r="BG127" i="17"/>
  <c r="BF127" i="17"/>
  <c r="T127" i="17"/>
  <c r="R127" i="17"/>
  <c r="P127" i="17"/>
  <c r="BK127" i="17"/>
  <c r="J127" i="17"/>
  <c r="BE127" i="17" s="1"/>
  <c r="BI125" i="17"/>
  <c r="BH125" i="17"/>
  <c r="BG125" i="17"/>
  <c r="BF125" i="17"/>
  <c r="T125" i="17"/>
  <c r="R125" i="17"/>
  <c r="P125" i="17"/>
  <c r="BK125" i="17"/>
  <c r="J125" i="17"/>
  <c r="BE125" i="17" s="1"/>
  <c r="BI123" i="17"/>
  <c r="BH123" i="17"/>
  <c r="BG123" i="17"/>
  <c r="BF123" i="17"/>
  <c r="T123" i="17"/>
  <c r="R123" i="17"/>
  <c r="P123" i="17"/>
  <c r="BK123" i="17"/>
  <c r="J123" i="17"/>
  <c r="BE123" i="17" s="1"/>
  <c r="BI121" i="17"/>
  <c r="BH121" i="17"/>
  <c r="BG121" i="17"/>
  <c r="BF121" i="17"/>
  <c r="T121" i="17"/>
  <c r="R121" i="17"/>
  <c r="P121" i="17"/>
  <c r="BK121" i="17"/>
  <c r="J121" i="17"/>
  <c r="BE121" i="17" s="1"/>
  <c r="BI119" i="17"/>
  <c r="BH119" i="17"/>
  <c r="BG119" i="17"/>
  <c r="BF119" i="17"/>
  <c r="T119" i="17"/>
  <c r="R119" i="17"/>
  <c r="P119" i="17"/>
  <c r="BK119" i="17"/>
  <c r="J119" i="17"/>
  <c r="BE119" i="17" s="1"/>
  <c r="BI117" i="17"/>
  <c r="BH117" i="17"/>
  <c r="BG117" i="17"/>
  <c r="BF117" i="17"/>
  <c r="T117" i="17"/>
  <c r="R117" i="17"/>
  <c r="P117" i="17"/>
  <c r="BK117" i="17"/>
  <c r="J117" i="17"/>
  <c r="BE117" i="17" s="1"/>
  <c r="BI115" i="17"/>
  <c r="BH115" i="17"/>
  <c r="BG115" i="17"/>
  <c r="BF115" i="17"/>
  <c r="T115" i="17"/>
  <c r="R115" i="17"/>
  <c r="R114" i="17" s="1"/>
  <c r="P115" i="17"/>
  <c r="BK115" i="17"/>
  <c r="J115" i="17"/>
  <c r="BE115" i="17" s="1"/>
  <c r="BI112" i="17"/>
  <c r="BH112" i="17"/>
  <c r="BG112" i="17"/>
  <c r="BF112" i="17"/>
  <c r="T112" i="17"/>
  <c r="R112" i="17"/>
  <c r="P112" i="17"/>
  <c r="BK112" i="17"/>
  <c r="J112" i="17"/>
  <c r="BE112" i="17" s="1"/>
  <c r="BI110" i="17"/>
  <c r="BH110" i="17"/>
  <c r="BG110" i="17"/>
  <c r="BF110" i="17"/>
  <c r="T110" i="17"/>
  <c r="R110" i="17"/>
  <c r="P110" i="17"/>
  <c r="BK110" i="17"/>
  <c r="J110" i="17"/>
  <c r="BE110" i="17" s="1"/>
  <c r="BI108" i="17"/>
  <c r="BH108" i="17"/>
  <c r="BG108" i="17"/>
  <c r="BF108" i="17"/>
  <c r="J31" i="17" s="1"/>
  <c r="AW67" i="1" s="1"/>
  <c r="T108" i="17"/>
  <c r="T107" i="17" s="1"/>
  <c r="R108" i="17"/>
  <c r="P108" i="17"/>
  <c r="P107" i="17" s="1"/>
  <c r="BK108" i="17"/>
  <c r="BK107" i="17" s="1"/>
  <c r="J107" i="17" s="1"/>
  <c r="J58" i="17" s="1"/>
  <c r="J108" i="17"/>
  <c r="BE108" i="17" s="1"/>
  <c r="BI102" i="17"/>
  <c r="BH102" i="17"/>
  <c r="BG102" i="17"/>
  <c r="BF102" i="17"/>
  <c r="T102" i="17"/>
  <c r="R102" i="17"/>
  <c r="P102" i="17"/>
  <c r="BK102" i="17"/>
  <c r="J102" i="17"/>
  <c r="BE102" i="17" s="1"/>
  <c r="BI97" i="17"/>
  <c r="BH97" i="17"/>
  <c r="BG97" i="17"/>
  <c r="BF97" i="17"/>
  <c r="BE97" i="17"/>
  <c r="T97" i="17"/>
  <c r="R97" i="17"/>
  <c r="P97" i="17"/>
  <c r="BK97" i="17"/>
  <c r="J97" i="17"/>
  <c r="BI91" i="17"/>
  <c r="BH91" i="17"/>
  <c r="BG91" i="17"/>
  <c r="BF91" i="17"/>
  <c r="T91" i="17"/>
  <c r="R91" i="17"/>
  <c r="P91" i="17"/>
  <c r="BK91" i="17"/>
  <c r="J91" i="17"/>
  <c r="BE91" i="17" s="1"/>
  <c r="BI90" i="17"/>
  <c r="BH90" i="17"/>
  <c r="BG90" i="17"/>
  <c r="BF90" i="17"/>
  <c r="BE90" i="17"/>
  <c r="T90" i="17"/>
  <c r="R90" i="17"/>
  <c r="P90" i="17"/>
  <c r="BK90" i="17"/>
  <c r="J90" i="17"/>
  <c r="BI85" i="17"/>
  <c r="BH85" i="17"/>
  <c r="BG85" i="17"/>
  <c r="BF85" i="17"/>
  <c r="T85" i="17"/>
  <c r="R85" i="17"/>
  <c r="P85" i="17"/>
  <c r="BK85" i="17"/>
  <c r="J85" i="17"/>
  <c r="BE85" i="17" s="1"/>
  <c r="BI84" i="17"/>
  <c r="BH84" i="17"/>
  <c r="BG84" i="17"/>
  <c r="BF84" i="17"/>
  <c r="BE84" i="17"/>
  <c r="T84" i="17"/>
  <c r="R84" i="17"/>
  <c r="P84" i="17"/>
  <c r="BK84" i="17"/>
  <c r="J84" i="17"/>
  <c r="BI83" i="17"/>
  <c r="BH83" i="17"/>
  <c r="BG83" i="17"/>
  <c r="F32" i="17" s="1"/>
  <c r="BB67" i="1" s="1"/>
  <c r="BF83" i="17"/>
  <c r="T83" i="17"/>
  <c r="T82" i="17" s="1"/>
  <c r="T81" i="17" s="1"/>
  <c r="R83" i="17"/>
  <c r="R82" i="17" s="1"/>
  <c r="P83" i="17"/>
  <c r="BK83" i="17"/>
  <c r="J83" i="17"/>
  <c r="BE83" i="17" s="1"/>
  <c r="F78" i="17"/>
  <c r="J77" i="17"/>
  <c r="F77" i="17"/>
  <c r="F75" i="17"/>
  <c r="E73" i="17"/>
  <c r="F52" i="17"/>
  <c r="J51" i="17"/>
  <c r="F51" i="17"/>
  <c r="F49" i="17"/>
  <c r="E47" i="17"/>
  <c r="E45" i="17"/>
  <c r="J12" i="17"/>
  <c r="J49" i="17" s="1"/>
  <c r="E7" i="17"/>
  <c r="E71" i="17" s="1"/>
  <c r="T209" i="16"/>
  <c r="P209" i="16"/>
  <c r="R201" i="16"/>
  <c r="T112" i="16"/>
  <c r="P82" i="16"/>
  <c r="AY66" i="1"/>
  <c r="AX66" i="1"/>
  <c r="BI226" i="16"/>
  <c r="BH226" i="16"/>
  <c r="BG226" i="16"/>
  <c r="BF226" i="16"/>
  <c r="T226" i="16"/>
  <c r="R226" i="16"/>
  <c r="P226" i="16"/>
  <c r="BK226" i="16"/>
  <c r="J226" i="16"/>
  <c r="BE226" i="16" s="1"/>
  <c r="BI225" i="16"/>
  <c r="BH225" i="16"/>
  <c r="BG225" i="16"/>
  <c r="BF225" i="16"/>
  <c r="BE225" i="16"/>
  <c r="T225" i="16"/>
  <c r="R225" i="16"/>
  <c r="P225" i="16"/>
  <c r="BK225" i="16"/>
  <c r="J225" i="16"/>
  <c r="BI224" i="16"/>
  <c r="BH224" i="16"/>
  <c r="BG224" i="16"/>
  <c r="BF224" i="16"/>
  <c r="T224" i="16"/>
  <c r="R224" i="16"/>
  <c r="P224" i="16"/>
  <c r="BK224" i="16"/>
  <c r="J224" i="16"/>
  <c r="BE224" i="16" s="1"/>
  <c r="BI223" i="16"/>
  <c r="BH223" i="16"/>
  <c r="BG223" i="16"/>
  <c r="BF223" i="16"/>
  <c r="BE223" i="16"/>
  <c r="T223" i="16"/>
  <c r="R223" i="16"/>
  <c r="P223" i="16"/>
  <c r="BK223" i="16"/>
  <c r="J223" i="16"/>
  <c r="BI222" i="16"/>
  <c r="BH222" i="16"/>
  <c r="BG222" i="16"/>
  <c r="BF222" i="16"/>
  <c r="T222" i="16"/>
  <c r="R222" i="16"/>
  <c r="P222" i="16"/>
  <c r="BK222" i="16"/>
  <c r="J222" i="16"/>
  <c r="BE222" i="16" s="1"/>
  <c r="BI221" i="16"/>
  <c r="BH221" i="16"/>
  <c r="BG221" i="16"/>
  <c r="BF221" i="16"/>
  <c r="BE221" i="16"/>
  <c r="T221" i="16"/>
  <c r="R221" i="16"/>
  <c r="P221" i="16"/>
  <c r="BK221" i="16"/>
  <c r="J221" i="16"/>
  <c r="BI220" i="16"/>
  <c r="BH220" i="16"/>
  <c r="BG220" i="16"/>
  <c r="BF220" i="16"/>
  <c r="T220" i="16"/>
  <c r="R220" i="16"/>
  <c r="P220" i="16"/>
  <c r="BK220" i="16"/>
  <c r="J220" i="16"/>
  <c r="BE220" i="16" s="1"/>
  <c r="BI219" i="16"/>
  <c r="BH219" i="16"/>
  <c r="BG219" i="16"/>
  <c r="BF219" i="16"/>
  <c r="BE219" i="16"/>
  <c r="T219" i="16"/>
  <c r="R219" i="16"/>
  <c r="P219" i="16"/>
  <c r="BK219" i="16"/>
  <c r="J219" i="16"/>
  <c r="BI218" i="16"/>
  <c r="BH218" i="16"/>
  <c r="BG218" i="16"/>
  <c r="BF218" i="16"/>
  <c r="T218" i="16"/>
  <c r="R218" i="16"/>
  <c r="P218" i="16"/>
  <c r="BK218" i="16"/>
  <c r="J218" i="16"/>
  <c r="BE218" i="16" s="1"/>
  <c r="BI215" i="16"/>
  <c r="BH215" i="16"/>
  <c r="BG215" i="16"/>
  <c r="BF215" i="16"/>
  <c r="BE215" i="16"/>
  <c r="T215" i="16"/>
  <c r="R215" i="16"/>
  <c r="P215" i="16"/>
  <c r="BK215" i="16"/>
  <c r="J215" i="16"/>
  <c r="BI213" i="16"/>
  <c r="BH213" i="16"/>
  <c r="BG213" i="16"/>
  <c r="BF213" i="16"/>
  <c r="T213" i="16"/>
  <c r="R213" i="16"/>
  <c r="P213" i="16"/>
  <c r="BK213" i="16"/>
  <c r="J213" i="16"/>
  <c r="BE213" i="16" s="1"/>
  <c r="BI211" i="16"/>
  <c r="BH211" i="16"/>
  <c r="BG211" i="16"/>
  <c r="BF211" i="16"/>
  <c r="BE211" i="16"/>
  <c r="T211" i="16"/>
  <c r="R211" i="16"/>
  <c r="P211" i="16"/>
  <c r="BK211" i="16"/>
  <c r="J211" i="16"/>
  <c r="BI210" i="16"/>
  <c r="BH210" i="16"/>
  <c r="BG210" i="16"/>
  <c r="BF210" i="16"/>
  <c r="T210" i="16"/>
  <c r="R210" i="16"/>
  <c r="R209" i="16" s="1"/>
  <c r="P210" i="16"/>
  <c r="BK210" i="16"/>
  <c r="J210" i="16"/>
  <c r="BE210" i="16" s="1"/>
  <c r="BI207" i="16"/>
  <c r="BH207" i="16"/>
  <c r="BG207" i="16"/>
  <c r="BF207" i="16"/>
  <c r="T207" i="16"/>
  <c r="R207" i="16"/>
  <c r="P207" i="16"/>
  <c r="BK207" i="16"/>
  <c r="J207" i="16"/>
  <c r="BE207" i="16" s="1"/>
  <c r="BI205" i="16"/>
  <c r="BH205" i="16"/>
  <c r="BG205" i="16"/>
  <c r="BF205" i="16"/>
  <c r="T205" i="16"/>
  <c r="R205" i="16"/>
  <c r="P205" i="16"/>
  <c r="BK205" i="16"/>
  <c r="J205" i="16"/>
  <c r="BE205" i="16" s="1"/>
  <c r="BI204" i="16"/>
  <c r="BH204" i="16"/>
  <c r="BG204" i="16"/>
  <c r="BF204" i="16"/>
  <c r="T204" i="16"/>
  <c r="R204" i="16"/>
  <c r="P204" i="16"/>
  <c r="BK204" i="16"/>
  <c r="J204" i="16"/>
  <c r="BE204" i="16" s="1"/>
  <c r="BI202" i="16"/>
  <c r="BH202" i="16"/>
  <c r="BG202" i="16"/>
  <c r="BF202" i="16"/>
  <c r="T202" i="16"/>
  <c r="T201" i="16" s="1"/>
  <c r="R202" i="16"/>
  <c r="P202" i="16"/>
  <c r="P201" i="16" s="1"/>
  <c r="BK202" i="16"/>
  <c r="J202" i="16"/>
  <c r="BE202" i="16" s="1"/>
  <c r="BI199" i="16"/>
  <c r="BH199" i="16"/>
  <c r="BG199" i="16"/>
  <c r="BF199" i="16"/>
  <c r="BE199" i="16"/>
  <c r="T199" i="16"/>
  <c r="R199" i="16"/>
  <c r="P199" i="16"/>
  <c r="BK199" i="16"/>
  <c r="J199" i="16"/>
  <c r="BI197" i="16"/>
  <c r="BH197" i="16"/>
  <c r="BG197" i="16"/>
  <c r="BF197" i="16"/>
  <c r="T197" i="16"/>
  <c r="R197" i="16"/>
  <c r="P197" i="16"/>
  <c r="BK197" i="16"/>
  <c r="J197" i="16"/>
  <c r="BE197" i="16" s="1"/>
  <c r="BI195" i="16"/>
  <c r="BH195" i="16"/>
  <c r="BG195" i="16"/>
  <c r="BF195" i="16"/>
  <c r="BE195" i="16"/>
  <c r="T195" i="16"/>
  <c r="R195" i="16"/>
  <c r="P195" i="16"/>
  <c r="BK195" i="16"/>
  <c r="J195" i="16"/>
  <c r="BI193" i="16"/>
  <c r="BH193" i="16"/>
  <c r="BG193" i="16"/>
  <c r="BF193" i="16"/>
  <c r="T193" i="16"/>
  <c r="R193" i="16"/>
  <c r="P193" i="16"/>
  <c r="BK193" i="16"/>
  <c r="J193" i="16"/>
  <c r="BE193" i="16" s="1"/>
  <c r="BI191" i="16"/>
  <c r="BH191" i="16"/>
  <c r="BG191" i="16"/>
  <c r="BF191" i="16"/>
  <c r="BE191" i="16"/>
  <c r="T191" i="16"/>
  <c r="R191" i="16"/>
  <c r="P191" i="16"/>
  <c r="BK191" i="16"/>
  <c r="J191" i="16"/>
  <c r="BI189" i="16"/>
  <c r="BH189" i="16"/>
  <c r="BG189" i="16"/>
  <c r="BF189" i="16"/>
  <c r="T189" i="16"/>
  <c r="R189" i="16"/>
  <c r="P189" i="16"/>
  <c r="BK189" i="16"/>
  <c r="J189" i="16"/>
  <c r="BE189" i="16" s="1"/>
  <c r="BI187" i="16"/>
  <c r="BH187" i="16"/>
  <c r="BG187" i="16"/>
  <c r="BF187" i="16"/>
  <c r="BE187" i="16"/>
  <c r="T187" i="16"/>
  <c r="R187" i="16"/>
  <c r="P187" i="16"/>
  <c r="BK187" i="16"/>
  <c r="J187" i="16"/>
  <c r="BI185" i="16"/>
  <c r="BH185" i="16"/>
  <c r="BG185" i="16"/>
  <c r="BF185" i="16"/>
  <c r="T185" i="16"/>
  <c r="R185" i="16"/>
  <c r="P185" i="16"/>
  <c r="BK185" i="16"/>
  <c r="J185" i="16"/>
  <c r="BE185" i="16" s="1"/>
  <c r="BI183" i="16"/>
  <c r="BH183" i="16"/>
  <c r="BG183" i="16"/>
  <c r="BF183" i="16"/>
  <c r="BE183" i="16"/>
  <c r="T183" i="16"/>
  <c r="R183" i="16"/>
  <c r="P183" i="16"/>
  <c r="BK183" i="16"/>
  <c r="J183" i="16"/>
  <c r="BI181" i="16"/>
  <c r="BH181" i="16"/>
  <c r="BG181" i="16"/>
  <c r="BF181" i="16"/>
  <c r="T181" i="16"/>
  <c r="R181" i="16"/>
  <c r="P181" i="16"/>
  <c r="BK181" i="16"/>
  <c r="J181" i="16"/>
  <c r="BE181" i="16" s="1"/>
  <c r="BI179" i="16"/>
  <c r="BH179" i="16"/>
  <c r="BG179" i="16"/>
  <c r="BF179" i="16"/>
  <c r="BE179" i="16"/>
  <c r="T179" i="16"/>
  <c r="R179" i="16"/>
  <c r="P179" i="16"/>
  <c r="BK179" i="16"/>
  <c r="J179" i="16"/>
  <c r="BI177" i="16"/>
  <c r="BH177" i="16"/>
  <c r="BG177" i="16"/>
  <c r="BF177" i="16"/>
  <c r="T177" i="16"/>
  <c r="R177" i="16"/>
  <c r="P177" i="16"/>
  <c r="BK177" i="16"/>
  <c r="J177" i="16"/>
  <c r="BE177" i="16" s="1"/>
  <c r="BI175" i="16"/>
  <c r="BH175" i="16"/>
  <c r="BG175" i="16"/>
  <c r="BF175" i="16"/>
  <c r="BE175" i="16"/>
  <c r="T175" i="16"/>
  <c r="R175" i="16"/>
  <c r="P175" i="16"/>
  <c r="BK175" i="16"/>
  <c r="J175" i="16"/>
  <c r="BI173" i="16"/>
  <c r="BH173" i="16"/>
  <c r="BG173" i="16"/>
  <c r="BF173" i="16"/>
  <c r="T173" i="16"/>
  <c r="R173" i="16"/>
  <c r="P173" i="16"/>
  <c r="BK173" i="16"/>
  <c r="J173" i="16"/>
  <c r="BE173" i="16" s="1"/>
  <c r="BI171" i="16"/>
  <c r="BH171" i="16"/>
  <c r="BG171" i="16"/>
  <c r="BF171" i="16"/>
  <c r="BE171" i="16"/>
  <c r="T171" i="16"/>
  <c r="R171" i="16"/>
  <c r="P171" i="16"/>
  <c r="BK171" i="16"/>
  <c r="J171" i="16"/>
  <c r="BI169" i="16"/>
  <c r="BH169" i="16"/>
  <c r="BG169" i="16"/>
  <c r="BF169" i="16"/>
  <c r="T169" i="16"/>
  <c r="R169" i="16"/>
  <c r="P169" i="16"/>
  <c r="BK169" i="16"/>
  <c r="J169" i="16"/>
  <c r="BE169" i="16" s="1"/>
  <c r="BI167" i="16"/>
  <c r="BH167" i="16"/>
  <c r="BG167" i="16"/>
  <c r="BF167" i="16"/>
  <c r="BE167" i="16"/>
  <c r="T167" i="16"/>
  <c r="R167" i="16"/>
  <c r="P167" i="16"/>
  <c r="BK167" i="16"/>
  <c r="J167" i="16"/>
  <c r="BI165" i="16"/>
  <c r="BH165" i="16"/>
  <c r="BG165" i="16"/>
  <c r="BF165" i="16"/>
  <c r="T165" i="16"/>
  <c r="R165" i="16"/>
  <c r="P165" i="16"/>
  <c r="BK165" i="16"/>
  <c r="J165" i="16"/>
  <c r="BE165" i="16" s="1"/>
  <c r="BI163" i="16"/>
  <c r="BH163" i="16"/>
  <c r="BG163" i="16"/>
  <c r="BF163" i="16"/>
  <c r="BE163" i="16"/>
  <c r="T163" i="16"/>
  <c r="R163" i="16"/>
  <c r="P163" i="16"/>
  <c r="BK163" i="16"/>
  <c r="J163" i="16"/>
  <c r="BI161" i="16"/>
  <c r="BH161" i="16"/>
  <c r="BG161" i="16"/>
  <c r="BF161" i="16"/>
  <c r="T161" i="16"/>
  <c r="R161" i="16"/>
  <c r="P161" i="16"/>
  <c r="BK161" i="16"/>
  <c r="J161" i="16"/>
  <c r="BE161" i="16" s="1"/>
  <c r="BI159" i="16"/>
  <c r="BH159" i="16"/>
  <c r="BG159" i="16"/>
  <c r="BF159" i="16"/>
  <c r="BE159" i="16"/>
  <c r="T159" i="16"/>
  <c r="R159" i="16"/>
  <c r="P159" i="16"/>
  <c r="BK159" i="16"/>
  <c r="J159" i="16"/>
  <c r="BI157" i="16"/>
  <c r="BH157" i="16"/>
  <c r="BG157" i="16"/>
  <c r="BF157" i="16"/>
  <c r="T157" i="16"/>
  <c r="R157" i="16"/>
  <c r="P157" i="16"/>
  <c r="BK157" i="16"/>
  <c r="J157" i="16"/>
  <c r="BE157" i="16" s="1"/>
  <c r="BI155" i="16"/>
  <c r="BH155" i="16"/>
  <c r="BG155" i="16"/>
  <c r="BF155" i="16"/>
  <c r="BE155" i="16"/>
  <c r="T155" i="16"/>
  <c r="R155" i="16"/>
  <c r="P155" i="16"/>
  <c r="BK155" i="16"/>
  <c r="J155" i="16"/>
  <c r="BI153" i="16"/>
  <c r="BH153" i="16"/>
  <c r="BG153" i="16"/>
  <c r="BF153" i="16"/>
  <c r="T153" i="16"/>
  <c r="R153" i="16"/>
  <c r="P153" i="16"/>
  <c r="BK153" i="16"/>
  <c r="J153" i="16"/>
  <c r="BE153" i="16" s="1"/>
  <c r="BI151" i="16"/>
  <c r="BH151" i="16"/>
  <c r="BG151" i="16"/>
  <c r="BF151" i="16"/>
  <c r="BE151" i="16"/>
  <c r="T151" i="16"/>
  <c r="R151" i="16"/>
  <c r="P151" i="16"/>
  <c r="BK151" i="16"/>
  <c r="J151" i="16"/>
  <c r="BI149" i="16"/>
  <c r="BH149" i="16"/>
  <c r="BG149" i="16"/>
  <c r="BF149" i="16"/>
  <c r="T149" i="16"/>
  <c r="R149" i="16"/>
  <c r="P149" i="16"/>
  <c r="BK149" i="16"/>
  <c r="J149" i="16"/>
  <c r="BE149" i="16" s="1"/>
  <c r="BI147" i="16"/>
  <c r="BH147" i="16"/>
  <c r="BG147" i="16"/>
  <c r="BF147" i="16"/>
  <c r="BE147" i="16"/>
  <c r="T147" i="16"/>
  <c r="R147" i="16"/>
  <c r="P147" i="16"/>
  <c r="BK147" i="16"/>
  <c r="J147" i="16"/>
  <c r="BI145" i="16"/>
  <c r="BH145" i="16"/>
  <c r="BG145" i="16"/>
  <c r="BF145" i="16"/>
  <c r="T145" i="16"/>
  <c r="R145" i="16"/>
  <c r="P145" i="16"/>
  <c r="BK145" i="16"/>
  <c r="J145" i="16"/>
  <c r="BE145" i="16" s="1"/>
  <c r="BI143" i="16"/>
  <c r="BH143" i="16"/>
  <c r="BG143" i="16"/>
  <c r="BF143" i="16"/>
  <c r="BE143" i="16"/>
  <c r="T143" i="16"/>
  <c r="R143" i="16"/>
  <c r="P143" i="16"/>
  <c r="BK143" i="16"/>
  <c r="J143" i="16"/>
  <c r="BI141" i="16"/>
  <c r="BH141" i="16"/>
  <c r="BG141" i="16"/>
  <c r="BF141" i="16"/>
  <c r="T141" i="16"/>
  <c r="R141" i="16"/>
  <c r="P141" i="16"/>
  <c r="BK141" i="16"/>
  <c r="J141" i="16"/>
  <c r="BE141" i="16" s="1"/>
  <c r="BI139" i="16"/>
  <c r="BH139" i="16"/>
  <c r="BG139" i="16"/>
  <c r="BF139" i="16"/>
  <c r="BE139" i="16"/>
  <c r="T139" i="16"/>
  <c r="R139" i="16"/>
  <c r="P139" i="16"/>
  <c r="BK139" i="16"/>
  <c r="J139" i="16"/>
  <c r="BI137" i="16"/>
  <c r="BH137" i="16"/>
  <c r="BG137" i="16"/>
  <c r="BF137" i="16"/>
  <c r="T137" i="16"/>
  <c r="R137" i="16"/>
  <c r="P137" i="16"/>
  <c r="BK137" i="16"/>
  <c r="J137" i="16"/>
  <c r="BE137" i="16" s="1"/>
  <c r="BI135" i="16"/>
  <c r="BH135" i="16"/>
  <c r="BG135" i="16"/>
  <c r="BF135" i="16"/>
  <c r="BE135" i="16"/>
  <c r="T135" i="16"/>
  <c r="R135" i="16"/>
  <c r="P135" i="16"/>
  <c r="BK135" i="16"/>
  <c r="J135" i="16"/>
  <c r="BI134" i="16"/>
  <c r="BH134" i="16"/>
  <c r="BG134" i="16"/>
  <c r="BF134" i="16"/>
  <c r="T134" i="16"/>
  <c r="R134" i="16"/>
  <c r="P134" i="16"/>
  <c r="BK134" i="16"/>
  <c r="J134" i="16"/>
  <c r="BE134" i="16" s="1"/>
  <c r="BI133" i="16"/>
  <c r="BH133" i="16"/>
  <c r="BG133" i="16"/>
  <c r="BF133" i="16"/>
  <c r="BE133" i="16"/>
  <c r="T133" i="16"/>
  <c r="R133" i="16"/>
  <c r="P133" i="16"/>
  <c r="BK133" i="16"/>
  <c r="J133" i="16"/>
  <c r="BI131" i="16"/>
  <c r="BH131" i="16"/>
  <c r="BG131" i="16"/>
  <c r="BF131" i="16"/>
  <c r="T131" i="16"/>
  <c r="R131" i="16"/>
  <c r="P131" i="16"/>
  <c r="BK131" i="16"/>
  <c r="J131" i="16"/>
  <c r="BE131" i="16" s="1"/>
  <c r="BI129" i="16"/>
  <c r="BH129" i="16"/>
  <c r="BG129" i="16"/>
  <c r="BF129" i="16"/>
  <c r="BE129" i="16"/>
  <c r="T129" i="16"/>
  <c r="R129" i="16"/>
  <c r="P129" i="16"/>
  <c r="BK129" i="16"/>
  <c r="J129" i="16"/>
  <c r="BI127" i="16"/>
  <c r="BH127" i="16"/>
  <c r="BG127" i="16"/>
  <c r="BF127" i="16"/>
  <c r="T127" i="16"/>
  <c r="R127" i="16"/>
  <c r="P127" i="16"/>
  <c r="BK127" i="16"/>
  <c r="J127" i="16"/>
  <c r="BE127" i="16" s="1"/>
  <c r="BI125" i="16"/>
  <c r="BH125" i="16"/>
  <c r="BG125" i="16"/>
  <c r="BF125" i="16"/>
  <c r="BE125" i="16"/>
  <c r="T125" i="16"/>
  <c r="R125" i="16"/>
  <c r="P125" i="16"/>
  <c r="BK125" i="16"/>
  <c r="J125" i="16"/>
  <c r="BI123" i="16"/>
  <c r="BH123" i="16"/>
  <c r="BG123" i="16"/>
  <c r="BF123" i="16"/>
  <c r="T123" i="16"/>
  <c r="R123" i="16"/>
  <c r="P123" i="16"/>
  <c r="BK123" i="16"/>
  <c r="J123" i="16"/>
  <c r="BE123" i="16" s="1"/>
  <c r="BI121" i="16"/>
  <c r="BH121" i="16"/>
  <c r="BG121" i="16"/>
  <c r="BF121" i="16"/>
  <c r="BE121" i="16"/>
  <c r="T121" i="16"/>
  <c r="R121" i="16"/>
  <c r="P121" i="16"/>
  <c r="BK121" i="16"/>
  <c r="J121" i="16"/>
  <c r="BI119" i="16"/>
  <c r="BH119" i="16"/>
  <c r="BG119" i="16"/>
  <c r="BF119" i="16"/>
  <c r="T119" i="16"/>
  <c r="R119" i="16"/>
  <c r="P119" i="16"/>
  <c r="BK119" i="16"/>
  <c r="J119" i="16"/>
  <c r="BE119" i="16" s="1"/>
  <c r="BI117" i="16"/>
  <c r="BH117" i="16"/>
  <c r="BG117" i="16"/>
  <c r="BF117" i="16"/>
  <c r="BE117" i="16"/>
  <c r="T117" i="16"/>
  <c r="R117" i="16"/>
  <c r="P117" i="16"/>
  <c r="BK117" i="16"/>
  <c r="J117" i="16"/>
  <c r="BI115" i="16"/>
  <c r="BH115" i="16"/>
  <c r="BG115" i="16"/>
  <c r="BF115" i="16"/>
  <c r="T115" i="16"/>
  <c r="R115" i="16"/>
  <c r="P115" i="16"/>
  <c r="BK115" i="16"/>
  <c r="J115" i="16"/>
  <c r="BE115" i="16" s="1"/>
  <c r="BI113" i="16"/>
  <c r="BH113" i="16"/>
  <c r="BG113" i="16"/>
  <c r="BF113" i="16"/>
  <c r="BE113" i="16"/>
  <c r="T113" i="16"/>
  <c r="R113" i="16"/>
  <c r="P113" i="16"/>
  <c r="P112" i="16" s="1"/>
  <c r="BK113" i="16"/>
  <c r="BK112" i="16" s="1"/>
  <c r="J112" i="16" s="1"/>
  <c r="J59" i="16" s="1"/>
  <c r="J113" i="16"/>
  <c r="BI110" i="16"/>
  <c r="BH110" i="16"/>
  <c r="BG110" i="16"/>
  <c r="BF110" i="16"/>
  <c r="T110" i="16"/>
  <c r="R110" i="16"/>
  <c r="P110" i="16"/>
  <c r="BK110" i="16"/>
  <c r="J110" i="16"/>
  <c r="BE110" i="16" s="1"/>
  <c r="BI108" i="16"/>
  <c r="BH108" i="16"/>
  <c r="BG108" i="16"/>
  <c r="BF108" i="16"/>
  <c r="T108" i="16"/>
  <c r="R108" i="16"/>
  <c r="P108" i="16"/>
  <c r="BK108" i="16"/>
  <c r="J108" i="16"/>
  <c r="BE108" i="16" s="1"/>
  <c r="BI106" i="16"/>
  <c r="BH106" i="16"/>
  <c r="BG106" i="16"/>
  <c r="BF106" i="16"/>
  <c r="T106" i="16"/>
  <c r="T105" i="16" s="1"/>
  <c r="R106" i="16"/>
  <c r="R105" i="16" s="1"/>
  <c r="P106" i="16"/>
  <c r="BK106" i="16"/>
  <c r="BK105" i="16" s="1"/>
  <c r="J105" i="16" s="1"/>
  <c r="J58" i="16" s="1"/>
  <c r="J106" i="16"/>
  <c r="BE106" i="16" s="1"/>
  <c r="BI101" i="16"/>
  <c r="BH101" i="16"/>
  <c r="BG101" i="16"/>
  <c r="BF101" i="16"/>
  <c r="T101" i="16"/>
  <c r="R101" i="16"/>
  <c r="P101" i="16"/>
  <c r="BK101" i="16"/>
  <c r="J101" i="16"/>
  <c r="BE101" i="16" s="1"/>
  <c r="BI97" i="16"/>
  <c r="BH97" i="16"/>
  <c r="BG97" i="16"/>
  <c r="BF97" i="16"/>
  <c r="T97" i="16"/>
  <c r="R97" i="16"/>
  <c r="P97" i="16"/>
  <c r="BK97" i="16"/>
  <c r="J97" i="16"/>
  <c r="BE97" i="16" s="1"/>
  <c r="BI96" i="16"/>
  <c r="BH96" i="16"/>
  <c r="BG96" i="16"/>
  <c r="BF96" i="16"/>
  <c r="T96" i="16"/>
  <c r="R96" i="16"/>
  <c r="P96" i="16"/>
  <c r="BK96" i="16"/>
  <c r="J96" i="16"/>
  <c r="BE96" i="16" s="1"/>
  <c r="BI91" i="16"/>
  <c r="BH91" i="16"/>
  <c r="BG91" i="16"/>
  <c r="BF91" i="16"/>
  <c r="T91" i="16"/>
  <c r="R91" i="16"/>
  <c r="P91" i="16"/>
  <c r="BK91" i="16"/>
  <c r="J91" i="16"/>
  <c r="BE91" i="16" s="1"/>
  <c r="BI87" i="16"/>
  <c r="BH87" i="16"/>
  <c r="BG87" i="16"/>
  <c r="BF87" i="16"/>
  <c r="T87" i="16"/>
  <c r="R87" i="16"/>
  <c r="P87" i="16"/>
  <c r="BK87" i="16"/>
  <c r="J87" i="16"/>
  <c r="BE87" i="16" s="1"/>
  <c r="BI84" i="16"/>
  <c r="BH84" i="16"/>
  <c r="BG84" i="16"/>
  <c r="BF84" i="16"/>
  <c r="T84" i="16"/>
  <c r="R84" i="16"/>
  <c r="P84" i="16"/>
  <c r="BK84" i="16"/>
  <c r="J84" i="16"/>
  <c r="BE84" i="16" s="1"/>
  <c r="BI83" i="16"/>
  <c r="BH83" i="16"/>
  <c r="BG83" i="16"/>
  <c r="BF83" i="16"/>
  <c r="F31" i="16" s="1"/>
  <c r="BA66" i="1" s="1"/>
  <c r="T83" i="16"/>
  <c r="T82" i="16" s="1"/>
  <c r="R83" i="16"/>
  <c r="R82" i="16" s="1"/>
  <c r="P83" i="16"/>
  <c r="BK83" i="16"/>
  <c r="J83" i="16"/>
  <c r="BE83" i="16" s="1"/>
  <c r="F78" i="16"/>
  <c r="J77" i="16"/>
  <c r="F77" i="16"/>
  <c r="F75" i="16"/>
  <c r="E73" i="16"/>
  <c r="F52" i="16"/>
  <c r="J51" i="16"/>
  <c r="F51" i="16"/>
  <c r="F49" i="16"/>
  <c r="E47" i="16"/>
  <c r="E45" i="16"/>
  <c r="J12" i="16"/>
  <c r="J49" i="16" s="1"/>
  <c r="E7" i="16"/>
  <c r="E71" i="16" s="1"/>
  <c r="T205" i="15"/>
  <c r="P205" i="15"/>
  <c r="R198" i="15"/>
  <c r="T118" i="15"/>
  <c r="P118" i="15"/>
  <c r="R111" i="15"/>
  <c r="T82" i="15"/>
  <c r="P82" i="15"/>
  <c r="AY65" i="1"/>
  <c r="AX65" i="1"/>
  <c r="BI218" i="15"/>
  <c r="BH218" i="15"/>
  <c r="BG218" i="15"/>
  <c r="BF218" i="15"/>
  <c r="BE218" i="15"/>
  <c r="T218" i="15"/>
  <c r="R218" i="15"/>
  <c r="P218" i="15"/>
  <c r="BK218" i="15"/>
  <c r="J218" i="15"/>
  <c r="BI217" i="15"/>
  <c r="BH217" i="15"/>
  <c r="BG217" i="15"/>
  <c r="BF217" i="15"/>
  <c r="T217" i="15"/>
  <c r="R217" i="15"/>
  <c r="P217" i="15"/>
  <c r="BK217" i="15"/>
  <c r="J217" i="15"/>
  <c r="BE217" i="15" s="1"/>
  <c r="BI216" i="15"/>
  <c r="BH216" i="15"/>
  <c r="BG216" i="15"/>
  <c r="BF216" i="15"/>
  <c r="BE216" i="15"/>
  <c r="T216" i="15"/>
  <c r="R216" i="15"/>
  <c r="P216" i="15"/>
  <c r="BK216" i="15"/>
  <c r="J216" i="15"/>
  <c r="BI215" i="15"/>
  <c r="BH215" i="15"/>
  <c r="BG215" i="15"/>
  <c r="BF215" i="15"/>
  <c r="T215" i="15"/>
  <c r="R215" i="15"/>
  <c r="P215" i="15"/>
  <c r="BK215" i="15"/>
  <c r="J215" i="15"/>
  <c r="BE215" i="15" s="1"/>
  <c r="BI214" i="15"/>
  <c r="BH214" i="15"/>
  <c r="BG214" i="15"/>
  <c r="BF214" i="15"/>
  <c r="BE214" i="15"/>
  <c r="T214" i="15"/>
  <c r="R214" i="15"/>
  <c r="P214" i="15"/>
  <c r="BK214" i="15"/>
  <c r="J214" i="15"/>
  <c r="BI213" i="15"/>
  <c r="BH213" i="15"/>
  <c r="BG213" i="15"/>
  <c r="BF213" i="15"/>
  <c r="T213" i="15"/>
  <c r="R213" i="15"/>
  <c r="P213" i="15"/>
  <c r="BK213" i="15"/>
  <c r="J213" i="15"/>
  <c r="BE213" i="15" s="1"/>
  <c r="BI212" i="15"/>
  <c r="BH212" i="15"/>
  <c r="BG212" i="15"/>
  <c r="BF212" i="15"/>
  <c r="BE212" i="15"/>
  <c r="T212" i="15"/>
  <c r="R212" i="15"/>
  <c r="P212" i="15"/>
  <c r="BK212" i="15"/>
  <c r="J212" i="15"/>
  <c r="BI211" i="15"/>
  <c r="BH211" i="15"/>
  <c r="BG211" i="15"/>
  <c r="BF211" i="15"/>
  <c r="T211" i="15"/>
  <c r="R211" i="15"/>
  <c r="P211" i="15"/>
  <c r="BK211" i="15"/>
  <c r="J211" i="15"/>
  <c r="BE211" i="15" s="1"/>
  <c r="BI208" i="15"/>
  <c r="BH208" i="15"/>
  <c r="BG208" i="15"/>
  <c r="BF208" i="15"/>
  <c r="BE208" i="15"/>
  <c r="T208" i="15"/>
  <c r="R208" i="15"/>
  <c r="P208" i="15"/>
  <c r="BK208" i="15"/>
  <c r="J208" i="15"/>
  <c r="BI207" i="15"/>
  <c r="BH207" i="15"/>
  <c r="BG207" i="15"/>
  <c r="BF207" i="15"/>
  <c r="T207" i="15"/>
  <c r="R207" i="15"/>
  <c r="P207" i="15"/>
  <c r="BK207" i="15"/>
  <c r="J207" i="15"/>
  <c r="BE207" i="15" s="1"/>
  <c r="BI206" i="15"/>
  <c r="BH206" i="15"/>
  <c r="BG206" i="15"/>
  <c r="BF206" i="15"/>
  <c r="BE206" i="15"/>
  <c r="T206" i="15"/>
  <c r="R206" i="15"/>
  <c r="P206" i="15"/>
  <c r="BK206" i="15"/>
  <c r="BK205" i="15" s="1"/>
  <c r="J205" i="15" s="1"/>
  <c r="J61" i="15" s="1"/>
  <c r="J206" i="15"/>
  <c r="BI203" i="15"/>
  <c r="BH203" i="15"/>
  <c r="BG203" i="15"/>
  <c r="BF203" i="15"/>
  <c r="T203" i="15"/>
  <c r="R203" i="15"/>
  <c r="P203" i="15"/>
  <c r="BK203" i="15"/>
  <c r="J203" i="15"/>
  <c r="BE203" i="15" s="1"/>
  <c r="BI201" i="15"/>
  <c r="BH201" i="15"/>
  <c r="BG201" i="15"/>
  <c r="BF201" i="15"/>
  <c r="T201" i="15"/>
  <c r="R201" i="15"/>
  <c r="P201" i="15"/>
  <c r="BK201" i="15"/>
  <c r="J201" i="15"/>
  <c r="BE201" i="15" s="1"/>
  <c r="BI199" i="15"/>
  <c r="BH199" i="15"/>
  <c r="BG199" i="15"/>
  <c r="BF199" i="15"/>
  <c r="T199" i="15"/>
  <c r="R199" i="15"/>
  <c r="P199" i="15"/>
  <c r="P198" i="15" s="1"/>
  <c r="BK199" i="15"/>
  <c r="BK198" i="15" s="1"/>
  <c r="J198" i="15" s="1"/>
  <c r="J60" i="15" s="1"/>
  <c r="J199" i="15"/>
  <c r="BE199" i="15" s="1"/>
  <c r="BI196" i="15"/>
  <c r="BH196" i="15"/>
  <c r="BG196" i="15"/>
  <c r="BF196" i="15"/>
  <c r="T196" i="15"/>
  <c r="R196" i="15"/>
  <c r="P196" i="15"/>
  <c r="BK196" i="15"/>
  <c r="J196" i="15"/>
  <c r="BE196" i="15" s="1"/>
  <c r="BI194" i="15"/>
  <c r="BH194" i="15"/>
  <c r="BG194" i="15"/>
  <c r="BF194" i="15"/>
  <c r="T194" i="15"/>
  <c r="R194" i="15"/>
  <c r="P194" i="15"/>
  <c r="BK194" i="15"/>
  <c r="J194" i="15"/>
  <c r="BE194" i="15" s="1"/>
  <c r="BI193" i="15"/>
  <c r="BH193" i="15"/>
  <c r="BG193" i="15"/>
  <c r="BF193" i="15"/>
  <c r="T193" i="15"/>
  <c r="R193" i="15"/>
  <c r="P193" i="15"/>
  <c r="BK193" i="15"/>
  <c r="J193" i="15"/>
  <c r="BE193" i="15" s="1"/>
  <c r="BI192" i="15"/>
  <c r="BH192" i="15"/>
  <c r="BG192" i="15"/>
  <c r="BF192" i="15"/>
  <c r="T192" i="15"/>
  <c r="R192" i="15"/>
  <c r="P192" i="15"/>
  <c r="BK192" i="15"/>
  <c r="J192" i="15"/>
  <c r="BE192" i="15" s="1"/>
  <c r="BI191" i="15"/>
  <c r="BH191" i="15"/>
  <c r="BG191" i="15"/>
  <c r="BF191" i="15"/>
  <c r="T191" i="15"/>
  <c r="R191" i="15"/>
  <c r="P191" i="15"/>
  <c r="BK191" i="15"/>
  <c r="J191" i="15"/>
  <c r="BE191" i="15" s="1"/>
  <c r="BI190" i="15"/>
  <c r="BH190" i="15"/>
  <c r="BG190" i="15"/>
  <c r="BF190" i="15"/>
  <c r="T190" i="15"/>
  <c r="R190" i="15"/>
  <c r="P190" i="15"/>
  <c r="BK190" i="15"/>
  <c r="J190" i="15"/>
  <c r="BE190" i="15" s="1"/>
  <c r="BI189" i="15"/>
  <c r="BH189" i="15"/>
  <c r="BG189" i="15"/>
  <c r="BF189" i="15"/>
  <c r="T189" i="15"/>
  <c r="R189" i="15"/>
  <c r="P189" i="15"/>
  <c r="BK189" i="15"/>
  <c r="J189" i="15"/>
  <c r="BE189" i="15" s="1"/>
  <c r="BI187" i="15"/>
  <c r="BH187" i="15"/>
  <c r="BG187" i="15"/>
  <c r="BF187" i="15"/>
  <c r="T187" i="15"/>
  <c r="R187" i="15"/>
  <c r="P187" i="15"/>
  <c r="BK187" i="15"/>
  <c r="J187" i="15"/>
  <c r="BE187" i="15" s="1"/>
  <c r="BI185" i="15"/>
  <c r="BH185" i="15"/>
  <c r="BG185" i="15"/>
  <c r="BF185" i="15"/>
  <c r="T185" i="15"/>
  <c r="R185" i="15"/>
  <c r="P185" i="15"/>
  <c r="BK185" i="15"/>
  <c r="J185" i="15"/>
  <c r="BE185" i="15" s="1"/>
  <c r="BI183" i="15"/>
  <c r="BH183" i="15"/>
  <c r="BG183" i="15"/>
  <c r="BF183" i="15"/>
  <c r="T183" i="15"/>
  <c r="R183" i="15"/>
  <c r="P183" i="15"/>
  <c r="BK183" i="15"/>
  <c r="J183" i="15"/>
  <c r="BE183" i="15" s="1"/>
  <c r="BI181" i="15"/>
  <c r="BH181" i="15"/>
  <c r="BG181" i="15"/>
  <c r="BF181" i="15"/>
  <c r="T181" i="15"/>
  <c r="R181" i="15"/>
  <c r="P181" i="15"/>
  <c r="BK181" i="15"/>
  <c r="J181" i="15"/>
  <c r="BE181" i="15" s="1"/>
  <c r="BI179" i="15"/>
  <c r="BH179" i="15"/>
  <c r="BG179" i="15"/>
  <c r="BF179" i="15"/>
  <c r="T179" i="15"/>
  <c r="R179" i="15"/>
  <c r="P179" i="15"/>
  <c r="BK179" i="15"/>
  <c r="J179" i="15"/>
  <c r="BE179" i="15" s="1"/>
  <c r="BI177" i="15"/>
  <c r="BH177" i="15"/>
  <c r="BG177" i="15"/>
  <c r="BF177" i="15"/>
  <c r="T177" i="15"/>
  <c r="R177" i="15"/>
  <c r="P177" i="15"/>
  <c r="BK177" i="15"/>
  <c r="J177" i="15"/>
  <c r="BE177" i="15" s="1"/>
  <c r="BI175" i="15"/>
  <c r="BH175" i="15"/>
  <c r="BG175" i="15"/>
  <c r="BF175" i="15"/>
  <c r="T175" i="15"/>
  <c r="R175" i="15"/>
  <c r="P175" i="15"/>
  <c r="BK175" i="15"/>
  <c r="J175" i="15"/>
  <c r="BE175" i="15" s="1"/>
  <c r="BI173" i="15"/>
  <c r="BH173" i="15"/>
  <c r="BG173" i="15"/>
  <c r="BF173" i="15"/>
  <c r="T173" i="15"/>
  <c r="R173" i="15"/>
  <c r="P173" i="15"/>
  <c r="BK173" i="15"/>
  <c r="J173" i="15"/>
  <c r="BE173" i="15" s="1"/>
  <c r="BI171" i="15"/>
  <c r="BH171" i="15"/>
  <c r="BG171" i="15"/>
  <c r="BF171" i="15"/>
  <c r="T171" i="15"/>
  <c r="R171" i="15"/>
  <c r="P171" i="15"/>
  <c r="BK171" i="15"/>
  <c r="J171" i="15"/>
  <c r="BE171" i="15" s="1"/>
  <c r="BI169" i="15"/>
  <c r="BH169" i="15"/>
  <c r="BG169" i="15"/>
  <c r="BF169" i="15"/>
  <c r="T169" i="15"/>
  <c r="R169" i="15"/>
  <c r="P169" i="15"/>
  <c r="BK169" i="15"/>
  <c r="J169" i="15"/>
  <c r="BE169" i="15" s="1"/>
  <c r="BI167" i="15"/>
  <c r="BH167" i="15"/>
  <c r="BG167" i="15"/>
  <c r="BF167" i="15"/>
  <c r="T167" i="15"/>
  <c r="R167" i="15"/>
  <c r="P167" i="15"/>
  <c r="BK167" i="15"/>
  <c r="J167" i="15"/>
  <c r="BE167" i="15" s="1"/>
  <c r="BI165" i="15"/>
  <c r="BH165" i="15"/>
  <c r="BG165" i="15"/>
  <c r="BF165" i="15"/>
  <c r="T165" i="15"/>
  <c r="R165" i="15"/>
  <c r="P165" i="15"/>
  <c r="BK165" i="15"/>
  <c r="J165" i="15"/>
  <c r="BE165" i="15" s="1"/>
  <c r="BI163" i="15"/>
  <c r="BH163" i="15"/>
  <c r="BG163" i="15"/>
  <c r="BF163" i="15"/>
  <c r="T163" i="15"/>
  <c r="R163" i="15"/>
  <c r="P163" i="15"/>
  <c r="BK163" i="15"/>
  <c r="J163" i="15"/>
  <c r="BE163" i="15" s="1"/>
  <c r="BI161" i="15"/>
  <c r="BH161" i="15"/>
  <c r="BG161" i="15"/>
  <c r="BF161" i="15"/>
  <c r="T161" i="15"/>
  <c r="R161" i="15"/>
  <c r="P161" i="15"/>
  <c r="BK161" i="15"/>
  <c r="J161" i="15"/>
  <c r="BE161" i="15" s="1"/>
  <c r="BI159" i="15"/>
  <c r="BH159" i="15"/>
  <c r="BG159" i="15"/>
  <c r="BF159" i="15"/>
  <c r="T159" i="15"/>
  <c r="R159" i="15"/>
  <c r="P159" i="15"/>
  <c r="BK159" i="15"/>
  <c r="J159" i="15"/>
  <c r="BE159" i="15" s="1"/>
  <c r="BI157" i="15"/>
  <c r="BH157" i="15"/>
  <c r="BG157" i="15"/>
  <c r="BF157" i="15"/>
  <c r="T157" i="15"/>
  <c r="R157" i="15"/>
  <c r="P157" i="15"/>
  <c r="BK157" i="15"/>
  <c r="J157" i="15"/>
  <c r="BE157" i="15" s="1"/>
  <c r="BI155" i="15"/>
  <c r="BH155" i="15"/>
  <c r="BG155" i="15"/>
  <c r="BF155" i="15"/>
  <c r="T155" i="15"/>
  <c r="R155" i="15"/>
  <c r="P155" i="15"/>
  <c r="BK155" i="15"/>
  <c r="J155" i="15"/>
  <c r="BE155" i="15" s="1"/>
  <c r="BI153" i="15"/>
  <c r="BH153" i="15"/>
  <c r="BG153" i="15"/>
  <c r="BF153" i="15"/>
  <c r="T153" i="15"/>
  <c r="R153" i="15"/>
  <c r="P153" i="15"/>
  <c r="BK153" i="15"/>
  <c r="J153" i="15"/>
  <c r="BE153" i="15" s="1"/>
  <c r="BI151" i="15"/>
  <c r="BH151" i="15"/>
  <c r="BG151" i="15"/>
  <c r="BF151" i="15"/>
  <c r="T151" i="15"/>
  <c r="R151" i="15"/>
  <c r="P151" i="15"/>
  <c r="BK151" i="15"/>
  <c r="J151" i="15"/>
  <c r="BE151" i="15" s="1"/>
  <c r="BI149" i="15"/>
  <c r="BH149" i="15"/>
  <c r="BG149" i="15"/>
  <c r="BF149" i="15"/>
  <c r="T149" i="15"/>
  <c r="R149" i="15"/>
  <c r="P149" i="15"/>
  <c r="BK149" i="15"/>
  <c r="J149" i="15"/>
  <c r="BE149" i="15" s="1"/>
  <c r="BI147" i="15"/>
  <c r="BH147" i="15"/>
  <c r="BG147" i="15"/>
  <c r="BF147" i="15"/>
  <c r="T147" i="15"/>
  <c r="R147" i="15"/>
  <c r="P147" i="15"/>
  <c r="BK147" i="15"/>
  <c r="J147" i="15"/>
  <c r="BE147" i="15" s="1"/>
  <c r="BI145" i="15"/>
  <c r="BH145" i="15"/>
  <c r="BG145" i="15"/>
  <c r="BF145" i="15"/>
  <c r="T145" i="15"/>
  <c r="R145" i="15"/>
  <c r="P145" i="15"/>
  <c r="BK145" i="15"/>
  <c r="J145" i="15"/>
  <c r="BE145" i="15" s="1"/>
  <c r="BI143" i="15"/>
  <c r="BH143" i="15"/>
  <c r="BG143" i="15"/>
  <c r="BF143" i="15"/>
  <c r="T143" i="15"/>
  <c r="R143" i="15"/>
  <c r="P143" i="15"/>
  <c r="BK143" i="15"/>
  <c r="J143" i="15"/>
  <c r="BE143" i="15" s="1"/>
  <c r="BI141" i="15"/>
  <c r="BH141" i="15"/>
  <c r="BG141" i="15"/>
  <c r="BF141" i="15"/>
  <c r="T141" i="15"/>
  <c r="R141" i="15"/>
  <c r="P141" i="15"/>
  <c r="BK141" i="15"/>
  <c r="J141" i="15"/>
  <c r="BE141" i="15" s="1"/>
  <c r="BI139" i="15"/>
  <c r="BH139" i="15"/>
  <c r="BG139" i="15"/>
  <c r="BF139" i="15"/>
  <c r="T139" i="15"/>
  <c r="R139" i="15"/>
  <c r="P139" i="15"/>
  <c r="BK139" i="15"/>
  <c r="J139" i="15"/>
  <c r="BE139" i="15" s="1"/>
  <c r="BI137" i="15"/>
  <c r="BH137" i="15"/>
  <c r="BG137" i="15"/>
  <c r="BF137" i="15"/>
  <c r="T137" i="15"/>
  <c r="R137" i="15"/>
  <c r="P137" i="15"/>
  <c r="BK137" i="15"/>
  <c r="J137" i="15"/>
  <c r="BE137" i="15" s="1"/>
  <c r="BI135" i="15"/>
  <c r="BH135" i="15"/>
  <c r="BG135" i="15"/>
  <c r="BF135" i="15"/>
  <c r="T135" i="15"/>
  <c r="R135" i="15"/>
  <c r="P135" i="15"/>
  <c r="BK135" i="15"/>
  <c r="J135" i="15"/>
  <c r="BE135" i="15" s="1"/>
  <c r="BI133" i="15"/>
  <c r="BH133" i="15"/>
  <c r="BG133" i="15"/>
  <c r="BF133" i="15"/>
  <c r="T133" i="15"/>
  <c r="R133" i="15"/>
  <c r="P133" i="15"/>
  <c r="BK133" i="15"/>
  <c r="J133" i="15"/>
  <c r="BE133" i="15" s="1"/>
  <c r="BI131" i="15"/>
  <c r="BH131" i="15"/>
  <c r="BG131" i="15"/>
  <c r="BF131" i="15"/>
  <c r="T131" i="15"/>
  <c r="R131" i="15"/>
  <c r="P131" i="15"/>
  <c r="BK131" i="15"/>
  <c r="J131" i="15"/>
  <c r="BE131" i="15" s="1"/>
  <c r="BI129" i="15"/>
  <c r="BH129" i="15"/>
  <c r="BG129" i="15"/>
  <c r="BF129" i="15"/>
  <c r="T129" i="15"/>
  <c r="R129" i="15"/>
  <c r="P129" i="15"/>
  <c r="BK129" i="15"/>
  <c r="J129" i="15"/>
  <c r="BE129" i="15" s="1"/>
  <c r="BI127" i="15"/>
  <c r="BH127" i="15"/>
  <c r="BG127" i="15"/>
  <c r="BF127" i="15"/>
  <c r="T127" i="15"/>
  <c r="R127" i="15"/>
  <c r="P127" i="15"/>
  <c r="BK127" i="15"/>
  <c r="J127" i="15"/>
  <c r="BE127" i="15" s="1"/>
  <c r="BI125" i="15"/>
  <c r="BH125" i="15"/>
  <c r="BG125" i="15"/>
  <c r="BF125" i="15"/>
  <c r="T125" i="15"/>
  <c r="R125" i="15"/>
  <c r="P125" i="15"/>
  <c r="BK125" i="15"/>
  <c r="J125" i="15"/>
  <c r="BE125" i="15" s="1"/>
  <c r="BI123" i="15"/>
  <c r="BH123" i="15"/>
  <c r="BG123" i="15"/>
  <c r="BF123" i="15"/>
  <c r="T123" i="15"/>
  <c r="R123" i="15"/>
  <c r="P123" i="15"/>
  <c r="BK123" i="15"/>
  <c r="J123" i="15"/>
  <c r="BE123" i="15" s="1"/>
  <c r="BI121" i="15"/>
  <c r="BH121" i="15"/>
  <c r="BG121" i="15"/>
  <c r="BF121" i="15"/>
  <c r="T121" i="15"/>
  <c r="R121" i="15"/>
  <c r="P121" i="15"/>
  <c r="BK121" i="15"/>
  <c r="J121" i="15"/>
  <c r="BE121" i="15" s="1"/>
  <c r="BI119" i="15"/>
  <c r="BH119" i="15"/>
  <c r="BG119" i="15"/>
  <c r="BF119" i="15"/>
  <c r="T119" i="15"/>
  <c r="R119" i="15"/>
  <c r="P119" i="15"/>
  <c r="BK119" i="15"/>
  <c r="BK118" i="15" s="1"/>
  <c r="J118" i="15" s="1"/>
  <c r="J59" i="15" s="1"/>
  <c r="J119" i="15"/>
  <c r="BE119" i="15" s="1"/>
  <c r="BI116" i="15"/>
  <c r="BH116" i="15"/>
  <c r="BG116" i="15"/>
  <c r="BF116" i="15"/>
  <c r="T116" i="15"/>
  <c r="R116" i="15"/>
  <c r="P116" i="15"/>
  <c r="BK116" i="15"/>
  <c r="J116" i="15"/>
  <c r="BE116" i="15" s="1"/>
  <c r="BI114" i="15"/>
  <c r="BH114" i="15"/>
  <c r="BG114" i="15"/>
  <c r="BF114" i="15"/>
  <c r="T114" i="15"/>
  <c r="R114" i="15"/>
  <c r="P114" i="15"/>
  <c r="BK114" i="15"/>
  <c r="J114" i="15"/>
  <c r="BE114" i="15" s="1"/>
  <c r="BI112" i="15"/>
  <c r="BH112" i="15"/>
  <c r="F33" i="15" s="1"/>
  <c r="BC65" i="1" s="1"/>
  <c r="BG112" i="15"/>
  <c r="BF112" i="15"/>
  <c r="T112" i="15"/>
  <c r="R112" i="15"/>
  <c r="P112" i="15"/>
  <c r="BK112" i="15"/>
  <c r="J112" i="15"/>
  <c r="BE112" i="15" s="1"/>
  <c r="BI106" i="15"/>
  <c r="BH106" i="15"/>
  <c r="BG106" i="15"/>
  <c r="BF106" i="15"/>
  <c r="BE106" i="15"/>
  <c r="T106" i="15"/>
  <c r="R106" i="15"/>
  <c r="P106" i="15"/>
  <c r="BK106" i="15"/>
  <c r="J106" i="15"/>
  <c r="BI101" i="15"/>
  <c r="BH101" i="15"/>
  <c r="BG101" i="15"/>
  <c r="BF101" i="15"/>
  <c r="T101" i="15"/>
  <c r="R101" i="15"/>
  <c r="P101" i="15"/>
  <c r="BK101" i="15"/>
  <c r="J101" i="15"/>
  <c r="BE101" i="15" s="1"/>
  <c r="BI95" i="15"/>
  <c r="BH95" i="15"/>
  <c r="BG95" i="15"/>
  <c r="BF95" i="15"/>
  <c r="BE95" i="15"/>
  <c r="T95" i="15"/>
  <c r="R95" i="15"/>
  <c r="P95" i="15"/>
  <c r="BK95" i="15"/>
  <c r="J95" i="15"/>
  <c r="BI94" i="15"/>
  <c r="BH94" i="15"/>
  <c r="BG94" i="15"/>
  <c r="BF94" i="15"/>
  <c r="T94" i="15"/>
  <c r="R94" i="15"/>
  <c r="P94" i="15"/>
  <c r="BK94" i="15"/>
  <c r="J94" i="15"/>
  <c r="BE94" i="15" s="1"/>
  <c r="BI91" i="15"/>
  <c r="BH91" i="15"/>
  <c r="BG91" i="15"/>
  <c r="BF91" i="15"/>
  <c r="BE91" i="15"/>
  <c r="T91" i="15"/>
  <c r="R91" i="15"/>
  <c r="P91" i="15"/>
  <c r="BK91" i="15"/>
  <c r="J91" i="15"/>
  <c r="BI87" i="15"/>
  <c r="BH87" i="15"/>
  <c r="BG87" i="15"/>
  <c r="BF87" i="15"/>
  <c r="T87" i="15"/>
  <c r="R87" i="15"/>
  <c r="P87" i="15"/>
  <c r="BK87" i="15"/>
  <c r="J87" i="15"/>
  <c r="BE87" i="15" s="1"/>
  <c r="BI84" i="15"/>
  <c r="BH84" i="15"/>
  <c r="BG84" i="15"/>
  <c r="BF84" i="15"/>
  <c r="BE84" i="15"/>
  <c r="T84" i="15"/>
  <c r="R84" i="15"/>
  <c r="P84" i="15"/>
  <c r="BK84" i="15"/>
  <c r="J84" i="15"/>
  <c r="BI83" i="15"/>
  <c r="BH83" i="15"/>
  <c r="BG83" i="15"/>
  <c r="BF83" i="15"/>
  <c r="T83" i="15"/>
  <c r="R83" i="15"/>
  <c r="P83" i="15"/>
  <c r="BK83" i="15"/>
  <c r="J83" i="15"/>
  <c r="BE83" i="15" s="1"/>
  <c r="F78" i="15"/>
  <c r="J77" i="15"/>
  <c r="F77" i="15"/>
  <c r="J75" i="15"/>
  <c r="F75" i="15"/>
  <c r="E73" i="15"/>
  <c r="F52" i="15"/>
  <c r="J51" i="15"/>
  <c r="F51" i="15"/>
  <c r="J49" i="15"/>
  <c r="F49" i="15"/>
  <c r="E47" i="15"/>
  <c r="J12" i="15"/>
  <c r="E7" i="15"/>
  <c r="E71" i="15" s="1"/>
  <c r="AY64" i="1"/>
  <c r="AX64" i="1"/>
  <c r="BI157" i="14"/>
  <c r="BH157" i="14"/>
  <c r="BG157" i="14"/>
  <c r="BF157" i="14"/>
  <c r="T157" i="14"/>
  <c r="R157" i="14"/>
  <c r="P157" i="14"/>
  <c r="BK157" i="14"/>
  <c r="J157" i="14"/>
  <c r="BE157" i="14" s="1"/>
  <c r="BI155" i="14"/>
  <c r="BH155" i="14"/>
  <c r="BG155" i="14"/>
  <c r="BF155" i="14"/>
  <c r="T155" i="14"/>
  <c r="R155" i="14"/>
  <c r="P155" i="14"/>
  <c r="BK155" i="14"/>
  <c r="J155" i="14"/>
  <c r="BE155" i="14" s="1"/>
  <c r="BI153" i="14"/>
  <c r="BH153" i="14"/>
  <c r="BG153" i="14"/>
  <c r="BF153" i="14"/>
  <c r="T153" i="14"/>
  <c r="R153" i="14"/>
  <c r="P153" i="14"/>
  <c r="BK153" i="14"/>
  <c r="J153" i="14"/>
  <c r="BE153" i="14" s="1"/>
  <c r="BI151" i="14"/>
  <c r="BH151" i="14"/>
  <c r="BG151" i="14"/>
  <c r="BF151" i="14"/>
  <c r="T151" i="14"/>
  <c r="R151" i="14"/>
  <c r="P151" i="14"/>
  <c r="BK151" i="14"/>
  <c r="J151" i="14"/>
  <c r="BE151" i="14" s="1"/>
  <c r="BI149" i="14"/>
  <c r="BH149" i="14"/>
  <c r="BG149" i="14"/>
  <c r="BF149" i="14"/>
  <c r="T149" i="14"/>
  <c r="R149" i="14"/>
  <c r="P149" i="14"/>
  <c r="BK149" i="14"/>
  <c r="J149" i="14"/>
  <c r="BE149" i="14" s="1"/>
  <c r="BI147" i="14"/>
  <c r="BH147" i="14"/>
  <c r="BG147" i="14"/>
  <c r="BF147" i="14"/>
  <c r="T147" i="14"/>
  <c r="R147" i="14"/>
  <c r="P147" i="14"/>
  <c r="BK147" i="14"/>
  <c r="J147" i="14"/>
  <c r="BE147" i="14" s="1"/>
  <c r="BI145" i="14"/>
  <c r="BH145" i="14"/>
  <c r="BG145" i="14"/>
  <c r="BF145" i="14"/>
  <c r="T145" i="14"/>
  <c r="R145" i="14"/>
  <c r="P145" i="14"/>
  <c r="BK145" i="14"/>
  <c r="J145" i="14"/>
  <c r="BE145" i="14" s="1"/>
  <c r="BI143" i="14"/>
  <c r="BH143" i="14"/>
  <c r="BG143" i="14"/>
  <c r="BF143" i="14"/>
  <c r="T143" i="14"/>
  <c r="R143" i="14"/>
  <c r="P143" i="14"/>
  <c r="BK143" i="14"/>
  <c r="J143" i="14"/>
  <c r="BE143" i="14" s="1"/>
  <c r="BI141" i="14"/>
  <c r="BH141" i="14"/>
  <c r="BG141" i="14"/>
  <c r="BF141" i="14"/>
  <c r="T141" i="14"/>
  <c r="R141" i="14"/>
  <c r="P141" i="14"/>
  <c r="BK141" i="14"/>
  <c r="J141" i="14"/>
  <c r="BE141" i="14" s="1"/>
  <c r="BI139" i="14"/>
  <c r="BH139" i="14"/>
  <c r="BG139" i="14"/>
  <c r="BF139" i="14"/>
  <c r="T139" i="14"/>
  <c r="R139" i="14"/>
  <c r="P139" i="14"/>
  <c r="BK139" i="14"/>
  <c r="J139" i="14"/>
  <c r="BE139" i="14" s="1"/>
  <c r="BI137" i="14"/>
  <c r="BH137" i="14"/>
  <c r="BG137" i="14"/>
  <c r="BF137" i="14"/>
  <c r="T137" i="14"/>
  <c r="R137" i="14"/>
  <c r="P137" i="14"/>
  <c r="BK137" i="14"/>
  <c r="J137" i="14"/>
  <c r="BE137" i="14" s="1"/>
  <c r="BI135" i="14"/>
  <c r="BH135" i="14"/>
  <c r="BG135" i="14"/>
  <c r="BF135" i="14"/>
  <c r="T135" i="14"/>
  <c r="R135" i="14"/>
  <c r="P135" i="14"/>
  <c r="BK135" i="14"/>
  <c r="J135" i="14"/>
  <c r="BE135" i="14" s="1"/>
  <c r="BI133" i="14"/>
  <c r="BH133" i="14"/>
  <c r="BG133" i="14"/>
  <c r="BF133" i="14"/>
  <c r="T133" i="14"/>
  <c r="R133" i="14"/>
  <c r="P133" i="14"/>
  <c r="BK133" i="14"/>
  <c r="J133" i="14"/>
  <c r="BE133" i="14" s="1"/>
  <c r="BI131" i="14"/>
  <c r="BH131" i="14"/>
  <c r="BG131" i="14"/>
  <c r="BF131" i="14"/>
  <c r="T131" i="14"/>
  <c r="R131" i="14"/>
  <c r="P131" i="14"/>
  <c r="BK131" i="14"/>
  <c r="J131" i="14"/>
  <c r="BE131" i="14" s="1"/>
  <c r="BI129" i="14"/>
  <c r="BH129" i="14"/>
  <c r="BG129" i="14"/>
  <c r="BF129" i="14"/>
  <c r="T129" i="14"/>
  <c r="R129" i="14"/>
  <c r="P129" i="14"/>
  <c r="BK129" i="14"/>
  <c r="J129" i="14"/>
  <c r="BE129" i="14" s="1"/>
  <c r="BI127" i="14"/>
  <c r="BH127" i="14"/>
  <c r="BG127" i="14"/>
  <c r="BF127" i="14"/>
  <c r="T127" i="14"/>
  <c r="R127" i="14"/>
  <c r="P127" i="14"/>
  <c r="BK127" i="14"/>
  <c r="J127" i="14"/>
  <c r="BE127" i="14" s="1"/>
  <c r="BI125" i="14"/>
  <c r="BH125" i="14"/>
  <c r="BG125" i="14"/>
  <c r="BF125" i="14"/>
  <c r="T125" i="14"/>
  <c r="R125" i="14"/>
  <c r="P125" i="14"/>
  <c r="BK125" i="14"/>
  <c r="J125" i="14"/>
  <c r="BE125" i="14" s="1"/>
  <c r="BI123" i="14"/>
  <c r="BH123" i="14"/>
  <c r="BG123" i="14"/>
  <c r="BF123" i="14"/>
  <c r="T123" i="14"/>
  <c r="R123" i="14"/>
  <c r="P123" i="14"/>
  <c r="BK123" i="14"/>
  <c r="J123" i="14"/>
  <c r="BE123" i="14" s="1"/>
  <c r="BI121" i="14"/>
  <c r="BH121" i="14"/>
  <c r="BG121" i="14"/>
  <c r="BF121" i="14"/>
  <c r="T121" i="14"/>
  <c r="R121" i="14"/>
  <c r="P121" i="14"/>
  <c r="BK121" i="14"/>
  <c r="J121" i="14"/>
  <c r="BE121" i="14" s="1"/>
  <c r="BI119" i="14"/>
  <c r="BH119" i="14"/>
  <c r="BG119" i="14"/>
  <c r="BF119" i="14"/>
  <c r="T119" i="14"/>
  <c r="R119" i="14"/>
  <c r="P119" i="14"/>
  <c r="BK119" i="14"/>
  <c r="J119" i="14"/>
  <c r="BE119" i="14" s="1"/>
  <c r="BI117" i="14"/>
  <c r="BH117" i="14"/>
  <c r="BG117" i="14"/>
  <c r="BF117" i="14"/>
  <c r="T117" i="14"/>
  <c r="T116" i="14" s="1"/>
  <c r="R117" i="14"/>
  <c r="R116" i="14" s="1"/>
  <c r="P117" i="14"/>
  <c r="P116" i="14" s="1"/>
  <c r="BK117" i="14"/>
  <c r="BK116" i="14" s="1"/>
  <c r="J116" i="14" s="1"/>
  <c r="J58" i="14" s="1"/>
  <c r="J117" i="14"/>
  <c r="BE117" i="14" s="1"/>
  <c r="BI114" i="14"/>
  <c r="BH114" i="14"/>
  <c r="BG114" i="14"/>
  <c r="BF114" i="14"/>
  <c r="T114" i="14"/>
  <c r="R114" i="14"/>
  <c r="P114" i="14"/>
  <c r="BK114" i="14"/>
  <c r="J114" i="14"/>
  <c r="BE114" i="14" s="1"/>
  <c r="BI112" i="14"/>
  <c r="BH112" i="14"/>
  <c r="BG112" i="14"/>
  <c r="BF112" i="14"/>
  <c r="T112" i="14"/>
  <c r="R112" i="14"/>
  <c r="P112" i="14"/>
  <c r="BK112" i="14"/>
  <c r="J112" i="14"/>
  <c r="BE112" i="14" s="1"/>
  <c r="BI110" i="14"/>
  <c r="BH110" i="14"/>
  <c r="BG110" i="14"/>
  <c r="BF110" i="14"/>
  <c r="T110" i="14"/>
  <c r="R110" i="14"/>
  <c r="P110" i="14"/>
  <c r="BK110" i="14"/>
  <c r="J110" i="14"/>
  <c r="BE110" i="14" s="1"/>
  <c r="BI108" i="14"/>
  <c r="BH108" i="14"/>
  <c r="BG108" i="14"/>
  <c r="BF108" i="14"/>
  <c r="T108" i="14"/>
  <c r="R108" i="14"/>
  <c r="P108" i="14"/>
  <c r="BK108" i="14"/>
  <c r="J108" i="14"/>
  <c r="BE108" i="14" s="1"/>
  <c r="BI106" i="14"/>
  <c r="BH106" i="14"/>
  <c r="BG106" i="14"/>
  <c r="BF106" i="14"/>
  <c r="T106" i="14"/>
  <c r="R106" i="14"/>
  <c r="P106" i="14"/>
  <c r="BK106" i="14"/>
  <c r="J106" i="14"/>
  <c r="BE106" i="14" s="1"/>
  <c r="BI104" i="14"/>
  <c r="BH104" i="14"/>
  <c r="BG104" i="14"/>
  <c r="BF104" i="14"/>
  <c r="T104" i="14"/>
  <c r="R104" i="14"/>
  <c r="P104" i="14"/>
  <c r="BK104" i="14"/>
  <c r="J104" i="14"/>
  <c r="BE104" i="14" s="1"/>
  <c r="BI102" i="14"/>
  <c r="BH102" i="14"/>
  <c r="BG102" i="14"/>
  <c r="BF102" i="14"/>
  <c r="T102" i="14"/>
  <c r="R102" i="14"/>
  <c r="P102" i="14"/>
  <c r="BK102" i="14"/>
  <c r="J102" i="14"/>
  <c r="BE102" i="14" s="1"/>
  <c r="BI100" i="14"/>
  <c r="BH100" i="14"/>
  <c r="BG100" i="14"/>
  <c r="BF100" i="14"/>
  <c r="T100" i="14"/>
  <c r="R100" i="14"/>
  <c r="P100" i="14"/>
  <c r="BK100" i="14"/>
  <c r="J100" i="14"/>
  <c r="BE100" i="14" s="1"/>
  <c r="BI98" i="14"/>
  <c r="BH98" i="14"/>
  <c r="BG98" i="14"/>
  <c r="BF98" i="14"/>
  <c r="T98" i="14"/>
  <c r="R98" i="14"/>
  <c r="P98" i="14"/>
  <c r="BK98" i="14"/>
  <c r="J98" i="14"/>
  <c r="BE98" i="14" s="1"/>
  <c r="BI96" i="14"/>
  <c r="BH96" i="14"/>
  <c r="BG96" i="14"/>
  <c r="BF96" i="14"/>
  <c r="T96" i="14"/>
  <c r="R96" i="14"/>
  <c r="P96" i="14"/>
  <c r="BK96" i="14"/>
  <c r="J96" i="14"/>
  <c r="BE96" i="14" s="1"/>
  <c r="BI94" i="14"/>
  <c r="BH94" i="14"/>
  <c r="BG94" i="14"/>
  <c r="BF94" i="14"/>
  <c r="T94" i="14"/>
  <c r="R94" i="14"/>
  <c r="P94" i="14"/>
  <c r="BK94" i="14"/>
  <c r="J94" i="14"/>
  <c r="BE94" i="14" s="1"/>
  <c r="BI92" i="14"/>
  <c r="BH92" i="14"/>
  <c r="BG92" i="14"/>
  <c r="BF92" i="14"/>
  <c r="T92" i="14"/>
  <c r="R92" i="14"/>
  <c r="P92" i="14"/>
  <c r="BK92" i="14"/>
  <c r="J92" i="14"/>
  <c r="BE92" i="14" s="1"/>
  <c r="BI90" i="14"/>
  <c r="BH90" i="14"/>
  <c r="BG90" i="14"/>
  <c r="BF90" i="14"/>
  <c r="T90" i="14"/>
  <c r="R90" i="14"/>
  <c r="P90" i="14"/>
  <c r="BK90" i="14"/>
  <c r="J90" i="14"/>
  <c r="BE90" i="14" s="1"/>
  <c r="BI88" i="14"/>
  <c r="BH88" i="14"/>
  <c r="BG88" i="14"/>
  <c r="BF88" i="14"/>
  <c r="T88" i="14"/>
  <c r="R88" i="14"/>
  <c r="P88" i="14"/>
  <c r="BK88" i="14"/>
  <c r="J88" i="14"/>
  <c r="BE88" i="14" s="1"/>
  <c r="BI86" i="14"/>
  <c r="BH86" i="14"/>
  <c r="BG86" i="14"/>
  <c r="BF86" i="14"/>
  <c r="T86" i="14"/>
  <c r="R86" i="14"/>
  <c r="P86" i="14"/>
  <c r="BK86" i="14"/>
  <c r="J86" i="14"/>
  <c r="BE86" i="14" s="1"/>
  <c r="BI84" i="14"/>
  <c r="BH84" i="14"/>
  <c r="BG84" i="14"/>
  <c r="BF84" i="14"/>
  <c r="T84" i="14"/>
  <c r="R84" i="14"/>
  <c r="P84" i="14"/>
  <c r="BK84" i="14"/>
  <c r="J84" i="14"/>
  <c r="BE84" i="14" s="1"/>
  <c r="BI82" i="14"/>
  <c r="BH82" i="14"/>
  <c r="BG82" i="14"/>
  <c r="BF82" i="14"/>
  <c r="T82" i="14"/>
  <c r="R82" i="14"/>
  <c r="P82" i="14"/>
  <c r="BK82" i="14"/>
  <c r="BK79" i="14" s="1"/>
  <c r="J79" i="14" s="1"/>
  <c r="J57" i="14" s="1"/>
  <c r="J82" i="14"/>
  <c r="BE82" i="14" s="1"/>
  <c r="BI80" i="14"/>
  <c r="BH80" i="14"/>
  <c r="BG80" i="14"/>
  <c r="F32" i="14" s="1"/>
  <c r="BB64" i="1" s="1"/>
  <c r="BF80" i="14"/>
  <c r="T80" i="14"/>
  <c r="T79" i="14" s="1"/>
  <c r="T78" i="14" s="1"/>
  <c r="R80" i="14"/>
  <c r="R79" i="14" s="1"/>
  <c r="R78" i="14" s="1"/>
  <c r="P80" i="14"/>
  <c r="P79" i="14" s="1"/>
  <c r="P78" i="14" s="1"/>
  <c r="AU64" i="1" s="1"/>
  <c r="BK80" i="14"/>
  <c r="J80" i="14"/>
  <c r="BE80" i="14" s="1"/>
  <c r="F75" i="14"/>
  <c r="J74" i="14"/>
  <c r="F74" i="14"/>
  <c r="F72" i="14"/>
  <c r="E70" i="14"/>
  <c r="E68" i="14"/>
  <c r="F52" i="14"/>
  <c r="J51" i="14"/>
  <c r="F51" i="14"/>
  <c r="J49" i="14"/>
  <c r="F49" i="14"/>
  <c r="E47" i="14"/>
  <c r="J12" i="14"/>
  <c r="J72" i="14" s="1"/>
  <c r="E7" i="14"/>
  <c r="E45" i="14" s="1"/>
  <c r="R109" i="13"/>
  <c r="T106" i="13"/>
  <c r="P106" i="13"/>
  <c r="R100" i="13"/>
  <c r="T93" i="13"/>
  <c r="P93" i="13"/>
  <c r="R82" i="13"/>
  <c r="AY63" i="1"/>
  <c r="AX63" i="1"/>
  <c r="BI119" i="13"/>
  <c r="BH119" i="13"/>
  <c r="BG119" i="13"/>
  <c r="BF119" i="13"/>
  <c r="T119" i="13"/>
  <c r="R119" i="13"/>
  <c r="P119" i="13"/>
  <c r="BK119" i="13"/>
  <c r="J119" i="13"/>
  <c r="BE119" i="13" s="1"/>
  <c r="BI118" i="13"/>
  <c r="BH118" i="13"/>
  <c r="BG118" i="13"/>
  <c r="BF118" i="13"/>
  <c r="T118" i="13"/>
  <c r="R118" i="13"/>
  <c r="P118" i="13"/>
  <c r="BK118" i="13"/>
  <c r="J118" i="13"/>
  <c r="BE118" i="13" s="1"/>
  <c r="BI117" i="13"/>
  <c r="BH117" i="13"/>
  <c r="BG117" i="13"/>
  <c r="BF117" i="13"/>
  <c r="T117" i="13"/>
  <c r="R117" i="13"/>
  <c r="P117" i="13"/>
  <c r="BK117" i="13"/>
  <c r="J117" i="13"/>
  <c r="BE117" i="13" s="1"/>
  <c r="BI116" i="13"/>
  <c r="BH116" i="13"/>
  <c r="BG116" i="13"/>
  <c r="BF116" i="13"/>
  <c r="T116" i="13"/>
  <c r="R116" i="13"/>
  <c r="P116" i="13"/>
  <c r="BK116" i="13"/>
  <c r="J116" i="13"/>
  <c r="BE116" i="13" s="1"/>
  <c r="BI115" i="13"/>
  <c r="BH115" i="13"/>
  <c r="BG115" i="13"/>
  <c r="BF115" i="13"/>
  <c r="T115" i="13"/>
  <c r="R115" i="13"/>
  <c r="P115" i="13"/>
  <c r="BK115" i="13"/>
  <c r="J115" i="13"/>
  <c r="BE115" i="13" s="1"/>
  <c r="BI114" i="13"/>
  <c r="BH114" i="13"/>
  <c r="BG114" i="13"/>
  <c r="BF114" i="13"/>
  <c r="T114" i="13"/>
  <c r="R114" i="13"/>
  <c r="P114" i="13"/>
  <c r="BK114" i="13"/>
  <c r="J114" i="13"/>
  <c r="BE114" i="13" s="1"/>
  <c r="BI113" i="13"/>
  <c r="BH113" i="13"/>
  <c r="BG113" i="13"/>
  <c r="BF113" i="13"/>
  <c r="T113" i="13"/>
  <c r="R113" i="13"/>
  <c r="P113" i="13"/>
  <c r="BK113" i="13"/>
  <c r="J113" i="13"/>
  <c r="BE113" i="13" s="1"/>
  <c r="BI112" i="13"/>
  <c r="BH112" i="13"/>
  <c r="BG112" i="13"/>
  <c r="BF112" i="13"/>
  <c r="T112" i="13"/>
  <c r="R112" i="13"/>
  <c r="P112" i="13"/>
  <c r="BK112" i="13"/>
  <c r="J112" i="13"/>
  <c r="BE112" i="13" s="1"/>
  <c r="BI111" i="13"/>
  <c r="BH111" i="13"/>
  <c r="BG111" i="13"/>
  <c r="BF111" i="13"/>
  <c r="T111" i="13"/>
  <c r="R111" i="13"/>
  <c r="P111" i="13"/>
  <c r="BK111" i="13"/>
  <c r="J111" i="13"/>
  <c r="BE111" i="13" s="1"/>
  <c r="BI110" i="13"/>
  <c r="BH110" i="13"/>
  <c r="BG110" i="13"/>
  <c r="BF110" i="13"/>
  <c r="T110" i="13"/>
  <c r="T109" i="13" s="1"/>
  <c r="R110" i="13"/>
  <c r="P110" i="13"/>
  <c r="P109" i="13" s="1"/>
  <c r="BK110" i="13"/>
  <c r="J110" i="13"/>
  <c r="BE110" i="13" s="1"/>
  <c r="BI107" i="13"/>
  <c r="BH107" i="13"/>
  <c r="BG107" i="13"/>
  <c r="BF107" i="13"/>
  <c r="T107" i="13"/>
  <c r="R107" i="13"/>
  <c r="R106" i="13" s="1"/>
  <c r="P107" i="13"/>
  <c r="BK107" i="13"/>
  <c r="BK106" i="13" s="1"/>
  <c r="J106" i="13" s="1"/>
  <c r="J60" i="13" s="1"/>
  <c r="J107" i="13"/>
  <c r="BE107" i="13" s="1"/>
  <c r="BI104" i="13"/>
  <c r="BH104" i="13"/>
  <c r="BG104" i="13"/>
  <c r="BF104" i="13"/>
  <c r="T104" i="13"/>
  <c r="R104" i="13"/>
  <c r="P104" i="13"/>
  <c r="BK104" i="13"/>
  <c r="J104" i="13"/>
  <c r="BE104" i="13" s="1"/>
  <c r="BI103" i="13"/>
  <c r="BH103" i="13"/>
  <c r="BG103" i="13"/>
  <c r="BF103" i="13"/>
  <c r="T103" i="13"/>
  <c r="R103" i="13"/>
  <c r="P103" i="13"/>
  <c r="BK103" i="13"/>
  <c r="J103" i="13"/>
  <c r="BE103" i="13" s="1"/>
  <c r="BI101" i="13"/>
  <c r="BH101" i="13"/>
  <c r="BG101" i="13"/>
  <c r="BF101" i="13"/>
  <c r="T101" i="13"/>
  <c r="T100" i="13" s="1"/>
  <c r="R101" i="13"/>
  <c r="P101" i="13"/>
  <c r="P100" i="13" s="1"/>
  <c r="BK101" i="13"/>
  <c r="J101" i="13"/>
  <c r="BE101" i="13" s="1"/>
  <c r="BI98" i="13"/>
  <c r="BH98" i="13"/>
  <c r="BG98" i="13"/>
  <c r="BF98" i="13"/>
  <c r="BE98" i="13"/>
  <c r="T98" i="13"/>
  <c r="R98" i="13"/>
  <c r="P98" i="13"/>
  <c r="BK98" i="13"/>
  <c r="J98" i="13"/>
  <c r="BI96" i="13"/>
  <c r="BH96" i="13"/>
  <c r="BG96" i="13"/>
  <c r="BF96" i="13"/>
  <c r="T96" i="13"/>
  <c r="R96" i="13"/>
  <c r="P96" i="13"/>
  <c r="BK96" i="13"/>
  <c r="J96" i="13"/>
  <c r="BE96" i="13" s="1"/>
  <c r="BI94" i="13"/>
  <c r="BH94" i="13"/>
  <c r="BG94" i="13"/>
  <c r="BF94" i="13"/>
  <c r="BE94" i="13"/>
  <c r="T94" i="13"/>
  <c r="R94" i="13"/>
  <c r="P94" i="13"/>
  <c r="BK94" i="13"/>
  <c r="BK93" i="13" s="1"/>
  <c r="J93" i="13" s="1"/>
  <c r="J58" i="13" s="1"/>
  <c r="J94" i="13"/>
  <c r="BI92" i="13"/>
  <c r="BH92" i="13"/>
  <c r="BG92" i="13"/>
  <c r="BF92" i="13"/>
  <c r="T92" i="13"/>
  <c r="R92" i="13"/>
  <c r="P92" i="13"/>
  <c r="BK92" i="13"/>
  <c r="J92" i="13"/>
  <c r="BE92" i="13" s="1"/>
  <c r="BI88" i="13"/>
  <c r="BH88" i="13"/>
  <c r="BG88" i="13"/>
  <c r="BF88" i="13"/>
  <c r="T88" i="13"/>
  <c r="R88" i="13"/>
  <c r="P88" i="13"/>
  <c r="BK88" i="13"/>
  <c r="J88" i="13"/>
  <c r="BE88" i="13" s="1"/>
  <c r="BI84" i="13"/>
  <c r="BH84" i="13"/>
  <c r="BG84" i="13"/>
  <c r="BF84" i="13"/>
  <c r="T84" i="13"/>
  <c r="R84" i="13"/>
  <c r="P84" i="13"/>
  <c r="BK84" i="13"/>
  <c r="J84" i="13"/>
  <c r="BE84" i="13" s="1"/>
  <c r="BI83" i="13"/>
  <c r="BH83" i="13"/>
  <c r="BG83" i="13"/>
  <c r="BF83" i="13"/>
  <c r="T83" i="13"/>
  <c r="R83" i="13"/>
  <c r="P83" i="13"/>
  <c r="P82" i="13" s="1"/>
  <c r="P81" i="13" s="1"/>
  <c r="AU63" i="1" s="1"/>
  <c r="BK83" i="13"/>
  <c r="BK82" i="13" s="1"/>
  <c r="J83" i="13"/>
  <c r="BE83" i="13" s="1"/>
  <c r="F78" i="13"/>
  <c r="J77" i="13"/>
  <c r="F77" i="13"/>
  <c r="F75" i="13"/>
  <c r="E73" i="13"/>
  <c r="F52" i="13"/>
  <c r="J51" i="13"/>
  <c r="F51" i="13"/>
  <c r="J49" i="13"/>
  <c r="F49" i="13"/>
  <c r="E47" i="13"/>
  <c r="J12" i="13"/>
  <c r="J75" i="13" s="1"/>
  <c r="E7" i="13"/>
  <c r="R287" i="12"/>
  <c r="T272" i="12"/>
  <c r="P272" i="12"/>
  <c r="R258" i="12"/>
  <c r="T213" i="12"/>
  <c r="AY62" i="1"/>
  <c r="AX62" i="1"/>
  <c r="BI302" i="12"/>
  <c r="BH302" i="12"/>
  <c r="BG302" i="12"/>
  <c r="BF302" i="12"/>
  <c r="T302" i="12"/>
  <c r="R302" i="12"/>
  <c r="P302" i="12"/>
  <c r="BK302" i="12"/>
  <c r="J302" i="12"/>
  <c r="BE302" i="12" s="1"/>
  <c r="BI301" i="12"/>
  <c r="BH301" i="12"/>
  <c r="BG301" i="12"/>
  <c r="BF301" i="12"/>
  <c r="T301" i="12"/>
  <c r="R301" i="12"/>
  <c r="P301" i="12"/>
  <c r="BK301" i="12"/>
  <c r="J301" i="12"/>
  <c r="BE301" i="12" s="1"/>
  <c r="BI300" i="12"/>
  <c r="BH300" i="12"/>
  <c r="BG300" i="12"/>
  <c r="BF300" i="12"/>
  <c r="T300" i="12"/>
  <c r="R300" i="12"/>
  <c r="P300" i="12"/>
  <c r="BK300" i="12"/>
  <c r="J300" i="12"/>
  <c r="BE300" i="12" s="1"/>
  <c r="BI299" i="12"/>
  <c r="BH299" i="12"/>
  <c r="BG299" i="12"/>
  <c r="BF299" i="12"/>
  <c r="T299" i="12"/>
  <c r="R299" i="12"/>
  <c r="P299" i="12"/>
  <c r="BK299" i="12"/>
  <c r="J299" i="12"/>
  <c r="BE299" i="12" s="1"/>
  <c r="BI298" i="12"/>
  <c r="BH298" i="12"/>
  <c r="BG298" i="12"/>
  <c r="BF298" i="12"/>
  <c r="T298" i="12"/>
  <c r="R298" i="12"/>
  <c r="P298" i="12"/>
  <c r="BK298" i="12"/>
  <c r="J298" i="12"/>
  <c r="BE298" i="12" s="1"/>
  <c r="BI297" i="12"/>
  <c r="BH297" i="12"/>
  <c r="BG297" i="12"/>
  <c r="BF297" i="12"/>
  <c r="T297" i="12"/>
  <c r="R297" i="12"/>
  <c r="P297" i="12"/>
  <c r="BK297" i="12"/>
  <c r="J297" i="12"/>
  <c r="BE297" i="12" s="1"/>
  <c r="BI296" i="12"/>
  <c r="BH296" i="12"/>
  <c r="BG296" i="12"/>
  <c r="BF296" i="12"/>
  <c r="T296" i="12"/>
  <c r="R296" i="12"/>
  <c r="P296" i="12"/>
  <c r="BK296" i="12"/>
  <c r="J296" i="12"/>
  <c r="BE296" i="12" s="1"/>
  <c r="BI295" i="12"/>
  <c r="BH295" i="12"/>
  <c r="BG295" i="12"/>
  <c r="BF295" i="12"/>
  <c r="T295" i="12"/>
  <c r="R295" i="12"/>
  <c r="P295" i="12"/>
  <c r="BK295" i="12"/>
  <c r="J295" i="12"/>
  <c r="BE295" i="12" s="1"/>
  <c r="BI294" i="12"/>
  <c r="BH294" i="12"/>
  <c r="BG294" i="12"/>
  <c r="BF294" i="12"/>
  <c r="T294" i="12"/>
  <c r="R294" i="12"/>
  <c r="P294" i="12"/>
  <c r="BK294" i="12"/>
  <c r="J294" i="12"/>
  <c r="BE294" i="12" s="1"/>
  <c r="BI293" i="12"/>
  <c r="BH293" i="12"/>
  <c r="BG293" i="12"/>
  <c r="BF293" i="12"/>
  <c r="T293" i="12"/>
  <c r="R293" i="12"/>
  <c r="P293" i="12"/>
  <c r="BK293" i="12"/>
  <c r="J293" i="12"/>
  <c r="BE293" i="12" s="1"/>
  <c r="BI290" i="12"/>
  <c r="BH290" i="12"/>
  <c r="BG290" i="12"/>
  <c r="BF290" i="12"/>
  <c r="T290" i="12"/>
  <c r="R290" i="12"/>
  <c r="P290" i="12"/>
  <c r="BK290" i="12"/>
  <c r="J290" i="12"/>
  <c r="BE290" i="12" s="1"/>
  <c r="BI289" i="12"/>
  <c r="BH289" i="12"/>
  <c r="BG289" i="12"/>
  <c r="BF289" i="12"/>
  <c r="T289" i="12"/>
  <c r="R289" i="12"/>
  <c r="P289" i="12"/>
  <c r="BK289" i="12"/>
  <c r="J289" i="12"/>
  <c r="BE289" i="12" s="1"/>
  <c r="BI288" i="12"/>
  <c r="BH288" i="12"/>
  <c r="BG288" i="12"/>
  <c r="BF288" i="12"/>
  <c r="T288" i="12"/>
  <c r="T287" i="12" s="1"/>
  <c r="R288" i="12"/>
  <c r="P288" i="12"/>
  <c r="P287" i="12" s="1"/>
  <c r="BK288" i="12"/>
  <c r="J288" i="12"/>
  <c r="BE288" i="12" s="1"/>
  <c r="BI285" i="12"/>
  <c r="BH285" i="12"/>
  <c r="BG285" i="12"/>
  <c r="BF285" i="12"/>
  <c r="T285" i="12"/>
  <c r="R285" i="12"/>
  <c r="P285" i="12"/>
  <c r="BK285" i="12"/>
  <c r="J285" i="12"/>
  <c r="BE285" i="12" s="1"/>
  <c r="BI283" i="12"/>
  <c r="BH283" i="12"/>
  <c r="BG283" i="12"/>
  <c r="BF283" i="12"/>
  <c r="T283" i="12"/>
  <c r="R283" i="12"/>
  <c r="P283" i="12"/>
  <c r="BK283" i="12"/>
  <c r="J283" i="12"/>
  <c r="BE283" i="12" s="1"/>
  <c r="BI281" i="12"/>
  <c r="BH281" i="12"/>
  <c r="BG281" i="12"/>
  <c r="BF281" i="12"/>
  <c r="T281" i="12"/>
  <c r="R281" i="12"/>
  <c r="P281" i="12"/>
  <c r="BK281" i="12"/>
  <c r="J281" i="12"/>
  <c r="BE281" i="12" s="1"/>
  <c r="BI279" i="12"/>
  <c r="BH279" i="12"/>
  <c r="BG279" i="12"/>
  <c r="BF279" i="12"/>
  <c r="T279" i="12"/>
  <c r="R279" i="12"/>
  <c r="P279" i="12"/>
  <c r="BK279" i="12"/>
  <c r="J279" i="12"/>
  <c r="BE279" i="12" s="1"/>
  <c r="BI277" i="12"/>
  <c r="BH277" i="12"/>
  <c r="BG277" i="12"/>
  <c r="BF277" i="12"/>
  <c r="T277" i="12"/>
  <c r="R277" i="12"/>
  <c r="P277" i="12"/>
  <c r="BK277" i="12"/>
  <c r="J277" i="12"/>
  <c r="BE277" i="12" s="1"/>
  <c r="BI275" i="12"/>
  <c r="BH275" i="12"/>
  <c r="BG275" i="12"/>
  <c r="BF275" i="12"/>
  <c r="T275" i="12"/>
  <c r="R275" i="12"/>
  <c r="P275" i="12"/>
  <c r="BK275" i="12"/>
  <c r="J275" i="12"/>
  <c r="BE275" i="12" s="1"/>
  <c r="BI273" i="12"/>
  <c r="BH273" i="12"/>
  <c r="BG273" i="12"/>
  <c r="BF273" i="12"/>
  <c r="T273" i="12"/>
  <c r="R273" i="12"/>
  <c r="P273" i="12"/>
  <c r="BK273" i="12"/>
  <c r="J273" i="12"/>
  <c r="BE273" i="12" s="1"/>
  <c r="BI270" i="12"/>
  <c r="BH270" i="12"/>
  <c r="BG270" i="12"/>
  <c r="BF270" i="12"/>
  <c r="T270" i="12"/>
  <c r="R270" i="12"/>
  <c r="P270" i="12"/>
  <c r="BK270" i="12"/>
  <c r="J270" i="12"/>
  <c r="BE270" i="12" s="1"/>
  <c r="BI269" i="12"/>
  <c r="BH269" i="12"/>
  <c r="BG269" i="12"/>
  <c r="BF269" i="12"/>
  <c r="T269" i="12"/>
  <c r="R269" i="12"/>
  <c r="P269" i="12"/>
  <c r="BK269" i="12"/>
  <c r="J269" i="12"/>
  <c r="BE269" i="12" s="1"/>
  <c r="BI267" i="12"/>
  <c r="BH267" i="12"/>
  <c r="BG267" i="12"/>
  <c r="BF267" i="12"/>
  <c r="T267" i="12"/>
  <c r="R267" i="12"/>
  <c r="P267" i="12"/>
  <c r="BK267" i="12"/>
  <c r="J267" i="12"/>
  <c r="BE267" i="12" s="1"/>
  <c r="BI265" i="12"/>
  <c r="BH265" i="12"/>
  <c r="BG265" i="12"/>
  <c r="BF265" i="12"/>
  <c r="T265" i="12"/>
  <c r="R265" i="12"/>
  <c r="P265" i="12"/>
  <c r="BK265" i="12"/>
  <c r="J265" i="12"/>
  <c r="BE265" i="12" s="1"/>
  <c r="BI263" i="12"/>
  <c r="BH263" i="12"/>
  <c r="BG263" i="12"/>
  <c r="BF263" i="12"/>
  <c r="T263" i="12"/>
  <c r="R263" i="12"/>
  <c r="P263" i="12"/>
  <c r="BK263" i="12"/>
  <c r="J263" i="12"/>
  <c r="BE263" i="12" s="1"/>
  <c r="BI261" i="12"/>
  <c r="BH261" i="12"/>
  <c r="BG261" i="12"/>
  <c r="BF261" i="12"/>
  <c r="T261" i="12"/>
  <c r="R261" i="12"/>
  <c r="P261" i="12"/>
  <c r="BK261" i="12"/>
  <c r="J261" i="12"/>
  <c r="BE261" i="12" s="1"/>
  <c r="BI259" i="12"/>
  <c r="BH259" i="12"/>
  <c r="BG259" i="12"/>
  <c r="BF259" i="12"/>
  <c r="T259" i="12"/>
  <c r="R259" i="12"/>
  <c r="P259" i="12"/>
  <c r="BK259" i="12"/>
  <c r="BK258" i="12" s="1"/>
  <c r="J258" i="12" s="1"/>
  <c r="J61" i="12" s="1"/>
  <c r="J259" i="12"/>
  <c r="BE259" i="12" s="1"/>
  <c r="BI256" i="12"/>
  <c r="BH256" i="12"/>
  <c r="BG256" i="12"/>
  <c r="BF256" i="12"/>
  <c r="T256" i="12"/>
  <c r="R256" i="12"/>
  <c r="P256" i="12"/>
  <c r="BK256" i="12"/>
  <c r="J256" i="12"/>
  <c r="BE256" i="12" s="1"/>
  <c r="BI254" i="12"/>
  <c r="BH254" i="12"/>
  <c r="BG254" i="12"/>
  <c r="BF254" i="12"/>
  <c r="BE254" i="12"/>
  <c r="T254" i="12"/>
  <c r="R254" i="12"/>
  <c r="P254" i="12"/>
  <c r="BK254" i="12"/>
  <c r="J254" i="12"/>
  <c r="BI252" i="12"/>
  <c r="BH252" i="12"/>
  <c r="BG252" i="12"/>
  <c r="BF252" i="12"/>
  <c r="T252" i="12"/>
  <c r="R252" i="12"/>
  <c r="P252" i="12"/>
  <c r="BK252" i="12"/>
  <c r="J252" i="12"/>
  <c r="BE252" i="12" s="1"/>
  <c r="BI250" i="12"/>
  <c r="BH250" i="12"/>
  <c r="BG250" i="12"/>
  <c r="BF250" i="12"/>
  <c r="BE250" i="12"/>
  <c r="T250" i="12"/>
  <c r="R250" i="12"/>
  <c r="P250" i="12"/>
  <c r="BK250" i="12"/>
  <c r="J250" i="12"/>
  <c r="BI248" i="12"/>
  <c r="BH248" i="12"/>
  <c r="BG248" i="12"/>
  <c r="BF248" i="12"/>
  <c r="T248" i="12"/>
  <c r="R248" i="12"/>
  <c r="P248" i="12"/>
  <c r="BK248" i="12"/>
  <c r="J248" i="12"/>
  <c r="BE248" i="12" s="1"/>
  <c r="BI246" i="12"/>
  <c r="BH246" i="12"/>
  <c r="BG246" i="12"/>
  <c r="BF246" i="12"/>
  <c r="BE246" i="12"/>
  <c r="T246" i="12"/>
  <c r="R246" i="12"/>
  <c r="P246" i="12"/>
  <c r="BK246" i="12"/>
  <c r="J246" i="12"/>
  <c r="BI244" i="12"/>
  <c r="BH244" i="12"/>
  <c r="BG244" i="12"/>
  <c r="BF244" i="12"/>
  <c r="T244" i="12"/>
  <c r="R244" i="12"/>
  <c r="P244" i="12"/>
  <c r="BK244" i="12"/>
  <c r="J244" i="12"/>
  <c r="BE244" i="12" s="1"/>
  <c r="BI243" i="12"/>
  <c r="BH243" i="12"/>
  <c r="BG243" i="12"/>
  <c r="BF243" i="12"/>
  <c r="BE243" i="12"/>
  <c r="T243" i="12"/>
  <c r="R243" i="12"/>
  <c r="P243" i="12"/>
  <c r="BK243" i="12"/>
  <c r="J243" i="12"/>
  <c r="BI242" i="12"/>
  <c r="BH242" i="12"/>
  <c r="BG242" i="12"/>
  <c r="BF242" i="12"/>
  <c r="T242" i="12"/>
  <c r="R242" i="12"/>
  <c r="P242" i="12"/>
  <c r="BK242" i="12"/>
  <c r="J242" i="12"/>
  <c r="BE242" i="12" s="1"/>
  <c r="BI240" i="12"/>
  <c r="BH240" i="12"/>
  <c r="BG240" i="12"/>
  <c r="BF240" i="12"/>
  <c r="BE240" i="12"/>
  <c r="T240" i="12"/>
  <c r="R240" i="12"/>
  <c r="P240" i="12"/>
  <c r="BK240" i="12"/>
  <c r="J240" i="12"/>
  <c r="BI238" i="12"/>
  <c r="BH238" i="12"/>
  <c r="BG238" i="12"/>
  <c r="BF238" i="12"/>
  <c r="T238" i="12"/>
  <c r="R238" i="12"/>
  <c r="P238" i="12"/>
  <c r="BK238" i="12"/>
  <c r="J238" i="12"/>
  <c r="BE238" i="12" s="1"/>
  <c r="BI236" i="12"/>
  <c r="BH236" i="12"/>
  <c r="BG236" i="12"/>
  <c r="BF236" i="12"/>
  <c r="BE236" i="12"/>
  <c r="T236" i="12"/>
  <c r="R236" i="12"/>
  <c r="P236" i="12"/>
  <c r="BK236" i="12"/>
  <c r="J236" i="12"/>
  <c r="BI234" i="12"/>
  <c r="BH234" i="12"/>
  <c r="BG234" i="12"/>
  <c r="BF234" i="12"/>
  <c r="T234" i="12"/>
  <c r="R234" i="12"/>
  <c r="P234" i="12"/>
  <c r="BK234" i="12"/>
  <c r="J234" i="12"/>
  <c r="BE234" i="12" s="1"/>
  <c r="BI232" i="12"/>
  <c r="BH232" i="12"/>
  <c r="BG232" i="12"/>
  <c r="BF232" i="12"/>
  <c r="BE232" i="12"/>
  <c r="T232" i="12"/>
  <c r="R232" i="12"/>
  <c r="P232" i="12"/>
  <c r="BK232" i="12"/>
  <c r="J232" i="12"/>
  <c r="BI230" i="12"/>
  <c r="BH230" i="12"/>
  <c r="BG230" i="12"/>
  <c r="BF230" i="12"/>
  <c r="T230" i="12"/>
  <c r="R230" i="12"/>
  <c r="P230" i="12"/>
  <c r="BK230" i="12"/>
  <c r="J230" i="12"/>
  <c r="BE230" i="12" s="1"/>
  <c r="BI228" i="12"/>
  <c r="BH228" i="12"/>
  <c r="BG228" i="12"/>
  <c r="BF228" i="12"/>
  <c r="BE228" i="12"/>
  <c r="T228" i="12"/>
  <c r="R228" i="12"/>
  <c r="P228" i="12"/>
  <c r="BK228" i="12"/>
  <c r="J228" i="12"/>
  <c r="BI226" i="12"/>
  <c r="BH226" i="12"/>
  <c r="BG226" i="12"/>
  <c r="BF226" i="12"/>
  <c r="T226" i="12"/>
  <c r="R226" i="12"/>
  <c r="P226" i="12"/>
  <c r="BK226" i="12"/>
  <c r="J226" i="12"/>
  <c r="BE226" i="12" s="1"/>
  <c r="BI224" i="12"/>
  <c r="BH224" i="12"/>
  <c r="BG224" i="12"/>
  <c r="BF224" i="12"/>
  <c r="BE224" i="12"/>
  <c r="T224" i="12"/>
  <c r="R224" i="12"/>
  <c r="P224" i="12"/>
  <c r="BK224" i="12"/>
  <c r="J224" i="12"/>
  <c r="BI222" i="12"/>
  <c r="BH222" i="12"/>
  <c r="BG222" i="12"/>
  <c r="BF222" i="12"/>
  <c r="T222" i="12"/>
  <c r="R222" i="12"/>
  <c r="P222" i="12"/>
  <c r="BK222" i="12"/>
  <c r="J222" i="12"/>
  <c r="BE222" i="12" s="1"/>
  <c r="BI220" i="12"/>
  <c r="BH220" i="12"/>
  <c r="BG220" i="12"/>
  <c r="BF220" i="12"/>
  <c r="BE220" i="12"/>
  <c r="T220" i="12"/>
  <c r="R220" i="12"/>
  <c r="P220" i="12"/>
  <c r="BK220" i="12"/>
  <c r="J220" i="12"/>
  <c r="BI218" i="12"/>
  <c r="BH218" i="12"/>
  <c r="BG218" i="12"/>
  <c r="BF218" i="12"/>
  <c r="T218" i="12"/>
  <c r="R218" i="12"/>
  <c r="P218" i="12"/>
  <c r="BK218" i="12"/>
  <c r="J218" i="12"/>
  <c r="BE218" i="12" s="1"/>
  <c r="BI216" i="12"/>
  <c r="BH216" i="12"/>
  <c r="BG216" i="12"/>
  <c r="BF216" i="12"/>
  <c r="BE216" i="12"/>
  <c r="T216" i="12"/>
  <c r="R216" i="12"/>
  <c r="P216" i="12"/>
  <c r="BK216" i="12"/>
  <c r="J216" i="12"/>
  <c r="BI214" i="12"/>
  <c r="BH214" i="12"/>
  <c r="BG214" i="12"/>
  <c r="BF214" i="12"/>
  <c r="T214" i="12"/>
  <c r="R214" i="12"/>
  <c r="R213" i="12" s="1"/>
  <c r="P214" i="12"/>
  <c r="P213" i="12" s="1"/>
  <c r="BK214" i="12"/>
  <c r="J214" i="12"/>
  <c r="BE214" i="12" s="1"/>
  <c r="BI211" i="12"/>
  <c r="BH211" i="12"/>
  <c r="BG211" i="12"/>
  <c r="BF211" i="12"/>
  <c r="T211" i="12"/>
  <c r="R211" i="12"/>
  <c r="P211" i="12"/>
  <c r="BK211" i="12"/>
  <c r="J211" i="12"/>
  <c r="BE211" i="12" s="1"/>
  <c r="BI209" i="12"/>
  <c r="BH209" i="12"/>
  <c r="BG209" i="12"/>
  <c r="BF209" i="12"/>
  <c r="T209" i="12"/>
  <c r="R209" i="12"/>
  <c r="P209" i="12"/>
  <c r="BK209" i="12"/>
  <c r="J209" i="12"/>
  <c r="BE209" i="12" s="1"/>
  <c r="BI207" i="12"/>
  <c r="BH207" i="12"/>
  <c r="BG207" i="12"/>
  <c r="BF207" i="12"/>
  <c r="T207" i="12"/>
  <c r="R207" i="12"/>
  <c r="P207" i="12"/>
  <c r="BK207" i="12"/>
  <c r="J207" i="12"/>
  <c r="BE207" i="12" s="1"/>
  <c r="BI205" i="12"/>
  <c r="BH205" i="12"/>
  <c r="BG205" i="12"/>
  <c r="BF205" i="12"/>
  <c r="T205" i="12"/>
  <c r="R205" i="12"/>
  <c r="P205" i="12"/>
  <c r="BK205" i="12"/>
  <c r="J205" i="12"/>
  <c r="BE205" i="12" s="1"/>
  <c r="BI203" i="12"/>
  <c r="BH203" i="12"/>
  <c r="BG203" i="12"/>
  <c r="BF203" i="12"/>
  <c r="T203" i="12"/>
  <c r="R203" i="12"/>
  <c r="P203" i="12"/>
  <c r="BK203" i="12"/>
  <c r="J203" i="12"/>
  <c r="BE203" i="12" s="1"/>
  <c r="BI201" i="12"/>
  <c r="BH201" i="12"/>
  <c r="BG201" i="12"/>
  <c r="BF201" i="12"/>
  <c r="T201" i="12"/>
  <c r="R201" i="12"/>
  <c r="P201" i="12"/>
  <c r="BK201" i="12"/>
  <c r="J201" i="12"/>
  <c r="BE201" i="12" s="1"/>
  <c r="BI199" i="12"/>
  <c r="BH199" i="12"/>
  <c r="BG199" i="12"/>
  <c r="BF199" i="12"/>
  <c r="T199" i="12"/>
  <c r="R199" i="12"/>
  <c r="P199" i="12"/>
  <c r="BK199" i="12"/>
  <c r="J199" i="12"/>
  <c r="BE199" i="12" s="1"/>
  <c r="BI197" i="12"/>
  <c r="BH197" i="12"/>
  <c r="BG197" i="12"/>
  <c r="BF197" i="12"/>
  <c r="T197" i="12"/>
  <c r="R197" i="12"/>
  <c r="P197" i="12"/>
  <c r="BK197" i="12"/>
  <c r="J197" i="12"/>
  <c r="BE197" i="12" s="1"/>
  <c r="BI195" i="12"/>
  <c r="BH195" i="12"/>
  <c r="BG195" i="12"/>
  <c r="BF195" i="12"/>
  <c r="T195" i="12"/>
  <c r="R195" i="12"/>
  <c r="P195" i="12"/>
  <c r="BK195" i="12"/>
  <c r="J195" i="12"/>
  <c r="BE195" i="12" s="1"/>
  <c r="BI193" i="12"/>
  <c r="BH193" i="12"/>
  <c r="BG193" i="12"/>
  <c r="BF193" i="12"/>
  <c r="T193" i="12"/>
  <c r="R193" i="12"/>
  <c r="P193" i="12"/>
  <c r="BK193" i="12"/>
  <c r="J193" i="12"/>
  <c r="BE193" i="12" s="1"/>
  <c r="BI191" i="12"/>
  <c r="BH191" i="12"/>
  <c r="BG191" i="12"/>
  <c r="BF191" i="12"/>
  <c r="T191" i="12"/>
  <c r="R191" i="12"/>
  <c r="P191" i="12"/>
  <c r="BK191" i="12"/>
  <c r="J191" i="12"/>
  <c r="BE191" i="12" s="1"/>
  <c r="BI189" i="12"/>
  <c r="BH189" i="12"/>
  <c r="BG189" i="12"/>
  <c r="BF189" i="12"/>
  <c r="T189" i="12"/>
  <c r="R189" i="12"/>
  <c r="P189" i="12"/>
  <c r="BK189" i="12"/>
  <c r="J189" i="12"/>
  <c r="BE189" i="12" s="1"/>
  <c r="BI187" i="12"/>
  <c r="BH187" i="12"/>
  <c r="BG187" i="12"/>
  <c r="BF187" i="12"/>
  <c r="T187" i="12"/>
  <c r="R187" i="12"/>
  <c r="P187" i="12"/>
  <c r="BK187" i="12"/>
  <c r="J187" i="12"/>
  <c r="BE187" i="12" s="1"/>
  <c r="BI185" i="12"/>
  <c r="BH185" i="12"/>
  <c r="BG185" i="12"/>
  <c r="BF185" i="12"/>
  <c r="T185" i="12"/>
  <c r="R185" i="12"/>
  <c r="P185" i="12"/>
  <c r="BK185" i="12"/>
  <c r="J185" i="12"/>
  <c r="BE185" i="12" s="1"/>
  <c r="BI183" i="12"/>
  <c r="BH183" i="12"/>
  <c r="BG183" i="12"/>
  <c r="BF183" i="12"/>
  <c r="T183" i="12"/>
  <c r="R183" i="12"/>
  <c r="R182" i="12" s="1"/>
  <c r="P183" i="12"/>
  <c r="BK183" i="12"/>
  <c r="J183" i="12"/>
  <c r="BE183" i="12" s="1"/>
  <c r="BI181" i="12"/>
  <c r="BH181" i="12"/>
  <c r="BG181" i="12"/>
  <c r="BF181" i="12"/>
  <c r="T181" i="12"/>
  <c r="R181" i="12"/>
  <c r="P181" i="12"/>
  <c r="BK181" i="12"/>
  <c r="J181" i="12"/>
  <c r="BE181" i="12" s="1"/>
  <c r="BI180" i="12"/>
  <c r="BH180" i="12"/>
  <c r="BG180" i="12"/>
  <c r="BF180" i="12"/>
  <c r="T180" i="12"/>
  <c r="R180" i="12"/>
  <c r="P180" i="12"/>
  <c r="BK180" i="12"/>
  <c r="J180" i="12"/>
  <c r="BE180" i="12" s="1"/>
  <c r="BI179" i="12"/>
  <c r="BH179" i="12"/>
  <c r="BG179" i="12"/>
  <c r="BF179" i="12"/>
  <c r="T179" i="12"/>
  <c r="R179" i="12"/>
  <c r="P179" i="12"/>
  <c r="BK179" i="12"/>
  <c r="J179" i="12"/>
  <c r="BE179" i="12" s="1"/>
  <c r="BI178" i="12"/>
  <c r="BH178" i="12"/>
  <c r="BG178" i="12"/>
  <c r="BF178" i="12"/>
  <c r="T178" i="12"/>
  <c r="R178" i="12"/>
  <c r="P178" i="12"/>
  <c r="BK178" i="12"/>
  <c r="J178" i="12"/>
  <c r="BE178" i="12" s="1"/>
  <c r="BI176" i="12"/>
  <c r="BH176" i="12"/>
  <c r="BG176" i="12"/>
  <c r="BF176" i="12"/>
  <c r="T176" i="12"/>
  <c r="R176" i="12"/>
  <c r="P176" i="12"/>
  <c r="BK176" i="12"/>
  <c r="J176" i="12"/>
  <c r="BE176" i="12" s="1"/>
  <c r="BI174" i="12"/>
  <c r="BH174" i="12"/>
  <c r="BG174" i="12"/>
  <c r="BF174" i="12"/>
  <c r="T174" i="12"/>
  <c r="R174" i="12"/>
  <c r="P174" i="12"/>
  <c r="BK174" i="12"/>
  <c r="J174" i="12"/>
  <c r="BE174" i="12" s="1"/>
  <c r="BI172" i="12"/>
  <c r="BH172" i="12"/>
  <c r="BG172" i="12"/>
  <c r="BF172" i="12"/>
  <c r="T172" i="12"/>
  <c r="R172" i="12"/>
  <c r="P172" i="12"/>
  <c r="BK172" i="12"/>
  <c r="J172" i="12"/>
  <c r="BE172" i="12" s="1"/>
  <c r="BI170" i="12"/>
  <c r="BH170" i="12"/>
  <c r="BG170" i="12"/>
  <c r="BF170" i="12"/>
  <c r="T170" i="12"/>
  <c r="R170" i="12"/>
  <c r="P170" i="12"/>
  <c r="BK170" i="12"/>
  <c r="J170" i="12"/>
  <c r="BE170" i="12" s="1"/>
  <c r="BI168" i="12"/>
  <c r="BH168" i="12"/>
  <c r="BG168" i="12"/>
  <c r="BF168" i="12"/>
  <c r="T168" i="12"/>
  <c r="R168" i="12"/>
  <c r="P168" i="12"/>
  <c r="BK168" i="12"/>
  <c r="J168" i="12"/>
  <c r="BE168" i="12" s="1"/>
  <c r="BI166" i="12"/>
  <c r="BH166" i="12"/>
  <c r="BG166" i="12"/>
  <c r="BF166" i="12"/>
  <c r="T166" i="12"/>
  <c r="R166" i="12"/>
  <c r="P166" i="12"/>
  <c r="BK166" i="12"/>
  <c r="J166" i="12"/>
  <c r="BE166" i="12" s="1"/>
  <c r="BI164" i="12"/>
  <c r="BH164" i="12"/>
  <c r="BG164" i="12"/>
  <c r="BF164" i="12"/>
  <c r="T164" i="12"/>
  <c r="R164" i="12"/>
  <c r="P164" i="12"/>
  <c r="BK164" i="12"/>
  <c r="J164" i="12"/>
  <c r="BE164" i="12" s="1"/>
  <c r="BI162" i="12"/>
  <c r="BH162" i="12"/>
  <c r="BG162" i="12"/>
  <c r="BF162" i="12"/>
  <c r="T162" i="12"/>
  <c r="R162" i="12"/>
  <c r="P162" i="12"/>
  <c r="BK162" i="12"/>
  <c r="J162" i="12"/>
  <c r="BE162" i="12" s="1"/>
  <c r="BI160" i="12"/>
  <c r="BH160" i="12"/>
  <c r="BG160" i="12"/>
  <c r="BF160" i="12"/>
  <c r="T160" i="12"/>
  <c r="R160" i="12"/>
  <c r="P160" i="12"/>
  <c r="BK160" i="12"/>
  <c r="J160" i="12"/>
  <c r="BE160" i="12" s="1"/>
  <c r="BI158" i="12"/>
  <c r="BH158" i="12"/>
  <c r="BG158" i="12"/>
  <c r="BF158" i="12"/>
  <c r="T158" i="12"/>
  <c r="R158" i="12"/>
  <c r="P158" i="12"/>
  <c r="BK158" i="12"/>
  <c r="J158" i="12"/>
  <c r="BE158" i="12" s="1"/>
  <c r="BI156" i="12"/>
  <c r="BH156" i="12"/>
  <c r="BG156" i="12"/>
  <c r="BF156" i="12"/>
  <c r="T156" i="12"/>
  <c r="R156" i="12"/>
  <c r="P156" i="12"/>
  <c r="BK156" i="12"/>
  <c r="J156" i="12"/>
  <c r="BE156" i="12" s="1"/>
  <c r="BI154" i="12"/>
  <c r="BH154" i="12"/>
  <c r="BG154" i="12"/>
  <c r="BF154" i="12"/>
  <c r="T154" i="12"/>
  <c r="R154" i="12"/>
  <c r="P154" i="12"/>
  <c r="BK154" i="12"/>
  <c r="J154" i="12"/>
  <c r="BE154" i="12" s="1"/>
  <c r="BI152" i="12"/>
  <c r="BH152" i="12"/>
  <c r="BG152" i="12"/>
  <c r="BF152" i="12"/>
  <c r="T152" i="12"/>
  <c r="R152" i="12"/>
  <c r="P152" i="12"/>
  <c r="BK152" i="12"/>
  <c r="J152" i="12"/>
  <c r="BE152" i="12" s="1"/>
  <c r="BI150" i="12"/>
  <c r="BH150" i="12"/>
  <c r="BG150" i="12"/>
  <c r="BF150" i="12"/>
  <c r="T150" i="12"/>
  <c r="R150" i="12"/>
  <c r="P150" i="12"/>
  <c r="BK150" i="12"/>
  <c r="J150" i="12"/>
  <c r="BE150" i="12" s="1"/>
  <c r="BI148" i="12"/>
  <c r="BH148" i="12"/>
  <c r="BG148" i="12"/>
  <c r="BF148" i="12"/>
  <c r="T148" i="12"/>
  <c r="R148" i="12"/>
  <c r="P148" i="12"/>
  <c r="BK148" i="12"/>
  <c r="J148" i="12"/>
  <c r="BE148" i="12" s="1"/>
  <c r="BI146" i="12"/>
  <c r="BH146" i="12"/>
  <c r="BG146" i="12"/>
  <c r="BF146" i="12"/>
  <c r="T146" i="12"/>
  <c r="R146" i="12"/>
  <c r="P146" i="12"/>
  <c r="BK146" i="12"/>
  <c r="J146" i="12"/>
  <c r="BE146" i="12" s="1"/>
  <c r="BI144" i="12"/>
  <c r="BH144" i="12"/>
  <c r="BG144" i="12"/>
  <c r="BF144" i="12"/>
  <c r="T144" i="12"/>
  <c r="R144" i="12"/>
  <c r="P144" i="12"/>
  <c r="BK144" i="12"/>
  <c r="J144" i="12"/>
  <c r="BE144" i="12" s="1"/>
  <c r="BI142" i="12"/>
  <c r="BH142" i="12"/>
  <c r="BG142" i="12"/>
  <c r="BF142" i="12"/>
  <c r="T142" i="12"/>
  <c r="R142" i="12"/>
  <c r="P142" i="12"/>
  <c r="BK142" i="12"/>
  <c r="J142" i="12"/>
  <c r="BE142" i="12" s="1"/>
  <c r="BI140" i="12"/>
  <c r="BH140" i="12"/>
  <c r="BG140" i="12"/>
  <c r="BF140" i="12"/>
  <c r="T140" i="12"/>
  <c r="R140" i="12"/>
  <c r="P140" i="12"/>
  <c r="BK140" i="12"/>
  <c r="J140" i="12"/>
  <c r="BE140" i="12" s="1"/>
  <c r="BI138" i="12"/>
  <c r="BH138" i="12"/>
  <c r="BG138" i="12"/>
  <c r="BF138" i="12"/>
  <c r="T138" i="12"/>
  <c r="R138" i="12"/>
  <c r="P138" i="12"/>
  <c r="BK138" i="12"/>
  <c r="J138" i="12"/>
  <c r="BE138" i="12" s="1"/>
  <c r="BI136" i="12"/>
  <c r="BH136" i="12"/>
  <c r="BG136" i="12"/>
  <c r="BF136" i="12"/>
  <c r="T136" i="12"/>
  <c r="R136" i="12"/>
  <c r="P136" i="12"/>
  <c r="BK136" i="12"/>
  <c r="J136" i="12"/>
  <c r="BE136" i="12" s="1"/>
  <c r="BI134" i="12"/>
  <c r="BH134" i="12"/>
  <c r="BG134" i="12"/>
  <c r="BF134" i="12"/>
  <c r="T134" i="12"/>
  <c r="R134" i="12"/>
  <c r="P134" i="12"/>
  <c r="BK134" i="12"/>
  <c r="J134" i="12"/>
  <c r="BE134" i="12" s="1"/>
  <c r="BI132" i="12"/>
  <c r="BH132" i="12"/>
  <c r="BG132" i="12"/>
  <c r="BF132" i="12"/>
  <c r="T132" i="12"/>
  <c r="R132" i="12"/>
  <c r="P132" i="12"/>
  <c r="BK132" i="12"/>
  <c r="J132" i="12"/>
  <c r="BE132" i="12" s="1"/>
  <c r="BI130" i="12"/>
  <c r="BH130" i="12"/>
  <c r="BG130" i="12"/>
  <c r="BF130" i="12"/>
  <c r="T130" i="12"/>
  <c r="R130" i="12"/>
  <c r="P130" i="12"/>
  <c r="BK130" i="12"/>
  <c r="J130" i="12"/>
  <c r="BE130" i="12" s="1"/>
  <c r="BI128" i="12"/>
  <c r="BH128" i="12"/>
  <c r="BG128" i="12"/>
  <c r="BF128" i="12"/>
  <c r="T128" i="12"/>
  <c r="R128" i="12"/>
  <c r="P128" i="12"/>
  <c r="BK128" i="12"/>
  <c r="J128" i="12"/>
  <c r="BE128" i="12" s="1"/>
  <c r="BI126" i="12"/>
  <c r="BH126" i="12"/>
  <c r="BG126" i="12"/>
  <c r="BF126" i="12"/>
  <c r="T126" i="12"/>
  <c r="R126" i="12"/>
  <c r="P126" i="12"/>
  <c r="BK126" i="12"/>
  <c r="J126" i="12"/>
  <c r="BE126" i="12" s="1"/>
  <c r="BI124" i="12"/>
  <c r="BH124" i="12"/>
  <c r="BG124" i="12"/>
  <c r="BF124" i="12"/>
  <c r="T124" i="12"/>
  <c r="R124" i="12"/>
  <c r="P124" i="12"/>
  <c r="BK124" i="12"/>
  <c r="J124" i="12"/>
  <c r="BE124" i="12" s="1"/>
  <c r="BI122" i="12"/>
  <c r="BH122" i="12"/>
  <c r="BG122" i="12"/>
  <c r="BF122" i="12"/>
  <c r="T122" i="12"/>
  <c r="T121" i="12" s="1"/>
  <c r="R122" i="12"/>
  <c r="R121" i="12" s="1"/>
  <c r="P122" i="12"/>
  <c r="P121" i="12" s="1"/>
  <c r="BK122" i="12"/>
  <c r="J122" i="12"/>
  <c r="BE122" i="12" s="1"/>
  <c r="BI118" i="12"/>
  <c r="BH118" i="12"/>
  <c r="BG118" i="12"/>
  <c r="BF118" i="12"/>
  <c r="BE118" i="12"/>
  <c r="T118" i="12"/>
  <c r="R118" i="12"/>
  <c r="P118" i="12"/>
  <c r="BK118" i="12"/>
  <c r="J118" i="12"/>
  <c r="BI115" i="12"/>
  <c r="BH115" i="12"/>
  <c r="BG115" i="12"/>
  <c r="BF115" i="12"/>
  <c r="T115" i="12"/>
  <c r="R115" i="12"/>
  <c r="P115" i="12"/>
  <c r="BK115" i="12"/>
  <c r="J115" i="12"/>
  <c r="BE115" i="12" s="1"/>
  <c r="BI114" i="12"/>
  <c r="BH114" i="12"/>
  <c r="BG114" i="12"/>
  <c r="BF114" i="12"/>
  <c r="BE114" i="12"/>
  <c r="T114" i="12"/>
  <c r="R114" i="12"/>
  <c r="P114" i="12"/>
  <c r="BK114" i="12"/>
  <c r="J114" i="12"/>
  <c r="BI113" i="12"/>
  <c r="BH113" i="12"/>
  <c r="BG113" i="12"/>
  <c r="BF113" i="12"/>
  <c r="T113" i="12"/>
  <c r="R113" i="12"/>
  <c r="P113" i="12"/>
  <c r="BK113" i="12"/>
  <c r="J113" i="12"/>
  <c r="BE113" i="12" s="1"/>
  <c r="BI112" i="12"/>
  <c r="BH112" i="12"/>
  <c r="BG112" i="12"/>
  <c r="BF112" i="12"/>
  <c r="BE112" i="12"/>
  <c r="T112" i="12"/>
  <c r="R112" i="12"/>
  <c r="P112" i="12"/>
  <c r="BK112" i="12"/>
  <c r="J112" i="12"/>
  <c r="BI111" i="12"/>
  <c r="BH111" i="12"/>
  <c r="BG111" i="12"/>
  <c r="BF111" i="12"/>
  <c r="T111" i="12"/>
  <c r="R111" i="12"/>
  <c r="P111" i="12"/>
  <c r="BK111" i="12"/>
  <c r="J111" i="12"/>
  <c r="BE111" i="12" s="1"/>
  <c r="BI107" i="12"/>
  <c r="BH107" i="12"/>
  <c r="BG107" i="12"/>
  <c r="BF107" i="12"/>
  <c r="BE107" i="12"/>
  <c r="T107" i="12"/>
  <c r="R107" i="12"/>
  <c r="P107" i="12"/>
  <c r="BK107" i="12"/>
  <c r="J107" i="12"/>
  <c r="BI103" i="12"/>
  <c r="BH103" i="12"/>
  <c r="BG103" i="12"/>
  <c r="BF103" i="12"/>
  <c r="T103" i="12"/>
  <c r="R103" i="12"/>
  <c r="P103" i="12"/>
  <c r="BK103" i="12"/>
  <c r="J103" i="12"/>
  <c r="BE103" i="12" s="1"/>
  <c r="BI98" i="12"/>
  <c r="BH98" i="12"/>
  <c r="BG98" i="12"/>
  <c r="BF98" i="12"/>
  <c r="BE98" i="12"/>
  <c r="T98" i="12"/>
  <c r="R98" i="12"/>
  <c r="P98" i="12"/>
  <c r="BK98" i="12"/>
  <c r="J98" i="12"/>
  <c r="BI97" i="12"/>
  <c r="BH97" i="12"/>
  <c r="BG97" i="12"/>
  <c r="BF97" i="12"/>
  <c r="T97" i="12"/>
  <c r="R97" i="12"/>
  <c r="P97" i="12"/>
  <c r="BK97" i="12"/>
  <c r="J97" i="12"/>
  <c r="BE97" i="12" s="1"/>
  <c r="BI94" i="12"/>
  <c r="BH94" i="12"/>
  <c r="BG94" i="12"/>
  <c r="BF94" i="12"/>
  <c r="BE94" i="12"/>
  <c r="T94" i="12"/>
  <c r="R94" i="12"/>
  <c r="P94" i="12"/>
  <c r="BK94" i="12"/>
  <c r="J94" i="12"/>
  <c r="BI93" i="12"/>
  <c r="BH93" i="12"/>
  <c r="BG93" i="12"/>
  <c r="BF93" i="12"/>
  <c r="T93" i="12"/>
  <c r="R93" i="12"/>
  <c r="P93" i="12"/>
  <c r="BK93" i="12"/>
  <c r="J93" i="12"/>
  <c r="BE93" i="12" s="1"/>
  <c r="BI88" i="12"/>
  <c r="BH88" i="12"/>
  <c r="BG88" i="12"/>
  <c r="BF88" i="12"/>
  <c r="BE88" i="12"/>
  <c r="T88" i="12"/>
  <c r="R88" i="12"/>
  <c r="P88" i="12"/>
  <c r="BK88" i="12"/>
  <c r="J88" i="12"/>
  <c r="BI85" i="12"/>
  <c r="BH85" i="12"/>
  <c r="BG85" i="12"/>
  <c r="F32" i="12" s="1"/>
  <c r="BB62" i="1" s="1"/>
  <c r="BF85" i="12"/>
  <c r="T85" i="12"/>
  <c r="T84" i="12" s="1"/>
  <c r="R85" i="12"/>
  <c r="R84" i="12" s="1"/>
  <c r="P85" i="12"/>
  <c r="BK85" i="12"/>
  <c r="J85" i="12"/>
  <c r="BE85" i="12" s="1"/>
  <c r="F80" i="12"/>
  <c r="J79" i="12"/>
  <c r="F79" i="12"/>
  <c r="F77" i="12"/>
  <c r="E75" i="12"/>
  <c r="E73" i="12"/>
  <c r="F52" i="12"/>
  <c r="J51" i="12"/>
  <c r="F51" i="12"/>
  <c r="F49" i="12"/>
  <c r="E47" i="12"/>
  <c r="E45" i="12"/>
  <c r="J12" i="12"/>
  <c r="J77" i="12" s="1"/>
  <c r="E7" i="12"/>
  <c r="T714" i="11"/>
  <c r="P702" i="11"/>
  <c r="BK702" i="11"/>
  <c r="J702" i="11" s="1"/>
  <c r="J70" i="11" s="1"/>
  <c r="AY61" i="1"/>
  <c r="AX61" i="1"/>
  <c r="BI715" i="11"/>
  <c r="BH715" i="11"/>
  <c r="BG715" i="11"/>
  <c r="BF715" i="11"/>
  <c r="T715" i="11"/>
  <c r="R715" i="11"/>
  <c r="R714" i="11" s="1"/>
  <c r="P715" i="11"/>
  <c r="P714" i="11" s="1"/>
  <c r="BK715" i="11"/>
  <c r="BK714" i="11" s="1"/>
  <c r="J714" i="11" s="1"/>
  <c r="J72" i="11" s="1"/>
  <c r="J715" i="11"/>
  <c r="BE715" i="11" s="1"/>
  <c r="BI709" i="11"/>
  <c r="BH709" i="11"/>
  <c r="BG709" i="11"/>
  <c r="BF709" i="11"/>
  <c r="BE709" i="11"/>
  <c r="T709" i="11"/>
  <c r="T708" i="11" s="1"/>
  <c r="R709" i="11"/>
  <c r="R708" i="11" s="1"/>
  <c r="P709" i="11"/>
  <c r="P708" i="11" s="1"/>
  <c r="BK709" i="11"/>
  <c r="BK708" i="11" s="1"/>
  <c r="J708" i="11" s="1"/>
  <c r="J71" i="11" s="1"/>
  <c r="J709" i="11"/>
  <c r="BI703" i="11"/>
  <c r="BH703" i="11"/>
  <c r="BG703" i="11"/>
  <c r="BF703" i="11"/>
  <c r="T703" i="11"/>
  <c r="T702" i="11" s="1"/>
  <c r="R703" i="11"/>
  <c r="R702" i="11" s="1"/>
  <c r="P703" i="11"/>
  <c r="BK703" i="11"/>
  <c r="J703" i="11"/>
  <c r="BE703" i="11" s="1"/>
  <c r="BI701" i="11"/>
  <c r="BH701" i="11"/>
  <c r="BG701" i="11"/>
  <c r="BF701" i="11"/>
  <c r="T701" i="11"/>
  <c r="R701" i="11"/>
  <c r="P701" i="11"/>
  <c r="BK701" i="11"/>
  <c r="J701" i="11"/>
  <c r="BE701" i="11" s="1"/>
  <c r="BI699" i="11"/>
  <c r="BH699" i="11"/>
  <c r="BG699" i="11"/>
  <c r="BF699" i="11"/>
  <c r="T699" i="11"/>
  <c r="R699" i="11"/>
  <c r="P699" i="11"/>
  <c r="BK699" i="11"/>
  <c r="J699" i="11"/>
  <c r="BE699" i="11" s="1"/>
  <c r="BI695" i="11"/>
  <c r="BH695" i="11"/>
  <c r="BG695" i="11"/>
  <c r="BF695" i="11"/>
  <c r="T695" i="11"/>
  <c r="T694" i="11" s="1"/>
  <c r="R695" i="11"/>
  <c r="R694" i="11" s="1"/>
  <c r="P695" i="11"/>
  <c r="P694" i="11" s="1"/>
  <c r="BK695" i="11"/>
  <c r="BK694" i="11" s="1"/>
  <c r="J695" i="11"/>
  <c r="BE695" i="11" s="1"/>
  <c r="BI692" i="11"/>
  <c r="BH692" i="11"/>
  <c r="BG692" i="11"/>
  <c r="BF692" i="11"/>
  <c r="T692" i="11"/>
  <c r="R692" i="11"/>
  <c r="P692" i="11"/>
  <c r="BK692" i="11"/>
  <c r="J692" i="11"/>
  <c r="BE692" i="11" s="1"/>
  <c r="BI691" i="11"/>
  <c r="BH691" i="11"/>
  <c r="BG691" i="11"/>
  <c r="BF691" i="11"/>
  <c r="T691" i="11"/>
  <c r="T690" i="11" s="1"/>
  <c r="R691" i="11"/>
  <c r="R690" i="11" s="1"/>
  <c r="P691" i="11"/>
  <c r="P690" i="11" s="1"/>
  <c r="BK691" i="11"/>
  <c r="BK690" i="11" s="1"/>
  <c r="J690" i="11" s="1"/>
  <c r="J67" i="11" s="1"/>
  <c r="J691" i="11"/>
  <c r="BE691" i="11" s="1"/>
  <c r="BI687" i="11"/>
  <c r="BH687" i="11"/>
  <c r="BG687" i="11"/>
  <c r="BF687" i="11"/>
  <c r="T687" i="11"/>
  <c r="R687" i="11"/>
  <c r="P687" i="11"/>
  <c r="BK687" i="11"/>
  <c r="J687" i="11"/>
  <c r="BE687" i="11" s="1"/>
  <c r="BI683" i="11"/>
  <c r="BH683" i="11"/>
  <c r="BG683" i="11"/>
  <c r="BF683" i="11"/>
  <c r="T683" i="11"/>
  <c r="R683" i="11"/>
  <c r="P683" i="11"/>
  <c r="BK683" i="11"/>
  <c r="J683" i="11"/>
  <c r="BE683" i="11" s="1"/>
  <c r="BI680" i="11"/>
  <c r="BH680" i="11"/>
  <c r="BG680" i="11"/>
  <c r="BF680" i="11"/>
  <c r="T680" i="11"/>
  <c r="R680" i="11"/>
  <c r="P680" i="11"/>
  <c r="BK680" i="11"/>
  <c r="J680" i="11"/>
  <c r="BE680" i="11" s="1"/>
  <c r="BI664" i="11"/>
  <c r="BH664" i="11"/>
  <c r="BG664" i="11"/>
  <c r="BF664" i="11"/>
  <c r="T664" i="11"/>
  <c r="R664" i="11"/>
  <c r="P664" i="11"/>
  <c r="BK664" i="11"/>
  <c r="J664" i="11"/>
  <c r="BE664" i="11" s="1"/>
  <c r="BI661" i="11"/>
  <c r="BH661" i="11"/>
  <c r="BG661" i="11"/>
  <c r="BF661" i="11"/>
  <c r="T661" i="11"/>
  <c r="R661" i="11"/>
  <c r="P661" i="11"/>
  <c r="BK661" i="11"/>
  <c r="J661" i="11"/>
  <c r="BE661" i="11" s="1"/>
  <c r="BI649" i="11"/>
  <c r="BH649" i="11"/>
  <c r="BG649" i="11"/>
  <c r="BF649" i="11"/>
  <c r="T649" i="11"/>
  <c r="R649" i="11"/>
  <c r="P649" i="11"/>
  <c r="BK649" i="11"/>
  <c r="J649" i="11"/>
  <c r="BE649" i="11" s="1"/>
  <c r="BI647" i="11"/>
  <c r="BH647" i="11"/>
  <c r="BG647" i="11"/>
  <c r="BF647" i="11"/>
  <c r="T647" i="11"/>
  <c r="R647" i="11"/>
  <c r="P647" i="11"/>
  <c r="BK647" i="11"/>
  <c r="J647" i="11"/>
  <c r="BE647" i="11" s="1"/>
  <c r="BI634" i="11"/>
  <c r="BH634" i="11"/>
  <c r="BG634" i="11"/>
  <c r="BF634" i="11"/>
  <c r="BE634" i="11"/>
  <c r="T634" i="11"/>
  <c r="R634" i="11"/>
  <c r="P634" i="11"/>
  <c r="BK634" i="11"/>
  <c r="J634" i="11"/>
  <c r="BI624" i="11"/>
  <c r="BH624" i="11"/>
  <c r="BG624" i="11"/>
  <c r="BF624" i="11"/>
  <c r="T624" i="11"/>
  <c r="T623" i="11" s="1"/>
  <c r="R624" i="11"/>
  <c r="R623" i="11" s="1"/>
  <c r="P624" i="11"/>
  <c r="P623" i="11" s="1"/>
  <c r="BK624" i="11"/>
  <c r="J624" i="11"/>
  <c r="BE624" i="11" s="1"/>
  <c r="BI619" i="11"/>
  <c r="BH619" i="11"/>
  <c r="BG619" i="11"/>
  <c r="BF619" i="11"/>
  <c r="T619" i="11"/>
  <c r="R619" i="11"/>
  <c r="P619" i="11"/>
  <c r="BK619" i="11"/>
  <c r="J619" i="11"/>
  <c r="BE619" i="11" s="1"/>
  <c r="BI615" i="11"/>
  <c r="BH615" i="11"/>
  <c r="BG615" i="11"/>
  <c r="BF615" i="11"/>
  <c r="T615" i="11"/>
  <c r="R615" i="11"/>
  <c r="P615" i="11"/>
  <c r="BK615" i="11"/>
  <c r="J615" i="11"/>
  <c r="BE615" i="11" s="1"/>
  <c r="BI611" i="11"/>
  <c r="BH611" i="11"/>
  <c r="BG611" i="11"/>
  <c r="BF611" i="11"/>
  <c r="T611" i="11"/>
  <c r="R611" i="11"/>
  <c r="P611" i="11"/>
  <c r="BK611" i="11"/>
  <c r="J611" i="11"/>
  <c r="BE611" i="11" s="1"/>
  <c r="BI608" i="11"/>
  <c r="BH608" i="11"/>
  <c r="BG608" i="11"/>
  <c r="BF608" i="11"/>
  <c r="T608" i="11"/>
  <c r="R608" i="11"/>
  <c r="P608" i="11"/>
  <c r="BK608" i="11"/>
  <c r="J608" i="11"/>
  <c r="BE608" i="11" s="1"/>
  <c r="BI605" i="11"/>
  <c r="BH605" i="11"/>
  <c r="BG605" i="11"/>
  <c r="BF605" i="11"/>
  <c r="BE605" i="11"/>
  <c r="T605" i="11"/>
  <c r="R605" i="11"/>
  <c r="P605" i="11"/>
  <c r="BK605" i="11"/>
  <c r="J605" i="11"/>
  <c r="BI602" i="11"/>
  <c r="BH602" i="11"/>
  <c r="BG602" i="11"/>
  <c r="BF602" i="11"/>
  <c r="T602" i="11"/>
  <c r="R602" i="11"/>
  <c r="P602" i="11"/>
  <c r="BK602" i="11"/>
  <c r="J602" i="11"/>
  <c r="BE602" i="11" s="1"/>
  <c r="BI588" i="11"/>
  <c r="BH588" i="11"/>
  <c r="BG588" i="11"/>
  <c r="BF588" i="11"/>
  <c r="BE588" i="11"/>
  <c r="T588" i="11"/>
  <c r="R588" i="11"/>
  <c r="P588" i="11"/>
  <c r="BK588" i="11"/>
  <c r="J588" i="11"/>
  <c r="BI585" i="11"/>
  <c r="BH585" i="11"/>
  <c r="BG585" i="11"/>
  <c r="BF585" i="11"/>
  <c r="T585" i="11"/>
  <c r="R585" i="11"/>
  <c r="P585" i="11"/>
  <c r="BK585" i="11"/>
  <c r="J585" i="11"/>
  <c r="BE585" i="11" s="1"/>
  <c r="BI582" i="11"/>
  <c r="BH582" i="11"/>
  <c r="BG582" i="11"/>
  <c r="BF582" i="11"/>
  <c r="BE582" i="11"/>
  <c r="T582" i="11"/>
  <c r="R582" i="11"/>
  <c r="P582" i="11"/>
  <c r="BK582" i="11"/>
  <c r="J582" i="11"/>
  <c r="BI579" i="11"/>
  <c r="BH579" i="11"/>
  <c r="BG579" i="11"/>
  <c r="BF579" i="11"/>
  <c r="T579" i="11"/>
  <c r="R579" i="11"/>
  <c r="P579" i="11"/>
  <c r="BK579" i="11"/>
  <c r="J579" i="11"/>
  <c r="BE579" i="11" s="1"/>
  <c r="BI576" i="11"/>
  <c r="BH576" i="11"/>
  <c r="BG576" i="11"/>
  <c r="BF576" i="11"/>
  <c r="BE576" i="11"/>
  <c r="T576" i="11"/>
  <c r="R576" i="11"/>
  <c r="P576" i="11"/>
  <c r="BK576" i="11"/>
  <c r="J576" i="11"/>
  <c r="BI573" i="11"/>
  <c r="BH573" i="11"/>
  <c r="BG573" i="11"/>
  <c r="BF573" i="11"/>
  <c r="T573" i="11"/>
  <c r="R573" i="11"/>
  <c r="P573" i="11"/>
  <c r="BK573" i="11"/>
  <c r="J573" i="11"/>
  <c r="BE573" i="11" s="1"/>
  <c r="BI570" i="11"/>
  <c r="BH570" i="11"/>
  <c r="BG570" i="11"/>
  <c r="BF570" i="11"/>
  <c r="BE570" i="11"/>
  <c r="T570" i="11"/>
  <c r="R570" i="11"/>
  <c r="P570" i="11"/>
  <c r="BK570" i="11"/>
  <c r="J570" i="11"/>
  <c r="BI565" i="11"/>
  <c r="BH565" i="11"/>
  <c r="BG565" i="11"/>
  <c r="BF565" i="11"/>
  <c r="T565" i="11"/>
  <c r="R565" i="11"/>
  <c r="P565" i="11"/>
  <c r="BK565" i="11"/>
  <c r="J565" i="11"/>
  <c r="BE565" i="11" s="1"/>
  <c r="BI562" i="11"/>
  <c r="BH562" i="11"/>
  <c r="BG562" i="11"/>
  <c r="BF562" i="11"/>
  <c r="BE562" i="11"/>
  <c r="T562" i="11"/>
  <c r="R562" i="11"/>
  <c r="P562" i="11"/>
  <c r="BK562" i="11"/>
  <c r="J562" i="11"/>
  <c r="BI557" i="11"/>
  <c r="BH557" i="11"/>
  <c r="BG557" i="11"/>
  <c r="BF557" i="11"/>
  <c r="T557" i="11"/>
  <c r="R557" i="11"/>
  <c r="P557" i="11"/>
  <c r="BK557" i="11"/>
  <c r="J557" i="11"/>
  <c r="BE557" i="11" s="1"/>
  <c r="BI553" i="11"/>
  <c r="BH553" i="11"/>
  <c r="BG553" i="11"/>
  <c r="BF553" i="11"/>
  <c r="BE553" i="11"/>
  <c r="T553" i="11"/>
  <c r="R553" i="11"/>
  <c r="P553" i="11"/>
  <c r="BK553" i="11"/>
  <c r="J553" i="11"/>
  <c r="BI549" i="11"/>
  <c r="BH549" i="11"/>
  <c r="BG549" i="11"/>
  <c r="BF549" i="11"/>
  <c r="T549" i="11"/>
  <c r="R549" i="11"/>
  <c r="P549" i="11"/>
  <c r="BK549" i="11"/>
  <c r="J549" i="11"/>
  <c r="BE549" i="11" s="1"/>
  <c r="BI547" i="11"/>
  <c r="BH547" i="11"/>
  <c r="BG547" i="11"/>
  <c r="BF547" i="11"/>
  <c r="BE547" i="11"/>
  <c r="T547" i="11"/>
  <c r="R547" i="11"/>
  <c r="P547" i="11"/>
  <c r="BK547" i="11"/>
  <c r="J547" i="11"/>
  <c r="BI545" i="11"/>
  <c r="BH545" i="11"/>
  <c r="BG545" i="11"/>
  <c r="BF545" i="11"/>
  <c r="T545" i="11"/>
  <c r="R545" i="11"/>
  <c r="P545" i="11"/>
  <c r="BK545" i="11"/>
  <c r="J545" i="11"/>
  <c r="BE545" i="11" s="1"/>
  <c r="BI543" i="11"/>
  <c r="BH543" i="11"/>
  <c r="BG543" i="11"/>
  <c r="BF543" i="11"/>
  <c r="BE543" i="11"/>
  <c r="T543" i="11"/>
  <c r="R543" i="11"/>
  <c r="P543" i="11"/>
  <c r="BK543" i="11"/>
  <c r="J543" i="11"/>
  <c r="BI538" i="11"/>
  <c r="BH538" i="11"/>
  <c r="BG538" i="11"/>
  <c r="BF538" i="11"/>
  <c r="T538" i="11"/>
  <c r="R538" i="11"/>
  <c r="P538" i="11"/>
  <c r="BK538" i="11"/>
  <c r="J538" i="11"/>
  <c r="BE538" i="11" s="1"/>
  <c r="BI535" i="11"/>
  <c r="BH535" i="11"/>
  <c r="BG535" i="11"/>
  <c r="BF535" i="11"/>
  <c r="BE535" i="11"/>
  <c r="T535" i="11"/>
  <c r="R535" i="11"/>
  <c r="P535" i="11"/>
  <c r="BK535" i="11"/>
  <c r="J535" i="11"/>
  <c r="BI532" i="11"/>
  <c r="BH532" i="11"/>
  <c r="BG532" i="11"/>
  <c r="BF532" i="11"/>
  <c r="T532" i="11"/>
  <c r="R532" i="11"/>
  <c r="P532" i="11"/>
  <c r="BK532" i="11"/>
  <c r="J532" i="11"/>
  <c r="BE532" i="11" s="1"/>
  <c r="BI524" i="11"/>
  <c r="BH524" i="11"/>
  <c r="BG524" i="11"/>
  <c r="BF524" i="11"/>
  <c r="BE524" i="11"/>
  <c r="T524" i="11"/>
  <c r="R524" i="11"/>
  <c r="P524" i="11"/>
  <c r="BK524" i="11"/>
  <c r="J524" i="11"/>
  <c r="BI519" i="11"/>
  <c r="BH519" i="11"/>
  <c r="BG519" i="11"/>
  <c r="BF519" i="11"/>
  <c r="T519" i="11"/>
  <c r="R519" i="11"/>
  <c r="P519" i="11"/>
  <c r="BK519" i="11"/>
  <c r="J519" i="11"/>
  <c r="BE519" i="11" s="1"/>
  <c r="BI514" i="11"/>
  <c r="BH514" i="11"/>
  <c r="BG514" i="11"/>
  <c r="BF514" i="11"/>
  <c r="BE514" i="11"/>
  <c r="T514" i="11"/>
  <c r="R514" i="11"/>
  <c r="P514" i="11"/>
  <c r="BK514" i="11"/>
  <c r="J514" i="11"/>
  <c r="BI504" i="11"/>
  <c r="BH504" i="11"/>
  <c r="BG504" i="11"/>
  <c r="BF504" i="11"/>
  <c r="T504" i="11"/>
  <c r="R504" i="11"/>
  <c r="P504" i="11"/>
  <c r="BK504" i="11"/>
  <c r="J504" i="11"/>
  <c r="BE504" i="11" s="1"/>
  <c r="BI492" i="11"/>
  <c r="BH492" i="11"/>
  <c r="BG492" i="11"/>
  <c r="BF492" i="11"/>
  <c r="BE492" i="11"/>
  <c r="T492" i="11"/>
  <c r="R492" i="11"/>
  <c r="P492" i="11"/>
  <c r="BK492" i="11"/>
  <c r="J492" i="11"/>
  <c r="BI489" i="11"/>
  <c r="BH489" i="11"/>
  <c r="BG489" i="11"/>
  <c r="BF489" i="11"/>
  <c r="T489" i="11"/>
  <c r="R489" i="11"/>
  <c r="P489" i="11"/>
  <c r="BK489" i="11"/>
  <c r="J489" i="11"/>
  <c r="BE489" i="11" s="1"/>
  <c r="BI487" i="11"/>
  <c r="BH487" i="11"/>
  <c r="BG487" i="11"/>
  <c r="BF487" i="11"/>
  <c r="BE487" i="11"/>
  <c r="T487" i="11"/>
  <c r="R487" i="11"/>
  <c r="P487" i="11"/>
  <c r="BK487" i="11"/>
  <c r="J487" i="11"/>
  <c r="BI484" i="11"/>
  <c r="BH484" i="11"/>
  <c r="BG484" i="11"/>
  <c r="BF484" i="11"/>
  <c r="T484" i="11"/>
  <c r="R484" i="11"/>
  <c r="P484" i="11"/>
  <c r="BK484" i="11"/>
  <c r="J484" i="11"/>
  <c r="BE484" i="11" s="1"/>
  <c r="BI481" i="11"/>
  <c r="BH481" i="11"/>
  <c r="BG481" i="11"/>
  <c r="BF481" i="11"/>
  <c r="BE481" i="11"/>
  <c r="T481" i="11"/>
  <c r="R481" i="11"/>
  <c r="P481" i="11"/>
  <c r="BK481" i="11"/>
  <c r="J481" i="11"/>
  <c r="BI479" i="11"/>
  <c r="BH479" i="11"/>
  <c r="BG479" i="11"/>
  <c r="BF479" i="11"/>
  <c r="T479" i="11"/>
  <c r="R479" i="11"/>
  <c r="P479" i="11"/>
  <c r="BK479" i="11"/>
  <c r="J479" i="11"/>
  <c r="BE479" i="11" s="1"/>
  <c r="BI476" i="11"/>
  <c r="BH476" i="11"/>
  <c r="BG476" i="11"/>
  <c r="BF476" i="11"/>
  <c r="BE476" i="11"/>
  <c r="T476" i="11"/>
  <c r="R476" i="11"/>
  <c r="P476" i="11"/>
  <c r="BK476" i="11"/>
  <c r="J476" i="11"/>
  <c r="BI474" i="11"/>
  <c r="BH474" i="11"/>
  <c r="BG474" i="11"/>
  <c r="BF474" i="11"/>
  <c r="T474" i="11"/>
  <c r="R474" i="11"/>
  <c r="P474" i="11"/>
  <c r="BK474" i="11"/>
  <c r="J474" i="11"/>
  <c r="BE474" i="11" s="1"/>
  <c r="BI471" i="11"/>
  <c r="BH471" i="11"/>
  <c r="BG471" i="11"/>
  <c r="BF471" i="11"/>
  <c r="BE471" i="11"/>
  <c r="T471" i="11"/>
  <c r="R471" i="11"/>
  <c r="P471" i="11"/>
  <c r="BK471" i="11"/>
  <c r="J471" i="11"/>
  <c r="BI469" i="11"/>
  <c r="BH469" i="11"/>
  <c r="BG469" i="11"/>
  <c r="BF469" i="11"/>
  <c r="T469" i="11"/>
  <c r="R469" i="11"/>
  <c r="P469" i="11"/>
  <c r="BK469" i="11"/>
  <c r="J469" i="11"/>
  <c r="BE469" i="11" s="1"/>
  <c r="BI466" i="11"/>
  <c r="BH466" i="11"/>
  <c r="BG466" i="11"/>
  <c r="BF466" i="11"/>
  <c r="BE466" i="11"/>
  <c r="T466" i="11"/>
  <c r="R466" i="11"/>
  <c r="P466" i="11"/>
  <c r="BK466" i="11"/>
  <c r="J466" i="11"/>
  <c r="BI463" i="11"/>
  <c r="BH463" i="11"/>
  <c r="BG463" i="11"/>
  <c r="BF463" i="11"/>
  <c r="T463" i="11"/>
  <c r="R463" i="11"/>
  <c r="P463" i="11"/>
  <c r="BK463" i="11"/>
  <c r="J463" i="11"/>
  <c r="BE463" i="11" s="1"/>
  <c r="BI460" i="11"/>
  <c r="BH460" i="11"/>
  <c r="BG460" i="11"/>
  <c r="BF460" i="11"/>
  <c r="BE460" i="11"/>
  <c r="T460" i="11"/>
  <c r="R460" i="11"/>
  <c r="P460" i="11"/>
  <c r="BK460" i="11"/>
  <c r="J460" i="11"/>
  <c r="BI458" i="11"/>
  <c r="BH458" i="11"/>
  <c r="BG458" i="11"/>
  <c r="BF458" i="11"/>
  <c r="T458" i="11"/>
  <c r="R458" i="11"/>
  <c r="P458" i="11"/>
  <c r="BK458" i="11"/>
  <c r="J458" i="11"/>
  <c r="BE458" i="11" s="1"/>
  <c r="BI453" i="11"/>
  <c r="BH453" i="11"/>
  <c r="BG453" i="11"/>
  <c r="BF453" i="11"/>
  <c r="BE453" i="11"/>
  <c r="T453" i="11"/>
  <c r="R453" i="11"/>
  <c r="P453" i="11"/>
  <c r="BK453" i="11"/>
  <c r="J453" i="11"/>
  <c r="BI447" i="11"/>
  <c r="BH447" i="11"/>
  <c r="BG447" i="11"/>
  <c r="BF447" i="11"/>
  <c r="T447" i="11"/>
  <c r="R447" i="11"/>
  <c r="P447" i="11"/>
  <c r="BK447" i="11"/>
  <c r="J447" i="11"/>
  <c r="BE447" i="11" s="1"/>
  <c r="BI439" i="11"/>
  <c r="BH439" i="11"/>
  <c r="BG439" i="11"/>
  <c r="BF439" i="11"/>
  <c r="BE439" i="11"/>
  <c r="T439" i="11"/>
  <c r="R439" i="11"/>
  <c r="P439" i="11"/>
  <c r="BK439" i="11"/>
  <c r="J439" i="11"/>
  <c r="BI431" i="11"/>
  <c r="BH431" i="11"/>
  <c r="BG431" i="11"/>
  <c r="BF431" i="11"/>
  <c r="T431" i="11"/>
  <c r="R431" i="11"/>
  <c r="P431" i="11"/>
  <c r="BK431" i="11"/>
  <c r="J431" i="11"/>
  <c r="BE431" i="11" s="1"/>
  <c r="BI427" i="11"/>
  <c r="BH427" i="11"/>
  <c r="BG427" i="11"/>
  <c r="BF427" i="11"/>
  <c r="BE427" i="11"/>
  <c r="T427" i="11"/>
  <c r="R427" i="11"/>
  <c r="P427" i="11"/>
  <c r="BK427" i="11"/>
  <c r="J427" i="11"/>
  <c r="BI424" i="11"/>
  <c r="BH424" i="11"/>
  <c r="BG424" i="11"/>
  <c r="BF424" i="11"/>
  <c r="T424" i="11"/>
  <c r="R424" i="11"/>
  <c r="P424" i="11"/>
  <c r="BK424" i="11"/>
  <c r="J424" i="11"/>
  <c r="BE424" i="11" s="1"/>
  <c r="BI421" i="11"/>
  <c r="BH421" i="11"/>
  <c r="BG421" i="11"/>
  <c r="BF421" i="11"/>
  <c r="BE421" i="11"/>
  <c r="T421" i="11"/>
  <c r="R421" i="11"/>
  <c r="P421" i="11"/>
  <c r="BK421" i="11"/>
  <c r="J421" i="11"/>
  <c r="BI417" i="11"/>
  <c r="BH417" i="11"/>
  <c r="BG417" i="11"/>
  <c r="BF417" i="11"/>
  <c r="T417" i="11"/>
  <c r="R417" i="11"/>
  <c r="P417" i="11"/>
  <c r="BK417" i="11"/>
  <c r="J417" i="11"/>
  <c r="BE417" i="11" s="1"/>
  <c r="BI414" i="11"/>
  <c r="BH414" i="11"/>
  <c r="BG414" i="11"/>
  <c r="BF414" i="11"/>
  <c r="BE414" i="11"/>
  <c r="T414" i="11"/>
  <c r="R414" i="11"/>
  <c r="P414" i="11"/>
  <c r="BK414" i="11"/>
  <c r="J414" i="11"/>
  <c r="BI411" i="11"/>
  <c r="BH411" i="11"/>
  <c r="BG411" i="11"/>
  <c r="BF411" i="11"/>
  <c r="T411" i="11"/>
  <c r="R411" i="11"/>
  <c r="P411" i="11"/>
  <c r="BK411" i="11"/>
  <c r="J411" i="11"/>
  <c r="BE411" i="11" s="1"/>
  <c r="BI406" i="11"/>
  <c r="BH406" i="11"/>
  <c r="BG406" i="11"/>
  <c r="BF406" i="11"/>
  <c r="BE406" i="11"/>
  <c r="T406" i="11"/>
  <c r="R406" i="11"/>
  <c r="P406" i="11"/>
  <c r="BK406" i="11"/>
  <c r="J406" i="11"/>
  <c r="BI402" i="11"/>
  <c r="BH402" i="11"/>
  <c r="BG402" i="11"/>
  <c r="BF402" i="11"/>
  <c r="T402" i="11"/>
  <c r="R402" i="11"/>
  <c r="P402" i="11"/>
  <c r="BK402" i="11"/>
  <c r="J402" i="11"/>
  <c r="BE402" i="11" s="1"/>
  <c r="BI399" i="11"/>
  <c r="BH399" i="11"/>
  <c r="BG399" i="11"/>
  <c r="BF399" i="11"/>
  <c r="BE399" i="11"/>
  <c r="T399" i="11"/>
  <c r="R399" i="11"/>
  <c r="P399" i="11"/>
  <c r="BK399" i="11"/>
  <c r="J399" i="11"/>
  <c r="BI384" i="11"/>
  <c r="BH384" i="11"/>
  <c r="BG384" i="11"/>
  <c r="BF384" i="11"/>
  <c r="T384" i="11"/>
  <c r="R384" i="11"/>
  <c r="P384" i="11"/>
  <c r="BK384" i="11"/>
  <c r="J384" i="11"/>
  <c r="BE384" i="11" s="1"/>
  <c r="BI381" i="11"/>
  <c r="BH381" i="11"/>
  <c r="BG381" i="11"/>
  <c r="BF381" i="11"/>
  <c r="BE381" i="11"/>
  <c r="T381" i="11"/>
  <c r="R381" i="11"/>
  <c r="P381" i="11"/>
  <c r="BK381" i="11"/>
  <c r="J381" i="11"/>
  <c r="BI378" i="11"/>
  <c r="BH378" i="11"/>
  <c r="BG378" i="11"/>
  <c r="BF378" i="11"/>
  <c r="T378" i="11"/>
  <c r="R378" i="11"/>
  <c r="P378" i="11"/>
  <c r="BK378" i="11"/>
  <c r="J378" i="11"/>
  <c r="BE378" i="11" s="1"/>
  <c r="BI375" i="11"/>
  <c r="BH375" i="11"/>
  <c r="BG375" i="11"/>
  <c r="BF375" i="11"/>
  <c r="BE375" i="11"/>
  <c r="T375" i="11"/>
  <c r="R375" i="11"/>
  <c r="P375" i="11"/>
  <c r="BK375" i="11"/>
  <c r="J375" i="11"/>
  <c r="BI371" i="11"/>
  <c r="BH371" i="11"/>
  <c r="BG371" i="11"/>
  <c r="BF371" i="11"/>
  <c r="T371" i="11"/>
  <c r="R371" i="11"/>
  <c r="P371" i="11"/>
  <c r="BK371" i="11"/>
  <c r="J371" i="11"/>
  <c r="BE371" i="11" s="1"/>
  <c r="BI365" i="11"/>
  <c r="BH365" i="11"/>
  <c r="BG365" i="11"/>
  <c r="BF365" i="11"/>
  <c r="BE365" i="11"/>
  <c r="T365" i="11"/>
  <c r="R365" i="11"/>
  <c r="P365" i="11"/>
  <c r="BK365" i="11"/>
  <c r="J365" i="11"/>
  <c r="BI357" i="11"/>
  <c r="BH357" i="11"/>
  <c r="BG357" i="11"/>
  <c r="BF357" i="11"/>
  <c r="T357" i="11"/>
  <c r="R357" i="11"/>
  <c r="P357" i="11"/>
  <c r="BK357" i="11"/>
  <c r="J357" i="11"/>
  <c r="BE357" i="11" s="1"/>
  <c r="BI353" i="11"/>
  <c r="BH353" i="11"/>
  <c r="BG353" i="11"/>
  <c r="BF353" i="11"/>
  <c r="BE353" i="11"/>
  <c r="T353" i="11"/>
  <c r="R353" i="11"/>
  <c r="P353" i="11"/>
  <c r="BK353" i="11"/>
  <c r="J353" i="11"/>
  <c r="BI348" i="11"/>
  <c r="BH348" i="11"/>
  <c r="BG348" i="11"/>
  <c r="BF348" i="11"/>
  <c r="T348" i="11"/>
  <c r="R348" i="11"/>
  <c r="P348" i="11"/>
  <c r="BK348" i="11"/>
  <c r="J348" i="11"/>
  <c r="BE348" i="11" s="1"/>
  <c r="BI343" i="11"/>
  <c r="BH343" i="11"/>
  <c r="BG343" i="11"/>
  <c r="BF343" i="11"/>
  <c r="BE343" i="11"/>
  <c r="T343" i="11"/>
  <c r="T342" i="11" s="1"/>
  <c r="R343" i="11"/>
  <c r="R342" i="11" s="1"/>
  <c r="P343" i="11"/>
  <c r="P342" i="11" s="1"/>
  <c r="BK343" i="11"/>
  <c r="J343" i="11"/>
  <c r="BI340" i="11"/>
  <c r="BH340" i="11"/>
  <c r="BG340" i="11"/>
  <c r="BF340" i="11"/>
  <c r="T340" i="11"/>
  <c r="R340" i="11"/>
  <c r="P340" i="11"/>
  <c r="BK340" i="11"/>
  <c r="J340" i="11"/>
  <c r="BE340" i="11" s="1"/>
  <c r="BI338" i="11"/>
  <c r="BH338" i="11"/>
  <c r="BG338" i="11"/>
  <c r="BF338" i="11"/>
  <c r="T338" i="11"/>
  <c r="R338" i="11"/>
  <c r="P338" i="11"/>
  <c r="BK338" i="11"/>
  <c r="J338" i="11"/>
  <c r="BE338" i="11" s="1"/>
  <c r="BI336" i="11"/>
  <c r="BH336" i="11"/>
  <c r="BG336" i="11"/>
  <c r="BF336" i="11"/>
  <c r="T336" i="11"/>
  <c r="R336" i="11"/>
  <c r="P336" i="11"/>
  <c r="BK336" i="11"/>
  <c r="J336" i="11"/>
  <c r="BE336" i="11" s="1"/>
  <c r="BI334" i="11"/>
  <c r="BH334" i="11"/>
  <c r="BG334" i="11"/>
  <c r="BF334" i="11"/>
  <c r="T334" i="11"/>
  <c r="R334" i="11"/>
  <c r="P334" i="11"/>
  <c r="BK334" i="11"/>
  <c r="J334" i="11"/>
  <c r="BE334" i="11" s="1"/>
  <c r="BI331" i="11"/>
  <c r="BH331" i="11"/>
  <c r="BG331" i="11"/>
  <c r="BF331" i="11"/>
  <c r="T331" i="11"/>
  <c r="R331" i="11"/>
  <c r="P331" i="11"/>
  <c r="BK331" i="11"/>
  <c r="J331" i="11"/>
  <c r="BE331" i="11" s="1"/>
  <c r="BI329" i="11"/>
  <c r="BH329" i="11"/>
  <c r="BG329" i="11"/>
  <c r="BF329" i="11"/>
  <c r="T329" i="11"/>
  <c r="R329" i="11"/>
  <c r="P329" i="11"/>
  <c r="BK329" i="11"/>
  <c r="J329" i="11"/>
  <c r="BE329" i="11" s="1"/>
  <c r="BI327" i="11"/>
  <c r="BH327" i="11"/>
  <c r="BG327" i="11"/>
  <c r="BF327" i="11"/>
  <c r="T327" i="11"/>
  <c r="R327" i="11"/>
  <c r="P327" i="11"/>
  <c r="BK327" i="11"/>
  <c r="J327" i="11"/>
  <c r="BE327" i="11" s="1"/>
  <c r="BI325" i="11"/>
  <c r="BH325" i="11"/>
  <c r="BG325" i="11"/>
  <c r="BF325" i="11"/>
  <c r="T325" i="11"/>
  <c r="R325" i="11"/>
  <c r="P325" i="11"/>
  <c r="BK325" i="11"/>
  <c r="J325" i="11"/>
  <c r="BE325" i="11" s="1"/>
  <c r="BI323" i="11"/>
  <c r="BH323" i="11"/>
  <c r="BG323" i="11"/>
  <c r="BF323" i="11"/>
  <c r="T323" i="11"/>
  <c r="R323" i="11"/>
  <c r="P323" i="11"/>
  <c r="BK323" i="11"/>
  <c r="J323" i="11"/>
  <c r="BE323" i="11" s="1"/>
  <c r="BI321" i="11"/>
  <c r="BH321" i="11"/>
  <c r="BG321" i="11"/>
  <c r="BF321" i="11"/>
  <c r="T321" i="11"/>
  <c r="R321" i="11"/>
  <c r="P321" i="11"/>
  <c r="BK321" i="11"/>
  <c r="J321" i="11"/>
  <c r="BE321" i="11" s="1"/>
  <c r="BI319" i="11"/>
  <c r="BH319" i="11"/>
  <c r="BG319" i="11"/>
  <c r="BF319" i="11"/>
  <c r="T319" i="11"/>
  <c r="R319" i="11"/>
  <c r="P319" i="11"/>
  <c r="BK319" i="11"/>
  <c r="J319" i="11"/>
  <c r="BE319" i="11" s="1"/>
  <c r="BI317" i="11"/>
  <c r="BH317" i="11"/>
  <c r="BG317" i="11"/>
  <c r="BF317" i="11"/>
  <c r="T317" i="11"/>
  <c r="R317" i="11"/>
  <c r="P317" i="11"/>
  <c r="BK317" i="11"/>
  <c r="J317" i="11"/>
  <c r="BE317" i="11" s="1"/>
  <c r="BI315" i="11"/>
  <c r="BH315" i="11"/>
  <c r="BG315" i="11"/>
  <c r="BF315" i="11"/>
  <c r="T315" i="11"/>
  <c r="R315" i="11"/>
  <c r="P315" i="11"/>
  <c r="BK315" i="11"/>
  <c r="J315" i="11"/>
  <c r="BE315" i="11" s="1"/>
  <c r="BI313" i="11"/>
  <c r="BH313" i="11"/>
  <c r="BG313" i="11"/>
  <c r="BF313" i="11"/>
  <c r="T313" i="11"/>
  <c r="R313" i="11"/>
  <c r="P313" i="11"/>
  <c r="BK313" i="11"/>
  <c r="J313" i="11"/>
  <c r="BE313" i="11" s="1"/>
  <c r="BI311" i="11"/>
  <c r="BH311" i="11"/>
  <c r="BG311" i="11"/>
  <c r="BF311" i="11"/>
  <c r="T311" i="11"/>
  <c r="T310" i="11" s="1"/>
  <c r="R311" i="11"/>
  <c r="R310" i="11" s="1"/>
  <c r="P311" i="11"/>
  <c r="P310" i="11" s="1"/>
  <c r="BK311" i="11"/>
  <c r="J311" i="11"/>
  <c r="BE311" i="11" s="1"/>
  <c r="BI308" i="11"/>
  <c r="BH308" i="11"/>
  <c r="BG308" i="11"/>
  <c r="BF308" i="11"/>
  <c r="BE308" i="11"/>
  <c r="T308" i="11"/>
  <c r="R308" i="11"/>
  <c r="P308" i="11"/>
  <c r="BK308" i="11"/>
  <c r="J308" i="11"/>
  <c r="BI306" i="11"/>
  <c r="BH306" i="11"/>
  <c r="BG306" i="11"/>
  <c r="BF306" i="11"/>
  <c r="T306" i="11"/>
  <c r="R306" i="11"/>
  <c r="P306" i="11"/>
  <c r="BK306" i="11"/>
  <c r="J306" i="11"/>
  <c r="BE306" i="11" s="1"/>
  <c r="BI304" i="11"/>
  <c r="BH304" i="11"/>
  <c r="BG304" i="11"/>
  <c r="BF304" i="11"/>
  <c r="BE304" i="11"/>
  <c r="T304" i="11"/>
  <c r="R304" i="11"/>
  <c r="P304" i="11"/>
  <c r="BK304" i="11"/>
  <c r="J304" i="11"/>
  <c r="BI302" i="11"/>
  <c r="BH302" i="11"/>
  <c r="BG302" i="11"/>
  <c r="BF302" i="11"/>
  <c r="T302" i="11"/>
  <c r="R302" i="11"/>
  <c r="P302" i="11"/>
  <c r="BK302" i="11"/>
  <c r="J302" i="11"/>
  <c r="BE302" i="11" s="1"/>
  <c r="BI298" i="11"/>
  <c r="BH298" i="11"/>
  <c r="BG298" i="11"/>
  <c r="BF298" i="11"/>
  <c r="BE298" i="11"/>
  <c r="T298" i="11"/>
  <c r="T297" i="11" s="1"/>
  <c r="R298" i="11"/>
  <c r="R297" i="11" s="1"/>
  <c r="P298" i="11"/>
  <c r="P297" i="11" s="1"/>
  <c r="BK298" i="11"/>
  <c r="BK297" i="11" s="1"/>
  <c r="J297" i="11" s="1"/>
  <c r="J63" i="11" s="1"/>
  <c r="J298" i="11"/>
  <c r="BI295" i="11"/>
  <c r="BH295" i="11"/>
  <c r="BG295" i="11"/>
  <c r="BF295" i="11"/>
  <c r="T295" i="11"/>
  <c r="R295" i="11"/>
  <c r="P295" i="11"/>
  <c r="BK295" i="11"/>
  <c r="J295" i="11"/>
  <c r="BE295" i="11" s="1"/>
  <c r="BI293" i="11"/>
  <c r="BH293" i="11"/>
  <c r="BG293" i="11"/>
  <c r="BF293" i="11"/>
  <c r="T293" i="11"/>
  <c r="R293" i="11"/>
  <c r="P293" i="11"/>
  <c r="BK293" i="11"/>
  <c r="J293" i="11"/>
  <c r="BE293" i="11" s="1"/>
  <c r="BI290" i="11"/>
  <c r="BH290" i="11"/>
  <c r="BG290" i="11"/>
  <c r="BF290" i="11"/>
  <c r="T290" i="11"/>
  <c r="T289" i="11" s="1"/>
  <c r="R290" i="11"/>
  <c r="R289" i="11" s="1"/>
  <c r="P290" i="11"/>
  <c r="P289" i="11" s="1"/>
  <c r="BK290" i="11"/>
  <c r="BK289" i="11" s="1"/>
  <c r="J289" i="11" s="1"/>
  <c r="J62" i="11" s="1"/>
  <c r="J290" i="11"/>
  <c r="BE290" i="11" s="1"/>
  <c r="BI284" i="11"/>
  <c r="BH284" i="11"/>
  <c r="BG284" i="11"/>
  <c r="BF284" i="11"/>
  <c r="T284" i="11"/>
  <c r="R284" i="11"/>
  <c r="P284" i="11"/>
  <c r="BK284" i="11"/>
  <c r="J284" i="11"/>
  <c r="BE284" i="11" s="1"/>
  <c r="BI280" i="11"/>
  <c r="BH280" i="11"/>
  <c r="BG280" i="11"/>
  <c r="BF280" i="11"/>
  <c r="BE280" i="11"/>
  <c r="T280" i="11"/>
  <c r="R280" i="11"/>
  <c r="P280" i="11"/>
  <c r="BK280" i="11"/>
  <c r="J280" i="11"/>
  <c r="BI273" i="11"/>
  <c r="BH273" i="11"/>
  <c r="BG273" i="11"/>
  <c r="BF273" i="11"/>
  <c r="T273" i="11"/>
  <c r="R273" i="11"/>
  <c r="P273" i="11"/>
  <c r="BK273" i="11"/>
  <c r="J273" i="11"/>
  <c r="BE273" i="11" s="1"/>
  <c r="BI271" i="11"/>
  <c r="BH271" i="11"/>
  <c r="BG271" i="11"/>
  <c r="BF271" i="11"/>
  <c r="BE271" i="11"/>
  <c r="T271" i="11"/>
  <c r="R271" i="11"/>
  <c r="P271" i="11"/>
  <c r="BK271" i="11"/>
  <c r="J271" i="11"/>
  <c r="BI267" i="11"/>
  <c r="BH267" i="11"/>
  <c r="BG267" i="11"/>
  <c r="BF267" i="11"/>
  <c r="T267" i="11"/>
  <c r="R267" i="11"/>
  <c r="P267" i="11"/>
  <c r="BK267" i="11"/>
  <c r="J267" i="11"/>
  <c r="BE267" i="11" s="1"/>
  <c r="BI259" i="11"/>
  <c r="BH259" i="11"/>
  <c r="BG259" i="11"/>
  <c r="BF259" i="11"/>
  <c r="BE259" i="11"/>
  <c r="T259" i="11"/>
  <c r="R259" i="11"/>
  <c r="P259" i="11"/>
  <c r="BK259" i="11"/>
  <c r="J259" i="11"/>
  <c r="BI251" i="11"/>
  <c r="BH251" i="11"/>
  <c r="BG251" i="11"/>
  <c r="BF251" i="11"/>
  <c r="T251" i="11"/>
  <c r="R251" i="11"/>
  <c r="P251" i="11"/>
  <c r="BK251" i="11"/>
  <c r="J251" i="11"/>
  <c r="BE251" i="11" s="1"/>
  <c r="BI245" i="11"/>
  <c r="BH245" i="11"/>
  <c r="BG245" i="11"/>
  <c r="BF245" i="11"/>
  <c r="BE245" i="11"/>
  <c r="T245" i="11"/>
  <c r="R245" i="11"/>
  <c r="P245" i="11"/>
  <c r="BK245" i="11"/>
  <c r="J245" i="11"/>
  <c r="BI237" i="11"/>
  <c r="BH237" i="11"/>
  <c r="BG237" i="11"/>
  <c r="BF237" i="11"/>
  <c r="T237" i="11"/>
  <c r="R237" i="11"/>
  <c r="P237" i="11"/>
  <c r="BK237" i="11"/>
  <c r="J237" i="11"/>
  <c r="BE237" i="11" s="1"/>
  <c r="BI235" i="11"/>
  <c r="BH235" i="11"/>
  <c r="BG235" i="11"/>
  <c r="BF235" i="11"/>
  <c r="BE235" i="11"/>
  <c r="T235" i="11"/>
  <c r="R235" i="11"/>
  <c r="P235" i="11"/>
  <c r="BK235" i="11"/>
  <c r="J235" i="11"/>
  <c r="BI227" i="11"/>
  <c r="BH227" i="11"/>
  <c r="BG227" i="11"/>
  <c r="BF227" i="11"/>
  <c r="T227" i="11"/>
  <c r="R227" i="11"/>
  <c r="P227" i="11"/>
  <c r="BK227" i="11"/>
  <c r="J227" i="11"/>
  <c r="BE227" i="11" s="1"/>
  <c r="BI219" i="11"/>
  <c r="BH219" i="11"/>
  <c r="BG219" i="11"/>
  <c r="BF219" i="11"/>
  <c r="BE219" i="11"/>
  <c r="T219" i="11"/>
  <c r="T218" i="11" s="1"/>
  <c r="R219" i="11"/>
  <c r="R218" i="11" s="1"/>
  <c r="P219" i="11"/>
  <c r="P218" i="11" s="1"/>
  <c r="BK219" i="11"/>
  <c r="BK218" i="11" s="1"/>
  <c r="J218" i="11" s="1"/>
  <c r="J61" i="11" s="1"/>
  <c r="J219" i="11"/>
  <c r="BI215" i="11"/>
  <c r="BH215" i="11"/>
  <c r="BG215" i="11"/>
  <c r="BF215" i="11"/>
  <c r="T215" i="11"/>
  <c r="R215" i="11"/>
  <c r="P215" i="11"/>
  <c r="BK215" i="11"/>
  <c r="J215" i="11"/>
  <c r="BE215" i="11" s="1"/>
  <c r="BI212" i="11"/>
  <c r="BH212" i="11"/>
  <c r="BG212" i="11"/>
  <c r="BF212" i="11"/>
  <c r="T212" i="11"/>
  <c r="R212" i="11"/>
  <c r="P212" i="11"/>
  <c r="BK212" i="11"/>
  <c r="J212" i="11"/>
  <c r="BE212" i="11" s="1"/>
  <c r="BI209" i="11"/>
  <c r="BH209" i="11"/>
  <c r="BG209" i="11"/>
  <c r="BF209" i="11"/>
  <c r="T209" i="11"/>
  <c r="R209" i="11"/>
  <c r="P209" i="11"/>
  <c r="BK209" i="11"/>
  <c r="J209" i="11"/>
  <c r="BE209" i="11" s="1"/>
  <c r="BI206" i="11"/>
  <c r="BH206" i="11"/>
  <c r="BG206" i="11"/>
  <c r="BF206" i="11"/>
  <c r="T206" i="11"/>
  <c r="R206" i="11"/>
  <c r="P206" i="11"/>
  <c r="BK206" i="11"/>
  <c r="J206" i="11"/>
  <c r="BE206" i="11" s="1"/>
  <c r="BI203" i="11"/>
  <c r="BH203" i="11"/>
  <c r="BG203" i="11"/>
  <c r="BF203" i="11"/>
  <c r="T203" i="11"/>
  <c r="R203" i="11"/>
  <c r="P203" i="11"/>
  <c r="BK203" i="11"/>
  <c r="J203" i="11"/>
  <c r="BE203" i="11" s="1"/>
  <c r="BI201" i="11"/>
  <c r="BH201" i="11"/>
  <c r="BG201" i="11"/>
  <c r="BF201" i="11"/>
  <c r="T201" i="11"/>
  <c r="R201" i="11"/>
  <c r="P201" i="11"/>
  <c r="BK201" i="11"/>
  <c r="J201" i="11"/>
  <c r="BE201" i="11" s="1"/>
  <c r="BI197" i="11"/>
  <c r="BH197" i="11"/>
  <c r="BG197" i="11"/>
  <c r="BF197" i="11"/>
  <c r="T197" i="11"/>
  <c r="R197" i="11"/>
  <c r="P197" i="11"/>
  <c r="BK197" i="11"/>
  <c r="J197" i="11"/>
  <c r="BE197" i="11" s="1"/>
  <c r="BI190" i="11"/>
  <c r="BH190" i="11"/>
  <c r="BG190" i="11"/>
  <c r="BF190" i="11"/>
  <c r="T190" i="11"/>
  <c r="T189" i="11" s="1"/>
  <c r="R190" i="11"/>
  <c r="R189" i="11" s="1"/>
  <c r="P190" i="11"/>
  <c r="P189" i="11" s="1"/>
  <c r="BK190" i="11"/>
  <c r="BK189" i="11" s="1"/>
  <c r="J189" i="11" s="1"/>
  <c r="J60" i="11" s="1"/>
  <c r="J190" i="11"/>
  <c r="BE190" i="11" s="1"/>
  <c r="BI185" i="11"/>
  <c r="BH185" i="11"/>
  <c r="BG185" i="11"/>
  <c r="BF185" i="11"/>
  <c r="T185" i="11"/>
  <c r="R185" i="11"/>
  <c r="P185" i="11"/>
  <c r="BK185" i="11"/>
  <c r="J185" i="11"/>
  <c r="BE185" i="11" s="1"/>
  <c r="BI181" i="11"/>
  <c r="BH181" i="11"/>
  <c r="BG181" i="11"/>
  <c r="BF181" i="11"/>
  <c r="BE181" i="11"/>
  <c r="T181" i="11"/>
  <c r="R181" i="11"/>
  <c r="P181" i="11"/>
  <c r="BK181" i="11"/>
  <c r="J181" i="11"/>
  <c r="BI178" i="11"/>
  <c r="BH178" i="11"/>
  <c r="BG178" i="11"/>
  <c r="BF178" i="11"/>
  <c r="T178" i="11"/>
  <c r="R178" i="11"/>
  <c r="P178" i="11"/>
  <c r="BK178" i="11"/>
  <c r="J178" i="11"/>
  <c r="BE178" i="11" s="1"/>
  <c r="BI176" i="11"/>
  <c r="BH176" i="11"/>
  <c r="BG176" i="11"/>
  <c r="BF176" i="11"/>
  <c r="BE176" i="11"/>
  <c r="T176" i="11"/>
  <c r="T175" i="11" s="1"/>
  <c r="R176" i="11"/>
  <c r="R175" i="11" s="1"/>
  <c r="P176" i="11"/>
  <c r="P175" i="11" s="1"/>
  <c r="BK176" i="11"/>
  <c r="BK175" i="11" s="1"/>
  <c r="J175" i="11" s="1"/>
  <c r="J59" i="11" s="1"/>
  <c r="J176" i="11"/>
  <c r="BI171" i="11"/>
  <c r="BH171" i="11"/>
  <c r="BG171" i="11"/>
  <c r="BF171" i="11"/>
  <c r="T171" i="11"/>
  <c r="R171" i="11"/>
  <c r="P171" i="11"/>
  <c r="BK171" i="11"/>
  <c r="J171" i="11"/>
  <c r="BE171" i="11" s="1"/>
  <c r="BI169" i="11"/>
  <c r="BH169" i="11"/>
  <c r="BG169" i="11"/>
  <c r="BF169" i="11"/>
  <c r="T169" i="11"/>
  <c r="R169" i="11"/>
  <c r="P169" i="11"/>
  <c r="BK169" i="11"/>
  <c r="J169" i="11"/>
  <c r="BE169" i="11" s="1"/>
  <c r="BI167" i="11"/>
  <c r="BH167" i="11"/>
  <c r="BG167" i="11"/>
  <c r="BF167" i="11"/>
  <c r="T167" i="11"/>
  <c r="R167" i="11"/>
  <c r="P167" i="11"/>
  <c r="BK167" i="11"/>
  <c r="J167" i="11"/>
  <c r="BE167" i="11" s="1"/>
  <c r="BI165" i="11"/>
  <c r="BH165" i="11"/>
  <c r="BG165" i="11"/>
  <c r="BF165" i="11"/>
  <c r="T165" i="11"/>
  <c r="R165" i="11"/>
  <c r="P165" i="11"/>
  <c r="BK165" i="11"/>
  <c r="J165" i="11"/>
  <c r="BE165" i="11" s="1"/>
  <c r="BI158" i="11"/>
  <c r="BH158" i="11"/>
  <c r="BG158" i="11"/>
  <c r="BF158" i="11"/>
  <c r="T158" i="11"/>
  <c r="R158" i="11"/>
  <c r="P158" i="11"/>
  <c r="BK158" i="11"/>
  <c r="J158" i="11"/>
  <c r="BE158" i="11" s="1"/>
  <c r="BI151" i="11"/>
  <c r="BH151" i="11"/>
  <c r="BG151" i="11"/>
  <c r="BF151" i="11"/>
  <c r="T151" i="11"/>
  <c r="R151" i="11"/>
  <c r="P151" i="11"/>
  <c r="BK151" i="11"/>
  <c r="J151" i="11"/>
  <c r="BE151" i="11" s="1"/>
  <c r="BI149" i="11"/>
  <c r="BH149" i="11"/>
  <c r="BG149" i="11"/>
  <c r="BF149" i="11"/>
  <c r="T149" i="11"/>
  <c r="R149" i="11"/>
  <c r="P149" i="11"/>
  <c r="BK149" i="11"/>
  <c r="J149" i="11"/>
  <c r="BE149" i="11" s="1"/>
  <c r="BI145" i="11"/>
  <c r="BH145" i="11"/>
  <c r="BG145" i="11"/>
  <c r="BF145" i="11"/>
  <c r="T145" i="11"/>
  <c r="R145" i="11"/>
  <c r="P145" i="11"/>
  <c r="BK145" i="11"/>
  <c r="J145" i="11"/>
  <c r="BE145" i="11" s="1"/>
  <c r="BI143" i="11"/>
  <c r="BH143" i="11"/>
  <c r="BG143" i="11"/>
  <c r="BF143" i="11"/>
  <c r="T143" i="11"/>
  <c r="R143" i="11"/>
  <c r="P143" i="11"/>
  <c r="BK143" i="11"/>
  <c r="J143" i="11"/>
  <c r="BE143" i="11" s="1"/>
  <c r="BI140" i="11"/>
  <c r="BH140" i="11"/>
  <c r="BG140" i="11"/>
  <c r="BF140" i="11"/>
  <c r="T140" i="11"/>
  <c r="R140" i="11"/>
  <c r="P140" i="11"/>
  <c r="BK140" i="11"/>
  <c r="J140" i="11"/>
  <c r="BE140" i="11" s="1"/>
  <c r="BI136" i="11"/>
  <c r="BH136" i="11"/>
  <c r="BG136" i="11"/>
  <c r="BF136" i="11"/>
  <c r="T136" i="11"/>
  <c r="R136" i="11"/>
  <c r="P136" i="11"/>
  <c r="BK136" i="11"/>
  <c r="J136" i="11"/>
  <c r="BE136" i="11" s="1"/>
  <c r="BI132" i="11"/>
  <c r="BH132" i="11"/>
  <c r="BG132" i="11"/>
  <c r="BF132" i="11"/>
  <c r="T132" i="11"/>
  <c r="R132" i="11"/>
  <c r="P132" i="11"/>
  <c r="BK132" i="11"/>
  <c r="J132" i="11"/>
  <c r="BE132" i="11" s="1"/>
  <c r="BI124" i="11"/>
  <c r="BH124" i="11"/>
  <c r="BG124" i="11"/>
  <c r="BF124" i="11"/>
  <c r="T124" i="11"/>
  <c r="R124" i="11"/>
  <c r="P124" i="11"/>
  <c r="BK124" i="11"/>
  <c r="J124" i="11"/>
  <c r="BE124" i="11" s="1"/>
  <c r="BI122" i="11"/>
  <c r="BH122" i="11"/>
  <c r="BG122" i="11"/>
  <c r="BF122" i="11"/>
  <c r="T122" i="11"/>
  <c r="R122" i="11"/>
  <c r="P122" i="11"/>
  <c r="BK122" i="11"/>
  <c r="J122" i="11"/>
  <c r="BE122" i="11" s="1"/>
  <c r="BI115" i="11"/>
  <c r="BH115" i="11"/>
  <c r="BG115" i="11"/>
  <c r="BF115" i="11"/>
  <c r="BE115" i="11"/>
  <c r="T115" i="11"/>
  <c r="R115" i="11"/>
  <c r="P115" i="11"/>
  <c r="BK115" i="11"/>
  <c r="J115" i="11"/>
  <c r="BI113" i="11"/>
  <c r="BH113" i="11"/>
  <c r="BG113" i="11"/>
  <c r="BF113" i="11"/>
  <c r="T113" i="11"/>
  <c r="R113" i="11"/>
  <c r="P113" i="11"/>
  <c r="BK113" i="11"/>
  <c r="J113" i="11"/>
  <c r="BE113" i="11" s="1"/>
  <c r="BI111" i="11"/>
  <c r="BH111" i="11"/>
  <c r="BG111" i="11"/>
  <c r="BF111" i="11"/>
  <c r="BE111" i="11"/>
  <c r="T111" i="11"/>
  <c r="R111" i="11"/>
  <c r="P111" i="11"/>
  <c r="BK111" i="11"/>
  <c r="J111" i="11"/>
  <c r="BI107" i="11"/>
  <c r="BH107" i="11"/>
  <c r="BG107" i="11"/>
  <c r="BF107" i="11"/>
  <c r="T107" i="11"/>
  <c r="R107" i="11"/>
  <c r="P107" i="11"/>
  <c r="BK107" i="11"/>
  <c r="J107" i="11"/>
  <c r="BE107" i="11" s="1"/>
  <c r="BI99" i="11"/>
  <c r="BH99" i="11"/>
  <c r="BG99" i="11"/>
  <c r="BF99" i="11"/>
  <c r="T99" i="11"/>
  <c r="R99" i="11"/>
  <c r="P99" i="11"/>
  <c r="BK99" i="11"/>
  <c r="J99" i="11"/>
  <c r="BE99" i="11" s="1"/>
  <c r="BI95" i="11"/>
  <c r="BH95" i="11"/>
  <c r="BG95" i="11"/>
  <c r="BF95" i="11"/>
  <c r="T95" i="11"/>
  <c r="T94" i="11" s="1"/>
  <c r="T93" i="11" s="1"/>
  <c r="R95" i="11"/>
  <c r="R94" i="11" s="1"/>
  <c r="R93" i="11" s="1"/>
  <c r="P95" i="11"/>
  <c r="P94" i="11" s="1"/>
  <c r="P93" i="11" s="1"/>
  <c r="BK95" i="11"/>
  <c r="BK94" i="11" s="1"/>
  <c r="J95" i="11"/>
  <c r="BE95" i="11" s="1"/>
  <c r="F89" i="11"/>
  <c r="J88" i="11"/>
  <c r="F88" i="11"/>
  <c r="F86" i="11"/>
  <c r="E84" i="11"/>
  <c r="E82" i="11"/>
  <c r="F52" i="11"/>
  <c r="J51" i="11"/>
  <c r="F51" i="11"/>
  <c r="J49" i="11"/>
  <c r="F49" i="11"/>
  <c r="E47" i="11"/>
  <c r="E45" i="11"/>
  <c r="J12" i="11"/>
  <c r="J86" i="11" s="1"/>
  <c r="E7" i="11"/>
  <c r="AY60" i="1"/>
  <c r="AX60" i="1"/>
  <c r="BI818" i="10"/>
  <c r="BH818" i="10"/>
  <c r="BG818" i="10"/>
  <c r="BF818" i="10"/>
  <c r="BE818" i="10"/>
  <c r="T818" i="10"/>
  <c r="T817" i="10" s="1"/>
  <c r="R818" i="10"/>
  <c r="R817" i="10" s="1"/>
  <c r="P818" i="10"/>
  <c r="P817" i="10" s="1"/>
  <c r="BK818" i="10"/>
  <c r="BK817" i="10" s="1"/>
  <c r="J817" i="10" s="1"/>
  <c r="J72" i="10" s="1"/>
  <c r="J818" i="10"/>
  <c r="BI812" i="10"/>
  <c r="BH812" i="10"/>
  <c r="BG812" i="10"/>
  <c r="BF812" i="10"/>
  <c r="T812" i="10"/>
  <c r="T811" i="10" s="1"/>
  <c r="R812" i="10"/>
  <c r="R811" i="10" s="1"/>
  <c r="P812" i="10"/>
  <c r="P811" i="10" s="1"/>
  <c r="BK812" i="10"/>
  <c r="BK811" i="10" s="1"/>
  <c r="J811" i="10" s="1"/>
  <c r="J71" i="10" s="1"/>
  <c r="J812" i="10"/>
  <c r="BE812" i="10" s="1"/>
  <c r="BI806" i="10"/>
  <c r="BH806" i="10"/>
  <c r="BG806" i="10"/>
  <c r="BF806" i="10"/>
  <c r="T806" i="10"/>
  <c r="T805" i="10" s="1"/>
  <c r="R806" i="10"/>
  <c r="R805" i="10" s="1"/>
  <c r="P806" i="10"/>
  <c r="P805" i="10" s="1"/>
  <c r="BK806" i="10"/>
  <c r="BK805" i="10" s="1"/>
  <c r="J805" i="10" s="1"/>
  <c r="J70" i="10" s="1"/>
  <c r="J806" i="10"/>
  <c r="BE806" i="10" s="1"/>
  <c r="BI804" i="10"/>
  <c r="BH804" i="10"/>
  <c r="BG804" i="10"/>
  <c r="BF804" i="10"/>
  <c r="T804" i="10"/>
  <c r="R804" i="10"/>
  <c r="P804" i="10"/>
  <c r="BK804" i="10"/>
  <c r="J804" i="10"/>
  <c r="BE804" i="10" s="1"/>
  <c r="BI802" i="10"/>
  <c r="BH802" i="10"/>
  <c r="BG802" i="10"/>
  <c r="BF802" i="10"/>
  <c r="T802" i="10"/>
  <c r="R802" i="10"/>
  <c r="P802" i="10"/>
  <c r="BK802" i="10"/>
  <c r="J802" i="10"/>
  <c r="BE802" i="10" s="1"/>
  <c r="BI798" i="10"/>
  <c r="BH798" i="10"/>
  <c r="BG798" i="10"/>
  <c r="BF798" i="10"/>
  <c r="BE798" i="10"/>
  <c r="T798" i="10"/>
  <c r="T797" i="10" s="1"/>
  <c r="T796" i="10" s="1"/>
  <c r="R798" i="10"/>
  <c r="R797" i="10" s="1"/>
  <c r="P798" i="10"/>
  <c r="P797" i="10" s="1"/>
  <c r="BK798" i="10"/>
  <c r="BK797" i="10" s="1"/>
  <c r="J798" i="10"/>
  <c r="BI795" i="10"/>
  <c r="BH795" i="10"/>
  <c r="BG795" i="10"/>
  <c r="BF795" i="10"/>
  <c r="T795" i="10"/>
  <c r="R795" i="10"/>
  <c r="P795" i="10"/>
  <c r="BK795" i="10"/>
  <c r="J795" i="10"/>
  <c r="BE795" i="10" s="1"/>
  <c r="BI794" i="10"/>
  <c r="BH794" i="10"/>
  <c r="BG794" i="10"/>
  <c r="BF794" i="10"/>
  <c r="BE794" i="10"/>
  <c r="T794" i="10"/>
  <c r="T793" i="10" s="1"/>
  <c r="R794" i="10"/>
  <c r="R793" i="10" s="1"/>
  <c r="P794" i="10"/>
  <c r="P793" i="10" s="1"/>
  <c r="BK794" i="10"/>
  <c r="BK793" i="10" s="1"/>
  <c r="J793" i="10" s="1"/>
  <c r="J67" i="10" s="1"/>
  <c r="J794" i="10"/>
  <c r="BI787" i="10"/>
  <c r="BH787" i="10"/>
  <c r="BG787" i="10"/>
  <c r="BF787" i="10"/>
  <c r="T787" i="10"/>
  <c r="R787" i="10"/>
  <c r="P787" i="10"/>
  <c r="BK787" i="10"/>
  <c r="J787" i="10"/>
  <c r="BE787" i="10" s="1"/>
  <c r="BI782" i="10"/>
  <c r="BH782" i="10"/>
  <c r="BG782" i="10"/>
  <c r="BF782" i="10"/>
  <c r="T782" i="10"/>
  <c r="R782" i="10"/>
  <c r="P782" i="10"/>
  <c r="BK782" i="10"/>
  <c r="J782" i="10"/>
  <c r="BE782" i="10" s="1"/>
  <c r="BI778" i="10"/>
  <c r="BH778" i="10"/>
  <c r="BG778" i="10"/>
  <c r="BF778" i="10"/>
  <c r="T778" i="10"/>
  <c r="R778" i="10"/>
  <c r="P778" i="10"/>
  <c r="BK778" i="10"/>
  <c r="J778" i="10"/>
  <c r="BE778" i="10" s="1"/>
  <c r="BI775" i="10"/>
  <c r="BH775" i="10"/>
  <c r="BG775" i="10"/>
  <c r="BF775" i="10"/>
  <c r="T775" i="10"/>
  <c r="R775" i="10"/>
  <c r="P775" i="10"/>
  <c r="BK775" i="10"/>
  <c r="J775" i="10"/>
  <c r="BE775" i="10" s="1"/>
  <c r="BI756" i="10"/>
  <c r="BH756" i="10"/>
  <c r="BG756" i="10"/>
  <c r="BF756" i="10"/>
  <c r="T756" i="10"/>
  <c r="R756" i="10"/>
  <c r="P756" i="10"/>
  <c r="BK756" i="10"/>
  <c r="J756" i="10"/>
  <c r="BE756" i="10" s="1"/>
  <c r="BI753" i="10"/>
  <c r="BH753" i="10"/>
  <c r="BG753" i="10"/>
  <c r="BF753" i="10"/>
  <c r="T753" i="10"/>
  <c r="R753" i="10"/>
  <c r="P753" i="10"/>
  <c r="BK753" i="10"/>
  <c r="J753" i="10"/>
  <c r="BE753" i="10" s="1"/>
  <c r="BI735" i="10"/>
  <c r="BH735" i="10"/>
  <c r="BG735" i="10"/>
  <c r="BF735" i="10"/>
  <c r="T735" i="10"/>
  <c r="R735" i="10"/>
  <c r="P735" i="10"/>
  <c r="BK735" i="10"/>
  <c r="J735" i="10"/>
  <c r="BE735" i="10" s="1"/>
  <c r="BI733" i="10"/>
  <c r="BH733" i="10"/>
  <c r="BG733" i="10"/>
  <c r="BF733" i="10"/>
  <c r="BE733" i="10"/>
  <c r="T733" i="10"/>
  <c r="R733" i="10"/>
  <c r="P733" i="10"/>
  <c r="BK733" i="10"/>
  <c r="J733" i="10"/>
  <c r="BI719" i="10"/>
  <c r="BH719" i="10"/>
  <c r="BG719" i="10"/>
  <c r="BF719" i="10"/>
  <c r="T719" i="10"/>
  <c r="R719" i="10"/>
  <c r="P719" i="10"/>
  <c r="BK719" i="10"/>
  <c r="J719" i="10"/>
  <c r="BE719" i="10" s="1"/>
  <c r="BI707" i="10"/>
  <c r="BH707" i="10"/>
  <c r="BG707" i="10"/>
  <c r="BF707" i="10"/>
  <c r="T707" i="10"/>
  <c r="T706" i="10" s="1"/>
  <c r="R707" i="10"/>
  <c r="R706" i="10" s="1"/>
  <c r="P707" i="10"/>
  <c r="P706" i="10" s="1"/>
  <c r="BK707" i="10"/>
  <c r="J707" i="10"/>
  <c r="BE707" i="10" s="1"/>
  <c r="BI702" i="10"/>
  <c r="BH702" i="10"/>
  <c r="BG702" i="10"/>
  <c r="BF702" i="10"/>
  <c r="T702" i="10"/>
  <c r="R702" i="10"/>
  <c r="P702" i="10"/>
  <c r="BK702" i="10"/>
  <c r="J702" i="10"/>
  <c r="BE702" i="10" s="1"/>
  <c r="BI698" i="10"/>
  <c r="BH698" i="10"/>
  <c r="BG698" i="10"/>
  <c r="BF698" i="10"/>
  <c r="T698" i="10"/>
  <c r="R698" i="10"/>
  <c r="P698" i="10"/>
  <c r="BK698" i="10"/>
  <c r="J698" i="10"/>
  <c r="BE698" i="10" s="1"/>
  <c r="BI694" i="10"/>
  <c r="BH694" i="10"/>
  <c r="BG694" i="10"/>
  <c r="BF694" i="10"/>
  <c r="T694" i="10"/>
  <c r="R694" i="10"/>
  <c r="P694" i="10"/>
  <c r="BK694" i="10"/>
  <c r="J694" i="10"/>
  <c r="BE694" i="10" s="1"/>
  <c r="BI691" i="10"/>
  <c r="BH691" i="10"/>
  <c r="BG691" i="10"/>
  <c r="BF691" i="10"/>
  <c r="T691" i="10"/>
  <c r="R691" i="10"/>
  <c r="P691" i="10"/>
  <c r="BK691" i="10"/>
  <c r="J691" i="10"/>
  <c r="BE691" i="10" s="1"/>
  <c r="BI688" i="10"/>
  <c r="BH688" i="10"/>
  <c r="BG688" i="10"/>
  <c r="BF688" i="10"/>
  <c r="T688" i="10"/>
  <c r="R688" i="10"/>
  <c r="P688" i="10"/>
  <c r="BK688" i="10"/>
  <c r="J688" i="10"/>
  <c r="BE688" i="10" s="1"/>
  <c r="BI685" i="10"/>
  <c r="BH685" i="10"/>
  <c r="BG685" i="10"/>
  <c r="BF685" i="10"/>
  <c r="BE685" i="10"/>
  <c r="T685" i="10"/>
  <c r="R685" i="10"/>
  <c r="P685" i="10"/>
  <c r="BK685" i="10"/>
  <c r="J685" i="10"/>
  <c r="BI671" i="10"/>
  <c r="BH671" i="10"/>
  <c r="BG671" i="10"/>
  <c r="BF671" i="10"/>
  <c r="T671" i="10"/>
  <c r="R671" i="10"/>
  <c r="P671" i="10"/>
  <c r="BK671" i="10"/>
  <c r="J671" i="10"/>
  <c r="BE671" i="10" s="1"/>
  <c r="BI668" i="10"/>
  <c r="BH668" i="10"/>
  <c r="BG668" i="10"/>
  <c r="BF668" i="10"/>
  <c r="BE668" i="10"/>
  <c r="T668" i="10"/>
  <c r="R668" i="10"/>
  <c r="P668" i="10"/>
  <c r="BK668" i="10"/>
  <c r="J668" i="10"/>
  <c r="BI665" i="10"/>
  <c r="BH665" i="10"/>
  <c r="BG665" i="10"/>
  <c r="BF665" i="10"/>
  <c r="T665" i="10"/>
  <c r="R665" i="10"/>
  <c r="P665" i="10"/>
  <c r="BK665" i="10"/>
  <c r="J665" i="10"/>
  <c r="BE665" i="10" s="1"/>
  <c r="BI662" i="10"/>
  <c r="BH662" i="10"/>
  <c r="BG662" i="10"/>
  <c r="BF662" i="10"/>
  <c r="BE662" i="10"/>
  <c r="T662" i="10"/>
  <c r="R662" i="10"/>
  <c r="P662" i="10"/>
  <c r="BK662" i="10"/>
  <c r="J662" i="10"/>
  <c r="BI659" i="10"/>
  <c r="BH659" i="10"/>
  <c r="BG659" i="10"/>
  <c r="BF659" i="10"/>
  <c r="T659" i="10"/>
  <c r="R659" i="10"/>
  <c r="P659" i="10"/>
  <c r="BK659" i="10"/>
  <c r="J659" i="10"/>
  <c r="BE659" i="10" s="1"/>
  <c r="BI656" i="10"/>
  <c r="BH656" i="10"/>
  <c r="BG656" i="10"/>
  <c r="BF656" i="10"/>
  <c r="BE656" i="10"/>
  <c r="T656" i="10"/>
  <c r="R656" i="10"/>
  <c r="P656" i="10"/>
  <c r="BK656" i="10"/>
  <c r="J656" i="10"/>
  <c r="BI653" i="10"/>
  <c r="BH653" i="10"/>
  <c r="BG653" i="10"/>
  <c r="BF653" i="10"/>
  <c r="T653" i="10"/>
  <c r="R653" i="10"/>
  <c r="P653" i="10"/>
  <c r="BK653" i="10"/>
  <c r="J653" i="10"/>
  <c r="BE653" i="10" s="1"/>
  <c r="BI648" i="10"/>
  <c r="BH648" i="10"/>
  <c r="BG648" i="10"/>
  <c r="BF648" i="10"/>
  <c r="BE648" i="10"/>
  <c r="T648" i="10"/>
  <c r="R648" i="10"/>
  <c r="P648" i="10"/>
  <c r="BK648" i="10"/>
  <c r="J648" i="10"/>
  <c r="BI645" i="10"/>
  <c r="BH645" i="10"/>
  <c r="BG645" i="10"/>
  <c r="BF645" i="10"/>
  <c r="T645" i="10"/>
  <c r="R645" i="10"/>
  <c r="P645" i="10"/>
  <c r="BK645" i="10"/>
  <c r="J645" i="10"/>
  <c r="BE645" i="10" s="1"/>
  <c r="BI640" i="10"/>
  <c r="BH640" i="10"/>
  <c r="BG640" i="10"/>
  <c r="BF640" i="10"/>
  <c r="BE640" i="10"/>
  <c r="T640" i="10"/>
  <c r="R640" i="10"/>
  <c r="P640" i="10"/>
  <c r="BK640" i="10"/>
  <c r="J640" i="10"/>
  <c r="BI636" i="10"/>
  <c r="BH636" i="10"/>
  <c r="BG636" i="10"/>
  <c r="BF636" i="10"/>
  <c r="T636" i="10"/>
  <c r="R636" i="10"/>
  <c r="P636" i="10"/>
  <c r="BK636" i="10"/>
  <c r="J636" i="10"/>
  <c r="BE636" i="10" s="1"/>
  <c r="BI632" i="10"/>
  <c r="BH632" i="10"/>
  <c r="BG632" i="10"/>
  <c r="BF632" i="10"/>
  <c r="BE632" i="10"/>
  <c r="T632" i="10"/>
  <c r="R632" i="10"/>
  <c r="P632" i="10"/>
  <c r="BK632" i="10"/>
  <c r="J632" i="10"/>
  <c r="BI630" i="10"/>
  <c r="BH630" i="10"/>
  <c r="BG630" i="10"/>
  <c r="BF630" i="10"/>
  <c r="T630" i="10"/>
  <c r="R630" i="10"/>
  <c r="P630" i="10"/>
  <c r="BK630" i="10"/>
  <c r="J630" i="10"/>
  <c r="BE630" i="10" s="1"/>
  <c r="BI628" i="10"/>
  <c r="BH628" i="10"/>
  <c r="BG628" i="10"/>
  <c r="BF628" i="10"/>
  <c r="BE628" i="10"/>
  <c r="T628" i="10"/>
  <c r="R628" i="10"/>
  <c r="P628" i="10"/>
  <c r="BK628" i="10"/>
  <c r="J628" i="10"/>
  <c r="BI626" i="10"/>
  <c r="BH626" i="10"/>
  <c r="BG626" i="10"/>
  <c r="BF626" i="10"/>
  <c r="T626" i="10"/>
  <c r="R626" i="10"/>
  <c r="P626" i="10"/>
  <c r="BK626" i="10"/>
  <c r="J626" i="10"/>
  <c r="BE626" i="10" s="1"/>
  <c r="BI624" i="10"/>
  <c r="BH624" i="10"/>
  <c r="BG624" i="10"/>
  <c r="BF624" i="10"/>
  <c r="BE624" i="10"/>
  <c r="T624" i="10"/>
  <c r="R624" i="10"/>
  <c r="P624" i="10"/>
  <c r="BK624" i="10"/>
  <c r="J624" i="10"/>
  <c r="BI619" i="10"/>
  <c r="BH619" i="10"/>
  <c r="BG619" i="10"/>
  <c r="BF619" i="10"/>
  <c r="T619" i="10"/>
  <c r="R619" i="10"/>
  <c r="P619" i="10"/>
  <c r="BK619" i="10"/>
  <c r="J619" i="10"/>
  <c r="BE619" i="10" s="1"/>
  <c r="BI616" i="10"/>
  <c r="BH616" i="10"/>
  <c r="BG616" i="10"/>
  <c r="BF616" i="10"/>
  <c r="BE616" i="10"/>
  <c r="T616" i="10"/>
  <c r="R616" i="10"/>
  <c r="P616" i="10"/>
  <c r="BK616" i="10"/>
  <c r="J616" i="10"/>
  <c r="BI613" i="10"/>
  <c r="BH613" i="10"/>
  <c r="BG613" i="10"/>
  <c r="BF613" i="10"/>
  <c r="T613" i="10"/>
  <c r="R613" i="10"/>
  <c r="P613" i="10"/>
  <c r="BK613" i="10"/>
  <c r="J613" i="10"/>
  <c r="BE613" i="10" s="1"/>
  <c r="BI607" i="10"/>
  <c r="BH607" i="10"/>
  <c r="BG607" i="10"/>
  <c r="BF607" i="10"/>
  <c r="BE607" i="10"/>
  <c r="T607" i="10"/>
  <c r="R607" i="10"/>
  <c r="P607" i="10"/>
  <c r="BK607" i="10"/>
  <c r="J607" i="10"/>
  <c r="BI602" i="10"/>
  <c r="BH602" i="10"/>
  <c r="BG602" i="10"/>
  <c r="BF602" i="10"/>
  <c r="T602" i="10"/>
  <c r="R602" i="10"/>
  <c r="P602" i="10"/>
  <c r="BK602" i="10"/>
  <c r="J602" i="10"/>
  <c r="BE602" i="10" s="1"/>
  <c r="BI592" i="10"/>
  <c r="BH592" i="10"/>
  <c r="BG592" i="10"/>
  <c r="BF592" i="10"/>
  <c r="BE592" i="10"/>
  <c r="T592" i="10"/>
  <c r="R592" i="10"/>
  <c r="P592" i="10"/>
  <c r="BK592" i="10"/>
  <c r="J592" i="10"/>
  <c r="BI576" i="10"/>
  <c r="BH576" i="10"/>
  <c r="BG576" i="10"/>
  <c r="BF576" i="10"/>
  <c r="T576" i="10"/>
  <c r="R576" i="10"/>
  <c r="P576" i="10"/>
  <c r="BK576" i="10"/>
  <c r="J576" i="10"/>
  <c r="BE576" i="10" s="1"/>
  <c r="BI574" i="10"/>
  <c r="BH574" i="10"/>
  <c r="BG574" i="10"/>
  <c r="BF574" i="10"/>
  <c r="BE574" i="10"/>
  <c r="T574" i="10"/>
  <c r="R574" i="10"/>
  <c r="P574" i="10"/>
  <c r="BK574" i="10"/>
  <c r="J574" i="10"/>
  <c r="BI571" i="10"/>
  <c r="BH571" i="10"/>
  <c r="BG571" i="10"/>
  <c r="BF571" i="10"/>
  <c r="T571" i="10"/>
  <c r="R571" i="10"/>
  <c r="P571" i="10"/>
  <c r="BK571" i="10"/>
  <c r="J571" i="10"/>
  <c r="BE571" i="10" s="1"/>
  <c r="BI568" i="10"/>
  <c r="BH568" i="10"/>
  <c r="BG568" i="10"/>
  <c r="BF568" i="10"/>
  <c r="BE568" i="10"/>
  <c r="T568" i="10"/>
  <c r="R568" i="10"/>
  <c r="P568" i="10"/>
  <c r="BK568" i="10"/>
  <c r="J568" i="10"/>
  <c r="BI563" i="10"/>
  <c r="BH563" i="10"/>
  <c r="BG563" i="10"/>
  <c r="BF563" i="10"/>
  <c r="T563" i="10"/>
  <c r="R563" i="10"/>
  <c r="P563" i="10"/>
  <c r="BK563" i="10"/>
  <c r="J563" i="10"/>
  <c r="BE563" i="10" s="1"/>
  <c r="BI555" i="10"/>
  <c r="BH555" i="10"/>
  <c r="BG555" i="10"/>
  <c r="BF555" i="10"/>
  <c r="BE555" i="10"/>
  <c r="T555" i="10"/>
  <c r="R555" i="10"/>
  <c r="P555" i="10"/>
  <c r="BK555" i="10"/>
  <c r="J555" i="10"/>
  <c r="BI552" i="10"/>
  <c r="BH552" i="10"/>
  <c r="BG552" i="10"/>
  <c r="BF552" i="10"/>
  <c r="T552" i="10"/>
  <c r="R552" i="10"/>
  <c r="P552" i="10"/>
  <c r="BK552" i="10"/>
  <c r="J552" i="10"/>
  <c r="BE552" i="10" s="1"/>
  <c r="BI550" i="10"/>
  <c r="BH550" i="10"/>
  <c r="BG550" i="10"/>
  <c r="BF550" i="10"/>
  <c r="BE550" i="10"/>
  <c r="T550" i="10"/>
  <c r="R550" i="10"/>
  <c r="P550" i="10"/>
  <c r="BK550" i="10"/>
  <c r="J550" i="10"/>
  <c r="BI547" i="10"/>
  <c r="BH547" i="10"/>
  <c r="BG547" i="10"/>
  <c r="BF547" i="10"/>
  <c r="T547" i="10"/>
  <c r="R547" i="10"/>
  <c r="P547" i="10"/>
  <c r="BK547" i="10"/>
  <c r="J547" i="10"/>
  <c r="BE547" i="10" s="1"/>
  <c r="BI544" i="10"/>
  <c r="BH544" i="10"/>
  <c r="BG544" i="10"/>
  <c r="BF544" i="10"/>
  <c r="BE544" i="10"/>
  <c r="T544" i="10"/>
  <c r="R544" i="10"/>
  <c r="P544" i="10"/>
  <c r="BK544" i="10"/>
  <c r="J544" i="10"/>
  <c r="BI542" i="10"/>
  <c r="BH542" i="10"/>
  <c r="BG542" i="10"/>
  <c r="BF542" i="10"/>
  <c r="T542" i="10"/>
  <c r="R542" i="10"/>
  <c r="P542" i="10"/>
  <c r="BK542" i="10"/>
  <c r="J542" i="10"/>
  <c r="BE542" i="10" s="1"/>
  <c r="BI539" i="10"/>
  <c r="BH539" i="10"/>
  <c r="BG539" i="10"/>
  <c r="BF539" i="10"/>
  <c r="BE539" i="10"/>
  <c r="T539" i="10"/>
  <c r="R539" i="10"/>
  <c r="P539" i="10"/>
  <c r="BK539" i="10"/>
  <c r="J539" i="10"/>
  <c r="BI537" i="10"/>
  <c r="BH537" i="10"/>
  <c r="BG537" i="10"/>
  <c r="BF537" i="10"/>
  <c r="T537" i="10"/>
  <c r="R537" i="10"/>
  <c r="P537" i="10"/>
  <c r="BK537" i="10"/>
  <c r="J537" i="10"/>
  <c r="BE537" i="10" s="1"/>
  <c r="BI534" i="10"/>
  <c r="BH534" i="10"/>
  <c r="BG534" i="10"/>
  <c r="BF534" i="10"/>
  <c r="BE534" i="10"/>
  <c r="T534" i="10"/>
  <c r="R534" i="10"/>
  <c r="P534" i="10"/>
  <c r="BK534" i="10"/>
  <c r="J534" i="10"/>
  <c r="BI532" i="10"/>
  <c r="BH532" i="10"/>
  <c r="BG532" i="10"/>
  <c r="BF532" i="10"/>
  <c r="T532" i="10"/>
  <c r="R532" i="10"/>
  <c r="P532" i="10"/>
  <c r="BK532" i="10"/>
  <c r="J532" i="10"/>
  <c r="BE532" i="10" s="1"/>
  <c r="BI527" i="10"/>
  <c r="BH527" i="10"/>
  <c r="BG527" i="10"/>
  <c r="BF527" i="10"/>
  <c r="BE527" i="10"/>
  <c r="T527" i="10"/>
  <c r="R527" i="10"/>
  <c r="P527" i="10"/>
  <c r="BK527" i="10"/>
  <c r="J527" i="10"/>
  <c r="BI521" i="10"/>
  <c r="BH521" i="10"/>
  <c r="BG521" i="10"/>
  <c r="BF521" i="10"/>
  <c r="T521" i="10"/>
  <c r="R521" i="10"/>
  <c r="P521" i="10"/>
  <c r="BK521" i="10"/>
  <c r="J521" i="10"/>
  <c r="BE521" i="10" s="1"/>
  <c r="BI514" i="10"/>
  <c r="BH514" i="10"/>
  <c r="BG514" i="10"/>
  <c r="BF514" i="10"/>
  <c r="BE514" i="10"/>
  <c r="T514" i="10"/>
  <c r="R514" i="10"/>
  <c r="P514" i="10"/>
  <c r="BK514" i="10"/>
  <c r="J514" i="10"/>
  <c r="BI506" i="10"/>
  <c r="BH506" i="10"/>
  <c r="BG506" i="10"/>
  <c r="BF506" i="10"/>
  <c r="T506" i="10"/>
  <c r="R506" i="10"/>
  <c r="P506" i="10"/>
  <c r="BK506" i="10"/>
  <c r="J506" i="10"/>
  <c r="BE506" i="10" s="1"/>
  <c r="BI502" i="10"/>
  <c r="BH502" i="10"/>
  <c r="BG502" i="10"/>
  <c r="BF502" i="10"/>
  <c r="BE502" i="10"/>
  <c r="T502" i="10"/>
  <c r="R502" i="10"/>
  <c r="P502" i="10"/>
  <c r="BK502" i="10"/>
  <c r="J502" i="10"/>
  <c r="BI499" i="10"/>
  <c r="BH499" i="10"/>
  <c r="BG499" i="10"/>
  <c r="BF499" i="10"/>
  <c r="T499" i="10"/>
  <c r="R499" i="10"/>
  <c r="P499" i="10"/>
  <c r="BK499" i="10"/>
  <c r="J499" i="10"/>
  <c r="BE499" i="10" s="1"/>
  <c r="BI496" i="10"/>
  <c r="BH496" i="10"/>
  <c r="BG496" i="10"/>
  <c r="BF496" i="10"/>
  <c r="BE496" i="10"/>
  <c r="T496" i="10"/>
  <c r="R496" i="10"/>
  <c r="P496" i="10"/>
  <c r="BK496" i="10"/>
  <c r="J496" i="10"/>
  <c r="BI493" i="10"/>
  <c r="BH493" i="10"/>
  <c r="BG493" i="10"/>
  <c r="BF493" i="10"/>
  <c r="T493" i="10"/>
  <c r="R493" i="10"/>
  <c r="P493" i="10"/>
  <c r="BK493" i="10"/>
  <c r="J493" i="10"/>
  <c r="BE493" i="10" s="1"/>
  <c r="BI485" i="10"/>
  <c r="BH485" i="10"/>
  <c r="BG485" i="10"/>
  <c r="BF485" i="10"/>
  <c r="BE485" i="10"/>
  <c r="T485" i="10"/>
  <c r="R485" i="10"/>
  <c r="P485" i="10"/>
  <c r="BK485" i="10"/>
  <c r="J485" i="10"/>
  <c r="BI480" i="10"/>
  <c r="BH480" i="10"/>
  <c r="BG480" i="10"/>
  <c r="BF480" i="10"/>
  <c r="T480" i="10"/>
  <c r="R480" i="10"/>
  <c r="P480" i="10"/>
  <c r="BK480" i="10"/>
  <c r="J480" i="10"/>
  <c r="BE480" i="10" s="1"/>
  <c r="BI475" i="10"/>
  <c r="BH475" i="10"/>
  <c r="BG475" i="10"/>
  <c r="BF475" i="10"/>
  <c r="BE475" i="10"/>
  <c r="T475" i="10"/>
  <c r="R475" i="10"/>
  <c r="P475" i="10"/>
  <c r="BK475" i="10"/>
  <c r="J475" i="10"/>
  <c r="BI469" i="10"/>
  <c r="BH469" i="10"/>
  <c r="BG469" i="10"/>
  <c r="BF469" i="10"/>
  <c r="T469" i="10"/>
  <c r="R469" i="10"/>
  <c r="P469" i="10"/>
  <c r="BK469" i="10"/>
  <c r="J469" i="10"/>
  <c r="BE469" i="10" s="1"/>
  <c r="BI464" i="10"/>
  <c r="BH464" i="10"/>
  <c r="BG464" i="10"/>
  <c r="BF464" i="10"/>
  <c r="BE464" i="10"/>
  <c r="T464" i="10"/>
  <c r="R464" i="10"/>
  <c r="P464" i="10"/>
  <c r="BK464" i="10"/>
  <c r="J464" i="10"/>
  <c r="BI461" i="10"/>
  <c r="BH461" i="10"/>
  <c r="BG461" i="10"/>
  <c r="BF461" i="10"/>
  <c r="T461" i="10"/>
  <c r="R461" i="10"/>
  <c r="P461" i="10"/>
  <c r="BK461" i="10"/>
  <c r="J461" i="10"/>
  <c r="BE461" i="10" s="1"/>
  <c r="BI448" i="10"/>
  <c r="BH448" i="10"/>
  <c r="BG448" i="10"/>
  <c r="BF448" i="10"/>
  <c r="BE448" i="10"/>
  <c r="T448" i="10"/>
  <c r="R448" i="10"/>
  <c r="P448" i="10"/>
  <c r="BK448" i="10"/>
  <c r="J448" i="10"/>
  <c r="BI443" i="10"/>
  <c r="BH443" i="10"/>
  <c r="BG443" i="10"/>
  <c r="BF443" i="10"/>
  <c r="T443" i="10"/>
  <c r="R443" i="10"/>
  <c r="P443" i="10"/>
  <c r="BK443" i="10"/>
  <c r="J443" i="10"/>
  <c r="BE443" i="10" s="1"/>
  <c r="BI440" i="10"/>
  <c r="BH440" i="10"/>
  <c r="BG440" i="10"/>
  <c r="BF440" i="10"/>
  <c r="BE440" i="10"/>
  <c r="T440" i="10"/>
  <c r="R440" i="10"/>
  <c r="P440" i="10"/>
  <c r="BK440" i="10"/>
  <c r="J440" i="10"/>
  <c r="BI438" i="10"/>
  <c r="BH438" i="10"/>
  <c r="BG438" i="10"/>
  <c r="BF438" i="10"/>
  <c r="T438" i="10"/>
  <c r="R438" i="10"/>
  <c r="P438" i="10"/>
  <c r="BK438" i="10"/>
  <c r="J438" i="10"/>
  <c r="BE438" i="10" s="1"/>
  <c r="BI435" i="10"/>
  <c r="BH435" i="10"/>
  <c r="BG435" i="10"/>
  <c r="BF435" i="10"/>
  <c r="BE435" i="10"/>
  <c r="T435" i="10"/>
  <c r="R435" i="10"/>
  <c r="P435" i="10"/>
  <c r="BK435" i="10"/>
  <c r="J435" i="10"/>
  <c r="BI428" i="10"/>
  <c r="BH428" i="10"/>
  <c r="BG428" i="10"/>
  <c r="BF428" i="10"/>
  <c r="T428" i="10"/>
  <c r="R428" i="10"/>
  <c r="P428" i="10"/>
  <c r="BK428" i="10"/>
  <c r="J428" i="10"/>
  <c r="BE428" i="10" s="1"/>
  <c r="BI418" i="10"/>
  <c r="BH418" i="10"/>
  <c r="BG418" i="10"/>
  <c r="BF418" i="10"/>
  <c r="BE418" i="10"/>
  <c r="T418" i="10"/>
  <c r="R418" i="10"/>
  <c r="P418" i="10"/>
  <c r="BK418" i="10"/>
  <c r="J418" i="10"/>
  <c r="BI414" i="10"/>
  <c r="BH414" i="10"/>
  <c r="BG414" i="10"/>
  <c r="BF414" i="10"/>
  <c r="T414" i="10"/>
  <c r="R414" i="10"/>
  <c r="P414" i="10"/>
  <c r="BK414" i="10"/>
  <c r="J414" i="10"/>
  <c r="BE414" i="10" s="1"/>
  <c r="BI409" i="10"/>
  <c r="BH409" i="10"/>
  <c r="BG409" i="10"/>
  <c r="BF409" i="10"/>
  <c r="BE409" i="10"/>
  <c r="T409" i="10"/>
  <c r="R409" i="10"/>
  <c r="P409" i="10"/>
  <c r="BK409" i="10"/>
  <c r="J409" i="10"/>
  <c r="BI404" i="10"/>
  <c r="BH404" i="10"/>
  <c r="BG404" i="10"/>
  <c r="BF404" i="10"/>
  <c r="T404" i="10"/>
  <c r="T403" i="10" s="1"/>
  <c r="R404" i="10"/>
  <c r="R403" i="10" s="1"/>
  <c r="P404" i="10"/>
  <c r="P403" i="10" s="1"/>
  <c r="BK404" i="10"/>
  <c r="J404" i="10"/>
  <c r="BE404" i="10" s="1"/>
  <c r="BI401" i="10"/>
  <c r="BH401" i="10"/>
  <c r="BG401" i="10"/>
  <c r="BF401" i="10"/>
  <c r="T401" i="10"/>
  <c r="R401" i="10"/>
  <c r="P401" i="10"/>
  <c r="BK401" i="10"/>
  <c r="J401" i="10"/>
  <c r="BE401" i="10" s="1"/>
  <c r="BI399" i="10"/>
  <c r="BH399" i="10"/>
  <c r="BG399" i="10"/>
  <c r="BF399" i="10"/>
  <c r="T399" i="10"/>
  <c r="R399" i="10"/>
  <c r="P399" i="10"/>
  <c r="BK399" i="10"/>
  <c r="J399" i="10"/>
  <c r="BE399" i="10" s="1"/>
  <c r="BI397" i="10"/>
  <c r="BH397" i="10"/>
  <c r="BG397" i="10"/>
  <c r="BF397" i="10"/>
  <c r="T397" i="10"/>
  <c r="R397" i="10"/>
  <c r="P397" i="10"/>
  <c r="BK397" i="10"/>
  <c r="J397" i="10"/>
  <c r="BE397" i="10" s="1"/>
  <c r="BI395" i="10"/>
  <c r="BH395" i="10"/>
  <c r="BG395" i="10"/>
  <c r="BF395" i="10"/>
  <c r="T395" i="10"/>
  <c r="R395" i="10"/>
  <c r="P395" i="10"/>
  <c r="BK395" i="10"/>
  <c r="J395" i="10"/>
  <c r="BE395" i="10" s="1"/>
  <c r="BI389" i="10"/>
  <c r="BH389" i="10"/>
  <c r="BG389" i="10"/>
  <c r="BF389" i="10"/>
  <c r="T389" i="10"/>
  <c r="R389" i="10"/>
  <c r="P389" i="10"/>
  <c r="BK389" i="10"/>
  <c r="J389" i="10"/>
  <c r="BE389" i="10" s="1"/>
  <c r="BI387" i="10"/>
  <c r="BH387" i="10"/>
  <c r="BG387" i="10"/>
  <c r="BF387" i="10"/>
  <c r="T387" i="10"/>
  <c r="R387" i="10"/>
  <c r="P387" i="10"/>
  <c r="BK387" i="10"/>
  <c r="J387" i="10"/>
  <c r="BE387" i="10" s="1"/>
  <c r="BI385" i="10"/>
  <c r="BH385" i="10"/>
  <c r="BG385" i="10"/>
  <c r="BF385" i="10"/>
  <c r="T385" i="10"/>
  <c r="R385" i="10"/>
  <c r="P385" i="10"/>
  <c r="BK385" i="10"/>
  <c r="J385" i="10"/>
  <c r="BE385" i="10" s="1"/>
  <c r="BI383" i="10"/>
  <c r="BH383" i="10"/>
  <c r="BG383" i="10"/>
  <c r="BF383" i="10"/>
  <c r="T383" i="10"/>
  <c r="R383" i="10"/>
  <c r="P383" i="10"/>
  <c r="BK383" i="10"/>
  <c r="J383" i="10"/>
  <c r="BE383" i="10" s="1"/>
  <c r="BI381" i="10"/>
  <c r="BH381" i="10"/>
  <c r="BG381" i="10"/>
  <c r="BF381" i="10"/>
  <c r="T381" i="10"/>
  <c r="R381" i="10"/>
  <c r="P381" i="10"/>
  <c r="BK381" i="10"/>
  <c r="J381" i="10"/>
  <c r="BE381" i="10" s="1"/>
  <c r="BI379" i="10"/>
  <c r="BH379" i="10"/>
  <c r="BG379" i="10"/>
  <c r="BF379" i="10"/>
  <c r="T379" i="10"/>
  <c r="R379" i="10"/>
  <c r="P379" i="10"/>
  <c r="BK379" i="10"/>
  <c r="J379" i="10"/>
  <c r="BE379" i="10" s="1"/>
  <c r="BI377" i="10"/>
  <c r="BH377" i="10"/>
  <c r="BG377" i="10"/>
  <c r="BF377" i="10"/>
  <c r="T377" i="10"/>
  <c r="R377" i="10"/>
  <c r="P377" i="10"/>
  <c r="BK377" i="10"/>
  <c r="J377" i="10"/>
  <c r="BE377" i="10" s="1"/>
  <c r="BI375" i="10"/>
  <c r="BH375" i="10"/>
  <c r="BG375" i="10"/>
  <c r="BF375" i="10"/>
  <c r="T375" i="10"/>
  <c r="R375" i="10"/>
  <c r="P375" i="10"/>
  <c r="BK375" i="10"/>
  <c r="J375" i="10"/>
  <c r="BE375" i="10" s="1"/>
  <c r="BI373" i="10"/>
  <c r="BH373" i="10"/>
  <c r="BG373" i="10"/>
  <c r="BF373" i="10"/>
  <c r="T373" i="10"/>
  <c r="R373" i="10"/>
  <c r="P373" i="10"/>
  <c r="BK373" i="10"/>
  <c r="J373" i="10"/>
  <c r="BE373" i="10" s="1"/>
  <c r="BI371" i="10"/>
  <c r="BH371" i="10"/>
  <c r="BG371" i="10"/>
  <c r="BF371" i="10"/>
  <c r="T371" i="10"/>
  <c r="R371" i="10"/>
  <c r="P371" i="10"/>
  <c r="BK371" i="10"/>
  <c r="J371" i="10"/>
  <c r="BE371" i="10" s="1"/>
  <c r="BI369" i="10"/>
  <c r="BH369" i="10"/>
  <c r="BG369" i="10"/>
  <c r="BF369" i="10"/>
  <c r="T369" i="10"/>
  <c r="T368" i="10" s="1"/>
  <c r="R369" i="10"/>
  <c r="R368" i="10" s="1"/>
  <c r="P369" i="10"/>
  <c r="P368" i="10" s="1"/>
  <c r="BK369" i="10"/>
  <c r="J369" i="10"/>
  <c r="BE369" i="10" s="1"/>
  <c r="BI366" i="10"/>
  <c r="BH366" i="10"/>
  <c r="BG366" i="10"/>
  <c r="BF366" i="10"/>
  <c r="T366" i="10"/>
  <c r="R366" i="10"/>
  <c r="P366" i="10"/>
  <c r="BK366" i="10"/>
  <c r="J366" i="10"/>
  <c r="BE366" i="10" s="1"/>
  <c r="BI364" i="10"/>
  <c r="BH364" i="10"/>
  <c r="BG364" i="10"/>
  <c r="BF364" i="10"/>
  <c r="T364" i="10"/>
  <c r="R364" i="10"/>
  <c r="P364" i="10"/>
  <c r="BK364" i="10"/>
  <c r="J364" i="10"/>
  <c r="BE364" i="10" s="1"/>
  <c r="BI362" i="10"/>
  <c r="BH362" i="10"/>
  <c r="BG362" i="10"/>
  <c r="BF362" i="10"/>
  <c r="T362" i="10"/>
  <c r="R362" i="10"/>
  <c r="P362" i="10"/>
  <c r="BK362" i="10"/>
  <c r="J362" i="10"/>
  <c r="BE362" i="10" s="1"/>
  <c r="BI360" i="10"/>
  <c r="BH360" i="10"/>
  <c r="BG360" i="10"/>
  <c r="BF360" i="10"/>
  <c r="T360" i="10"/>
  <c r="R360" i="10"/>
  <c r="P360" i="10"/>
  <c r="BK360" i="10"/>
  <c r="J360" i="10"/>
  <c r="BE360" i="10" s="1"/>
  <c r="BI356" i="10"/>
  <c r="BH356" i="10"/>
  <c r="BG356" i="10"/>
  <c r="BF356" i="10"/>
  <c r="T356" i="10"/>
  <c r="T355" i="10" s="1"/>
  <c r="R356" i="10"/>
  <c r="R355" i="10" s="1"/>
  <c r="P356" i="10"/>
  <c r="P355" i="10" s="1"/>
  <c r="BK356" i="10"/>
  <c r="BK355" i="10" s="1"/>
  <c r="J355" i="10" s="1"/>
  <c r="J63" i="10" s="1"/>
  <c r="J356" i="10"/>
  <c r="BE356" i="10" s="1"/>
  <c r="BI349" i="10"/>
  <c r="BH349" i="10"/>
  <c r="BG349" i="10"/>
  <c r="BF349" i="10"/>
  <c r="T349" i="10"/>
  <c r="R349" i="10"/>
  <c r="P349" i="10"/>
  <c r="BK349" i="10"/>
  <c r="J349" i="10"/>
  <c r="BE349" i="10" s="1"/>
  <c r="BI339" i="10"/>
  <c r="BH339" i="10"/>
  <c r="BG339" i="10"/>
  <c r="BF339" i="10"/>
  <c r="T339" i="10"/>
  <c r="R339" i="10"/>
  <c r="P339" i="10"/>
  <c r="BK339" i="10"/>
  <c r="J339" i="10"/>
  <c r="BE339" i="10" s="1"/>
  <c r="BI336" i="10"/>
  <c r="BH336" i="10"/>
  <c r="BG336" i="10"/>
  <c r="BF336" i="10"/>
  <c r="T336" i="10"/>
  <c r="R336" i="10"/>
  <c r="P336" i="10"/>
  <c r="BK336" i="10"/>
  <c r="J336" i="10"/>
  <c r="BE336" i="10" s="1"/>
  <c r="BI332" i="10"/>
  <c r="BH332" i="10"/>
  <c r="BG332" i="10"/>
  <c r="BF332" i="10"/>
  <c r="T332" i="10"/>
  <c r="R332" i="10"/>
  <c r="P332" i="10"/>
  <c r="BK332" i="10"/>
  <c r="J332" i="10"/>
  <c r="BE332" i="10" s="1"/>
  <c r="BI328" i="10"/>
  <c r="BH328" i="10"/>
  <c r="BG328" i="10"/>
  <c r="BF328" i="10"/>
  <c r="T328" i="10"/>
  <c r="R328" i="10"/>
  <c r="P328" i="10"/>
  <c r="BK328" i="10"/>
  <c r="J328" i="10"/>
  <c r="BE328" i="10" s="1"/>
  <c r="BI318" i="10"/>
  <c r="BH318" i="10"/>
  <c r="BG318" i="10"/>
  <c r="BF318" i="10"/>
  <c r="T318" i="10"/>
  <c r="T317" i="10" s="1"/>
  <c r="R318" i="10"/>
  <c r="R317" i="10" s="1"/>
  <c r="P318" i="10"/>
  <c r="P317" i="10" s="1"/>
  <c r="BK318" i="10"/>
  <c r="J318" i="10"/>
  <c r="BE318" i="10" s="1"/>
  <c r="BI310" i="10"/>
  <c r="BH310" i="10"/>
  <c r="BG310" i="10"/>
  <c r="BF310" i="10"/>
  <c r="T310" i="10"/>
  <c r="R310" i="10"/>
  <c r="P310" i="10"/>
  <c r="BK310" i="10"/>
  <c r="J310" i="10"/>
  <c r="BE310" i="10" s="1"/>
  <c r="BI308" i="10"/>
  <c r="BH308" i="10"/>
  <c r="BG308" i="10"/>
  <c r="BF308" i="10"/>
  <c r="T308" i="10"/>
  <c r="R308" i="10"/>
  <c r="P308" i="10"/>
  <c r="BK308" i="10"/>
  <c r="J308" i="10"/>
  <c r="BE308" i="10" s="1"/>
  <c r="BI304" i="10"/>
  <c r="BH304" i="10"/>
  <c r="BG304" i="10"/>
  <c r="BF304" i="10"/>
  <c r="T304" i="10"/>
  <c r="R304" i="10"/>
  <c r="P304" i="10"/>
  <c r="BK304" i="10"/>
  <c r="J304" i="10"/>
  <c r="BE304" i="10" s="1"/>
  <c r="BI296" i="10"/>
  <c r="BH296" i="10"/>
  <c r="BG296" i="10"/>
  <c r="BF296" i="10"/>
  <c r="T296" i="10"/>
  <c r="R296" i="10"/>
  <c r="P296" i="10"/>
  <c r="BK296" i="10"/>
  <c r="J296" i="10"/>
  <c r="BE296" i="10" s="1"/>
  <c r="BI288" i="10"/>
  <c r="BH288" i="10"/>
  <c r="BG288" i="10"/>
  <c r="BF288" i="10"/>
  <c r="T288" i="10"/>
  <c r="R288" i="10"/>
  <c r="P288" i="10"/>
  <c r="BK288" i="10"/>
  <c r="J288" i="10"/>
  <c r="BE288" i="10" s="1"/>
  <c r="BI282" i="10"/>
  <c r="BH282" i="10"/>
  <c r="BG282" i="10"/>
  <c r="BF282" i="10"/>
  <c r="T282" i="10"/>
  <c r="R282" i="10"/>
  <c r="P282" i="10"/>
  <c r="BK282" i="10"/>
  <c r="J282" i="10"/>
  <c r="BE282" i="10" s="1"/>
  <c r="BI273" i="10"/>
  <c r="BH273" i="10"/>
  <c r="BG273" i="10"/>
  <c r="BF273" i="10"/>
  <c r="T273" i="10"/>
  <c r="R273" i="10"/>
  <c r="P273" i="10"/>
  <c r="BK273" i="10"/>
  <c r="J273" i="10"/>
  <c r="BE273" i="10" s="1"/>
  <c r="BI271" i="10"/>
  <c r="BH271" i="10"/>
  <c r="BG271" i="10"/>
  <c r="BF271" i="10"/>
  <c r="T271" i="10"/>
  <c r="R271" i="10"/>
  <c r="P271" i="10"/>
  <c r="BK271" i="10"/>
  <c r="J271" i="10"/>
  <c r="BE271" i="10" s="1"/>
  <c r="BI263" i="10"/>
  <c r="BH263" i="10"/>
  <c r="BG263" i="10"/>
  <c r="BF263" i="10"/>
  <c r="T263" i="10"/>
  <c r="R263" i="10"/>
  <c r="P263" i="10"/>
  <c r="BK263" i="10"/>
  <c r="J263" i="10"/>
  <c r="BE263" i="10" s="1"/>
  <c r="BI255" i="10"/>
  <c r="BH255" i="10"/>
  <c r="BG255" i="10"/>
  <c r="BF255" i="10"/>
  <c r="T255" i="10"/>
  <c r="T254" i="10" s="1"/>
  <c r="R255" i="10"/>
  <c r="R254" i="10" s="1"/>
  <c r="P255" i="10"/>
  <c r="P254" i="10" s="1"/>
  <c r="BK255" i="10"/>
  <c r="J255" i="10"/>
  <c r="BE255" i="10" s="1"/>
  <c r="BI251" i="10"/>
  <c r="BH251" i="10"/>
  <c r="BG251" i="10"/>
  <c r="BF251" i="10"/>
  <c r="T251" i="10"/>
  <c r="R251" i="10"/>
  <c r="P251" i="10"/>
  <c r="BK251" i="10"/>
  <c r="J251" i="10"/>
  <c r="BE251" i="10" s="1"/>
  <c r="BI248" i="10"/>
  <c r="BH248" i="10"/>
  <c r="BG248" i="10"/>
  <c r="BF248" i="10"/>
  <c r="T248" i="10"/>
  <c r="R248" i="10"/>
  <c r="P248" i="10"/>
  <c r="BK248" i="10"/>
  <c r="J248" i="10"/>
  <c r="BE248" i="10" s="1"/>
  <c r="BI245" i="10"/>
  <c r="BH245" i="10"/>
  <c r="BG245" i="10"/>
  <c r="BF245" i="10"/>
  <c r="T245" i="10"/>
  <c r="R245" i="10"/>
  <c r="P245" i="10"/>
  <c r="BK245" i="10"/>
  <c r="J245" i="10"/>
  <c r="BE245" i="10" s="1"/>
  <c r="BI242" i="10"/>
  <c r="BH242" i="10"/>
  <c r="BG242" i="10"/>
  <c r="BF242" i="10"/>
  <c r="T242" i="10"/>
  <c r="R242" i="10"/>
  <c r="P242" i="10"/>
  <c r="BK242" i="10"/>
  <c r="J242" i="10"/>
  <c r="BE242" i="10" s="1"/>
  <c r="BI239" i="10"/>
  <c r="BH239" i="10"/>
  <c r="BG239" i="10"/>
  <c r="BF239" i="10"/>
  <c r="T239" i="10"/>
  <c r="R239" i="10"/>
  <c r="P239" i="10"/>
  <c r="BK239" i="10"/>
  <c r="J239" i="10"/>
  <c r="BE239" i="10" s="1"/>
  <c r="BI237" i="10"/>
  <c r="BH237" i="10"/>
  <c r="BG237" i="10"/>
  <c r="BF237" i="10"/>
  <c r="T237" i="10"/>
  <c r="R237" i="10"/>
  <c r="P237" i="10"/>
  <c r="BK237" i="10"/>
  <c r="J237" i="10"/>
  <c r="BE237" i="10" s="1"/>
  <c r="BI233" i="10"/>
  <c r="BH233" i="10"/>
  <c r="BG233" i="10"/>
  <c r="BF233" i="10"/>
  <c r="T233" i="10"/>
  <c r="R233" i="10"/>
  <c r="P233" i="10"/>
  <c r="BK233" i="10"/>
  <c r="J233" i="10"/>
  <c r="BE233" i="10" s="1"/>
  <c r="BI226" i="10"/>
  <c r="BH226" i="10"/>
  <c r="BG226" i="10"/>
  <c r="BF226" i="10"/>
  <c r="T226" i="10"/>
  <c r="T225" i="10" s="1"/>
  <c r="R226" i="10"/>
  <c r="R225" i="10" s="1"/>
  <c r="P226" i="10"/>
  <c r="P225" i="10" s="1"/>
  <c r="BK226" i="10"/>
  <c r="J226" i="10"/>
  <c r="BE226" i="10" s="1"/>
  <c r="BI221" i="10"/>
  <c r="BH221" i="10"/>
  <c r="BG221" i="10"/>
  <c r="BF221" i="10"/>
  <c r="T221" i="10"/>
  <c r="R221" i="10"/>
  <c r="P221" i="10"/>
  <c r="BK221" i="10"/>
  <c r="J221" i="10"/>
  <c r="BE221" i="10" s="1"/>
  <c r="BI218" i="10"/>
  <c r="BH218" i="10"/>
  <c r="BG218" i="10"/>
  <c r="BF218" i="10"/>
  <c r="T218" i="10"/>
  <c r="R218" i="10"/>
  <c r="P218" i="10"/>
  <c r="BK218" i="10"/>
  <c r="J218" i="10"/>
  <c r="BE218" i="10" s="1"/>
  <c r="BI216" i="10"/>
  <c r="BH216" i="10"/>
  <c r="BG216" i="10"/>
  <c r="BF216" i="10"/>
  <c r="T216" i="10"/>
  <c r="T215" i="10" s="1"/>
  <c r="R216" i="10"/>
  <c r="R215" i="10" s="1"/>
  <c r="P216" i="10"/>
  <c r="P215" i="10" s="1"/>
  <c r="BK216" i="10"/>
  <c r="BK215" i="10" s="1"/>
  <c r="J215" i="10" s="1"/>
  <c r="J59" i="10" s="1"/>
  <c r="J216" i="10"/>
  <c r="BE216" i="10" s="1"/>
  <c r="BI211" i="10"/>
  <c r="BH211" i="10"/>
  <c r="BG211" i="10"/>
  <c r="BF211" i="10"/>
  <c r="T211" i="10"/>
  <c r="R211" i="10"/>
  <c r="P211" i="10"/>
  <c r="BK211" i="10"/>
  <c r="J211" i="10"/>
  <c r="BE211" i="10" s="1"/>
  <c r="BI209" i="10"/>
  <c r="BH209" i="10"/>
  <c r="BG209" i="10"/>
  <c r="BF209" i="10"/>
  <c r="T209" i="10"/>
  <c r="R209" i="10"/>
  <c r="P209" i="10"/>
  <c r="BK209" i="10"/>
  <c r="J209" i="10"/>
  <c r="BE209" i="10" s="1"/>
  <c r="BI207" i="10"/>
  <c r="BH207" i="10"/>
  <c r="BG207" i="10"/>
  <c r="BF207" i="10"/>
  <c r="T207" i="10"/>
  <c r="R207" i="10"/>
  <c r="P207" i="10"/>
  <c r="BK207" i="10"/>
  <c r="J207" i="10"/>
  <c r="BE207" i="10" s="1"/>
  <c r="BI205" i="10"/>
  <c r="BH205" i="10"/>
  <c r="BG205" i="10"/>
  <c r="BF205" i="10"/>
  <c r="T205" i="10"/>
  <c r="R205" i="10"/>
  <c r="P205" i="10"/>
  <c r="BK205" i="10"/>
  <c r="J205" i="10"/>
  <c r="BE205" i="10" s="1"/>
  <c r="BI198" i="10"/>
  <c r="BH198" i="10"/>
  <c r="BG198" i="10"/>
  <c r="BF198" i="10"/>
  <c r="T198" i="10"/>
  <c r="R198" i="10"/>
  <c r="P198" i="10"/>
  <c r="BK198" i="10"/>
  <c r="J198" i="10"/>
  <c r="BE198" i="10" s="1"/>
  <c r="BI191" i="10"/>
  <c r="BH191" i="10"/>
  <c r="BG191" i="10"/>
  <c r="BF191" i="10"/>
  <c r="T191" i="10"/>
  <c r="R191" i="10"/>
  <c r="P191" i="10"/>
  <c r="BK191" i="10"/>
  <c r="J191" i="10"/>
  <c r="BE191" i="10" s="1"/>
  <c r="BI189" i="10"/>
  <c r="BH189" i="10"/>
  <c r="BG189" i="10"/>
  <c r="BF189" i="10"/>
  <c r="T189" i="10"/>
  <c r="R189" i="10"/>
  <c r="P189" i="10"/>
  <c r="BK189" i="10"/>
  <c r="J189" i="10"/>
  <c r="BE189" i="10" s="1"/>
  <c r="BI185" i="10"/>
  <c r="BH185" i="10"/>
  <c r="BG185" i="10"/>
  <c r="BF185" i="10"/>
  <c r="BE185" i="10"/>
  <c r="T185" i="10"/>
  <c r="R185" i="10"/>
  <c r="P185" i="10"/>
  <c r="BK185" i="10"/>
  <c r="J185" i="10"/>
  <c r="BI183" i="10"/>
  <c r="BH183" i="10"/>
  <c r="BG183" i="10"/>
  <c r="BF183" i="10"/>
  <c r="T183" i="10"/>
  <c r="R183" i="10"/>
  <c r="P183" i="10"/>
  <c r="BK183" i="10"/>
  <c r="J183" i="10"/>
  <c r="BE183" i="10" s="1"/>
  <c r="BI180" i="10"/>
  <c r="BH180" i="10"/>
  <c r="BG180" i="10"/>
  <c r="BF180" i="10"/>
  <c r="T180" i="10"/>
  <c r="R180" i="10"/>
  <c r="P180" i="10"/>
  <c r="BK180" i="10"/>
  <c r="J180" i="10"/>
  <c r="BE180" i="10" s="1"/>
  <c r="BI176" i="10"/>
  <c r="BH176" i="10"/>
  <c r="BG176" i="10"/>
  <c r="BF176" i="10"/>
  <c r="T176" i="10"/>
  <c r="R176" i="10"/>
  <c r="P176" i="10"/>
  <c r="BK176" i="10"/>
  <c r="J176" i="10"/>
  <c r="BE176" i="10" s="1"/>
  <c r="BI172" i="10"/>
  <c r="BH172" i="10"/>
  <c r="BG172" i="10"/>
  <c r="BF172" i="10"/>
  <c r="T172" i="10"/>
  <c r="R172" i="10"/>
  <c r="P172" i="10"/>
  <c r="BK172" i="10"/>
  <c r="J172" i="10"/>
  <c r="BE172" i="10" s="1"/>
  <c r="BI164" i="10"/>
  <c r="BH164" i="10"/>
  <c r="BG164" i="10"/>
  <c r="BF164" i="10"/>
  <c r="T164" i="10"/>
  <c r="R164" i="10"/>
  <c r="P164" i="10"/>
  <c r="BK164" i="10"/>
  <c r="J164" i="10"/>
  <c r="BE164" i="10" s="1"/>
  <c r="BI162" i="10"/>
  <c r="BH162" i="10"/>
  <c r="BG162" i="10"/>
  <c r="BF162" i="10"/>
  <c r="T162" i="10"/>
  <c r="R162" i="10"/>
  <c r="P162" i="10"/>
  <c r="BK162" i="10"/>
  <c r="J162" i="10"/>
  <c r="BE162" i="10" s="1"/>
  <c r="BI155" i="10"/>
  <c r="BH155" i="10"/>
  <c r="BG155" i="10"/>
  <c r="BF155" i="10"/>
  <c r="T155" i="10"/>
  <c r="R155" i="10"/>
  <c r="P155" i="10"/>
  <c r="BK155" i="10"/>
  <c r="J155" i="10"/>
  <c r="BE155" i="10" s="1"/>
  <c r="BI153" i="10"/>
  <c r="BH153" i="10"/>
  <c r="BG153" i="10"/>
  <c r="BF153" i="10"/>
  <c r="BE153" i="10"/>
  <c r="T153" i="10"/>
  <c r="R153" i="10"/>
  <c r="P153" i="10"/>
  <c r="BK153" i="10"/>
  <c r="J153" i="10"/>
  <c r="BI151" i="10"/>
  <c r="BH151" i="10"/>
  <c r="BG151" i="10"/>
  <c r="BF151" i="10"/>
  <c r="T151" i="10"/>
  <c r="R151" i="10"/>
  <c r="P151" i="10"/>
  <c r="BK151" i="10"/>
  <c r="J151" i="10"/>
  <c r="BE151" i="10" s="1"/>
  <c r="BI143" i="10"/>
  <c r="BH143" i="10"/>
  <c r="BG143" i="10"/>
  <c r="BF143" i="10"/>
  <c r="T143" i="10"/>
  <c r="R143" i="10"/>
  <c r="P143" i="10"/>
  <c r="BK143" i="10"/>
  <c r="J143" i="10"/>
  <c r="BE143" i="10" s="1"/>
  <c r="BI135" i="10"/>
  <c r="BH135" i="10"/>
  <c r="BG135" i="10"/>
  <c r="BF135" i="10"/>
  <c r="T135" i="10"/>
  <c r="R135" i="10"/>
  <c r="P135" i="10"/>
  <c r="BK135" i="10"/>
  <c r="J135" i="10"/>
  <c r="BE135" i="10" s="1"/>
  <c r="BI131" i="10"/>
  <c r="BH131" i="10"/>
  <c r="BG131" i="10"/>
  <c r="BF131" i="10"/>
  <c r="T131" i="10"/>
  <c r="R131" i="10"/>
  <c r="P131" i="10"/>
  <c r="BK131" i="10"/>
  <c r="J131" i="10"/>
  <c r="BE131" i="10" s="1"/>
  <c r="BI127" i="10"/>
  <c r="BH127" i="10"/>
  <c r="BG127" i="10"/>
  <c r="BF127" i="10"/>
  <c r="T127" i="10"/>
  <c r="R127" i="10"/>
  <c r="P127" i="10"/>
  <c r="BK127" i="10"/>
  <c r="J127" i="10"/>
  <c r="BE127" i="10" s="1"/>
  <c r="BI123" i="10"/>
  <c r="BH123" i="10"/>
  <c r="BG123" i="10"/>
  <c r="BF123" i="10"/>
  <c r="T123" i="10"/>
  <c r="R123" i="10"/>
  <c r="P123" i="10"/>
  <c r="BK123" i="10"/>
  <c r="J123" i="10"/>
  <c r="BE123" i="10" s="1"/>
  <c r="BI115" i="10"/>
  <c r="BH115" i="10"/>
  <c r="BG115" i="10"/>
  <c r="BF115" i="10"/>
  <c r="T115" i="10"/>
  <c r="R115" i="10"/>
  <c r="P115" i="10"/>
  <c r="BK115" i="10"/>
  <c r="J115" i="10"/>
  <c r="BE115" i="10" s="1"/>
  <c r="BI111" i="10"/>
  <c r="BH111" i="10"/>
  <c r="BG111" i="10"/>
  <c r="BF111" i="10"/>
  <c r="T111" i="10"/>
  <c r="R111" i="10"/>
  <c r="P111" i="10"/>
  <c r="BK111" i="10"/>
  <c r="J111" i="10"/>
  <c r="BE111" i="10" s="1"/>
  <c r="BI103" i="10"/>
  <c r="BH103" i="10"/>
  <c r="BG103" i="10"/>
  <c r="BF103" i="10"/>
  <c r="T103" i="10"/>
  <c r="R103" i="10"/>
  <c r="P103" i="10"/>
  <c r="BK103" i="10"/>
  <c r="J103" i="10"/>
  <c r="BE103" i="10" s="1"/>
  <c r="BI95" i="10"/>
  <c r="BH95" i="10"/>
  <c r="F33" i="10" s="1"/>
  <c r="BC60" i="1" s="1"/>
  <c r="BG95" i="10"/>
  <c r="BF95" i="10"/>
  <c r="T95" i="10"/>
  <c r="T94" i="10" s="1"/>
  <c r="T93" i="10" s="1"/>
  <c r="T92" i="10" s="1"/>
  <c r="R95" i="10"/>
  <c r="R94" i="10" s="1"/>
  <c r="R93" i="10" s="1"/>
  <c r="P95" i="10"/>
  <c r="P94" i="10" s="1"/>
  <c r="P93" i="10" s="1"/>
  <c r="BK95" i="10"/>
  <c r="J95" i="10"/>
  <c r="BE95" i="10" s="1"/>
  <c r="F89" i="10"/>
  <c r="J88" i="10"/>
  <c r="F88" i="10"/>
  <c r="F86" i="10"/>
  <c r="E84" i="10"/>
  <c r="F52" i="10"/>
  <c r="J51" i="10"/>
  <c r="F51" i="10"/>
  <c r="J49" i="10"/>
  <c r="F49" i="10"/>
  <c r="E47" i="10"/>
  <c r="J12" i="10"/>
  <c r="J86" i="10" s="1"/>
  <c r="E7" i="10"/>
  <c r="AY59" i="1"/>
  <c r="AX59" i="1"/>
  <c r="BI1415" i="9"/>
  <c r="BH1415" i="9"/>
  <c r="BG1415" i="9"/>
  <c r="BF1415" i="9"/>
  <c r="T1415" i="9"/>
  <c r="R1415" i="9"/>
  <c r="P1415" i="9"/>
  <c r="BK1415" i="9"/>
  <c r="J1415" i="9"/>
  <c r="BE1415" i="9" s="1"/>
  <c r="BI1410" i="9"/>
  <c r="BH1410" i="9"/>
  <c r="BG1410" i="9"/>
  <c r="BF1410" i="9"/>
  <c r="BE1410" i="9"/>
  <c r="T1410" i="9"/>
  <c r="R1410" i="9"/>
  <c r="P1410" i="9"/>
  <c r="BK1410" i="9"/>
  <c r="J1410" i="9"/>
  <c r="BI1408" i="9"/>
  <c r="BH1408" i="9"/>
  <c r="BG1408" i="9"/>
  <c r="BF1408" i="9"/>
  <c r="T1408" i="9"/>
  <c r="R1408" i="9"/>
  <c r="P1408" i="9"/>
  <c r="BK1408" i="9"/>
  <c r="J1408" i="9"/>
  <c r="BE1408" i="9" s="1"/>
  <c r="BI1406" i="9"/>
  <c r="BH1406" i="9"/>
  <c r="BG1406" i="9"/>
  <c r="BF1406" i="9"/>
  <c r="BE1406" i="9"/>
  <c r="T1406" i="9"/>
  <c r="R1406" i="9"/>
  <c r="P1406" i="9"/>
  <c r="BK1406" i="9"/>
  <c r="J1406" i="9"/>
  <c r="BI1399" i="9"/>
  <c r="BH1399" i="9"/>
  <c r="BG1399" i="9"/>
  <c r="BF1399" i="9"/>
  <c r="T1399" i="9"/>
  <c r="R1399" i="9"/>
  <c r="P1399" i="9"/>
  <c r="BK1399" i="9"/>
  <c r="J1399" i="9"/>
  <c r="BE1399" i="9" s="1"/>
  <c r="BI1391" i="9"/>
  <c r="BH1391" i="9"/>
  <c r="BG1391" i="9"/>
  <c r="BF1391" i="9"/>
  <c r="BE1391" i="9"/>
  <c r="T1391" i="9"/>
  <c r="T1390" i="9" s="1"/>
  <c r="R1391" i="9"/>
  <c r="R1390" i="9" s="1"/>
  <c r="P1391" i="9"/>
  <c r="P1390" i="9" s="1"/>
  <c r="BK1391" i="9"/>
  <c r="BK1390" i="9" s="1"/>
  <c r="J1390" i="9" s="1"/>
  <c r="J74" i="9" s="1"/>
  <c r="J1391" i="9"/>
  <c r="BI1386" i="9"/>
  <c r="BH1386" i="9"/>
  <c r="BG1386" i="9"/>
  <c r="BF1386" i="9"/>
  <c r="T1386" i="9"/>
  <c r="T1385" i="9" s="1"/>
  <c r="R1386" i="9"/>
  <c r="R1385" i="9" s="1"/>
  <c r="P1386" i="9"/>
  <c r="P1385" i="9" s="1"/>
  <c r="BK1386" i="9"/>
  <c r="BK1385" i="9" s="1"/>
  <c r="J1385" i="9" s="1"/>
  <c r="J73" i="9" s="1"/>
  <c r="J1386" i="9"/>
  <c r="BE1386" i="9" s="1"/>
  <c r="BI1380" i="9"/>
  <c r="BH1380" i="9"/>
  <c r="BG1380" i="9"/>
  <c r="BF1380" i="9"/>
  <c r="T1380" i="9"/>
  <c r="R1380" i="9"/>
  <c r="P1380" i="9"/>
  <c r="BK1380" i="9"/>
  <c r="J1380" i="9"/>
  <c r="BE1380" i="9" s="1"/>
  <c r="BI1369" i="9"/>
  <c r="BH1369" i="9"/>
  <c r="BG1369" i="9"/>
  <c r="BF1369" i="9"/>
  <c r="T1369" i="9"/>
  <c r="R1369" i="9"/>
  <c r="P1369" i="9"/>
  <c r="BK1369" i="9"/>
  <c r="J1369" i="9"/>
  <c r="BE1369" i="9" s="1"/>
  <c r="BI1366" i="9"/>
  <c r="BH1366" i="9"/>
  <c r="BG1366" i="9"/>
  <c r="BF1366" i="9"/>
  <c r="T1366" i="9"/>
  <c r="R1366" i="9"/>
  <c r="P1366" i="9"/>
  <c r="BK1366" i="9"/>
  <c r="J1366" i="9"/>
  <c r="BE1366" i="9" s="1"/>
  <c r="BI1364" i="9"/>
  <c r="BH1364" i="9"/>
  <c r="BG1364" i="9"/>
  <c r="BF1364" i="9"/>
  <c r="T1364" i="9"/>
  <c r="R1364" i="9"/>
  <c r="P1364" i="9"/>
  <c r="BK1364" i="9"/>
  <c r="J1364" i="9"/>
  <c r="BE1364" i="9" s="1"/>
  <c r="BI1362" i="9"/>
  <c r="BH1362" i="9"/>
  <c r="BG1362" i="9"/>
  <c r="BF1362" i="9"/>
  <c r="T1362" i="9"/>
  <c r="T1361" i="9" s="1"/>
  <c r="R1362" i="9"/>
  <c r="R1361" i="9" s="1"/>
  <c r="P1362" i="9"/>
  <c r="P1361" i="9" s="1"/>
  <c r="BK1362" i="9"/>
  <c r="BK1361" i="9" s="1"/>
  <c r="J1361" i="9" s="1"/>
  <c r="J72" i="9" s="1"/>
  <c r="J1362" i="9"/>
  <c r="BE1362" i="9" s="1"/>
  <c r="BI1357" i="9"/>
  <c r="BH1357" i="9"/>
  <c r="BG1357" i="9"/>
  <c r="BF1357" i="9"/>
  <c r="T1357" i="9"/>
  <c r="R1357" i="9"/>
  <c r="P1357" i="9"/>
  <c r="BK1357" i="9"/>
  <c r="J1357" i="9"/>
  <c r="BE1357" i="9" s="1"/>
  <c r="BI1349" i="9"/>
  <c r="BH1349" i="9"/>
  <c r="BG1349" i="9"/>
  <c r="BF1349" i="9"/>
  <c r="T1349" i="9"/>
  <c r="R1349" i="9"/>
  <c r="P1349" i="9"/>
  <c r="BK1349" i="9"/>
  <c r="J1349" i="9"/>
  <c r="BE1349" i="9" s="1"/>
  <c r="BI1347" i="9"/>
  <c r="BH1347" i="9"/>
  <c r="BG1347" i="9"/>
  <c r="BF1347" i="9"/>
  <c r="T1347" i="9"/>
  <c r="R1347" i="9"/>
  <c r="P1347" i="9"/>
  <c r="BK1347" i="9"/>
  <c r="J1347" i="9"/>
  <c r="BE1347" i="9" s="1"/>
  <c r="BI1342" i="9"/>
  <c r="BH1342" i="9"/>
  <c r="BG1342" i="9"/>
  <c r="BF1342" i="9"/>
  <c r="T1342" i="9"/>
  <c r="T1341" i="9" s="1"/>
  <c r="R1342" i="9"/>
  <c r="R1341" i="9" s="1"/>
  <c r="P1342" i="9"/>
  <c r="P1341" i="9" s="1"/>
  <c r="BK1342" i="9"/>
  <c r="J1342" i="9"/>
  <c r="BE1342" i="9" s="1"/>
  <c r="BI1339" i="9"/>
  <c r="BH1339" i="9"/>
  <c r="BG1339" i="9"/>
  <c r="BF1339" i="9"/>
  <c r="T1339" i="9"/>
  <c r="R1339" i="9"/>
  <c r="P1339" i="9"/>
  <c r="BK1339" i="9"/>
  <c r="J1339" i="9"/>
  <c r="BE1339" i="9" s="1"/>
  <c r="BI1334" i="9"/>
  <c r="BH1334" i="9"/>
  <c r="BG1334" i="9"/>
  <c r="BF1334" i="9"/>
  <c r="T1334" i="9"/>
  <c r="T1333" i="9" s="1"/>
  <c r="R1334" i="9"/>
  <c r="R1333" i="9" s="1"/>
  <c r="P1334" i="9"/>
  <c r="P1333" i="9" s="1"/>
  <c r="BK1334" i="9"/>
  <c r="BK1333" i="9" s="1"/>
  <c r="J1333" i="9" s="1"/>
  <c r="J70" i="9" s="1"/>
  <c r="J1334" i="9"/>
  <c r="BE1334" i="9" s="1"/>
  <c r="BI1332" i="9"/>
  <c r="BH1332" i="9"/>
  <c r="BG1332" i="9"/>
  <c r="BF1332" i="9"/>
  <c r="T1332" i="9"/>
  <c r="R1332" i="9"/>
  <c r="P1332" i="9"/>
  <c r="BK1332" i="9"/>
  <c r="J1332" i="9"/>
  <c r="BE1332" i="9" s="1"/>
  <c r="BI1325" i="9"/>
  <c r="BH1325" i="9"/>
  <c r="BG1325" i="9"/>
  <c r="BF1325" i="9"/>
  <c r="T1325" i="9"/>
  <c r="R1325" i="9"/>
  <c r="P1325" i="9"/>
  <c r="BK1325" i="9"/>
  <c r="J1325" i="9"/>
  <c r="BE1325" i="9" s="1"/>
  <c r="BI1322" i="9"/>
  <c r="BH1322" i="9"/>
  <c r="BG1322" i="9"/>
  <c r="BF1322" i="9"/>
  <c r="T1322" i="9"/>
  <c r="R1322" i="9"/>
  <c r="P1322" i="9"/>
  <c r="BK1322" i="9"/>
  <c r="J1322" i="9"/>
  <c r="BE1322" i="9" s="1"/>
  <c r="BI1319" i="9"/>
  <c r="BH1319" i="9"/>
  <c r="BG1319" i="9"/>
  <c r="BF1319" i="9"/>
  <c r="T1319" i="9"/>
  <c r="R1319" i="9"/>
  <c r="P1319" i="9"/>
  <c r="BK1319" i="9"/>
  <c r="J1319" i="9"/>
  <c r="BE1319" i="9" s="1"/>
  <c r="BI1309" i="9"/>
  <c r="BH1309" i="9"/>
  <c r="BG1309" i="9"/>
  <c r="BF1309" i="9"/>
  <c r="T1309" i="9"/>
  <c r="R1309" i="9"/>
  <c r="P1309" i="9"/>
  <c r="BK1309" i="9"/>
  <c r="J1309" i="9"/>
  <c r="BE1309" i="9" s="1"/>
  <c r="BI1307" i="9"/>
  <c r="BH1307" i="9"/>
  <c r="BG1307" i="9"/>
  <c r="BF1307" i="9"/>
  <c r="T1307" i="9"/>
  <c r="R1307" i="9"/>
  <c r="P1307" i="9"/>
  <c r="BK1307" i="9"/>
  <c r="J1307" i="9"/>
  <c r="BE1307" i="9" s="1"/>
  <c r="BI1305" i="9"/>
  <c r="BH1305" i="9"/>
  <c r="BG1305" i="9"/>
  <c r="BF1305" i="9"/>
  <c r="T1305" i="9"/>
  <c r="R1305" i="9"/>
  <c r="P1305" i="9"/>
  <c r="BK1305" i="9"/>
  <c r="J1305" i="9"/>
  <c r="BE1305" i="9" s="1"/>
  <c r="BI1302" i="9"/>
  <c r="BH1302" i="9"/>
  <c r="BG1302" i="9"/>
  <c r="BF1302" i="9"/>
  <c r="T1302" i="9"/>
  <c r="R1302" i="9"/>
  <c r="P1302" i="9"/>
  <c r="BK1302" i="9"/>
  <c r="J1302" i="9"/>
  <c r="BE1302" i="9" s="1"/>
  <c r="BI1298" i="9"/>
  <c r="BH1298" i="9"/>
  <c r="BG1298" i="9"/>
  <c r="BF1298" i="9"/>
  <c r="T1298" i="9"/>
  <c r="R1298" i="9"/>
  <c r="P1298" i="9"/>
  <c r="BK1298" i="9"/>
  <c r="J1298" i="9"/>
  <c r="BE1298" i="9" s="1"/>
  <c r="BI1295" i="9"/>
  <c r="BH1295" i="9"/>
  <c r="BG1295" i="9"/>
  <c r="BF1295" i="9"/>
  <c r="T1295" i="9"/>
  <c r="R1295" i="9"/>
  <c r="P1295" i="9"/>
  <c r="BK1295" i="9"/>
  <c r="J1295" i="9"/>
  <c r="BE1295" i="9" s="1"/>
  <c r="BI1283" i="9"/>
  <c r="BH1283" i="9"/>
  <c r="BG1283" i="9"/>
  <c r="BF1283" i="9"/>
  <c r="T1283" i="9"/>
  <c r="T1282" i="9" s="1"/>
  <c r="R1283" i="9"/>
  <c r="R1282" i="9" s="1"/>
  <c r="R1281" i="9" s="1"/>
  <c r="P1283" i="9"/>
  <c r="P1282" i="9" s="1"/>
  <c r="P1281" i="9" s="1"/>
  <c r="BK1283" i="9"/>
  <c r="BK1282" i="9" s="1"/>
  <c r="J1283" i="9"/>
  <c r="BE1283" i="9" s="1"/>
  <c r="BI1280" i="9"/>
  <c r="BH1280" i="9"/>
  <c r="BG1280" i="9"/>
  <c r="BF1280" i="9"/>
  <c r="T1280" i="9"/>
  <c r="R1280" i="9"/>
  <c r="P1280" i="9"/>
  <c r="BK1280" i="9"/>
  <c r="J1280" i="9"/>
  <c r="BE1280" i="9" s="1"/>
  <c r="BI1279" i="9"/>
  <c r="BH1279" i="9"/>
  <c r="BG1279" i="9"/>
  <c r="BF1279" i="9"/>
  <c r="BE1279" i="9"/>
  <c r="T1279" i="9"/>
  <c r="T1278" i="9" s="1"/>
  <c r="R1279" i="9"/>
  <c r="R1278" i="9" s="1"/>
  <c r="P1279" i="9"/>
  <c r="P1278" i="9" s="1"/>
  <c r="BK1279" i="9"/>
  <c r="BK1278" i="9" s="1"/>
  <c r="J1278" i="9" s="1"/>
  <c r="J67" i="9" s="1"/>
  <c r="J1279" i="9"/>
  <c r="BI1275" i="9"/>
  <c r="BH1275" i="9"/>
  <c r="BG1275" i="9"/>
  <c r="BF1275" i="9"/>
  <c r="T1275" i="9"/>
  <c r="R1275" i="9"/>
  <c r="P1275" i="9"/>
  <c r="BK1275" i="9"/>
  <c r="J1275" i="9"/>
  <c r="BE1275" i="9" s="1"/>
  <c r="BI1272" i="9"/>
  <c r="BH1272" i="9"/>
  <c r="BG1272" i="9"/>
  <c r="BF1272" i="9"/>
  <c r="T1272" i="9"/>
  <c r="R1272" i="9"/>
  <c r="P1272" i="9"/>
  <c r="BK1272" i="9"/>
  <c r="J1272" i="9"/>
  <c r="BE1272" i="9" s="1"/>
  <c r="BI1268" i="9"/>
  <c r="BH1268" i="9"/>
  <c r="BG1268" i="9"/>
  <c r="BF1268" i="9"/>
  <c r="T1268" i="9"/>
  <c r="R1268" i="9"/>
  <c r="P1268" i="9"/>
  <c r="BK1268" i="9"/>
  <c r="J1268" i="9"/>
  <c r="BE1268" i="9" s="1"/>
  <c r="BI1265" i="9"/>
  <c r="BH1265" i="9"/>
  <c r="BG1265" i="9"/>
  <c r="BF1265" i="9"/>
  <c r="T1265" i="9"/>
  <c r="R1265" i="9"/>
  <c r="P1265" i="9"/>
  <c r="BK1265" i="9"/>
  <c r="J1265" i="9"/>
  <c r="BE1265" i="9" s="1"/>
  <c r="BI1255" i="9"/>
  <c r="BH1255" i="9"/>
  <c r="BG1255" i="9"/>
  <c r="BF1255" i="9"/>
  <c r="T1255" i="9"/>
  <c r="R1255" i="9"/>
  <c r="P1255" i="9"/>
  <c r="BK1255" i="9"/>
  <c r="J1255" i="9"/>
  <c r="BE1255" i="9" s="1"/>
  <c r="BI1252" i="9"/>
  <c r="BH1252" i="9"/>
  <c r="BG1252" i="9"/>
  <c r="BF1252" i="9"/>
  <c r="BE1252" i="9"/>
  <c r="T1252" i="9"/>
  <c r="R1252" i="9"/>
  <c r="P1252" i="9"/>
  <c r="BK1252" i="9"/>
  <c r="J1252" i="9"/>
  <c r="BI1238" i="9"/>
  <c r="BH1238" i="9"/>
  <c r="BG1238" i="9"/>
  <c r="BF1238" i="9"/>
  <c r="T1238" i="9"/>
  <c r="R1238" i="9"/>
  <c r="P1238" i="9"/>
  <c r="BK1238" i="9"/>
  <c r="J1238" i="9"/>
  <c r="BE1238" i="9" s="1"/>
  <c r="BI1229" i="9"/>
  <c r="BH1229" i="9"/>
  <c r="BG1229" i="9"/>
  <c r="BF1229" i="9"/>
  <c r="BE1229" i="9"/>
  <c r="T1229" i="9"/>
  <c r="R1229" i="9"/>
  <c r="P1229" i="9"/>
  <c r="BK1229" i="9"/>
  <c r="J1229" i="9"/>
  <c r="BI1215" i="9"/>
  <c r="BH1215" i="9"/>
  <c r="BG1215" i="9"/>
  <c r="BF1215" i="9"/>
  <c r="T1215" i="9"/>
  <c r="T1214" i="9" s="1"/>
  <c r="R1215" i="9"/>
  <c r="R1214" i="9" s="1"/>
  <c r="P1215" i="9"/>
  <c r="P1214" i="9" s="1"/>
  <c r="BK1215" i="9"/>
  <c r="J1215" i="9"/>
  <c r="BE1215" i="9" s="1"/>
  <c r="BI1210" i="9"/>
  <c r="BH1210" i="9"/>
  <c r="BG1210" i="9"/>
  <c r="BF1210" i="9"/>
  <c r="T1210" i="9"/>
  <c r="R1210" i="9"/>
  <c r="P1210" i="9"/>
  <c r="BK1210" i="9"/>
  <c r="J1210" i="9"/>
  <c r="BE1210" i="9" s="1"/>
  <c r="BI1202" i="9"/>
  <c r="BH1202" i="9"/>
  <c r="BG1202" i="9"/>
  <c r="BF1202" i="9"/>
  <c r="T1202" i="9"/>
  <c r="R1202" i="9"/>
  <c r="P1202" i="9"/>
  <c r="BK1202" i="9"/>
  <c r="J1202" i="9"/>
  <c r="BE1202" i="9" s="1"/>
  <c r="BI1197" i="9"/>
  <c r="BH1197" i="9"/>
  <c r="BG1197" i="9"/>
  <c r="BF1197" i="9"/>
  <c r="T1197" i="9"/>
  <c r="R1197" i="9"/>
  <c r="P1197" i="9"/>
  <c r="BK1197" i="9"/>
  <c r="J1197" i="9"/>
  <c r="BE1197" i="9" s="1"/>
  <c r="BI1195" i="9"/>
  <c r="BH1195" i="9"/>
  <c r="BG1195" i="9"/>
  <c r="BF1195" i="9"/>
  <c r="BE1195" i="9"/>
  <c r="T1195" i="9"/>
  <c r="R1195" i="9"/>
  <c r="P1195" i="9"/>
  <c r="BK1195" i="9"/>
  <c r="J1195" i="9"/>
  <c r="BI1193" i="9"/>
  <c r="BH1193" i="9"/>
  <c r="BG1193" i="9"/>
  <c r="BF1193" i="9"/>
  <c r="T1193" i="9"/>
  <c r="R1193" i="9"/>
  <c r="P1193" i="9"/>
  <c r="BK1193" i="9"/>
  <c r="J1193" i="9"/>
  <c r="BE1193" i="9" s="1"/>
  <c r="BI1190" i="9"/>
  <c r="BH1190" i="9"/>
  <c r="BG1190" i="9"/>
  <c r="BF1190" i="9"/>
  <c r="T1190" i="9"/>
  <c r="R1190" i="9"/>
  <c r="P1190" i="9"/>
  <c r="BK1190" i="9"/>
  <c r="J1190" i="9"/>
  <c r="BE1190" i="9" s="1"/>
  <c r="BI1188" i="9"/>
  <c r="BH1188" i="9"/>
  <c r="BG1188" i="9"/>
  <c r="BF1188" i="9"/>
  <c r="T1188" i="9"/>
  <c r="R1188" i="9"/>
  <c r="P1188" i="9"/>
  <c r="BK1188" i="9"/>
  <c r="J1188" i="9"/>
  <c r="BE1188" i="9" s="1"/>
  <c r="BI1180" i="9"/>
  <c r="BH1180" i="9"/>
  <c r="BG1180" i="9"/>
  <c r="BF1180" i="9"/>
  <c r="BE1180" i="9"/>
  <c r="T1180" i="9"/>
  <c r="R1180" i="9"/>
  <c r="P1180" i="9"/>
  <c r="BK1180" i="9"/>
  <c r="J1180" i="9"/>
  <c r="BI1177" i="9"/>
  <c r="BH1177" i="9"/>
  <c r="BG1177" i="9"/>
  <c r="BF1177" i="9"/>
  <c r="BE1177" i="9"/>
  <c r="T1177" i="9"/>
  <c r="R1177" i="9"/>
  <c r="P1177" i="9"/>
  <c r="BK1177" i="9"/>
  <c r="J1177" i="9"/>
  <c r="BI1174" i="9"/>
  <c r="BH1174" i="9"/>
  <c r="BG1174" i="9"/>
  <c r="BF1174" i="9"/>
  <c r="BE1174" i="9"/>
  <c r="T1174" i="9"/>
  <c r="R1174" i="9"/>
  <c r="P1174" i="9"/>
  <c r="BK1174" i="9"/>
  <c r="J1174" i="9"/>
  <c r="BI1171" i="9"/>
  <c r="BH1171" i="9"/>
  <c r="BG1171" i="9"/>
  <c r="BF1171" i="9"/>
  <c r="BE1171" i="9"/>
  <c r="T1171" i="9"/>
  <c r="R1171" i="9"/>
  <c r="P1171" i="9"/>
  <c r="BK1171" i="9"/>
  <c r="J1171" i="9"/>
  <c r="BI1169" i="9"/>
  <c r="BH1169" i="9"/>
  <c r="BG1169" i="9"/>
  <c r="BF1169" i="9"/>
  <c r="BE1169" i="9"/>
  <c r="T1169" i="9"/>
  <c r="R1169" i="9"/>
  <c r="P1169" i="9"/>
  <c r="BK1169" i="9"/>
  <c r="J1169" i="9"/>
  <c r="BI1158" i="9"/>
  <c r="BH1158" i="9"/>
  <c r="BG1158" i="9"/>
  <c r="BF1158" i="9"/>
  <c r="BE1158" i="9"/>
  <c r="T1158" i="9"/>
  <c r="R1158" i="9"/>
  <c r="P1158" i="9"/>
  <c r="BK1158" i="9"/>
  <c r="J1158" i="9"/>
  <c r="BI1155" i="9"/>
  <c r="BH1155" i="9"/>
  <c r="BG1155" i="9"/>
  <c r="BF1155" i="9"/>
  <c r="BE1155" i="9"/>
  <c r="T1155" i="9"/>
  <c r="R1155" i="9"/>
  <c r="P1155" i="9"/>
  <c r="BK1155" i="9"/>
  <c r="J1155" i="9"/>
  <c r="BI1153" i="9"/>
  <c r="BH1153" i="9"/>
  <c r="BG1153" i="9"/>
  <c r="BF1153" i="9"/>
  <c r="BE1153" i="9"/>
  <c r="T1153" i="9"/>
  <c r="R1153" i="9"/>
  <c r="P1153" i="9"/>
  <c r="BK1153" i="9"/>
  <c r="J1153" i="9"/>
  <c r="BI1151" i="9"/>
  <c r="BH1151" i="9"/>
  <c r="BG1151" i="9"/>
  <c r="BF1151" i="9"/>
  <c r="BE1151" i="9"/>
  <c r="T1151" i="9"/>
  <c r="R1151" i="9"/>
  <c r="P1151" i="9"/>
  <c r="BK1151" i="9"/>
  <c r="J1151" i="9"/>
  <c r="BI1129" i="9"/>
  <c r="BH1129" i="9"/>
  <c r="BG1129" i="9"/>
  <c r="BF1129" i="9"/>
  <c r="BE1129" i="9"/>
  <c r="T1129" i="9"/>
  <c r="R1129" i="9"/>
  <c r="P1129" i="9"/>
  <c r="BK1129" i="9"/>
  <c r="J1129" i="9"/>
  <c r="BI1127" i="9"/>
  <c r="BH1127" i="9"/>
  <c r="BG1127" i="9"/>
  <c r="BF1127" i="9"/>
  <c r="BE1127" i="9"/>
  <c r="T1127" i="9"/>
  <c r="R1127" i="9"/>
  <c r="P1127" i="9"/>
  <c r="BK1127" i="9"/>
  <c r="J1127" i="9"/>
  <c r="BI1125" i="9"/>
  <c r="BH1125" i="9"/>
  <c r="BG1125" i="9"/>
  <c r="BF1125" i="9"/>
  <c r="BE1125" i="9"/>
  <c r="T1125" i="9"/>
  <c r="R1125" i="9"/>
  <c r="P1125" i="9"/>
  <c r="BK1125" i="9"/>
  <c r="J1125" i="9"/>
  <c r="BI1123" i="9"/>
  <c r="BH1123" i="9"/>
  <c r="BG1123" i="9"/>
  <c r="BF1123" i="9"/>
  <c r="BE1123" i="9"/>
  <c r="T1123" i="9"/>
  <c r="R1123" i="9"/>
  <c r="P1123" i="9"/>
  <c r="BK1123" i="9"/>
  <c r="J1123" i="9"/>
  <c r="BI1121" i="9"/>
  <c r="BH1121" i="9"/>
  <c r="BG1121" i="9"/>
  <c r="BF1121" i="9"/>
  <c r="BE1121" i="9"/>
  <c r="T1121" i="9"/>
  <c r="R1121" i="9"/>
  <c r="P1121" i="9"/>
  <c r="BK1121" i="9"/>
  <c r="J1121" i="9"/>
  <c r="BI1118" i="9"/>
  <c r="BH1118" i="9"/>
  <c r="BG1118" i="9"/>
  <c r="BF1118" i="9"/>
  <c r="BE1118" i="9"/>
  <c r="T1118" i="9"/>
  <c r="R1118" i="9"/>
  <c r="P1118" i="9"/>
  <c r="BK1118" i="9"/>
  <c r="J1118" i="9"/>
  <c r="BI1115" i="9"/>
  <c r="BH1115" i="9"/>
  <c r="BG1115" i="9"/>
  <c r="BF1115" i="9"/>
  <c r="BE1115" i="9"/>
  <c r="T1115" i="9"/>
  <c r="R1115" i="9"/>
  <c r="P1115" i="9"/>
  <c r="BK1115" i="9"/>
  <c r="J1115" i="9"/>
  <c r="BI1113" i="9"/>
  <c r="BH1113" i="9"/>
  <c r="BG1113" i="9"/>
  <c r="BF1113" i="9"/>
  <c r="BE1113" i="9"/>
  <c r="T1113" i="9"/>
  <c r="R1113" i="9"/>
  <c r="P1113" i="9"/>
  <c r="BK1113" i="9"/>
  <c r="J1113" i="9"/>
  <c r="BI1110" i="9"/>
  <c r="BH1110" i="9"/>
  <c r="BG1110" i="9"/>
  <c r="BF1110" i="9"/>
  <c r="BE1110" i="9"/>
  <c r="T1110" i="9"/>
  <c r="R1110" i="9"/>
  <c r="P1110" i="9"/>
  <c r="BK1110" i="9"/>
  <c r="J1110" i="9"/>
  <c r="BI1107" i="9"/>
  <c r="BH1107" i="9"/>
  <c r="BG1107" i="9"/>
  <c r="BF1107" i="9"/>
  <c r="BE1107" i="9"/>
  <c r="T1107" i="9"/>
  <c r="R1107" i="9"/>
  <c r="P1107" i="9"/>
  <c r="BK1107" i="9"/>
  <c r="J1107" i="9"/>
  <c r="BI1105" i="9"/>
  <c r="BH1105" i="9"/>
  <c r="BG1105" i="9"/>
  <c r="BF1105" i="9"/>
  <c r="BE1105" i="9"/>
  <c r="T1105" i="9"/>
  <c r="R1105" i="9"/>
  <c r="P1105" i="9"/>
  <c r="BK1105" i="9"/>
  <c r="J1105" i="9"/>
  <c r="BI1102" i="9"/>
  <c r="BH1102" i="9"/>
  <c r="BG1102" i="9"/>
  <c r="BF1102" i="9"/>
  <c r="BE1102" i="9"/>
  <c r="T1102" i="9"/>
  <c r="R1102" i="9"/>
  <c r="P1102" i="9"/>
  <c r="BK1102" i="9"/>
  <c r="J1102" i="9"/>
  <c r="BI1091" i="9"/>
  <c r="BH1091" i="9"/>
  <c r="BG1091" i="9"/>
  <c r="BF1091" i="9"/>
  <c r="BE1091" i="9"/>
  <c r="T1091" i="9"/>
  <c r="R1091" i="9"/>
  <c r="P1091" i="9"/>
  <c r="BK1091" i="9"/>
  <c r="J1091" i="9"/>
  <c r="BI1088" i="9"/>
  <c r="BH1088" i="9"/>
  <c r="BG1088" i="9"/>
  <c r="BF1088" i="9"/>
  <c r="BE1088" i="9"/>
  <c r="T1088" i="9"/>
  <c r="R1088" i="9"/>
  <c r="P1088" i="9"/>
  <c r="BK1088" i="9"/>
  <c r="J1088" i="9"/>
  <c r="BI1085" i="9"/>
  <c r="BH1085" i="9"/>
  <c r="BG1085" i="9"/>
  <c r="BF1085" i="9"/>
  <c r="BE1085" i="9"/>
  <c r="T1085" i="9"/>
  <c r="R1085" i="9"/>
  <c r="P1085" i="9"/>
  <c r="BK1085" i="9"/>
  <c r="J1085" i="9"/>
  <c r="BI1082" i="9"/>
  <c r="BH1082" i="9"/>
  <c r="BG1082" i="9"/>
  <c r="BF1082" i="9"/>
  <c r="BE1082" i="9"/>
  <c r="T1082" i="9"/>
  <c r="R1082" i="9"/>
  <c r="P1082" i="9"/>
  <c r="BK1082" i="9"/>
  <c r="J1082" i="9"/>
  <c r="BI1074" i="9"/>
  <c r="BH1074" i="9"/>
  <c r="BG1074" i="9"/>
  <c r="BF1074" i="9"/>
  <c r="BE1074" i="9"/>
  <c r="T1074" i="9"/>
  <c r="R1074" i="9"/>
  <c r="P1074" i="9"/>
  <c r="BK1074" i="9"/>
  <c r="J1074" i="9"/>
  <c r="BI1072" i="9"/>
  <c r="BH1072" i="9"/>
  <c r="BG1072" i="9"/>
  <c r="BF1072" i="9"/>
  <c r="BE1072" i="9"/>
  <c r="T1072" i="9"/>
  <c r="R1072" i="9"/>
  <c r="P1072" i="9"/>
  <c r="BK1072" i="9"/>
  <c r="J1072" i="9"/>
  <c r="BI1068" i="9"/>
  <c r="BH1068" i="9"/>
  <c r="BG1068" i="9"/>
  <c r="BF1068" i="9"/>
  <c r="BE1068" i="9"/>
  <c r="T1068" i="9"/>
  <c r="R1068" i="9"/>
  <c r="P1068" i="9"/>
  <c r="BK1068" i="9"/>
  <c r="J1068" i="9"/>
  <c r="BI1066" i="9"/>
  <c r="BH1066" i="9"/>
  <c r="BG1066" i="9"/>
  <c r="BF1066" i="9"/>
  <c r="BE1066" i="9"/>
  <c r="T1066" i="9"/>
  <c r="R1066" i="9"/>
  <c r="P1066" i="9"/>
  <c r="BK1066" i="9"/>
  <c r="J1066" i="9"/>
  <c r="BI1060" i="9"/>
  <c r="BH1060" i="9"/>
  <c r="BG1060" i="9"/>
  <c r="BF1060" i="9"/>
  <c r="BE1060" i="9"/>
  <c r="T1060" i="9"/>
  <c r="R1060" i="9"/>
  <c r="P1060" i="9"/>
  <c r="BK1060" i="9"/>
  <c r="J1060" i="9"/>
  <c r="BI1058" i="9"/>
  <c r="BH1058" i="9"/>
  <c r="BG1058" i="9"/>
  <c r="BF1058" i="9"/>
  <c r="BE1058" i="9"/>
  <c r="T1058" i="9"/>
  <c r="R1058" i="9"/>
  <c r="P1058" i="9"/>
  <c r="BK1058" i="9"/>
  <c r="J1058" i="9"/>
  <c r="BI1052" i="9"/>
  <c r="BH1052" i="9"/>
  <c r="BG1052" i="9"/>
  <c r="BF1052" i="9"/>
  <c r="BE1052" i="9"/>
  <c r="T1052" i="9"/>
  <c r="R1052" i="9"/>
  <c r="P1052" i="9"/>
  <c r="BK1052" i="9"/>
  <c r="J1052" i="9"/>
  <c r="BI1048" i="9"/>
  <c r="BH1048" i="9"/>
  <c r="BG1048" i="9"/>
  <c r="BF1048" i="9"/>
  <c r="BE1048" i="9"/>
  <c r="T1048" i="9"/>
  <c r="R1048" i="9"/>
  <c r="P1048" i="9"/>
  <c r="BK1048" i="9"/>
  <c r="J1048" i="9"/>
  <c r="BI1046" i="9"/>
  <c r="BH1046" i="9"/>
  <c r="BG1046" i="9"/>
  <c r="BF1046" i="9"/>
  <c r="BE1046" i="9"/>
  <c r="T1046" i="9"/>
  <c r="R1046" i="9"/>
  <c r="P1046" i="9"/>
  <c r="BK1046" i="9"/>
  <c r="J1046" i="9"/>
  <c r="BI1043" i="9"/>
  <c r="BH1043" i="9"/>
  <c r="BG1043" i="9"/>
  <c r="BF1043" i="9"/>
  <c r="BE1043" i="9"/>
  <c r="T1043" i="9"/>
  <c r="R1043" i="9"/>
  <c r="P1043" i="9"/>
  <c r="BK1043" i="9"/>
  <c r="J1043" i="9"/>
  <c r="BI1041" i="9"/>
  <c r="BH1041" i="9"/>
  <c r="BG1041" i="9"/>
  <c r="BF1041" i="9"/>
  <c r="BE1041" i="9"/>
  <c r="T1041" i="9"/>
  <c r="R1041" i="9"/>
  <c r="P1041" i="9"/>
  <c r="BK1041" i="9"/>
  <c r="J1041" i="9"/>
  <c r="BI1038" i="9"/>
  <c r="BH1038" i="9"/>
  <c r="BG1038" i="9"/>
  <c r="BF1038" i="9"/>
  <c r="BE1038" i="9"/>
  <c r="T1038" i="9"/>
  <c r="R1038" i="9"/>
  <c r="P1038" i="9"/>
  <c r="BK1038" i="9"/>
  <c r="J1038" i="9"/>
  <c r="BI1035" i="9"/>
  <c r="BH1035" i="9"/>
  <c r="BG1035" i="9"/>
  <c r="BF1035" i="9"/>
  <c r="BE1035" i="9"/>
  <c r="T1035" i="9"/>
  <c r="R1035" i="9"/>
  <c r="P1035" i="9"/>
  <c r="BK1035" i="9"/>
  <c r="J1035" i="9"/>
  <c r="BI1027" i="9"/>
  <c r="BH1027" i="9"/>
  <c r="BG1027" i="9"/>
  <c r="BF1027" i="9"/>
  <c r="BE1027" i="9"/>
  <c r="T1027" i="9"/>
  <c r="R1027" i="9"/>
  <c r="P1027" i="9"/>
  <c r="BK1027" i="9"/>
  <c r="J1027" i="9"/>
  <c r="BI1022" i="9"/>
  <c r="BH1022" i="9"/>
  <c r="BG1022" i="9"/>
  <c r="BF1022" i="9"/>
  <c r="BE1022" i="9"/>
  <c r="T1022" i="9"/>
  <c r="R1022" i="9"/>
  <c r="P1022" i="9"/>
  <c r="BK1022" i="9"/>
  <c r="J1022" i="9"/>
  <c r="BI1016" i="9"/>
  <c r="BH1016" i="9"/>
  <c r="BG1016" i="9"/>
  <c r="BF1016" i="9"/>
  <c r="BE1016" i="9"/>
  <c r="T1016" i="9"/>
  <c r="R1016" i="9"/>
  <c r="P1016" i="9"/>
  <c r="BK1016" i="9"/>
  <c r="J1016" i="9"/>
  <c r="BI1012" i="9"/>
  <c r="BH1012" i="9"/>
  <c r="BG1012" i="9"/>
  <c r="BF1012" i="9"/>
  <c r="BE1012" i="9"/>
  <c r="T1012" i="9"/>
  <c r="R1012" i="9"/>
  <c r="P1012" i="9"/>
  <c r="BK1012" i="9"/>
  <c r="J1012" i="9"/>
  <c r="BI1007" i="9"/>
  <c r="BH1007" i="9"/>
  <c r="BG1007" i="9"/>
  <c r="BF1007" i="9"/>
  <c r="BE1007" i="9"/>
  <c r="T1007" i="9"/>
  <c r="R1007" i="9"/>
  <c r="P1007" i="9"/>
  <c r="BK1007" i="9"/>
  <c r="J1007" i="9"/>
  <c r="BI1003" i="9"/>
  <c r="BH1003" i="9"/>
  <c r="BG1003" i="9"/>
  <c r="BF1003" i="9"/>
  <c r="BE1003" i="9"/>
  <c r="T1003" i="9"/>
  <c r="R1003" i="9"/>
  <c r="P1003" i="9"/>
  <c r="BK1003" i="9"/>
  <c r="J1003" i="9"/>
  <c r="BI993" i="9"/>
  <c r="BH993" i="9"/>
  <c r="BG993" i="9"/>
  <c r="BF993" i="9"/>
  <c r="BE993" i="9"/>
  <c r="T993" i="9"/>
  <c r="R993" i="9"/>
  <c r="P993" i="9"/>
  <c r="BK993" i="9"/>
  <c r="J993" i="9"/>
  <c r="BI991" i="9"/>
  <c r="BH991" i="9"/>
  <c r="BG991" i="9"/>
  <c r="BF991" i="9"/>
  <c r="BE991" i="9"/>
  <c r="T991" i="9"/>
  <c r="R991" i="9"/>
  <c r="P991" i="9"/>
  <c r="BK991" i="9"/>
  <c r="J991" i="9"/>
  <c r="BI990" i="9"/>
  <c r="BH990" i="9"/>
  <c r="BG990" i="9"/>
  <c r="BF990" i="9"/>
  <c r="BE990" i="9"/>
  <c r="T990" i="9"/>
  <c r="R990" i="9"/>
  <c r="P990" i="9"/>
  <c r="BK990" i="9"/>
  <c r="J990" i="9"/>
  <c r="BI986" i="9"/>
  <c r="BH986" i="9"/>
  <c r="BG986" i="9"/>
  <c r="BF986" i="9"/>
  <c r="BE986" i="9"/>
  <c r="T986" i="9"/>
  <c r="R986" i="9"/>
  <c r="P986" i="9"/>
  <c r="BK986" i="9"/>
  <c r="J986" i="9"/>
  <c r="BI982" i="9"/>
  <c r="BH982" i="9"/>
  <c r="BG982" i="9"/>
  <c r="BF982" i="9"/>
  <c r="BE982" i="9"/>
  <c r="T982" i="9"/>
  <c r="R982" i="9"/>
  <c r="P982" i="9"/>
  <c r="BK982" i="9"/>
  <c r="J982" i="9"/>
  <c r="BI977" i="9"/>
  <c r="BH977" i="9"/>
  <c r="BG977" i="9"/>
  <c r="BF977" i="9"/>
  <c r="BE977" i="9"/>
  <c r="T977" i="9"/>
  <c r="R977" i="9"/>
  <c r="P977" i="9"/>
  <c r="BK977" i="9"/>
  <c r="J977" i="9"/>
  <c r="BI972" i="9"/>
  <c r="BH972" i="9"/>
  <c r="BG972" i="9"/>
  <c r="BF972" i="9"/>
  <c r="BE972" i="9"/>
  <c r="T972" i="9"/>
  <c r="R972" i="9"/>
  <c r="P972" i="9"/>
  <c r="BK972" i="9"/>
  <c r="J972" i="9"/>
  <c r="BI966" i="9"/>
  <c r="BH966" i="9"/>
  <c r="BG966" i="9"/>
  <c r="BF966" i="9"/>
  <c r="BE966" i="9"/>
  <c r="T966" i="9"/>
  <c r="R966" i="9"/>
  <c r="P966" i="9"/>
  <c r="BK966" i="9"/>
  <c r="J966" i="9"/>
  <c r="BI958" i="9"/>
  <c r="BH958" i="9"/>
  <c r="BG958" i="9"/>
  <c r="BF958" i="9"/>
  <c r="BE958" i="9"/>
  <c r="T958" i="9"/>
  <c r="R958" i="9"/>
  <c r="P958" i="9"/>
  <c r="BK958" i="9"/>
  <c r="J958" i="9"/>
  <c r="BI950" i="9"/>
  <c r="BH950" i="9"/>
  <c r="BG950" i="9"/>
  <c r="BF950" i="9"/>
  <c r="BE950" i="9"/>
  <c r="T950" i="9"/>
  <c r="R950" i="9"/>
  <c r="P950" i="9"/>
  <c r="BK950" i="9"/>
  <c r="J950" i="9"/>
  <c r="BI942" i="9"/>
  <c r="BH942" i="9"/>
  <c r="BG942" i="9"/>
  <c r="BF942" i="9"/>
  <c r="BE942" i="9"/>
  <c r="T942" i="9"/>
  <c r="R942" i="9"/>
  <c r="P942" i="9"/>
  <c r="BK942" i="9"/>
  <c r="J942" i="9"/>
  <c r="BI938" i="9"/>
  <c r="BH938" i="9"/>
  <c r="BG938" i="9"/>
  <c r="BF938" i="9"/>
  <c r="BE938" i="9"/>
  <c r="T938" i="9"/>
  <c r="R938" i="9"/>
  <c r="P938" i="9"/>
  <c r="BK938" i="9"/>
  <c r="J938" i="9"/>
  <c r="BI934" i="9"/>
  <c r="BH934" i="9"/>
  <c r="BG934" i="9"/>
  <c r="BF934" i="9"/>
  <c r="BE934" i="9"/>
  <c r="T934" i="9"/>
  <c r="R934" i="9"/>
  <c r="P934" i="9"/>
  <c r="BK934" i="9"/>
  <c r="J934" i="9"/>
  <c r="BI930" i="9"/>
  <c r="BH930" i="9"/>
  <c r="BG930" i="9"/>
  <c r="BF930" i="9"/>
  <c r="BE930" i="9"/>
  <c r="T930" i="9"/>
  <c r="R930" i="9"/>
  <c r="P930" i="9"/>
  <c r="BK930" i="9"/>
  <c r="J930" i="9"/>
  <c r="BI928" i="9"/>
  <c r="BH928" i="9"/>
  <c r="BG928" i="9"/>
  <c r="BF928" i="9"/>
  <c r="BE928" i="9"/>
  <c r="T928" i="9"/>
  <c r="R928" i="9"/>
  <c r="P928" i="9"/>
  <c r="BK928" i="9"/>
  <c r="J928" i="9"/>
  <c r="BI924" i="9"/>
  <c r="BH924" i="9"/>
  <c r="BG924" i="9"/>
  <c r="BF924" i="9"/>
  <c r="BE924" i="9"/>
  <c r="T924" i="9"/>
  <c r="R924" i="9"/>
  <c r="P924" i="9"/>
  <c r="BK924" i="9"/>
  <c r="J924" i="9"/>
  <c r="BI920" i="9"/>
  <c r="BH920" i="9"/>
  <c r="BG920" i="9"/>
  <c r="BF920" i="9"/>
  <c r="BE920" i="9"/>
  <c r="T920" i="9"/>
  <c r="R920" i="9"/>
  <c r="P920" i="9"/>
  <c r="BK920" i="9"/>
  <c r="J920" i="9"/>
  <c r="BI917" i="9"/>
  <c r="BH917" i="9"/>
  <c r="BG917" i="9"/>
  <c r="BF917" i="9"/>
  <c r="BE917" i="9"/>
  <c r="T917" i="9"/>
  <c r="R917" i="9"/>
  <c r="P917" i="9"/>
  <c r="BK917" i="9"/>
  <c r="J917" i="9"/>
  <c r="BI912" i="9"/>
  <c r="BH912" i="9"/>
  <c r="BG912" i="9"/>
  <c r="BF912" i="9"/>
  <c r="BE912" i="9"/>
  <c r="T912" i="9"/>
  <c r="R912" i="9"/>
  <c r="P912" i="9"/>
  <c r="BK912" i="9"/>
  <c r="J912" i="9"/>
  <c r="BI907" i="9"/>
  <c r="BH907" i="9"/>
  <c r="BG907" i="9"/>
  <c r="BF907" i="9"/>
  <c r="BE907" i="9"/>
  <c r="T907" i="9"/>
  <c r="R907" i="9"/>
  <c r="P907" i="9"/>
  <c r="BK907" i="9"/>
  <c r="J907" i="9"/>
  <c r="BI903" i="9"/>
  <c r="BH903" i="9"/>
  <c r="BG903" i="9"/>
  <c r="BF903" i="9"/>
  <c r="BE903" i="9"/>
  <c r="T903" i="9"/>
  <c r="R903" i="9"/>
  <c r="P903" i="9"/>
  <c r="BK903" i="9"/>
  <c r="J903" i="9"/>
  <c r="BI900" i="9"/>
  <c r="BH900" i="9"/>
  <c r="BG900" i="9"/>
  <c r="BF900" i="9"/>
  <c r="BE900" i="9"/>
  <c r="T900" i="9"/>
  <c r="R900" i="9"/>
  <c r="P900" i="9"/>
  <c r="BK900" i="9"/>
  <c r="J900" i="9"/>
  <c r="BI896" i="9"/>
  <c r="BH896" i="9"/>
  <c r="BG896" i="9"/>
  <c r="BF896" i="9"/>
  <c r="BE896" i="9"/>
  <c r="T896" i="9"/>
  <c r="R896" i="9"/>
  <c r="P896" i="9"/>
  <c r="BK896" i="9"/>
  <c r="J896" i="9"/>
  <c r="BI894" i="9"/>
  <c r="BH894" i="9"/>
  <c r="BG894" i="9"/>
  <c r="BF894" i="9"/>
  <c r="BE894" i="9"/>
  <c r="T894" i="9"/>
  <c r="R894" i="9"/>
  <c r="P894" i="9"/>
  <c r="BK894" i="9"/>
  <c r="J894" i="9"/>
  <c r="BI889" i="9"/>
  <c r="BH889" i="9"/>
  <c r="BG889" i="9"/>
  <c r="BF889" i="9"/>
  <c r="BE889" i="9"/>
  <c r="T889" i="9"/>
  <c r="R889" i="9"/>
  <c r="P889" i="9"/>
  <c r="BK889" i="9"/>
  <c r="J889" i="9"/>
  <c r="BI886" i="9"/>
  <c r="BH886" i="9"/>
  <c r="BG886" i="9"/>
  <c r="BF886" i="9"/>
  <c r="BE886" i="9"/>
  <c r="T886" i="9"/>
  <c r="R886" i="9"/>
  <c r="P886" i="9"/>
  <c r="BK886" i="9"/>
  <c r="J886" i="9"/>
  <c r="BI884" i="9"/>
  <c r="BH884" i="9"/>
  <c r="BG884" i="9"/>
  <c r="BF884" i="9"/>
  <c r="BE884" i="9"/>
  <c r="T884" i="9"/>
  <c r="R884" i="9"/>
  <c r="P884" i="9"/>
  <c r="BK884" i="9"/>
  <c r="J884" i="9"/>
  <c r="BI880" i="9"/>
  <c r="BH880" i="9"/>
  <c r="BG880" i="9"/>
  <c r="BF880" i="9"/>
  <c r="BE880" i="9"/>
  <c r="T880" i="9"/>
  <c r="R880" i="9"/>
  <c r="P880" i="9"/>
  <c r="BK880" i="9"/>
  <c r="J880" i="9"/>
  <c r="BI878" i="9"/>
  <c r="BH878" i="9"/>
  <c r="BG878" i="9"/>
  <c r="BF878" i="9"/>
  <c r="BE878" i="9"/>
  <c r="T878" i="9"/>
  <c r="R878" i="9"/>
  <c r="P878" i="9"/>
  <c r="BK878" i="9"/>
  <c r="J878" i="9"/>
  <c r="BI874" i="9"/>
  <c r="BH874" i="9"/>
  <c r="BG874" i="9"/>
  <c r="BF874" i="9"/>
  <c r="BE874" i="9"/>
  <c r="T874" i="9"/>
  <c r="R874" i="9"/>
  <c r="P874" i="9"/>
  <c r="BK874" i="9"/>
  <c r="J874" i="9"/>
  <c r="BI868" i="9"/>
  <c r="BH868" i="9"/>
  <c r="BG868" i="9"/>
  <c r="BF868" i="9"/>
  <c r="BE868" i="9"/>
  <c r="T868" i="9"/>
  <c r="R868" i="9"/>
  <c r="P868" i="9"/>
  <c r="BK868" i="9"/>
  <c r="J868" i="9"/>
  <c r="BI863" i="9"/>
  <c r="BH863" i="9"/>
  <c r="BG863" i="9"/>
  <c r="BF863" i="9"/>
  <c r="BE863" i="9"/>
  <c r="T863" i="9"/>
  <c r="R863" i="9"/>
  <c r="P863" i="9"/>
  <c r="BK863" i="9"/>
  <c r="J863" i="9"/>
  <c r="BI857" i="9"/>
  <c r="BH857" i="9"/>
  <c r="BG857" i="9"/>
  <c r="BF857" i="9"/>
  <c r="BE857" i="9"/>
  <c r="T857" i="9"/>
  <c r="T856" i="9" s="1"/>
  <c r="R857" i="9"/>
  <c r="R856" i="9" s="1"/>
  <c r="P857" i="9"/>
  <c r="P856" i="9" s="1"/>
  <c r="BK857" i="9"/>
  <c r="J857" i="9"/>
  <c r="BI852" i="9"/>
  <c r="BH852" i="9"/>
  <c r="BG852" i="9"/>
  <c r="BF852" i="9"/>
  <c r="T852" i="9"/>
  <c r="R852" i="9"/>
  <c r="P852" i="9"/>
  <c r="BK852" i="9"/>
  <c r="J852" i="9"/>
  <c r="BE852" i="9" s="1"/>
  <c r="BI849" i="9"/>
  <c r="BH849" i="9"/>
  <c r="BG849" i="9"/>
  <c r="BF849" i="9"/>
  <c r="T849" i="9"/>
  <c r="R849" i="9"/>
  <c r="P849" i="9"/>
  <c r="BK849" i="9"/>
  <c r="J849" i="9"/>
  <c r="BE849" i="9" s="1"/>
  <c r="BI844" i="9"/>
  <c r="BH844" i="9"/>
  <c r="BG844" i="9"/>
  <c r="BF844" i="9"/>
  <c r="T844" i="9"/>
  <c r="R844" i="9"/>
  <c r="P844" i="9"/>
  <c r="BK844" i="9"/>
  <c r="J844" i="9"/>
  <c r="BE844" i="9" s="1"/>
  <c r="BI841" i="9"/>
  <c r="BH841" i="9"/>
  <c r="BG841" i="9"/>
  <c r="BF841" i="9"/>
  <c r="T841" i="9"/>
  <c r="R841" i="9"/>
  <c r="P841" i="9"/>
  <c r="BK841" i="9"/>
  <c r="J841" i="9"/>
  <c r="BE841" i="9" s="1"/>
  <c r="BI839" i="9"/>
  <c r="BH839" i="9"/>
  <c r="BG839" i="9"/>
  <c r="BF839" i="9"/>
  <c r="T839" i="9"/>
  <c r="R839" i="9"/>
  <c r="P839" i="9"/>
  <c r="BK839" i="9"/>
  <c r="J839" i="9"/>
  <c r="BE839" i="9" s="1"/>
  <c r="BI837" i="9"/>
  <c r="BH837" i="9"/>
  <c r="BG837" i="9"/>
  <c r="BF837" i="9"/>
  <c r="T837" i="9"/>
  <c r="R837" i="9"/>
  <c r="P837" i="9"/>
  <c r="BK837" i="9"/>
  <c r="J837" i="9"/>
  <c r="BE837" i="9" s="1"/>
  <c r="BI835" i="9"/>
  <c r="BH835" i="9"/>
  <c r="BG835" i="9"/>
  <c r="BF835" i="9"/>
  <c r="T835" i="9"/>
  <c r="R835" i="9"/>
  <c r="P835" i="9"/>
  <c r="BK835" i="9"/>
  <c r="J835" i="9"/>
  <c r="BE835" i="9" s="1"/>
  <c r="BI833" i="9"/>
  <c r="BH833" i="9"/>
  <c r="BG833" i="9"/>
  <c r="BF833" i="9"/>
  <c r="T833" i="9"/>
  <c r="R833" i="9"/>
  <c r="P833" i="9"/>
  <c r="BK833" i="9"/>
  <c r="J833" i="9"/>
  <c r="BE833" i="9" s="1"/>
  <c r="BI831" i="9"/>
  <c r="BH831" i="9"/>
  <c r="BG831" i="9"/>
  <c r="BF831" i="9"/>
  <c r="T831" i="9"/>
  <c r="R831" i="9"/>
  <c r="P831" i="9"/>
  <c r="BK831" i="9"/>
  <c r="J831" i="9"/>
  <c r="BE831" i="9" s="1"/>
  <c r="BI826" i="9"/>
  <c r="BH826" i="9"/>
  <c r="BG826" i="9"/>
  <c r="BF826" i="9"/>
  <c r="T826" i="9"/>
  <c r="R826" i="9"/>
  <c r="P826" i="9"/>
  <c r="BK826" i="9"/>
  <c r="J826" i="9"/>
  <c r="BE826" i="9" s="1"/>
  <c r="BI823" i="9"/>
  <c r="BH823" i="9"/>
  <c r="BG823" i="9"/>
  <c r="BF823" i="9"/>
  <c r="T823" i="9"/>
  <c r="R823" i="9"/>
  <c r="P823" i="9"/>
  <c r="BK823" i="9"/>
  <c r="J823" i="9"/>
  <c r="BE823" i="9" s="1"/>
  <c r="BI818" i="9"/>
  <c r="BH818" i="9"/>
  <c r="BG818" i="9"/>
  <c r="BF818" i="9"/>
  <c r="T818" i="9"/>
  <c r="R818" i="9"/>
  <c r="P818" i="9"/>
  <c r="BK818" i="9"/>
  <c r="J818" i="9"/>
  <c r="BE818" i="9" s="1"/>
  <c r="BI815" i="9"/>
  <c r="BH815" i="9"/>
  <c r="BG815" i="9"/>
  <c r="BF815" i="9"/>
  <c r="T815" i="9"/>
  <c r="R815" i="9"/>
  <c r="P815" i="9"/>
  <c r="BK815" i="9"/>
  <c r="J815" i="9"/>
  <c r="BE815" i="9" s="1"/>
  <c r="BI813" i="9"/>
  <c r="BH813" i="9"/>
  <c r="BG813" i="9"/>
  <c r="BF813" i="9"/>
  <c r="T813" i="9"/>
  <c r="R813" i="9"/>
  <c r="P813" i="9"/>
  <c r="BK813" i="9"/>
  <c r="J813" i="9"/>
  <c r="BE813" i="9" s="1"/>
  <c r="BI811" i="9"/>
  <c r="BH811" i="9"/>
  <c r="BG811" i="9"/>
  <c r="BF811" i="9"/>
  <c r="T811" i="9"/>
  <c r="R811" i="9"/>
  <c r="P811" i="9"/>
  <c r="BK811" i="9"/>
  <c r="J811" i="9"/>
  <c r="BE811" i="9" s="1"/>
  <c r="BI809" i="9"/>
  <c r="BH809" i="9"/>
  <c r="BG809" i="9"/>
  <c r="BF809" i="9"/>
  <c r="T809" i="9"/>
  <c r="R809" i="9"/>
  <c r="P809" i="9"/>
  <c r="BK809" i="9"/>
  <c r="J809" i="9"/>
  <c r="BE809" i="9" s="1"/>
  <c r="BI805" i="9"/>
  <c r="BH805" i="9"/>
  <c r="BG805" i="9"/>
  <c r="BF805" i="9"/>
  <c r="T805" i="9"/>
  <c r="R805" i="9"/>
  <c r="P805" i="9"/>
  <c r="BK805" i="9"/>
  <c r="J805" i="9"/>
  <c r="BE805" i="9" s="1"/>
  <c r="BI803" i="9"/>
  <c r="BH803" i="9"/>
  <c r="BG803" i="9"/>
  <c r="BF803" i="9"/>
  <c r="T803" i="9"/>
  <c r="R803" i="9"/>
  <c r="P803" i="9"/>
  <c r="BK803" i="9"/>
  <c r="J803" i="9"/>
  <c r="BE803" i="9" s="1"/>
  <c r="BI800" i="9"/>
  <c r="BH800" i="9"/>
  <c r="BG800" i="9"/>
  <c r="BF800" i="9"/>
  <c r="T800" i="9"/>
  <c r="T799" i="9" s="1"/>
  <c r="R800" i="9"/>
  <c r="R799" i="9" s="1"/>
  <c r="P800" i="9"/>
  <c r="P799" i="9" s="1"/>
  <c r="BK800" i="9"/>
  <c r="J800" i="9"/>
  <c r="BE800" i="9" s="1"/>
  <c r="BI795" i="9"/>
  <c r="BH795" i="9"/>
  <c r="BG795" i="9"/>
  <c r="BF795" i="9"/>
  <c r="T795" i="9"/>
  <c r="R795" i="9"/>
  <c r="P795" i="9"/>
  <c r="BK795" i="9"/>
  <c r="J795" i="9"/>
  <c r="BE795" i="9" s="1"/>
  <c r="BI786" i="9"/>
  <c r="BH786" i="9"/>
  <c r="BG786" i="9"/>
  <c r="BF786" i="9"/>
  <c r="T786" i="9"/>
  <c r="R786" i="9"/>
  <c r="P786" i="9"/>
  <c r="BK786" i="9"/>
  <c r="J786" i="9"/>
  <c r="BE786" i="9" s="1"/>
  <c r="BI778" i="9"/>
  <c r="BH778" i="9"/>
  <c r="BG778" i="9"/>
  <c r="BF778" i="9"/>
  <c r="T778" i="9"/>
  <c r="R778" i="9"/>
  <c r="P778" i="9"/>
  <c r="BK778" i="9"/>
  <c r="J778" i="9"/>
  <c r="BE778" i="9" s="1"/>
  <c r="BI774" i="9"/>
  <c r="BH774" i="9"/>
  <c r="BG774" i="9"/>
  <c r="BF774" i="9"/>
  <c r="T774" i="9"/>
  <c r="R774" i="9"/>
  <c r="P774" i="9"/>
  <c r="BK774" i="9"/>
  <c r="J774" i="9"/>
  <c r="BE774" i="9" s="1"/>
  <c r="BI766" i="9"/>
  <c r="BH766" i="9"/>
  <c r="BG766" i="9"/>
  <c r="BF766" i="9"/>
  <c r="T766" i="9"/>
  <c r="R766" i="9"/>
  <c r="P766" i="9"/>
  <c r="BK766" i="9"/>
  <c r="J766" i="9"/>
  <c r="BE766" i="9" s="1"/>
  <c r="BI762" i="9"/>
  <c r="BH762" i="9"/>
  <c r="BG762" i="9"/>
  <c r="BF762" i="9"/>
  <c r="T762" i="9"/>
  <c r="T761" i="9" s="1"/>
  <c r="R762" i="9"/>
  <c r="R761" i="9" s="1"/>
  <c r="P762" i="9"/>
  <c r="P761" i="9" s="1"/>
  <c r="BK762" i="9"/>
  <c r="BK761" i="9" s="1"/>
  <c r="J761" i="9" s="1"/>
  <c r="J63" i="9" s="1"/>
  <c r="J762" i="9"/>
  <c r="BE762" i="9" s="1"/>
  <c r="BI758" i="9"/>
  <c r="BH758" i="9"/>
  <c r="BG758" i="9"/>
  <c r="BF758" i="9"/>
  <c r="T758" i="9"/>
  <c r="R758" i="9"/>
  <c r="P758" i="9"/>
  <c r="BK758" i="9"/>
  <c r="J758" i="9"/>
  <c r="BE758" i="9" s="1"/>
  <c r="BI755" i="9"/>
  <c r="BH755" i="9"/>
  <c r="BG755" i="9"/>
  <c r="BF755" i="9"/>
  <c r="T755" i="9"/>
  <c r="R755" i="9"/>
  <c r="P755" i="9"/>
  <c r="BK755" i="9"/>
  <c r="J755" i="9"/>
  <c r="BE755" i="9" s="1"/>
  <c r="BI752" i="9"/>
  <c r="BH752" i="9"/>
  <c r="BG752" i="9"/>
  <c r="BF752" i="9"/>
  <c r="T752" i="9"/>
  <c r="R752" i="9"/>
  <c r="P752" i="9"/>
  <c r="BK752" i="9"/>
  <c r="J752" i="9"/>
  <c r="BE752" i="9" s="1"/>
  <c r="BI749" i="9"/>
  <c r="BH749" i="9"/>
  <c r="BG749" i="9"/>
  <c r="BF749" i="9"/>
  <c r="T749" i="9"/>
  <c r="R749" i="9"/>
  <c r="P749" i="9"/>
  <c r="BK749" i="9"/>
  <c r="J749" i="9"/>
  <c r="BE749" i="9" s="1"/>
  <c r="BI733" i="9"/>
  <c r="BH733" i="9"/>
  <c r="BG733" i="9"/>
  <c r="BF733" i="9"/>
  <c r="T733" i="9"/>
  <c r="R733" i="9"/>
  <c r="P733" i="9"/>
  <c r="BK733" i="9"/>
  <c r="J733" i="9"/>
  <c r="BE733" i="9" s="1"/>
  <c r="BI730" i="9"/>
  <c r="BH730" i="9"/>
  <c r="BG730" i="9"/>
  <c r="BF730" i="9"/>
  <c r="T730" i="9"/>
  <c r="R730" i="9"/>
  <c r="P730" i="9"/>
  <c r="BK730" i="9"/>
  <c r="J730" i="9"/>
  <c r="BE730" i="9" s="1"/>
  <c r="BI726" i="9"/>
  <c r="BH726" i="9"/>
  <c r="BG726" i="9"/>
  <c r="BF726" i="9"/>
  <c r="T726" i="9"/>
  <c r="R726" i="9"/>
  <c r="P726" i="9"/>
  <c r="BK726" i="9"/>
  <c r="J726" i="9"/>
  <c r="BE726" i="9" s="1"/>
  <c r="BI723" i="9"/>
  <c r="BH723" i="9"/>
  <c r="BG723" i="9"/>
  <c r="BF723" i="9"/>
  <c r="T723" i="9"/>
  <c r="R723" i="9"/>
  <c r="P723" i="9"/>
  <c r="BK723" i="9"/>
  <c r="J723" i="9"/>
  <c r="BE723" i="9" s="1"/>
  <c r="BI718" i="9"/>
  <c r="BH718" i="9"/>
  <c r="BG718" i="9"/>
  <c r="BF718" i="9"/>
  <c r="T718" i="9"/>
  <c r="R718" i="9"/>
  <c r="P718" i="9"/>
  <c r="BK718" i="9"/>
  <c r="J718" i="9"/>
  <c r="BE718" i="9" s="1"/>
  <c r="BI714" i="9"/>
  <c r="BH714" i="9"/>
  <c r="BG714" i="9"/>
  <c r="BF714" i="9"/>
  <c r="T714" i="9"/>
  <c r="R714" i="9"/>
  <c r="P714" i="9"/>
  <c r="BK714" i="9"/>
  <c r="J714" i="9"/>
  <c r="BE714" i="9" s="1"/>
  <c r="BI711" i="9"/>
  <c r="BH711" i="9"/>
  <c r="BG711" i="9"/>
  <c r="BF711" i="9"/>
  <c r="T711" i="9"/>
  <c r="R711" i="9"/>
  <c r="P711" i="9"/>
  <c r="BK711" i="9"/>
  <c r="J711" i="9"/>
  <c r="BE711" i="9" s="1"/>
  <c r="BI708" i="9"/>
  <c r="BH708" i="9"/>
  <c r="BG708" i="9"/>
  <c r="BF708" i="9"/>
  <c r="T708" i="9"/>
  <c r="R708" i="9"/>
  <c r="P708" i="9"/>
  <c r="BK708" i="9"/>
  <c r="J708" i="9"/>
  <c r="BE708" i="9" s="1"/>
  <c r="BI701" i="9"/>
  <c r="BH701" i="9"/>
  <c r="BG701" i="9"/>
  <c r="BF701" i="9"/>
  <c r="T701" i="9"/>
  <c r="R701" i="9"/>
  <c r="P701" i="9"/>
  <c r="BK701" i="9"/>
  <c r="J701" i="9"/>
  <c r="BE701" i="9" s="1"/>
  <c r="BI694" i="9"/>
  <c r="BH694" i="9"/>
  <c r="BG694" i="9"/>
  <c r="BF694" i="9"/>
  <c r="T694" i="9"/>
  <c r="R694" i="9"/>
  <c r="P694" i="9"/>
  <c r="BK694" i="9"/>
  <c r="J694" i="9"/>
  <c r="BE694" i="9" s="1"/>
  <c r="BI691" i="9"/>
  <c r="BH691" i="9"/>
  <c r="BG691" i="9"/>
  <c r="BF691" i="9"/>
  <c r="T691" i="9"/>
  <c r="R691" i="9"/>
  <c r="P691" i="9"/>
  <c r="BK691" i="9"/>
  <c r="J691" i="9"/>
  <c r="BE691" i="9" s="1"/>
  <c r="BI688" i="9"/>
  <c r="BH688" i="9"/>
  <c r="BG688" i="9"/>
  <c r="BF688" i="9"/>
  <c r="T688" i="9"/>
  <c r="R688" i="9"/>
  <c r="P688" i="9"/>
  <c r="BK688" i="9"/>
  <c r="J688" i="9"/>
  <c r="BE688" i="9" s="1"/>
  <c r="BI683" i="9"/>
  <c r="BH683" i="9"/>
  <c r="BG683" i="9"/>
  <c r="BF683" i="9"/>
  <c r="T683" i="9"/>
  <c r="T682" i="9" s="1"/>
  <c r="R683" i="9"/>
  <c r="R682" i="9" s="1"/>
  <c r="P683" i="9"/>
  <c r="P682" i="9" s="1"/>
  <c r="BK683" i="9"/>
  <c r="J683" i="9"/>
  <c r="BE683" i="9" s="1"/>
  <c r="BI680" i="9"/>
  <c r="BH680" i="9"/>
  <c r="BG680" i="9"/>
  <c r="BF680" i="9"/>
  <c r="BE680" i="9"/>
  <c r="T680" i="9"/>
  <c r="R680" i="9"/>
  <c r="P680" i="9"/>
  <c r="BK680" i="9"/>
  <c r="J680" i="9"/>
  <c r="BI675" i="9"/>
  <c r="BH675" i="9"/>
  <c r="BG675" i="9"/>
  <c r="BF675" i="9"/>
  <c r="BE675" i="9"/>
  <c r="T675" i="9"/>
  <c r="R675" i="9"/>
  <c r="P675" i="9"/>
  <c r="BK675" i="9"/>
  <c r="J675" i="9"/>
  <c r="BI672" i="9"/>
  <c r="BH672" i="9"/>
  <c r="BG672" i="9"/>
  <c r="BF672" i="9"/>
  <c r="BE672" i="9"/>
  <c r="T672" i="9"/>
  <c r="R672" i="9"/>
  <c r="P672" i="9"/>
  <c r="BK672" i="9"/>
  <c r="J672" i="9"/>
  <c r="BI644" i="9"/>
  <c r="BH644" i="9"/>
  <c r="BG644" i="9"/>
  <c r="BF644" i="9"/>
  <c r="BE644" i="9"/>
  <c r="T644" i="9"/>
  <c r="R644" i="9"/>
  <c r="P644" i="9"/>
  <c r="BK644" i="9"/>
  <c r="J644" i="9"/>
  <c r="BI642" i="9"/>
  <c r="BH642" i="9"/>
  <c r="BG642" i="9"/>
  <c r="BF642" i="9"/>
  <c r="BE642" i="9"/>
  <c r="T642" i="9"/>
  <c r="R642" i="9"/>
  <c r="P642" i="9"/>
  <c r="BK642" i="9"/>
  <c r="J642" i="9"/>
  <c r="BI634" i="9"/>
  <c r="BH634" i="9"/>
  <c r="BG634" i="9"/>
  <c r="BF634" i="9"/>
  <c r="BE634" i="9"/>
  <c r="T634" i="9"/>
  <c r="R634" i="9"/>
  <c r="P634" i="9"/>
  <c r="BK634" i="9"/>
  <c r="J634" i="9"/>
  <c r="BI626" i="9"/>
  <c r="BH626" i="9"/>
  <c r="BG626" i="9"/>
  <c r="BF626" i="9"/>
  <c r="BE626" i="9"/>
  <c r="T626" i="9"/>
  <c r="R626" i="9"/>
  <c r="P626" i="9"/>
  <c r="BK626" i="9"/>
  <c r="J626" i="9"/>
  <c r="BI616" i="9"/>
  <c r="BH616" i="9"/>
  <c r="BG616" i="9"/>
  <c r="BF616" i="9"/>
  <c r="BE616" i="9"/>
  <c r="T616" i="9"/>
  <c r="R616" i="9"/>
  <c r="P616" i="9"/>
  <c r="BK616" i="9"/>
  <c r="J616" i="9"/>
  <c r="BI614" i="9"/>
  <c r="BH614" i="9"/>
  <c r="BG614" i="9"/>
  <c r="BF614" i="9"/>
  <c r="BE614" i="9"/>
  <c r="T614" i="9"/>
  <c r="R614" i="9"/>
  <c r="P614" i="9"/>
  <c r="BK614" i="9"/>
  <c r="J614" i="9"/>
  <c r="BI602" i="9"/>
  <c r="BH602" i="9"/>
  <c r="BG602" i="9"/>
  <c r="BF602" i="9"/>
  <c r="BE602" i="9"/>
  <c r="T602" i="9"/>
  <c r="R602" i="9"/>
  <c r="P602" i="9"/>
  <c r="BK602" i="9"/>
  <c r="J602" i="9"/>
  <c r="BI597" i="9"/>
  <c r="BH597" i="9"/>
  <c r="BG597" i="9"/>
  <c r="BF597" i="9"/>
  <c r="BE597" i="9"/>
  <c r="T597" i="9"/>
  <c r="R597" i="9"/>
  <c r="P597" i="9"/>
  <c r="BK597" i="9"/>
  <c r="J597" i="9"/>
  <c r="BI594" i="9"/>
  <c r="BH594" i="9"/>
  <c r="BG594" i="9"/>
  <c r="BF594" i="9"/>
  <c r="BE594" i="9"/>
  <c r="T594" i="9"/>
  <c r="R594" i="9"/>
  <c r="P594" i="9"/>
  <c r="BK594" i="9"/>
  <c r="J594" i="9"/>
  <c r="BI589" i="9"/>
  <c r="BH589" i="9"/>
  <c r="BG589" i="9"/>
  <c r="BF589" i="9"/>
  <c r="BE589" i="9"/>
  <c r="T589" i="9"/>
  <c r="R589" i="9"/>
  <c r="P589" i="9"/>
  <c r="BK589" i="9"/>
  <c r="J589" i="9"/>
  <c r="BI584" i="9"/>
  <c r="BH584" i="9"/>
  <c r="BG584" i="9"/>
  <c r="BF584" i="9"/>
  <c r="BE584" i="9"/>
  <c r="T584" i="9"/>
  <c r="R584" i="9"/>
  <c r="P584" i="9"/>
  <c r="BK584" i="9"/>
  <c r="J584" i="9"/>
  <c r="BI581" i="9"/>
  <c r="BH581" i="9"/>
  <c r="BG581" i="9"/>
  <c r="BF581" i="9"/>
  <c r="BE581" i="9"/>
  <c r="T581" i="9"/>
  <c r="R581" i="9"/>
  <c r="P581" i="9"/>
  <c r="BK581" i="9"/>
  <c r="J581" i="9"/>
  <c r="BI576" i="9"/>
  <c r="BH576" i="9"/>
  <c r="BG576" i="9"/>
  <c r="BF576" i="9"/>
  <c r="BE576" i="9"/>
  <c r="T576" i="9"/>
  <c r="R576" i="9"/>
  <c r="P576" i="9"/>
  <c r="BK576" i="9"/>
  <c r="J576" i="9"/>
  <c r="BI560" i="9"/>
  <c r="BH560" i="9"/>
  <c r="BG560" i="9"/>
  <c r="BF560" i="9"/>
  <c r="BE560" i="9"/>
  <c r="T560" i="9"/>
  <c r="R560" i="9"/>
  <c r="P560" i="9"/>
  <c r="BK560" i="9"/>
  <c r="J560" i="9"/>
  <c r="BI553" i="9"/>
  <c r="BH553" i="9"/>
  <c r="BG553" i="9"/>
  <c r="BF553" i="9"/>
  <c r="BE553" i="9"/>
  <c r="T553" i="9"/>
  <c r="R553" i="9"/>
  <c r="P553" i="9"/>
  <c r="BK553" i="9"/>
  <c r="J553" i="9"/>
  <c r="BI546" i="9"/>
  <c r="BH546" i="9"/>
  <c r="BG546" i="9"/>
  <c r="BF546" i="9"/>
  <c r="BE546" i="9"/>
  <c r="T546" i="9"/>
  <c r="R546" i="9"/>
  <c r="P546" i="9"/>
  <c r="BK546" i="9"/>
  <c r="J546" i="9"/>
  <c r="BI534" i="9"/>
  <c r="BH534" i="9"/>
  <c r="BG534" i="9"/>
  <c r="BF534" i="9"/>
  <c r="BE534" i="9"/>
  <c r="T534" i="9"/>
  <c r="R534" i="9"/>
  <c r="P534" i="9"/>
  <c r="BK534" i="9"/>
  <c r="J534" i="9"/>
  <c r="BI531" i="9"/>
  <c r="BH531" i="9"/>
  <c r="BG531" i="9"/>
  <c r="BF531" i="9"/>
  <c r="BE531" i="9"/>
  <c r="T531" i="9"/>
  <c r="R531" i="9"/>
  <c r="P531" i="9"/>
  <c r="BK531" i="9"/>
  <c r="J531" i="9"/>
  <c r="BI528" i="9"/>
  <c r="BH528" i="9"/>
  <c r="BG528" i="9"/>
  <c r="BF528" i="9"/>
  <c r="BE528" i="9"/>
  <c r="T528" i="9"/>
  <c r="R528" i="9"/>
  <c r="P528" i="9"/>
  <c r="BK528" i="9"/>
  <c r="J528" i="9"/>
  <c r="BI523" i="9"/>
  <c r="BH523" i="9"/>
  <c r="BG523" i="9"/>
  <c r="BF523" i="9"/>
  <c r="BE523" i="9"/>
  <c r="T523" i="9"/>
  <c r="R523" i="9"/>
  <c r="P523" i="9"/>
  <c r="BK523" i="9"/>
  <c r="J523" i="9"/>
  <c r="BI521" i="9"/>
  <c r="BH521" i="9"/>
  <c r="BG521" i="9"/>
  <c r="BF521" i="9"/>
  <c r="BE521" i="9"/>
  <c r="T521" i="9"/>
  <c r="R521" i="9"/>
  <c r="P521" i="9"/>
  <c r="BK521" i="9"/>
  <c r="J521" i="9"/>
  <c r="BI508" i="9"/>
  <c r="BH508" i="9"/>
  <c r="BG508" i="9"/>
  <c r="BF508" i="9"/>
  <c r="BE508" i="9"/>
  <c r="T508" i="9"/>
  <c r="R508" i="9"/>
  <c r="P508" i="9"/>
  <c r="BK508" i="9"/>
  <c r="J508" i="9"/>
  <c r="BI499" i="9"/>
  <c r="BH499" i="9"/>
  <c r="BG499" i="9"/>
  <c r="BF499" i="9"/>
  <c r="BE499" i="9"/>
  <c r="T499" i="9"/>
  <c r="R499" i="9"/>
  <c r="P499" i="9"/>
  <c r="BK499" i="9"/>
  <c r="J499" i="9"/>
  <c r="BI496" i="9"/>
  <c r="BH496" i="9"/>
  <c r="BG496" i="9"/>
  <c r="BF496" i="9"/>
  <c r="BE496" i="9"/>
  <c r="T496" i="9"/>
  <c r="R496" i="9"/>
  <c r="P496" i="9"/>
  <c r="BK496" i="9"/>
  <c r="J496" i="9"/>
  <c r="BI494" i="9"/>
  <c r="BH494" i="9"/>
  <c r="BG494" i="9"/>
  <c r="BF494" i="9"/>
  <c r="BE494" i="9"/>
  <c r="T494" i="9"/>
  <c r="R494" i="9"/>
  <c r="P494" i="9"/>
  <c r="BK494" i="9"/>
  <c r="J494" i="9"/>
  <c r="BI486" i="9"/>
  <c r="BH486" i="9"/>
  <c r="BG486" i="9"/>
  <c r="BF486" i="9"/>
  <c r="BE486" i="9"/>
  <c r="T486" i="9"/>
  <c r="R486" i="9"/>
  <c r="P486" i="9"/>
  <c r="BK486" i="9"/>
  <c r="J486" i="9"/>
  <c r="BI484" i="9"/>
  <c r="BH484" i="9"/>
  <c r="BG484" i="9"/>
  <c r="BF484" i="9"/>
  <c r="BE484" i="9"/>
  <c r="T484" i="9"/>
  <c r="R484" i="9"/>
  <c r="P484" i="9"/>
  <c r="BK484" i="9"/>
  <c r="J484" i="9"/>
  <c r="BI479" i="9"/>
  <c r="BH479" i="9"/>
  <c r="BG479" i="9"/>
  <c r="BF479" i="9"/>
  <c r="BE479" i="9"/>
  <c r="T479" i="9"/>
  <c r="R479" i="9"/>
  <c r="P479" i="9"/>
  <c r="BK479" i="9"/>
  <c r="J479" i="9"/>
  <c r="BI472" i="9"/>
  <c r="BH472" i="9"/>
  <c r="BG472" i="9"/>
  <c r="BF472" i="9"/>
  <c r="BE472" i="9"/>
  <c r="T472" i="9"/>
  <c r="R472" i="9"/>
  <c r="P472" i="9"/>
  <c r="BK472" i="9"/>
  <c r="J472" i="9"/>
  <c r="BI465" i="9"/>
  <c r="BH465" i="9"/>
  <c r="BG465" i="9"/>
  <c r="BF465" i="9"/>
  <c r="BE465" i="9"/>
  <c r="T465" i="9"/>
  <c r="R465" i="9"/>
  <c r="P465" i="9"/>
  <c r="BK465" i="9"/>
  <c r="J465" i="9"/>
  <c r="BI460" i="9"/>
  <c r="BH460" i="9"/>
  <c r="BG460" i="9"/>
  <c r="BF460" i="9"/>
  <c r="BE460" i="9"/>
  <c r="T460" i="9"/>
  <c r="R460" i="9"/>
  <c r="P460" i="9"/>
  <c r="BK460" i="9"/>
  <c r="J460" i="9"/>
  <c r="BI458" i="9"/>
  <c r="BH458" i="9"/>
  <c r="BG458" i="9"/>
  <c r="BF458" i="9"/>
  <c r="BE458" i="9"/>
  <c r="T458" i="9"/>
  <c r="R458" i="9"/>
  <c r="P458" i="9"/>
  <c r="BK458" i="9"/>
  <c r="J458" i="9"/>
  <c r="BI452" i="9"/>
  <c r="BH452" i="9"/>
  <c r="BG452" i="9"/>
  <c r="BF452" i="9"/>
  <c r="BE452" i="9"/>
  <c r="T452" i="9"/>
  <c r="R452" i="9"/>
  <c r="P452" i="9"/>
  <c r="BK452" i="9"/>
  <c r="J452" i="9"/>
  <c r="BI448" i="9"/>
  <c r="BH448" i="9"/>
  <c r="BG448" i="9"/>
  <c r="BF448" i="9"/>
  <c r="BE448" i="9"/>
  <c r="T448" i="9"/>
  <c r="R448" i="9"/>
  <c r="P448" i="9"/>
  <c r="BK448" i="9"/>
  <c r="J448" i="9"/>
  <c r="BI445" i="9"/>
  <c r="BH445" i="9"/>
  <c r="BG445" i="9"/>
  <c r="BF445" i="9"/>
  <c r="BE445" i="9"/>
  <c r="T445" i="9"/>
  <c r="R445" i="9"/>
  <c r="P445" i="9"/>
  <c r="BK445" i="9"/>
  <c r="J445" i="9"/>
  <c r="BI443" i="9"/>
  <c r="BH443" i="9"/>
  <c r="BG443" i="9"/>
  <c r="BF443" i="9"/>
  <c r="BE443" i="9"/>
  <c r="T443" i="9"/>
  <c r="R443" i="9"/>
  <c r="P443" i="9"/>
  <c r="BK443" i="9"/>
  <c r="J443" i="9"/>
  <c r="BI438" i="9"/>
  <c r="BH438" i="9"/>
  <c r="BG438" i="9"/>
  <c r="BF438" i="9"/>
  <c r="BE438" i="9"/>
  <c r="T438" i="9"/>
  <c r="R438" i="9"/>
  <c r="P438" i="9"/>
  <c r="BK438" i="9"/>
  <c r="J438" i="9"/>
  <c r="BI434" i="9"/>
  <c r="BH434" i="9"/>
  <c r="BG434" i="9"/>
  <c r="BF434" i="9"/>
  <c r="BE434" i="9"/>
  <c r="T434" i="9"/>
  <c r="R434" i="9"/>
  <c r="P434" i="9"/>
  <c r="BK434" i="9"/>
  <c r="J434" i="9"/>
  <c r="BI430" i="9"/>
  <c r="BH430" i="9"/>
  <c r="BG430" i="9"/>
  <c r="BF430" i="9"/>
  <c r="BE430" i="9"/>
  <c r="T430" i="9"/>
  <c r="T429" i="9" s="1"/>
  <c r="R430" i="9"/>
  <c r="R429" i="9" s="1"/>
  <c r="P430" i="9"/>
  <c r="P429" i="9" s="1"/>
  <c r="BK430" i="9"/>
  <c r="J430" i="9"/>
  <c r="BI425" i="9"/>
  <c r="BH425" i="9"/>
  <c r="BG425" i="9"/>
  <c r="BF425" i="9"/>
  <c r="T425" i="9"/>
  <c r="R425" i="9"/>
  <c r="P425" i="9"/>
  <c r="BK425" i="9"/>
  <c r="J425" i="9"/>
  <c r="BE425" i="9" s="1"/>
  <c r="BI421" i="9"/>
  <c r="BH421" i="9"/>
  <c r="BG421" i="9"/>
  <c r="BF421" i="9"/>
  <c r="T421" i="9"/>
  <c r="R421" i="9"/>
  <c r="P421" i="9"/>
  <c r="BK421" i="9"/>
  <c r="J421" i="9"/>
  <c r="BE421" i="9" s="1"/>
  <c r="BI418" i="9"/>
  <c r="BH418" i="9"/>
  <c r="BG418" i="9"/>
  <c r="BF418" i="9"/>
  <c r="T418" i="9"/>
  <c r="R418" i="9"/>
  <c r="P418" i="9"/>
  <c r="BK418" i="9"/>
  <c r="J418" i="9"/>
  <c r="BE418" i="9" s="1"/>
  <c r="BI414" i="9"/>
  <c r="BH414" i="9"/>
  <c r="BG414" i="9"/>
  <c r="BF414" i="9"/>
  <c r="T414" i="9"/>
  <c r="R414" i="9"/>
  <c r="P414" i="9"/>
  <c r="BK414" i="9"/>
  <c r="J414" i="9"/>
  <c r="BE414" i="9" s="1"/>
  <c r="BI406" i="9"/>
  <c r="BH406" i="9"/>
  <c r="BG406" i="9"/>
  <c r="BF406" i="9"/>
  <c r="T406" i="9"/>
  <c r="R406" i="9"/>
  <c r="P406" i="9"/>
  <c r="BK406" i="9"/>
  <c r="J406" i="9"/>
  <c r="BE406" i="9" s="1"/>
  <c r="BI404" i="9"/>
  <c r="BH404" i="9"/>
  <c r="BG404" i="9"/>
  <c r="BF404" i="9"/>
  <c r="T404" i="9"/>
  <c r="R404" i="9"/>
  <c r="P404" i="9"/>
  <c r="BK404" i="9"/>
  <c r="J404" i="9"/>
  <c r="BE404" i="9" s="1"/>
  <c r="BI397" i="9"/>
  <c r="BH397" i="9"/>
  <c r="BG397" i="9"/>
  <c r="BF397" i="9"/>
  <c r="T397" i="9"/>
  <c r="R397" i="9"/>
  <c r="P397" i="9"/>
  <c r="BK397" i="9"/>
  <c r="J397" i="9"/>
  <c r="BE397" i="9" s="1"/>
  <c r="BI395" i="9"/>
  <c r="BH395" i="9"/>
  <c r="BG395" i="9"/>
  <c r="BF395" i="9"/>
  <c r="T395" i="9"/>
  <c r="R395" i="9"/>
  <c r="P395" i="9"/>
  <c r="BK395" i="9"/>
  <c r="J395" i="9"/>
  <c r="BE395" i="9" s="1"/>
  <c r="BI393" i="9"/>
  <c r="BH393" i="9"/>
  <c r="BG393" i="9"/>
  <c r="BF393" i="9"/>
  <c r="T393" i="9"/>
  <c r="R393" i="9"/>
  <c r="P393" i="9"/>
  <c r="BK393" i="9"/>
  <c r="J393" i="9"/>
  <c r="BE393" i="9" s="1"/>
  <c r="BI378" i="9"/>
  <c r="BH378" i="9"/>
  <c r="BG378" i="9"/>
  <c r="BF378" i="9"/>
  <c r="T378" i="9"/>
  <c r="R378" i="9"/>
  <c r="P378" i="9"/>
  <c r="BK378" i="9"/>
  <c r="J378" i="9"/>
  <c r="BE378" i="9" s="1"/>
  <c r="BI366" i="9"/>
  <c r="BH366" i="9"/>
  <c r="BG366" i="9"/>
  <c r="BF366" i="9"/>
  <c r="T366" i="9"/>
  <c r="R366" i="9"/>
  <c r="P366" i="9"/>
  <c r="BK366" i="9"/>
  <c r="J366" i="9"/>
  <c r="BE366" i="9" s="1"/>
  <c r="BI355" i="9"/>
  <c r="BH355" i="9"/>
  <c r="BG355" i="9"/>
  <c r="BF355" i="9"/>
  <c r="T355" i="9"/>
  <c r="R355" i="9"/>
  <c r="P355" i="9"/>
  <c r="BK355" i="9"/>
  <c r="J355" i="9"/>
  <c r="BE355" i="9" s="1"/>
  <c r="BI348" i="9"/>
  <c r="BH348" i="9"/>
  <c r="BG348" i="9"/>
  <c r="BF348" i="9"/>
  <c r="T348" i="9"/>
  <c r="R348" i="9"/>
  <c r="P348" i="9"/>
  <c r="BK348" i="9"/>
  <c r="J348" i="9"/>
  <c r="BE348" i="9" s="1"/>
  <c r="BI340" i="9"/>
  <c r="BH340" i="9"/>
  <c r="BG340" i="9"/>
  <c r="BF340" i="9"/>
  <c r="T340" i="9"/>
  <c r="R340" i="9"/>
  <c r="P340" i="9"/>
  <c r="BK340" i="9"/>
  <c r="J340" i="9"/>
  <c r="BE340" i="9" s="1"/>
  <c r="BI337" i="9"/>
  <c r="BH337" i="9"/>
  <c r="BG337" i="9"/>
  <c r="BF337" i="9"/>
  <c r="T337" i="9"/>
  <c r="R337" i="9"/>
  <c r="P337" i="9"/>
  <c r="BK337" i="9"/>
  <c r="J337" i="9"/>
  <c r="BE337" i="9" s="1"/>
  <c r="BI335" i="9"/>
  <c r="BH335" i="9"/>
  <c r="BG335" i="9"/>
  <c r="BF335" i="9"/>
  <c r="T335" i="9"/>
  <c r="R335" i="9"/>
  <c r="P335" i="9"/>
  <c r="BK335" i="9"/>
  <c r="J335" i="9"/>
  <c r="BE335" i="9" s="1"/>
  <c r="BI327" i="9"/>
  <c r="BH327" i="9"/>
  <c r="BG327" i="9"/>
  <c r="BF327" i="9"/>
  <c r="T327" i="9"/>
  <c r="R327" i="9"/>
  <c r="P327" i="9"/>
  <c r="BK327" i="9"/>
  <c r="J327" i="9"/>
  <c r="BE327" i="9" s="1"/>
  <c r="BI319" i="9"/>
  <c r="BH319" i="9"/>
  <c r="BG319" i="9"/>
  <c r="BF319" i="9"/>
  <c r="T319" i="9"/>
  <c r="R319" i="9"/>
  <c r="P319" i="9"/>
  <c r="BK319" i="9"/>
  <c r="J319" i="9"/>
  <c r="BE319" i="9" s="1"/>
  <c r="BI316" i="9"/>
  <c r="BH316" i="9"/>
  <c r="BG316" i="9"/>
  <c r="BF316" i="9"/>
  <c r="T316" i="9"/>
  <c r="R316" i="9"/>
  <c r="P316" i="9"/>
  <c r="BK316" i="9"/>
  <c r="J316" i="9"/>
  <c r="BE316" i="9" s="1"/>
  <c r="BI313" i="9"/>
  <c r="BH313" i="9"/>
  <c r="BG313" i="9"/>
  <c r="BF313" i="9"/>
  <c r="T313" i="9"/>
  <c r="T312" i="9" s="1"/>
  <c r="R313" i="9"/>
  <c r="R312" i="9" s="1"/>
  <c r="P313" i="9"/>
  <c r="P312" i="9" s="1"/>
  <c r="BK313" i="9"/>
  <c r="J313" i="9"/>
  <c r="BE313" i="9" s="1"/>
  <c r="BI301" i="9"/>
  <c r="BH301" i="9"/>
  <c r="BG301" i="9"/>
  <c r="BF301" i="9"/>
  <c r="BE301" i="9"/>
  <c r="T301" i="9"/>
  <c r="R301" i="9"/>
  <c r="P301" i="9"/>
  <c r="BK301" i="9"/>
  <c r="J301" i="9"/>
  <c r="BI294" i="9"/>
  <c r="BH294" i="9"/>
  <c r="BG294" i="9"/>
  <c r="BF294" i="9"/>
  <c r="BE294" i="9"/>
  <c r="T294" i="9"/>
  <c r="R294" i="9"/>
  <c r="P294" i="9"/>
  <c r="BK294" i="9"/>
  <c r="J294" i="9"/>
  <c r="BI292" i="9"/>
  <c r="BH292" i="9"/>
  <c r="BG292" i="9"/>
  <c r="BF292" i="9"/>
  <c r="BE292" i="9"/>
  <c r="T292" i="9"/>
  <c r="R292" i="9"/>
  <c r="P292" i="9"/>
  <c r="BK292" i="9"/>
  <c r="J292" i="9"/>
  <c r="BI281" i="9"/>
  <c r="BH281" i="9"/>
  <c r="BG281" i="9"/>
  <c r="BF281" i="9"/>
  <c r="BE281" i="9"/>
  <c r="T281" i="9"/>
  <c r="R281" i="9"/>
  <c r="P281" i="9"/>
  <c r="BK281" i="9"/>
  <c r="J281" i="9"/>
  <c r="BI270" i="9"/>
  <c r="BH270" i="9"/>
  <c r="BG270" i="9"/>
  <c r="BF270" i="9"/>
  <c r="BE270" i="9"/>
  <c r="T270" i="9"/>
  <c r="R270" i="9"/>
  <c r="P270" i="9"/>
  <c r="BK270" i="9"/>
  <c r="J270" i="9"/>
  <c r="BI259" i="9"/>
  <c r="BH259" i="9"/>
  <c r="BG259" i="9"/>
  <c r="BF259" i="9"/>
  <c r="BE259" i="9"/>
  <c r="T259" i="9"/>
  <c r="R259" i="9"/>
  <c r="P259" i="9"/>
  <c r="BK259" i="9"/>
  <c r="J259" i="9"/>
  <c r="BI257" i="9"/>
  <c r="BH257" i="9"/>
  <c r="BG257" i="9"/>
  <c r="BF257" i="9"/>
  <c r="BE257" i="9"/>
  <c r="T257" i="9"/>
  <c r="R257" i="9"/>
  <c r="P257" i="9"/>
  <c r="BK257" i="9"/>
  <c r="J257" i="9"/>
  <c r="BI253" i="9"/>
  <c r="BH253" i="9"/>
  <c r="BG253" i="9"/>
  <c r="BF253" i="9"/>
  <c r="BE253" i="9"/>
  <c r="T253" i="9"/>
  <c r="R253" i="9"/>
  <c r="P253" i="9"/>
  <c r="BK253" i="9"/>
  <c r="J253" i="9"/>
  <c r="BI249" i="9"/>
  <c r="BH249" i="9"/>
  <c r="BG249" i="9"/>
  <c r="BF249" i="9"/>
  <c r="BE249" i="9"/>
  <c r="T249" i="9"/>
  <c r="R249" i="9"/>
  <c r="P249" i="9"/>
  <c r="BK249" i="9"/>
  <c r="J249" i="9"/>
  <c r="BI246" i="9"/>
  <c r="BH246" i="9"/>
  <c r="BG246" i="9"/>
  <c r="BF246" i="9"/>
  <c r="BE246" i="9"/>
  <c r="T246" i="9"/>
  <c r="R246" i="9"/>
  <c r="P246" i="9"/>
  <c r="BK246" i="9"/>
  <c r="J246" i="9"/>
  <c r="BI237" i="9"/>
  <c r="BH237" i="9"/>
  <c r="BG237" i="9"/>
  <c r="BF237" i="9"/>
  <c r="BE237" i="9"/>
  <c r="T237" i="9"/>
  <c r="T236" i="9" s="1"/>
  <c r="R237" i="9"/>
  <c r="R236" i="9" s="1"/>
  <c r="P237" i="9"/>
  <c r="P236" i="9" s="1"/>
  <c r="BK237" i="9"/>
  <c r="BK236" i="9" s="1"/>
  <c r="J236" i="9" s="1"/>
  <c r="J59" i="9" s="1"/>
  <c r="J237" i="9"/>
  <c r="BI234" i="9"/>
  <c r="BH234" i="9"/>
  <c r="BG234" i="9"/>
  <c r="BF234" i="9"/>
  <c r="T234" i="9"/>
  <c r="R234" i="9"/>
  <c r="P234" i="9"/>
  <c r="BK234" i="9"/>
  <c r="J234" i="9"/>
  <c r="BE234" i="9" s="1"/>
  <c r="BI232" i="9"/>
  <c r="BH232" i="9"/>
  <c r="BG232" i="9"/>
  <c r="BF232" i="9"/>
  <c r="T232" i="9"/>
  <c r="R232" i="9"/>
  <c r="P232" i="9"/>
  <c r="BK232" i="9"/>
  <c r="J232" i="9"/>
  <c r="BE232" i="9" s="1"/>
  <c r="BI230" i="9"/>
  <c r="BH230" i="9"/>
  <c r="BG230" i="9"/>
  <c r="BF230" i="9"/>
  <c r="T230" i="9"/>
  <c r="R230" i="9"/>
  <c r="P230" i="9"/>
  <c r="BK230" i="9"/>
  <c r="J230" i="9"/>
  <c r="BE230" i="9" s="1"/>
  <c r="BI228" i="9"/>
  <c r="BH228" i="9"/>
  <c r="BG228" i="9"/>
  <c r="BF228" i="9"/>
  <c r="T228" i="9"/>
  <c r="R228" i="9"/>
  <c r="P228" i="9"/>
  <c r="BK228" i="9"/>
  <c r="J228" i="9"/>
  <c r="BE228" i="9" s="1"/>
  <c r="BI226" i="9"/>
  <c r="BH226" i="9"/>
  <c r="BG226" i="9"/>
  <c r="BF226" i="9"/>
  <c r="T226" i="9"/>
  <c r="R226" i="9"/>
  <c r="P226" i="9"/>
  <c r="BK226" i="9"/>
  <c r="J226" i="9"/>
  <c r="BE226" i="9" s="1"/>
  <c r="BI224" i="9"/>
  <c r="BH224" i="9"/>
  <c r="BG224" i="9"/>
  <c r="BF224" i="9"/>
  <c r="T224" i="9"/>
  <c r="R224" i="9"/>
  <c r="P224" i="9"/>
  <c r="BK224" i="9"/>
  <c r="J224" i="9"/>
  <c r="BE224" i="9" s="1"/>
  <c r="BI221" i="9"/>
  <c r="BH221" i="9"/>
  <c r="BG221" i="9"/>
  <c r="BF221" i="9"/>
  <c r="T221" i="9"/>
  <c r="R221" i="9"/>
  <c r="P221" i="9"/>
  <c r="BK221" i="9"/>
  <c r="J221" i="9"/>
  <c r="BE221" i="9" s="1"/>
  <c r="BI218" i="9"/>
  <c r="BH218" i="9"/>
  <c r="BG218" i="9"/>
  <c r="BF218" i="9"/>
  <c r="T218" i="9"/>
  <c r="R218" i="9"/>
  <c r="P218" i="9"/>
  <c r="BK218" i="9"/>
  <c r="J218" i="9"/>
  <c r="BE218" i="9" s="1"/>
  <c r="BI215" i="9"/>
  <c r="BH215" i="9"/>
  <c r="BG215" i="9"/>
  <c r="BF215" i="9"/>
  <c r="T215" i="9"/>
  <c r="R215" i="9"/>
  <c r="P215" i="9"/>
  <c r="BK215" i="9"/>
  <c r="J215" i="9"/>
  <c r="BE215" i="9" s="1"/>
  <c r="BI209" i="9"/>
  <c r="BH209" i="9"/>
  <c r="BG209" i="9"/>
  <c r="BF209" i="9"/>
  <c r="T209" i="9"/>
  <c r="R209" i="9"/>
  <c r="P209" i="9"/>
  <c r="BK209" i="9"/>
  <c r="J209" i="9"/>
  <c r="BE209" i="9" s="1"/>
  <c r="BI206" i="9"/>
  <c r="BH206" i="9"/>
  <c r="BG206" i="9"/>
  <c r="BF206" i="9"/>
  <c r="T206" i="9"/>
  <c r="R206" i="9"/>
  <c r="P206" i="9"/>
  <c r="BK206" i="9"/>
  <c r="J206" i="9"/>
  <c r="BE206" i="9" s="1"/>
  <c r="BI201" i="9"/>
  <c r="BH201" i="9"/>
  <c r="BG201" i="9"/>
  <c r="BF201" i="9"/>
  <c r="T201" i="9"/>
  <c r="R201" i="9"/>
  <c r="P201" i="9"/>
  <c r="BK201" i="9"/>
  <c r="J201" i="9"/>
  <c r="BE201" i="9" s="1"/>
  <c r="BI199" i="9"/>
  <c r="BH199" i="9"/>
  <c r="BG199" i="9"/>
  <c r="BF199" i="9"/>
  <c r="T199" i="9"/>
  <c r="R199" i="9"/>
  <c r="P199" i="9"/>
  <c r="BK199" i="9"/>
  <c r="J199" i="9"/>
  <c r="BE199" i="9" s="1"/>
  <c r="BI197" i="9"/>
  <c r="BH197" i="9"/>
  <c r="BG197" i="9"/>
  <c r="BF197" i="9"/>
  <c r="T197" i="9"/>
  <c r="R197" i="9"/>
  <c r="P197" i="9"/>
  <c r="BK197" i="9"/>
  <c r="J197" i="9"/>
  <c r="BE197" i="9" s="1"/>
  <c r="BI191" i="9"/>
  <c r="BH191" i="9"/>
  <c r="BG191" i="9"/>
  <c r="BF191" i="9"/>
  <c r="T191" i="9"/>
  <c r="R191" i="9"/>
  <c r="P191" i="9"/>
  <c r="BK191" i="9"/>
  <c r="J191" i="9"/>
  <c r="BE191" i="9" s="1"/>
  <c r="BI184" i="9"/>
  <c r="BH184" i="9"/>
  <c r="BG184" i="9"/>
  <c r="BF184" i="9"/>
  <c r="T184" i="9"/>
  <c r="R184" i="9"/>
  <c r="P184" i="9"/>
  <c r="BK184" i="9"/>
  <c r="J184" i="9"/>
  <c r="BE184" i="9" s="1"/>
  <c r="BI182" i="9"/>
  <c r="BH182" i="9"/>
  <c r="BG182" i="9"/>
  <c r="BF182" i="9"/>
  <c r="T182" i="9"/>
  <c r="R182" i="9"/>
  <c r="P182" i="9"/>
  <c r="BK182" i="9"/>
  <c r="J182" i="9"/>
  <c r="BE182" i="9" s="1"/>
  <c r="BI178" i="9"/>
  <c r="BH178" i="9"/>
  <c r="BG178" i="9"/>
  <c r="BF178" i="9"/>
  <c r="T178" i="9"/>
  <c r="R178" i="9"/>
  <c r="P178" i="9"/>
  <c r="BK178" i="9"/>
  <c r="J178" i="9"/>
  <c r="BE178" i="9" s="1"/>
  <c r="BI176" i="9"/>
  <c r="BH176" i="9"/>
  <c r="BG176" i="9"/>
  <c r="BF176" i="9"/>
  <c r="T176" i="9"/>
  <c r="R176" i="9"/>
  <c r="P176" i="9"/>
  <c r="BK176" i="9"/>
  <c r="J176" i="9"/>
  <c r="BE176" i="9" s="1"/>
  <c r="BI173" i="9"/>
  <c r="BH173" i="9"/>
  <c r="BG173" i="9"/>
  <c r="BF173" i="9"/>
  <c r="T173" i="9"/>
  <c r="R173" i="9"/>
  <c r="P173" i="9"/>
  <c r="BK173" i="9"/>
  <c r="J173" i="9"/>
  <c r="BE173" i="9" s="1"/>
  <c r="BI169" i="9"/>
  <c r="BH169" i="9"/>
  <c r="BG169" i="9"/>
  <c r="BF169" i="9"/>
  <c r="T169" i="9"/>
  <c r="R169" i="9"/>
  <c r="P169" i="9"/>
  <c r="BK169" i="9"/>
  <c r="J169" i="9"/>
  <c r="BE169" i="9" s="1"/>
  <c r="BI164" i="9"/>
  <c r="BH164" i="9"/>
  <c r="BG164" i="9"/>
  <c r="BF164" i="9"/>
  <c r="T164" i="9"/>
  <c r="R164" i="9"/>
  <c r="P164" i="9"/>
  <c r="BK164" i="9"/>
  <c r="J164" i="9"/>
  <c r="BE164" i="9" s="1"/>
  <c r="BI162" i="9"/>
  <c r="BH162" i="9"/>
  <c r="BG162" i="9"/>
  <c r="BF162" i="9"/>
  <c r="T162" i="9"/>
  <c r="R162" i="9"/>
  <c r="P162" i="9"/>
  <c r="BK162" i="9"/>
  <c r="J162" i="9"/>
  <c r="BE162" i="9" s="1"/>
  <c r="BI160" i="9"/>
  <c r="BH160" i="9"/>
  <c r="BG160" i="9"/>
  <c r="BF160" i="9"/>
  <c r="T160" i="9"/>
  <c r="R160" i="9"/>
  <c r="P160" i="9"/>
  <c r="BK160" i="9"/>
  <c r="J160" i="9"/>
  <c r="BE160" i="9" s="1"/>
  <c r="BI157" i="9"/>
  <c r="BH157" i="9"/>
  <c r="BG157" i="9"/>
  <c r="BF157" i="9"/>
  <c r="T157" i="9"/>
  <c r="R157" i="9"/>
  <c r="P157" i="9"/>
  <c r="BK157" i="9"/>
  <c r="J157" i="9"/>
  <c r="BE157" i="9" s="1"/>
  <c r="BI154" i="9"/>
  <c r="BH154" i="9"/>
  <c r="BG154" i="9"/>
  <c r="BF154" i="9"/>
  <c r="T154" i="9"/>
  <c r="R154" i="9"/>
  <c r="P154" i="9"/>
  <c r="BK154" i="9"/>
  <c r="J154" i="9"/>
  <c r="BE154" i="9" s="1"/>
  <c r="BI151" i="9"/>
  <c r="BH151" i="9"/>
  <c r="BG151" i="9"/>
  <c r="BF151" i="9"/>
  <c r="T151" i="9"/>
  <c r="R151" i="9"/>
  <c r="P151" i="9"/>
  <c r="BK151" i="9"/>
  <c r="J151" i="9"/>
  <c r="BE151" i="9" s="1"/>
  <c r="BI149" i="9"/>
  <c r="BH149" i="9"/>
  <c r="BG149" i="9"/>
  <c r="BF149" i="9"/>
  <c r="T149" i="9"/>
  <c r="R149" i="9"/>
  <c r="P149" i="9"/>
  <c r="BK149" i="9"/>
  <c r="J149" i="9"/>
  <c r="BE149" i="9" s="1"/>
  <c r="BI142" i="9"/>
  <c r="BH142" i="9"/>
  <c r="BG142" i="9"/>
  <c r="BF142" i="9"/>
  <c r="T142" i="9"/>
  <c r="R142" i="9"/>
  <c r="P142" i="9"/>
  <c r="BK142" i="9"/>
  <c r="J142" i="9"/>
  <c r="BE142" i="9" s="1"/>
  <c r="BI140" i="9"/>
  <c r="BH140" i="9"/>
  <c r="BG140" i="9"/>
  <c r="BF140" i="9"/>
  <c r="T140" i="9"/>
  <c r="R140" i="9"/>
  <c r="P140" i="9"/>
  <c r="BK140" i="9"/>
  <c r="J140" i="9"/>
  <c r="BE140" i="9" s="1"/>
  <c r="BI131" i="9"/>
  <c r="BH131" i="9"/>
  <c r="BG131" i="9"/>
  <c r="BF131" i="9"/>
  <c r="T131" i="9"/>
  <c r="R131" i="9"/>
  <c r="P131" i="9"/>
  <c r="BK131" i="9"/>
  <c r="J131" i="9"/>
  <c r="BE131" i="9" s="1"/>
  <c r="BI129" i="9"/>
  <c r="BH129" i="9"/>
  <c r="BG129" i="9"/>
  <c r="BF129" i="9"/>
  <c r="T129" i="9"/>
  <c r="R129" i="9"/>
  <c r="P129" i="9"/>
  <c r="BK129" i="9"/>
  <c r="J129" i="9"/>
  <c r="BE129" i="9" s="1"/>
  <c r="BI126" i="9"/>
  <c r="BH126" i="9"/>
  <c r="BG126" i="9"/>
  <c r="BF126" i="9"/>
  <c r="T126" i="9"/>
  <c r="R126" i="9"/>
  <c r="P126" i="9"/>
  <c r="BK126" i="9"/>
  <c r="J126" i="9"/>
  <c r="BE126" i="9" s="1"/>
  <c r="BI124" i="9"/>
  <c r="BH124" i="9"/>
  <c r="BG124" i="9"/>
  <c r="BF124" i="9"/>
  <c r="T124" i="9"/>
  <c r="R124" i="9"/>
  <c r="P124" i="9"/>
  <c r="BK124" i="9"/>
  <c r="J124" i="9"/>
  <c r="BE124" i="9" s="1"/>
  <c r="BI120" i="9"/>
  <c r="BH120" i="9"/>
  <c r="BG120" i="9"/>
  <c r="BF120" i="9"/>
  <c r="T120" i="9"/>
  <c r="R120" i="9"/>
  <c r="P120" i="9"/>
  <c r="BK120" i="9"/>
  <c r="J120" i="9"/>
  <c r="BE120" i="9" s="1"/>
  <c r="BI115" i="9"/>
  <c r="BH115" i="9"/>
  <c r="BG115" i="9"/>
  <c r="BF115" i="9"/>
  <c r="T115" i="9"/>
  <c r="R115" i="9"/>
  <c r="P115" i="9"/>
  <c r="BK115" i="9"/>
  <c r="J115" i="9"/>
  <c r="BE115" i="9" s="1"/>
  <c r="BI113" i="9"/>
  <c r="BH113" i="9"/>
  <c r="BG113" i="9"/>
  <c r="BF113" i="9"/>
  <c r="T113" i="9"/>
  <c r="R113" i="9"/>
  <c r="P113" i="9"/>
  <c r="BK113" i="9"/>
  <c r="J113" i="9"/>
  <c r="BE113" i="9" s="1"/>
  <c r="BI107" i="9"/>
  <c r="BH107" i="9"/>
  <c r="BG107" i="9"/>
  <c r="BF107" i="9"/>
  <c r="T107" i="9"/>
  <c r="R107" i="9"/>
  <c r="P107" i="9"/>
  <c r="BK107" i="9"/>
  <c r="J107" i="9"/>
  <c r="BE107" i="9" s="1"/>
  <c r="BI103" i="9"/>
  <c r="BH103" i="9"/>
  <c r="BG103" i="9"/>
  <c r="BF103" i="9"/>
  <c r="T103" i="9"/>
  <c r="R103" i="9"/>
  <c r="P103" i="9"/>
  <c r="BK103" i="9"/>
  <c r="J103" i="9"/>
  <c r="BE103" i="9" s="1"/>
  <c r="BI100" i="9"/>
  <c r="BH100" i="9"/>
  <c r="BG100" i="9"/>
  <c r="BF100" i="9"/>
  <c r="T100" i="9"/>
  <c r="R100" i="9"/>
  <c r="P100" i="9"/>
  <c r="BK100" i="9"/>
  <c r="J100" i="9"/>
  <c r="BE100" i="9" s="1"/>
  <c r="BI97" i="9"/>
  <c r="BH97" i="9"/>
  <c r="BG97" i="9"/>
  <c r="F32" i="9" s="1"/>
  <c r="BB59" i="1" s="1"/>
  <c r="BF97" i="9"/>
  <c r="T97" i="9"/>
  <c r="T96" i="9" s="1"/>
  <c r="T95" i="9" s="1"/>
  <c r="R97" i="9"/>
  <c r="R96" i="9" s="1"/>
  <c r="R95" i="9" s="1"/>
  <c r="R94" i="9" s="1"/>
  <c r="P97" i="9"/>
  <c r="P96" i="9" s="1"/>
  <c r="P95" i="9" s="1"/>
  <c r="P94" i="9" s="1"/>
  <c r="AU59" i="1" s="1"/>
  <c r="BK97" i="9"/>
  <c r="J97" i="9"/>
  <c r="BE97" i="9" s="1"/>
  <c r="F91" i="9"/>
  <c r="J90" i="9"/>
  <c r="F90" i="9"/>
  <c r="F88" i="9"/>
  <c r="E86" i="9"/>
  <c r="F52" i="9"/>
  <c r="J51" i="9"/>
  <c r="F51" i="9"/>
  <c r="F49" i="9"/>
  <c r="E47" i="9"/>
  <c r="E45" i="9"/>
  <c r="J12" i="9"/>
  <c r="J49" i="9" s="1"/>
  <c r="E7" i="9"/>
  <c r="E84" i="9" s="1"/>
  <c r="BK320" i="8"/>
  <c r="J320" i="8" s="1"/>
  <c r="J64" i="8" s="1"/>
  <c r="AY58" i="1"/>
  <c r="AX58" i="1"/>
  <c r="BI321" i="8"/>
  <c r="BH321" i="8"/>
  <c r="BG321" i="8"/>
  <c r="BF321" i="8"/>
  <c r="T321" i="8"/>
  <c r="T320" i="8" s="1"/>
  <c r="T319" i="8" s="1"/>
  <c r="R321" i="8"/>
  <c r="R320" i="8" s="1"/>
  <c r="R319" i="8" s="1"/>
  <c r="P321" i="8"/>
  <c r="P320" i="8" s="1"/>
  <c r="P319" i="8" s="1"/>
  <c r="BK321" i="8"/>
  <c r="J321" i="8"/>
  <c r="BE321" i="8" s="1"/>
  <c r="BI315" i="8"/>
  <c r="BH315" i="8"/>
  <c r="BG315" i="8"/>
  <c r="BF315" i="8"/>
  <c r="T315" i="8"/>
  <c r="R315" i="8"/>
  <c r="P315" i="8"/>
  <c r="BK315" i="8"/>
  <c r="J315" i="8"/>
  <c r="BE315" i="8" s="1"/>
  <c r="BI312" i="8"/>
  <c r="BH312" i="8"/>
  <c r="BG312" i="8"/>
  <c r="BF312" i="8"/>
  <c r="T312" i="8"/>
  <c r="R312" i="8"/>
  <c r="P312" i="8"/>
  <c r="BK312" i="8"/>
  <c r="J312" i="8"/>
  <c r="BE312" i="8" s="1"/>
  <c r="BI307" i="8"/>
  <c r="BH307" i="8"/>
  <c r="BG307" i="8"/>
  <c r="BF307" i="8"/>
  <c r="T307" i="8"/>
  <c r="R307" i="8"/>
  <c r="P307" i="8"/>
  <c r="BK307" i="8"/>
  <c r="J307" i="8"/>
  <c r="BE307" i="8" s="1"/>
  <c r="BI304" i="8"/>
  <c r="BH304" i="8"/>
  <c r="BG304" i="8"/>
  <c r="BF304" i="8"/>
  <c r="T304" i="8"/>
  <c r="R304" i="8"/>
  <c r="P304" i="8"/>
  <c r="BK304" i="8"/>
  <c r="J304" i="8"/>
  <c r="BE304" i="8" s="1"/>
  <c r="BI299" i="8"/>
  <c r="BH299" i="8"/>
  <c r="BG299" i="8"/>
  <c r="BF299" i="8"/>
  <c r="T299" i="8"/>
  <c r="R299" i="8"/>
  <c r="P299" i="8"/>
  <c r="BK299" i="8"/>
  <c r="J299" i="8"/>
  <c r="BE299" i="8" s="1"/>
  <c r="BI290" i="8"/>
  <c r="BH290" i="8"/>
  <c r="BG290" i="8"/>
  <c r="BF290" i="8"/>
  <c r="T290" i="8"/>
  <c r="R290" i="8"/>
  <c r="P290" i="8"/>
  <c r="BK290" i="8"/>
  <c r="J290" i="8"/>
  <c r="BE290" i="8" s="1"/>
  <c r="BI287" i="8"/>
  <c r="BH287" i="8"/>
  <c r="BG287" i="8"/>
  <c r="BF287" i="8"/>
  <c r="T287" i="8"/>
  <c r="R287" i="8"/>
  <c r="P287" i="8"/>
  <c r="BK287" i="8"/>
  <c r="J287" i="8"/>
  <c r="BE287" i="8" s="1"/>
  <c r="BI279" i="8"/>
  <c r="BH279" i="8"/>
  <c r="BG279" i="8"/>
  <c r="BF279" i="8"/>
  <c r="T279" i="8"/>
  <c r="T278" i="8" s="1"/>
  <c r="R279" i="8"/>
  <c r="R278" i="8" s="1"/>
  <c r="P279" i="8"/>
  <c r="P278" i="8" s="1"/>
  <c r="BK279" i="8"/>
  <c r="J279" i="8"/>
  <c r="BE279" i="8" s="1"/>
  <c r="BI274" i="8"/>
  <c r="BH274" i="8"/>
  <c r="BG274" i="8"/>
  <c r="BF274" i="8"/>
  <c r="BE274" i="8"/>
  <c r="T274" i="8"/>
  <c r="R274" i="8"/>
  <c r="P274" i="8"/>
  <c r="BK274" i="8"/>
  <c r="J274" i="8"/>
  <c r="BI268" i="8"/>
  <c r="BH268" i="8"/>
  <c r="BG268" i="8"/>
  <c r="BF268" i="8"/>
  <c r="T268" i="8"/>
  <c r="R268" i="8"/>
  <c r="P268" i="8"/>
  <c r="BK268" i="8"/>
  <c r="J268" i="8"/>
  <c r="BE268" i="8" s="1"/>
  <c r="BI264" i="8"/>
  <c r="BH264" i="8"/>
  <c r="BG264" i="8"/>
  <c r="BF264" i="8"/>
  <c r="BE264" i="8"/>
  <c r="T264" i="8"/>
  <c r="R264" i="8"/>
  <c r="P264" i="8"/>
  <c r="BK264" i="8"/>
  <c r="J264" i="8"/>
  <c r="BI260" i="8"/>
  <c r="BH260" i="8"/>
  <c r="BG260" i="8"/>
  <c r="BF260" i="8"/>
  <c r="T260" i="8"/>
  <c r="R260" i="8"/>
  <c r="P260" i="8"/>
  <c r="BK260" i="8"/>
  <c r="J260" i="8"/>
  <c r="BE260" i="8" s="1"/>
  <c r="BI256" i="8"/>
  <c r="BH256" i="8"/>
  <c r="BG256" i="8"/>
  <c r="BF256" i="8"/>
  <c r="BE256" i="8"/>
  <c r="T256" i="8"/>
  <c r="R256" i="8"/>
  <c r="P256" i="8"/>
  <c r="BK256" i="8"/>
  <c r="J256" i="8"/>
  <c r="BI252" i="8"/>
  <c r="BH252" i="8"/>
  <c r="BG252" i="8"/>
  <c r="BF252" i="8"/>
  <c r="T252" i="8"/>
  <c r="R252" i="8"/>
  <c r="P252" i="8"/>
  <c r="BK252" i="8"/>
  <c r="J252" i="8"/>
  <c r="BE252" i="8" s="1"/>
  <c r="BI247" i="8"/>
  <c r="BH247" i="8"/>
  <c r="BG247" i="8"/>
  <c r="BF247" i="8"/>
  <c r="BE247" i="8"/>
  <c r="T247" i="8"/>
  <c r="R247" i="8"/>
  <c r="P247" i="8"/>
  <c r="BK247" i="8"/>
  <c r="J247" i="8"/>
  <c r="BI245" i="8"/>
  <c r="BH245" i="8"/>
  <c r="BG245" i="8"/>
  <c r="BF245" i="8"/>
  <c r="T245" i="8"/>
  <c r="R245" i="8"/>
  <c r="P245" i="8"/>
  <c r="BK245" i="8"/>
  <c r="J245" i="8"/>
  <c r="BE245" i="8" s="1"/>
  <c r="BI241" i="8"/>
  <c r="BH241" i="8"/>
  <c r="BG241" i="8"/>
  <c r="BF241" i="8"/>
  <c r="BE241" i="8"/>
  <c r="T241" i="8"/>
  <c r="R241" i="8"/>
  <c r="P241" i="8"/>
  <c r="BK241" i="8"/>
  <c r="J241" i="8"/>
  <c r="BI236" i="8"/>
  <c r="BH236" i="8"/>
  <c r="BG236" i="8"/>
  <c r="BF236" i="8"/>
  <c r="T236" i="8"/>
  <c r="R236" i="8"/>
  <c r="P236" i="8"/>
  <c r="BK236" i="8"/>
  <c r="J236" i="8"/>
  <c r="BE236" i="8" s="1"/>
  <c r="BI232" i="8"/>
  <c r="BH232" i="8"/>
  <c r="BG232" i="8"/>
  <c r="BF232" i="8"/>
  <c r="BE232" i="8"/>
  <c r="T232" i="8"/>
  <c r="R232" i="8"/>
  <c r="P232" i="8"/>
  <c r="BK232" i="8"/>
  <c r="J232" i="8"/>
  <c r="BI231" i="8"/>
  <c r="BH231" i="8"/>
  <c r="BG231" i="8"/>
  <c r="BF231" i="8"/>
  <c r="T231" i="8"/>
  <c r="R231" i="8"/>
  <c r="P231" i="8"/>
  <c r="BK231" i="8"/>
  <c r="J231" i="8"/>
  <c r="BE231" i="8" s="1"/>
  <c r="BI230" i="8"/>
  <c r="BH230" i="8"/>
  <c r="BG230" i="8"/>
  <c r="BF230" i="8"/>
  <c r="BE230" i="8"/>
  <c r="T230" i="8"/>
  <c r="R230" i="8"/>
  <c r="P230" i="8"/>
  <c r="BK230" i="8"/>
  <c r="J230" i="8"/>
  <c r="BI225" i="8"/>
  <c r="BH225" i="8"/>
  <c r="BG225" i="8"/>
  <c r="BF225" i="8"/>
  <c r="T225" i="8"/>
  <c r="R225" i="8"/>
  <c r="P225" i="8"/>
  <c r="BK225" i="8"/>
  <c r="J225" i="8"/>
  <c r="BE225" i="8" s="1"/>
  <c r="BI224" i="8"/>
  <c r="BH224" i="8"/>
  <c r="BG224" i="8"/>
  <c r="BF224" i="8"/>
  <c r="BE224" i="8"/>
  <c r="T224" i="8"/>
  <c r="R224" i="8"/>
  <c r="P224" i="8"/>
  <c r="BK224" i="8"/>
  <c r="J224" i="8"/>
  <c r="BI219" i="8"/>
  <c r="BH219" i="8"/>
  <c r="BG219" i="8"/>
  <c r="BF219" i="8"/>
  <c r="T219" i="8"/>
  <c r="T218" i="8" s="1"/>
  <c r="R219" i="8"/>
  <c r="R218" i="8" s="1"/>
  <c r="P219" i="8"/>
  <c r="P218" i="8" s="1"/>
  <c r="BK219" i="8"/>
  <c r="J219" i="8"/>
  <c r="BE219" i="8" s="1"/>
  <c r="BI211" i="8"/>
  <c r="BH211" i="8"/>
  <c r="BG211" i="8"/>
  <c r="BF211" i="8"/>
  <c r="T211" i="8"/>
  <c r="R211" i="8"/>
  <c r="P211" i="8"/>
  <c r="BK211" i="8"/>
  <c r="J211" i="8"/>
  <c r="BE211" i="8" s="1"/>
  <c r="BI204" i="8"/>
  <c r="BH204" i="8"/>
  <c r="BG204" i="8"/>
  <c r="BF204" i="8"/>
  <c r="T204" i="8"/>
  <c r="R204" i="8"/>
  <c r="P204" i="8"/>
  <c r="BK204" i="8"/>
  <c r="J204" i="8"/>
  <c r="BE204" i="8" s="1"/>
  <c r="BI199" i="8"/>
  <c r="BH199" i="8"/>
  <c r="BG199" i="8"/>
  <c r="BF199" i="8"/>
  <c r="T199" i="8"/>
  <c r="R199" i="8"/>
  <c r="P199" i="8"/>
  <c r="BK199" i="8"/>
  <c r="J199" i="8"/>
  <c r="BE199" i="8" s="1"/>
  <c r="BI194" i="8"/>
  <c r="BH194" i="8"/>
  <c r="BG194" i="8"/>
  <c r="BF194" i="8"/>
  <c r="T194" i="8"/>
  <c r="R194" i="8"/>
  <c r="P194" i="8"/>
  <c r="BK194" i="8"/>
  <c r="J194" i="8"/>
  <c r="BE194" i="8" s="1"/>
  <c r="BI190" i="8"/>
  <c r="BH190" i="8"/>
  <c r="BG190" i="8"/>
  <c r="BF190" i="8"/>
  <c r="T190" i="8"/>
  <c r="R190" i="8"/>
  <c r="P190" i="8"/>
  <c r="BK190" i="8"/>
  <c r="J190" i="8"/>
  <c r="BE190" i="8" s="1"/>
  <c r="BI185" i="8"/>
  <c r="BH185" i="8"/>
  <c r="BG185" i="8"/>
  <c r="BF185" i="8"/>
  <c r="T185" i="8"/>
  <c r="R185" i="8"/>
  <c r="P185" i="8"/>
  <c r="BK185" i="8"/>
  <c r="J185" i="8"/>
  <c r="BE185" i="8" s="1"/>
  <c r="BI179" i="8"/>
  <c r="BH179" i="8"/>
  <c r="BG179" i="8"/>
  <c r="BF179" i="8"/>
  <c r="T179" i="8"/>
  <c r="R179" i="8"/>
  <c r="P179" i="8"/>
  <c r="BK179" i="8"/>
  <c r="J179" i="8"/>
  <c r="BE179" i="8" s="1"/>
  <c r="BI173" i="8"/>
  <c r="BH173" i="8"/>
  <c r="BG173" i="8"/>
  <c r="BF173" i="8"/>
  <c r="T173" i="8"/>
  <c r="T172" i="8" s="1"/>
  <c r="R173" i="8"/>
  <c r="R172" i="8" s="1"/>
  <c r="P173" i="8"/>
  <c r="P172" i="8" s="1"/>
  <c r="BK173" i="8"/>
  <c r="J173" i="8"/>
  <c r="BE173" i="8" s="1"/>
  <c r="BI170" i="8"/>
  <c r="BH170" i="8"/>
  <c r="BG170" i="8"/>
  <c r="BF170" i="8"/>
  <c r="BE170" i="8"/>
  <c r="T170" i="8"/>
  <c r="R170" i="8"/>
  <c r="P170" i="8"/>
  <c r="BK170" i="8"/>
  <c r="J170" i="8"/>
  <c r="BI165" i="8"/>
  <c r="BH165" i="8"/>
  <c r="BG165" i="8"/>
  <c r="BF165" i="8"/>
  <c r="T165" i="8"/>
  <c r="R165" i="8"/>
  <c r="P165" i="8"/>
  <c r="BK165" i="8"/>
  <c r="J165" i="8"/>
  <c r="BE165" i="8" s="1"/>
  <c r="BI164" i="8"/>
  <c r="BH164" i="8"/>
  <c r="BG164" i="8"/>
  <c r="BF164" i="8"/>
  <c r="BE164" i="8"/>
  <c r="T164" i="8"/>
  <c r="R164" i="8"/>
  <c r="P164" i="8"/>
  <c r="BK164" i="8"/>
  <c r="J164" i="8"/>
  <c r="BI159" i="8"/>
  <c r="BH159" i="8"/>
  <c r="BG159" i="8"/>
  <c r="BF159" i="8"/>
  <c r="T159" i="8"/>
  <c r="T158" i="8" s="1"/>
  <c r="R159" i="8"/>
  <c r="R158" i="8" s="1"/>
  <c r="P159" i="8"/>
  <c r="P158" i="8" s="1"/>
  <c r="BK159" i="8"/>
  <c r="J159" i="8"/>
  <c r="BE159" i="8" s="1"/>
  <c r="BI154" i="8"/>
  <c r="BH154" i="8"/>
  <c r="BG154" i="8"/>
  <c r="BF154" i="8"/>
  <c r="T154" i="8"/>
  <c r="R154" i="8"/>
  <c r="P154" i="8"/>
  <c r="BK154" i="8"/>
  <c r="J154" i="8"/>
  <c r="BE154" i="8" s="1"/>
  <c r="BI150" i="8"/>
  <c r="BH150" i="8"/>
  <c r="BG150" i="8"/>
  <c r="BF150" i="8"/>
  <c r="T150" i="8"/>
  <c r="R150" i="8"/>
  <c r="P150" i="8"/>
  <c r="BK150" i="8"/>
  <c r="J150" i="8"/>
  <c r="BE150" i="8" s="1"/>
  <c r="BI146" i="8"/>
  <c r="BH146" i="8"/>
  <c r="BG146" i="8"/>
  <c r="BF146" i="8"/>
  <c r="T146" i="8"/>
  <c r="R146" i="8"/>
  <c r="P146" i="8"/>
  <c r="BK146" i="8"/>
  <c r="J146" i="8"/>
  <c r="BE146" i="8" s="1"/>
  <c r="BI143" i="8"/>
  <c r="BH143" i="8"/>
  <c r="BG143" i="8"/>
  <c r="BF143" i="8"/>
  <c r="T143" i="8"/>
  <c r="R143" i="8"/>
  <c r="P143" i="8"/>
  <c r="BK143" i="8"/>
  <c r="J143" i="8"/>
  <c r="BE143" i="8" s="1"/>
  <c r="BI138" i="8"/>
  <c r="BH138" i="8"/>
  <c r="BG138" i="8"/>
  <c r="BF138" i="8"/>
  <c r="T138" i="8"/>
  <c r="R138" i="8"/>
  <c r="P138" i="8"/>
  <c r="BK138" i="8"/>
  <c r="J138" i="8"/>
  <c r="BE138" i="8" s="1"/>
  <c r="BI134" i="8"/>
  <c r="BH134" i="8"/>
  <c r="BG134" i="8"/>
  <c r="BF134" i="8"/>
  <c r="T134" i="8"/>
  <c r="R134" i="8"/>
  <c r="P134" i="8"/>
  <c r="BK134" i="8"/>
  <c r="J134" i="8"/>
  <c r="BE134" i="8" s="1"/>
  <c r="BI131" i="8"/>
  <c r="BH131" i="8"/>
  <c r="BG131" i="8"/>
  <c r="BF131" i="8"/>
  <c r="T131" i="8"/>
  <c r="R131" i="8"/>
  <c r="P131" i="8"/>
  <c r="BK131" i="8"/>
  <c r="J131" i="8"/>
  <c r="BE131" i="8" s="1"/>
  <c r="BI130" i="8"/>
  <c r="BH130" i="8"/>
  <c r="BG130" i="8"/>
  <c r="BF130" i="8"/>
  <c r="T130" i="8"/>
  <c r="R130" i="8"/>
  <c r="P130" i="8"/>
  <c r="BK130" i="8"/>
  <c r="J130" i="8"/>
  <c r="BE130" i="8" s="1"/>
  <c r="BI127" i="8"/>
  <c r="BH127" i="8"/>
  <c r="BG127" i="8"/>
  <c r="BF127" i="8"/>
  <c r="T127" i="8"/>
  <c r="R127" i="8"/>
  <c r="P127" i="8"/>
  <c r="BK127" i="8"/>
  <c r="J127" i="8"/>
  <c r="BE127" i="8" s="1"/>
  <c r="BI123" i="8"/>
  <c r="BH123" i="8"/>
  <c r="BG123" i="8"/>
  <c r="BF123" i="8"/>
  <c r="T123" i="8"/>
  <c r="R123" i="8"/>
  <c r="P123" i="8"/>
  <c r="BK123" i="8"/>
  <c r="J123" i="8"/>
  <c r="BE123" i="8" s="1"/>
  <c r="BI118" i="8"/>
  <c r="BH118" i="8"/>
  <c r="BG118" i="8"/>
  <c r="BF118" i="8"/>
  <c r="T118" i="8"/>
  <c r="R118" i="8"/>
  <c r="P118" i="8"/>
  <c r="BK118" i="8"/>
  <c r="J118" i="8"/>
  <c r="BE118" i="8" s="1"/>
  <c r="BI114" i="8"/>
  <c r="BH114" i="8"/>
  <c r="BG114" i="8"/>
  <c r="BF114" i="8"/>
  <c r="T114" i="8"/>
  <c r="R114" i="8"/>
  <c r="P114" i="8"/>
  <c r="BK114" i="8"/>
  <c r="J114" i="8"/>
  <c r="BE114" i="8" s="1"/>
  <c r="BI108" i="8"/>
  <c r="BH108" i="8"/>
  <c r="BG108" i="8"/>
  <c r="BF108" i="8"/>
  <c r="BE108" i="8"/>
  <c r="T108" i="8"/>
  <c r="R108" i="8"/>
  <c r="P108" i="8"/>
  <c r="BK108" i="8"/>
  <c r="J108" i="8"/>
  <c r="BI102" i="8"/>
  <c r="BH102" i="8"/>
  <c r="BG102" i="8"/>
  <c r="BF102" i="8"/>
  <c r="T102" i="8"/>
  <c r="R102" i="8"/>
  <c r="P102" i="8"/>
  <c r="BK102" i="8"/>
  <c r="J102" i="8"/>
  <c r="BE102" i="8" s="1"/>
  <c r="BI97" i="8"/>
  <c r="BH97" i="8"/>
  <c r="BG97" i="8"/>
  <c r="BF97" i="8"/>
  <c r="BE97" i="8"/>
  <c r="T97" i="8"/>
  <c r="R97" i="8"/>
  <c r="P97" i="8"/>
  <c r="BK97" i="8"/>
  <c r="J97" i="8"/>
  <c r="BI92" i="8"/>
  <c r="BH92" i="8"/>
  <c r="BG92" i="8"/>
  <c r="BF92" i="8"/>
  <c r="T92" i="8"/>
  <c r="R92" i="8"/>
  <c r="P92" i="8"/>
  <c r="BK92" i="8"/>
  <c r="J92" i="8"/>
  <c r="BE92" i="8" s="1"/>
  <c r="BI87" i="8"/>
  <c r="F34" i="8" s="1"/>
  <c r="BD58" i="1" s="1"/>
  <c r="BH87" i="8"/>
  <c r="BG87" i="8"/>
  <c r="BF87" i="8"/>
  <c r="BE87" i="8"/>
  <c r="T87" i="8"/>
  <c r="T86" i="8" s="1"/>
  <c r="T85" i="8" s="1"/>
  <c r="T84" i="8" s="1"/>
  <c r="R87" i="8"/>
  <c r="R86" i="8" s="1"/>
  <c r="R85" i="8" s="1"/>
  <c r="R84" i="8" s="1"/>
  <c r="P87" i="8"/>
  <c r="P86" i="8" s="1"/>
  <c r="P85" i="8" s="1"/>
  <c r="P84" i="8" s="1"/>
  <c r="AU58" i="1" s="1"/>
  <c r="BK87" i="8"/>
  <c r="BK86" i="8" s="1"/>
  <c r="J87" i="8"/>
  <c r="F81" i="8"/>
  <c r="J80" i="8"/>
  <c r="F80" i="8"/>
  <c r="F78" i="8"/>
  <c r="E76" i="8"/>
  <c r="F52" i="8"/>
  <c r="J51" i="8"/>
  <c r="F51" i="8"/>
  <c r="J49" i="8"/>
  <c r="F49" i="8"/>
  <c r="E47" i="8"/>
  <c r="J12" i="8"/>
  <c r="J78" i="8" s="1"/>
  <c r="E7" i="8"/>
  <c r="E74" i="8" s="1"/>
  <c r="AY57" i="1"/>
  <c r="AX57" i="1"/>
  <c r="BI241" i="7"/>
  <c r="BH241" i="7"/>
  <c r="BG241" i="7"/>
  <c r="BF241" i="7"/>
  <c r="T241" i="7"/>
  <c r="R241" i="7"/>
  <c r="P241" i="7"/>
  <c r="BK241" i="7"/>
  <c r="J241" i="7"/>
  <c r="BE241" i="7" s="1"/>
  <c r="BI238" i="7"/>
  <c r="BH238" i="7"/>
  <c r="BG238" i="7"/>
  <c r="BF238" i="7"/>
  <c r="T238" i="7"/>
  <c r="R238" i="7"/>
  <c r="P238" i="7"/>
  <c r="BK238" i="7"/>
  <c r="J238" i="7"/>
  <c r="BE238" i="7" s="1"/>
  <c r="BI235" i="7"/>
  <c r="BH235" i="7"/>
  <c r="BG235" i="7"/>
  <c r="BF235" i="7"/>
  <c r="T235" i="7"/>
  <c r="R235" i="7"/>
  <c r="P235" i="7"/>
  <c r="BK235" i="7"/>
  <c r="J235" i="7"/>
  <c r="BE235" i="7" s="1"/>
  <c r="BI231" i="7"/>
  <c r="BH231" i="7"/>
  <c r="BG231" i="7"/>
  <c r="BF231" i="7"/>
  <c r="T231" i="7"/>
  <c r="R231" i="7"/>
  <c r="P231" i="7"/>
  <c r="BK231" i="7"/>
  <c r="J231" i="7"/>
  <c r="BE231" i="7" s="1"/>
  <c r="BI228" i="7"/>
  <c r="BH228" i="7"/>
  <c r="BG228" i="7"/>
  <c r="BF228" i="7"/>
  <c r="T228" i="7"/>
  <c r="R228" i="7"/>
  <c r="P228" i="7"/>
  <c r="BK228" i="7"/>
  <c r="J228" i="7"/>
  <c r="BE228" i="7" s="1"/>
  <c r="BI224" i="7"/>
  <c r="BH224" i="7"/>
  <c r="BG224" i="7"/>
  <c r="BF224" i="7"/>
  <c r="T224" i="7"/>
  <c r="R224" i="7"/>
  <c r="P224" i="7"/>
  <c r="BK224" i="7"/>
  <c r="J224" i="7"/>
  <c r="BE224" i="7" s="1"/>
  <c r="BI221" i="7"/>
  <c r="BH221" i="7"/>
  <c r="BG221" i="7"/>
  <c r="BF221" i="7"/>
  <c r="T221" i="7"/>
  <c r="R221" i="7"/>
  <c r="P221" i="7"/>
  <c r="BK221" i="7"/>
  <c r="J221" i="7"/>
  <c r="BE221" i="7" s="1"/>
  <c r="BI216" i="7"/>
  <c r="BH216" i="7"/>
  <c r="BG216" i="7"/>
  <c r="BF216" i="7"/>
  <c r="T216" i="7"/>
  <c r="R216" i="7"/>
  <c r="P216" i="7"/>
  <c r="BK216" i="7"/>
  <c r="J216" i="7"/>
  <c r="BE216" i="7" s="1"/>
  <c r="BI213" i="7"/>
  <c r="BH213" i="7"/>
  <c r="BG213" i="7"/>
  <c r="BF213" i="7"/>
  <c r="T213" i="7"/>
  <c r="R213" i="7"/>
  <c r="P213" i="7"/>
  <c r="BK213" i="7"/>
  <c r="J213" i="7"/>
  <c r="BE213" i="7" s="1"/>
  <c r="BI206" i="7"/>
  <c r="BH206" i="7"/>
  <c r="BG206" i="7"/>
  <c r="BF206" i="7"/>
  <c r="T206" i="7"/>
  <c r="T205" i="7" s="1"/>
  <c r="R206" i="7"/>
  <c r="R205" i="7" s="1"/>
  <c r="P206" i="7"/>
  <c r="P205" i="7" s="1"/>
  <c r="BK206" i="7"/>
  <c r="J206" i="7"/>
  <c r="BE206" i="7" s="1"/>
  <c r="BI204" i="7"/>
  <c r="BH204" i="7"/>
  <c r="BG204" i="7"/>
  <c r="BF204" i="7"/>
  <c r="T204" i="7"/>
  <c r="R204" i="7"/>
  <c r="P204" i="7"/>
  <c r="BK204" i="7"/>
  <c r="J204" i="7"/>
  <c r="BE204" i="7" s="1"/>
  <c r="BI203" i="7"/>
  <c r="BH203" i="7"/>
  <c r="BG203" i="7"/>
  <c r="BF203" i="7"/>
  <c r="T203" i="7"/>
  <c r="R203" i="7"/>
  <c r="P203" i="7"/>
  <c r="BK203" i="7"/>
  <c r="J203" i="7"/>
  <c r="BE203" i="7" s="1"/>
  <c r="BI202" i="7"/>
  <c r="BH202" i="7"/>
  <c r="BG202" i="7"/>
  <c r="BF202" i="7"/>
  <c r="T202" i="7"/>
  <c r="R202" i="7"/>
  <c r="P202" i="7"/>
  <c r="BK202" i="7"/>
  <c r="J202" i="7"/>
  <c r="BE202" i="7" s="1"/>
  <c r="BI197" i="7"/>
  <c r="BH197" i="7"/>
  <c r="BG197" i="7"/>
  <c r="BF197" i="7"/>
  <c r="T197" i="7"/>
  <c r="R197" i="7"/>
  <c r="P197" i="7"/>
  <c r="BK197" i="7"/>
  <c r="J197" i="7"/>
  <c r="BE197" i="7" s="1"/>
  <c r="BI193" i="7"/>
  <c r="BH193" i="7"/>
  <c r="BG193" i="7"/>
  <c r="BF193" i="7"/>
  <c r="T193" i="7"/>
  <c r="R193" i="7"/>
  <c r="P193" i="7"/>
  <c r="BK193" i="7"/>
  <c r="J193" i="7"/>
  <c r="BE193" i="7" s="1"/>
  <c r="BI192" i="7"/>
  <c r="BH192" i="7"/>
  <c r="BG192" i="7"/>
  <c r="BF192" i="7"/>
  <c r="T192" i="7"/>
  <c r="R192" i="7"/>
  <c r="P192" i="7"/>
  <c r="BK192" i="7"/>
  <c r="J192" i="7"/>
  <c r="BE192" i="7" s="1"/>
  <c r="BI191" i="7"/>
  <c r="BH191" i="7"/>
  <c r="BG191" i="7"/>
  <c r="BF191" i="7"/>
  <c r="T191" i="7"/>
  <c r="R191" i="7"/>
  <c r="P191" i="7"/>
  <c r="BK191" i="7"/>
  <c r="J191" i="7"/>
  <c r="BE191" i="7" s="1"/>
  <c r="BI186" i="7"/>
  <c r="BH186" i="7"/>
  <c r="BG186" i="7"/>
  <c r="BF186" i="7"/>
  <c r="T186" i="7"/>
  <c r="R186" i="7"/>
  <c r="P186" i="7"/>
  <c r="BK186" i="7"/>
  <c r="J186" i="7"/>
  <c r="BE186" i="7" s="1"/>
  <c r="BI181" i="7"/>
  <c r="BH181" i="7"/>
  <c r="BG181" i="7"/>
  <c r="BF181" i="7"/>
  <c r="BE181" i="7"/>
  <c r="T181" i="7"/>
  <c r="R181" i="7"/>
  <c r="P181" i="7"/>
  <c r="BK181" i="7"/>
  <c r="J181" i="7"/>
  <c r="BI176" i="7"/>
  <c r="BH176" i="7"/>
  <c r="BG176" i="7"/>
  <c r="BF176" i="7"/>
  <c r="T176" i="7"/>
  <c r="R176" i="7"/>
  <c r="P176" i="7"/>
  <c r="BK176" i="7"/>
  <c r="J176" i="7"/>
  <c r="BE176" i="7" s="1"/>
  <c r="BI175" i="7"/>
  <c r="BH175" i="7"/>
  <c r="BG175" i="7"/>
  <c r="BF175" i="7"/>
  <c r="BE175" i="7"/>
  <c r="T175" i="7"/>
  <c r="R175" i="7"/>
  <c r="P175" i="7"/>
  <c r="BK175" i="7"/>
  <c r="J175" i="7"/>
  <c r="BI171" i="7"/>
  <c r="BH171" i="7"/>
  <c r="BG171" i="7"/>
  <c r="BF171" i="7"/>
  <c r="T171" i="7"/>
  <c r="R171" i="7"/>
  <c r="P171" i="7"/>
  <c r="BK171" i="7"/>
  <c r="J171" i="7"/>
  <c r="BE171" i="7" s="1"/>
  <c r="BI170" i="7"/>
  <c r="BH170" i="7"/>
  <c r="BG170" i="7"/>
  <c r="BF170" i="7"/>
  <c r="BE170" i="7"/>
  <c r="T170" i="7"/>
  <c r="T169" i="7" s="1"/>
  <c r="R170" i="7"/>
  <c r="R169" i="7" s="1"/>
  <c r="P170" i="7"/>
  <c r="P169" i="7" s="1"/>
  <c r="BK170" i="7"/>
  <c r="J170" i="7"/>
  <c r="BI165" i="7"/>
  <c r="BH165" i="7"/>
  <c r="BG165" i="7"/>
  <c r="BF165" i="7"/>
  <c r="T165" i="7"/>
  <c r="R165" i="7"/>
  <c r="P165" i="7"/>
  <c r="BK165" i="7"/>
  <c r="J165" i="7"/>
  <c r="BE165" i="7" s="1"/>
  <c r="BI160" i="7"/>
  <c r="BH160" i="7"/>
  <c r="BG160" i="7"/>
  <c r="BF160" i="7"/>
  <c r="T160" i="7"/>
  <c r="R160" i="7"/>
  <c r="P160" i="7"/>
  <c r="BK160" i="7"/>
  <c r="J160" i="7"/>
  <c r="BE160" i="7" s="1"/>
  <c r="BI156" i="7"/>
  <c r="BH156" i="7"/>
  <c r="BG156" i="7"/>
  <c r="BF156" i="7"/>
  <c r="T156" i="7"/>
  <c r="R156" i="7"/>
  <c r="P156" i="7"/>
  <c r="BK156" i="7"/>
  <c r="J156" i="7"/>
  <c r="BE156" i="7" s="1"/>
  <c r="BI151" i="7"/>
  <c r="BH151" i="7"/>
  <c r="BG151" i="7"/>
  <c r="BF151" i="7"/>
  <c r="T151" i="7"/>
  <c r="R151" i="7"/>
  <c r="P151" i="7"/>
  <c r="BK151" i="7"/>
  <c r="J151" i="7"/>
  <c r="BE151" i="7" s="1"/>
  <c r="BI145" i="7"/>
  <c r="BH145" i="7"/>
  <c r="BG145" i="7"/>
  <c r="BF145" i="7"/>
  <c r="T145" i="7"/>
  <c r="R145" i="7"/>
  <c r="P145" i="7"/>
  <c r="BK145" i="7"/>
  <c r="J145" i="7"/>
  <c r="BE145" i="7" s="1"/>
  <c r="BI140" i="7"/>
  <c r="BH140" i="7"/>
  <c r="BG140" i="7"/>
  <c r="BF140" i="7"/>
  <c r="T140" i="7"/>
  <c r="R140" i="7"/>
  <c r="P140" i="7"/>
  <c r="BK140" i="7"/>
  <c r="J140" i="7"/>
  <c r="BE140" i="7" s="1"/>
  <c r="BI135" i="7"/>
  <c r="BH135" i="7"/>
  <c r="BG135" i="7"/>
  <c r="BF135" i="7"/>
  <c r="BE135" i="7"/>
  <c r="T135" i="7"/>
  <c r="R135" i="7"/>
  <c r="P135" i="7"/>
  <c r="BK135" i="7"/>
  <c r="J135" i="7"/>
  <c r="BI131" i="7"/>
  <c r="BH131" i="7"/>
  <c r="BG131" i="7"/>
  <c r="BF131" i="7"/>
  <c r="T131" i="7"/>
  <c r="T130" i="7" s="1"/>
  <c r="R131" i="7"/>
  <c r="R130" i="7" s="1"/>
  <c r="P131" i="7"/>
  <c r="P130" i="7" s="1"/>
  <c r="BK131" i="7"/>
  <c r="J131" i="7"/>
  <c r="BE131" i="7" s="1"/>
  <c r="BI126" i="7"/>
  <c r="BH126" i="7"/>
  <c r="BG126" i="7"/>
  <c r="BF126" i="7"/>
  <c r="T126" i="7"/>
  <c r="R126" i="7"/>
  <c r="P126" i="7"/>
  <c r="BK126" i="7"/>
  <c r="J126" i="7"/>
  <c r="BE126" i="7" s="1"/>
  <c r="BI120" i="7"/>
  <c r="BH120" i="7"/>
  <c r="BG120" i="7"/>
  <c r="BF120" i="7"/>
  <c r="T120" i="7"/>
  <c r="R120" i="7"/>
  <c r="P120" i="7"/>
  <c r="BK120" i="7"/>
  <c r="J120" i="7"/>
  <c r="BE120" i="7" s="1"/>
  <c r="BI117" i="7"/>
  <c r="BH117" i="7"/>
  <c r="BG117" i="7"/>
  <c r="BF117" i="7"/>
  <c r="T117" i="7"/>
  <c r="R117" i="7"/>
  <c r="P117" i="7"/>
  <c r="BK117" i="7"/>
  <c r="J117" i="7"/>
  <c r="BE117" i="7" s="1"/>
  <c r="BI116" i="7"/>
  <c r="BH116" i="7"/>
  <c r="BG116" i="7"/>
  <c r="BF116" i="7"/>
  <c r="BE116" i="7"/>
  <c r="T116" i="7"/>
  <c r="R116" i="7"/>
  <c r="P116" i="7"/>
  <c r="BK116" i="7"/>
  <c r="J116" i="7"/>
  <c r="BI113" i="7"/>
  <c r="BH113" i="7"/>
  <c r="BG113" i="7"/>
  <c r="BF113" i="7"/>
  <c r="T113" i="7"/>
  <c r="R113" i="7"/>
  <c r="P113" i="7"/>
  <c r="BK113" i="7"/>
  <c r="J113" i="7"/>
  <c r="BE113" i="7" s="1"/>
  <c r="BI109" i="7"/>
  <c r="BH109" i="7"/>
  <c r="BG109" i="7"/>
  <c r="BF109" i="7"/>
  <c r="BE109" i="7"/>
  <c r="T109" i="7"/>
  <c r="R109" i="7"/>
  <c r="P109" i="7"/>
  <c r="BK109" i="7"/>
  <c r="J109" i="7"/>
  <c r="BI104" i="7"/>
  <c r="BH104" i="7"/>
  <c r="BG104" i="7"/>
  <c r="BF104" i="7"/>
  <c r="T104" i="7"/>
  <c r="R104" i="7"/>
  <c r="P104" i="7"/>
  <c r="BK104" i="7"/>
  <c r="J104" i="7"/>
  <c r="BE104" i="7" s="1"/>
  <c r="BI99" i="7"/>
  <c r="BH99" i="7"/>
  <c r="BG99" i="7"/>
  <c r="BF99" i="7"/>
  <c r="BE99" i="7"/>
  <c r="T99" i="7"/>
  <c r="R99" i="7"/>
  <c r="P99" i="7"/>
  <c r="BK99" i="7"/>
  <c r="J99" i="7"/>
  <c r="BI94" i="7"/>
  <c r="BH94" i="7"/>
  <c r="BG94" i="7"/>
  <c r="BF94" i="7"/>
  <c r="T94" i="7"/>
  <c r="R94" i="7"/>
  <c r="P94" i="7"/>
  <c r="BK94" i="7"/>
  <c r="J94" i="7"/>
  <c r="BE94" i="7" s="1"/>
  <c r="BI89" i="7"/>
  <c r="BH89" i="7"/>
  <c r="BG89" i="7"/>
  <c r="BF89" i="7"/>
  <c r="BE89" i="7"/>
  <c r="T89" i="7"/>
  <c r="R89" i="7"/>
  <c r="P89" i="7"/>
  <c r="BK89" i="7"/>
  <c r="J89" i="7"/>
  <c r="BI84" i="7"/>
  <c r="BH84" i="7"/>
  <c r="BG84" i="7"/>
  <c r="F32" i="7" s="1"/>
  <c r="BB57" i="1" s="1"/>
  <c r="BF84" i="7"/>
  <c r="T84" i="7"/>
  <c r="T83" i="7" s="1"/>
  <c r="T82" i="7" s="1"/>
  <c r="T81" i="7" s="1"/>
  <c r="R84" i="7"/>
  <c r="R83" i="7" s="1"/>
  <c r="R82" i="7" s="1"/>
  <c r="R81" i="7" s="1"/>
  <c r="P84" i="7"/>
  <c r="P83" i="7" s="1"/>
  <c r="P82" i="7" s="1"/>
  <c r="P81" i="7" s="1"/>
  <c r="AU57" i="1" s="1"/>
  <c r="BK84" i="7"/>
  <c r="J84" i="7"/>
  <c r="BE84" i="7" s="1"/>
  <c r="F78" i="7"/>
  <c r="J77" i="7"/>
  <c r="F77" i="7"/>
  <c r="F75" i="7"/>
  <c r="E73" i="7"/>
  <c r="F52" i="7"/>
  <c r="J51" i="7"/>
  <c r="F51" i="7"/>
  <c r="J49" i="7"/>
  <c r="F49" i="7"/>
  <c r="E47" i="7"/>
  <c r="J12" i="7"/>
  <c r="J75" i="7" s="1"/>
  <c r="E7" i="7"/>
  <c r="E71" i="7" s="1"/>
  <c r="AY56" i="1"/>
  <c r="AX56" i="1"/>
  <c r="BI179" i="6"/>
  <c r="BH179" i="6"/>
  <c r="BG179" i="6"/>
  <c r="BF179" i="6"/>
  <c r="T179" i="6"/>
  <c r="T178" i="6" s="1"/>
  <c r="T177" i="6" s="1"/>
  <c r="R179" i="6"/>
  <c r="R178" i="6" s="1"/>
  <c r="R177" i="6" s="1"/>
  <c r="P179" i="6"/>
  <c r="P178" i="6" s="1"/>
  <c r="P177" i="6" s="1"/>
  <c r="BK179" i="6"/>
  <c r="BK178" i="6" s="1"/>
  <c r="J179" i="6"/>
  <c r="BE179" i="6" s="1"/>
  <c r="BI176" i="6"/>
  <c r="BH176" i="6"/>
  <c r="BG176" i="6"/>
  <c r="BF176" i="6"/>
  <c r="T176" i="6"/>
  <c r="R176" i="6"/>
  <c r="P176" i="6"/>
  <c r="BK176" i="6"/>
  <c r="J176" i="6"/>
  <c r="BE176" i="6" s="1"/>
  <c r="BI175" i="6"/>
  <c r="BH175" i="6"/>
  <c r="BG175" i="6"/>
  <c r="BF175" i="6"/>
  <c r="T175" i="6"/>
  <c r="R175" i="6"/>
  <c r="P175" i="6"/>
  <c r="BK175" i="6"/>
  <c r="J175" i="6"/>
  <c r="BE175" i="6" s="1"/>
  <c r="BI170" i="6"/>
  <c r="BH170" i="6"/>
  <c r="BG170" i="6"/>
  <c r="BF170" i="6"/>
  <c r="T170" i="6"/>
  <c r="R170" i="6"/>
  <c r="P170" i="6"/>
  <c r="BK170" i="6"/>
  <c r="J170" i="6"/>
  <c r="BE170" i="6" s="1"/>
  <c r="BI166" i="6"/>
  <c r="BH166" i="6"/>
  <c r="BG166" i="6"/>
  <c r="BF166" i="6"/>
  <c r="T166" i="6"/>
  <c r="R166" i="6"/>
  <c r="P166" i="6"/>
  <c r="BK166" i="6"/>
  <c r="J166" i="6"/>
  <c r="BE166" i="6" s="1"/>
  <c r="BI162" i="6"/>
  <c r="BH162" i="6"/>
  <c r="BG162" i="6"/>
  <c r="BF162" i="6"/>
  <c r="T162" i="6"/>
  <c r="R162" i="6"/>
  <c r="P162" i="6"/>
  <c r="BK162" i="6"/>
  <c r="J162" i="6"/>
  <c r="BE162" i="6" s="1"/>
  <c r="BI157" i="6"/>
  <c r="BH157" i="6"/>
  <c r="BG157" i="6"/>
  <c r="BF157" i="6"/>
  <c r="T157" i="6"/>
  <c r="R157" i="6"/>
  <c r="P157" i="6"/>
  <c r="BK157" i="6"/>
  <c r="J157" i="6"/>
  <c r="BE157" i="6" s="1"/>
  <c r="BI153" i="6"/>
  <c r="BH153" i="6"/>
  <c r="BG153" i="6"/>
  <c r="BF153" i="6"/>
  <c r="T153" i="6"/>
  <c r="R153" i="6"/>
  <c r="P153" i="6"/>
  <c r="BK153" i="6"/>
  <c r="J153" i="6"/>
  <c r="BE153" i="6" s="1"/>
  <c r="BI148" i="6"/>
  <c r="BH148" i="6"/>
  <c r="BG148" i="6"/>
  <c r="BF148" i="6"/>
  <c r="T148" i="6"/>
  <c r="R148" i="6"/>
  <c r="P148" i="6"/>
  <c r="BK148" i="6"/>
  <c r="J148" i="6"/>
  <c r="BE148" i="6" s="1"/>
  <c r="BI144" i="6"/>
  <c r="BH144" i="6"/>
  <c r="BG144" i="6"/>
  <c r="BF144" i="6"/>
  <c r="T144" i="6"/>
  <c r="R144" i="6"/>
  <c r="P144" i="6"/>
  <c r="BK144" i="6"/>
  <c r="J144" i="6"/>
  <c r="BE144" i="6" s="1"/>
  <c r="BI137" i="6"/>
  <c r="BH137" i="6"/>
  <c r="BG137" i="6"/>
  <c r="BF137" i="6"/>
  <c r="T137" i="6"/>
  <c r="R137" i="6"/>
  <c r="P137" i="6"/>
  <c r="BK137" i="6"/>
  <c r="J137" i="6"/>
  <c r="BE137" i="6" s="1"/>
  <c r="BI131" i="6"/>
  <c r="BH131" i="6"/>
  <c r="BG131" i="6"/>
  <c r="BF131" i="6"/>
  <c r="T131" i="6"/>
  <c r="R131" i="6"/>
  <c r="P131" i="6"/>
  <c r="BK131" i="6"/>
  <c r="J131" i="6"/>
  <c r="BE131" i="6" s="1"/>
  <c r="BI122" i="6"/>
  <c r="BH122" i="6"/>
  <c r="BG122" i="6"/>
  <c r="BF122" i="6"/>
  <c r="T122" i="6"/>
  <c r="R122" i="6"/>
  <c r="P122" i="6"/>
  <c r="BK122" i="6"/>
  <c r="J122" i="6"/>
  <c r="BE122" i="6" s="1"/>
  <c r="BI115" i="6"/>
  <c r="BH115" i="6"/>
  <c r="BG115" i="6"/>
  <c r="BF115" i="6"/>
  <c r="T115" i="6"/>
  <c r="R115" i="6"/>
  <c r="P115" i="6"/>
  <c r="BK115" i="6"/>
  <c r="J115" i="6"/>
  <c r="BE115" i="6" s="1"/>
  <c r="BI110" i="6"/>
  <c r="BH110" i="6"/>
  <c r="BG110" i="6"/>
  <c r="BF110" i="6"/>
  <c r="T110" i="6"/>
  <c r="R110" i="6"/>
  <c r="P110" i="6"/>
  <c r="BK110" i="6"/>
  <c r="J110" i="6"/>
  <c r="BE110" i="6" s="1"/>
  <c r="BI105" i="6"/>
  <c r="BH105" i="6"/>
  <c r="BG105" i="6"/>
  <c r="BF105" i="6"/>
  <c r="T105" i="6"/>
  <c r="R105" i="6"/>
  <c r="P105" i="6"/>
  <c r="BK105" i="6"/>
  <c r="J105" i="6"/>
  <c r="BE105" i="6" s="1"/>
  <c r="BI97" i="6"/>
  <c r="BH97" i="6"/>
  <c r="BG97" i="6"/>
  <c r="BF97" i="6"/>
  <c r="T97" i="6"/>
  <c r="R97" i="6"/>
  <c r="P97" i="6"/>
  <c r="BK97" i="6"/>
  <c r="J97" i="6"/>
  <c r="BE97" i="6" s="1"/>
  <c r="BI91" i="6"/>
  <c r="BH91" i="6"/>
  <c r="BG91" i="6"/>
  <c r="BF91" i="6"/>
  <c r="T91" i="6"/>
  <c r="R91" i="6"/>
  <c r="P91" i="6"/>
  <c r="BK91" i="6"/>
  <c r="J91" i="6"/>
  <c r="BE91" i="6" s="1"/>
  <c r="BI87" i="6"/>
  <c r="BH87" i="6"/>
  <c r="BG87" i="6"/>
  <c r="BF87" i="6"/>
  <c r="T87" i="6"/>
  <c r="R87" i="6"/>
  <c r="P87" i="6"/>
  <c r="BK87" i="6"/>
  <c r="J87" i="6"/>
  <c r="BE87" i="6" s="1"/>
  <c r="BI83" i="6"/>
  <c r="F34" i="6" s="1"/>
  <c r="BD56" i="1" s="1"/>
  <c r="BH83" i="6"/>
  <c r="F33" i="6" s="1"/>
  <c r="BC56" i="1" s="1"/>
  <c r="BG83" i="6"/>
  <c r="BF83" i="6"/>
  <c r="T83" i="6"/>
  <c r="T82" i="6" s="1"/>
  <c r="T81" i="6" s="1"/>
  <c r="R83" i="6"/>
  <c r="R82" i="6" s="1"/>
  <c r="R81" i="6" s="1"/>
  <c r="R80" i="6" s="1"/>
  <c r="P83" i="6"/>
  <c r="P82" i="6" s="1"/>
  <c r="P81" i="6" s="1"/>
  <c r="P80" i="6" s="1"/>
  <c r="AU56" i="1" s="1"/>
  <c r="BK83" i="6"/>
  <c r="BK82" i="6" s="1"/>
  <c r="J83" i="6"/>
  <c r="BE83" i="6" s="1"/>
  <c r="J30" i="6" s="1"/>
  <c r="AV56" i="1" s="1"/>
  <c r="F77" i="6"/>
  <c r="J76" i="6"/>
  <c r="F76" i="6"/>
  <c r="F74" i="6"/>
  <c r="E72" i="6"/>
  <c r="F52" i="6"/>
  <c r="J51" i="6"/>
  <c r="F51" i="6"/>
  <c r="J49" i="6"/>
  <c r="F49" i="6"/>
  <c r="E47" i="6"/>
  <c r="J12" i="6"/>
  <c r="J74" i="6" s="1"/>
  <c r="E7" i="6"/>
  <c r="E45" i="6" s="1"/>
  <c r="R158" i="5"/>
  <c r="AY55" i="1"/>
  <c r="AX55" i="1"/>
  <c r="BI164" i="5"/>
  <c r="BH164" i="5"/>
  <c r="BG164" i="5"/>
  <c r="BF164" i="5"/>
  <c r="T164" i="5"/>
  <c r="R164" i="5"/>
  <c r="P164" i="5"/>
  <c r="BK164" i="5"/>
  <c r="J164" i="5"/>
  <c r="BE164" i="5" s="1"/>
  <c r="BI161" i="5"/>
  <c r="BH161" i="5"/>
  <c r="BG161" i="5"/>
  <c r="BF161" i="5"/>
  <c r="T161" i="5"/>
  <c r="R161" i="5"/>
  <c r="P161" i="5"/>
  <c r="BK161" i="5"/>
  <c r="J161" i="5"/>
  <c r="BE161" i="5" s="1"/>
  <c r="BI160" i="5"/>
  <c r="BH160" i="5"/>
  <c r="BG160" i="5"/>
  <c r="BF160" i="5"/>
  <c r="T160" i="5"/>
  <c r="R160" i="5"/>
  <c r="P160" i="5"/>
  <c r="BK160" i="5"/>
  <c r="J160" i="5"/>
  <c r="BE160" i="5" s="1"/>
  <c r="BI159" i="5"/>
  <c r="BH159" i="5"/>
  <c r="BG159" i="5"/>
  <c r="BF159" i="5"/>
  <c r="T159" i="5"/>
  <c r="T158" i="5" s="1"/>
  <c r="R159" i="5"/>
  <c r="P159" i="5"/>
  <c r="P158" i="5" s="1"/>
  <c r="BK159" i="5"/>
  <c r="J159" i="5"/>
  <c r="BE159" i="5" s="1"/>
  <c r="BI157" i="5"/>
  <c r="BH157" i="5"/>
  <c r="BG157" i="5"/>
  <c r="BF157" i="5"/>
  <c r="T157" i="5"/>
  <c r="R157" i="5"/>
  <c r="P157" i="5"/>
  <c r="BK157" i="5"/>
  <c r="J157" i="5"/>
  <c r="BE157" i="5" s="1"/>
  <c r="BI153" i="5"/>
  <c r="BH153" i="5"/>
  <c r="BG153" i="5"/>
  <c r="BF153" i="5"/>
  <c r="T153" i="5"/>
  <c r="R153" i="5"/>
  <c r="P153" i="5"/>
  <c r="BK153" i="5"/>
  <c r="J153" i="5"/>
  <c r="BE153" i="5" s="1"/>
  <c r="BI149" i="5"/>
  <c r="BH149" i="5"/>
  <c r="BG149" i="5"/>
  <c r="BF149" i="5"/>
  <c r="T149" i="5"/>
  <c r="R149" i="5"/>
  <c r="P149" i="5"/>
  <c r="BK149" i="5"/>
  <c r="J149" i="5"/>
  <c r="BE149" i="5" s="1"/>
  <c r="BI144" i="5"/>
  <c r="BH144" i="5"/>
  <c r="BG144" i="5"/>
  <c r="BF144" i="5"/>
  <c r="T144" i="5"/>
  <c r="R144" i="5"/>
  <c r="P144" i="5"/>
  <c r="BK144" i="5"/>
  <c r="J144" i="5"/>
  <c r="BE144" i="5" s="1"/>
  <c r="BI140" i="5"/>
  <c r="BH140" i="5"/>
  <c r="BG140" i="5"/>
  <c r="BF140" i="5"/>
  <c r="T140" i="5"/>
  <c r="R140" i="5"/>
  <c r="P140" i="5"/>
  <c r="BK140" i="5"/>
  <c r="J140" i="5"/>
  <c r="BE140" i="5" s="1"/>
  <c r="BI136" i="5"/>
  <c r="BH136" i="5"/>
  <c r="BG136" i="5"/>
  <c r="BF136" i="5"/>
  <c r="T136" i="5"/>
  <c r="R136" i="5"/>
  <c r="P136" i="5"/>
  <c r="BK136" i="5"/>
  <c r="J136" i="5"/>
  <c r="BE136" i="5" s="1"/>
  <c r="BI132" i="5"/>
  <c r="BH132" i="5"/>
  <c r="BG132" i="5"/>
  <c r="BF132" i="5"/>
  <c r="T132" i="5"/>
  <c r="R132" i="5"/>
  <c r="P132" i="5"/>
  <c r="BK132" i="5"/>
  <c r="J132" i="5"/>
  <c r="BE132" i="5" s="1"/>
  <c r="BI128" i="5"/>
  <c r="BH128" i="5"/>
  <c r="BG128" i="5"/>
  <c r="BF128" i="5"/>
  <c r="T128" i="5"/>
  <c r="R128" i="5"/>
  <c r="P128" i="5"/>
  <c r="BK128" i="5"/>
  <c r="J128" i="5"/>
  <c r="BE128" i="5" s="1"/>
  <c r="BI124" i="5"/>
  <c r="BH124" i="5"/>
  <c r="BG124" i="5"/>
  <c r="BF124" i="5"/>
  <c r="T124" i="5"/>
  <c r="R124" i="5"/>
  <c r="P124" i="5"/>
  <c r="BK124" i="5"/>
  <c r="J124" i="5"/>
  <c r="BE124" i="5" s="1"/>
  <c r="BI123" i="5"/>
  <c r="BH123" i="5"/>
  <c r="BG123" i="5"/>
  <c r="BF123" i="5"/>
  <c r="T123" i="5"/>
  <c r="R123" i="5"/>
  <c r="P123" i="5"/>
  <c r="BK123" i="5"/>
  <c r="J123" i="5"/>
  <c r="BE123" i="5" s="1"/>
  <c r="BI119" i="5"/>
  <c r="BH119" i="5"/>
  <c r="BG119" i="5"/>
  <c r="BF119" i="5"/>
  <c r="T119" i="5"/>
  <c r="R119" i="5"/>
  <c r="P119" i="5"/>
  <c r="BK119" i="5"/>
  <c r="J119" i="5"/>
  <c r="BE119" i="5" s="1"/>
  <c r="BI118" i="5"/>
  <c r="BH118" i="5"/>
  <c r="BG118" i="5"/>
  <c r="BF118" i="5"/>
  <c r="T118" i="5"/>
  <c r="R118" i="5"/>
  <c r="P118" i="5"/>
  <c r="BK118" i="5"/>
  <c r="J118" i="5"/>
  <c r="BE118" i="5" s="1"/>
  <c r="BI117" i="5"/>
  <c r="BH117" i="5"/>
  <c r="BG117" i="5"/>
  <c r="BF117" i="5"/>
  <c r="T117" i="5"/>
  <c r="R117" i="5"/>
  <c r="P117" i="5"/>
  <c r="BK117" i="5"/>
  <c r="J117" i="5"/>
  <c r="BE117" i="5" s="1"/>
  <c r="BI116" i="5"/>
  <c r="BH116" i="5"/>
  <c r="BG116" i="5"/>
  <c r="BF116" i="5"/>
  <c r="T116" i="5"/>
  <c r="R116" i="5"/>
  <c r="P116" i="5"/>
  <c r="BK116" i="5"/>
  <c r="J116" i="5"/>
  <c r="BE116" i="5" s="1"/>
  <c r="BI111" i="5"/>
  <c r="BH111" i="5"/>
  <c r="BG111" i="5"/>
  <c r="BF111" i="5"/>
  <c r="T111" i="5"/>
  <c r="R111" i="5"/>
  <c r="P111" i="5"/>
  <c r="BK111" i="5"/>
  <c r="J111" i="5"/>
  <c r="BE111" i="5" s="1"/>
  <c r="BI106" i="5"/>
  <c r="BH106" i="5"/>
  <c r="BG106" i="5"/>
  <c r="BF106" i="5"/>
  <c r="T106" i="5"/>
  <c r="R106" i="5"/>
  <c r="P106" i="5"/>
  <c r="BK106" i="5"/>
  <c r="J106" i="5"/>
  <c r="BE106" i="5" s="1"/>
  <c r="BI101" i="5"/>
  <c r="BH101" i="5"/>
  <c r="BG101" i="5"/>
  <c r="BF101" i="5"/>
  <c r="T101" i="5"/>
  <c r="R101" i="5"/>
  <c r="P101" i="5"/>
  <c r="BK101" i="5"/>
  <c r="J101" i="5"/>
  <c r="BE101" i="5" s="1"/>
  <c r="BI96" i="5"/>
  <c r="BH96" i="5"/>
  <c r="BG96" i="5"/>
  <c r="BF96" i="5"/>
  <c r="T96" i="5"/>
  <c r="R96" i="5"/>
  <c r="P96" i="5"/>
  <c r="BK96" i="5"/>
  <c r="J96" i="5"/>
  <c r="BE96" i="5" s="1"/>
  <c r="BI91" i="5"/>
  <c r="BH91" i="5"/>
  <c r="BG91" i="5"/>
  <c r="BF91" i="5"/>
  <c r="T91" i="5"/>
  <c r="R91" i="5"/>
  <c r="P91" i="5"/>
  <c r="BK91" i="5"/>
  <c r="J91" i="5"/>
  <c r="BE91" i="5" s="1"/>
  <c r="BI86" i="5"/>
  <c r="BH86" i="5"/>
  <c r="BG86" i="5"/>
  <c r="BF86" i="5"/>
  <c r="T86" i="5"/>
  <c r="R86" i="5"/>
  <c r="P86" i="5"/>
  <c r="BK86" i="5"/>
  <c r="J86" i="5"/>
  <c r="BE86" i="5" s="1"/>
  <c r="BI82" i="5"/>
  <c r="BH82" i="5"/>
  <c r="BG82" i="5"/>
  <c r="BF82" i="5"/>
  <c r="J31" i="5" s="1"/>
  <c r="AW55" i="1" s="1"/>
  <c r="T82" i="5"/>
  <c r="T81" i="5" s="1"/>
  <c r="T80" i="5" s="1"/>
  <c r="T79" i="5" s="1"/>
  <c r="R82" i="5"/>
  <c r="R81" i="5" s="1"/>
  <c r="R80" i="5" s="1"/>
  <c r="R79" i="5" s="1"/>
  <c r="P82" i="5"/>
  <c r="P81" i="5" s="1"/>
  <c r="P80" i="5" s="1"/>
  <c r="P79" i="5" s="1"/>
  <c r="AU55" i="1" s="1"/>
  <c r="BK82" i="5"/>
  <c r="J82" i="5"/>
  <c r="BE82" i="5" s="1"/>
  <c r="F76" i="5"/>
  <c r="J75" i="5"/>
  <c r="F75" i="5"/>
  <c r="F73" i="5"/>
  <c r="E71" i="5"/>
  <c r="F52" i="5"/>
  <c r="J51" i="5"/>
  <c r="F51" i="5"/>
  <c r="J49" i="5"/>
  <c r="F49" i="5"/>
  <c r="E47" i="5"/>
  <c r="J12" i="5"/>
  <c r="J73" i="5" s="1"/>
  <c r="E7" i="5"/>
  <c r="E69" i="5" s="1"/>
  <c r="AY54" i="1"/>
  <c r="AX54" i="1"/>
  <c r="BI445" i="4"/>
  <c r="BH445" i="4"/>
  <c r="BG445" i="4"/>
  <c r="BF445" i="4"/>
  <c r="T445" i="4"/>
  <c r="T444" i="4" s="1"/>
  <c r="T443" i="4" s="1"/>
  <c r="R445" i="4"/>
  <c r="R444" i="4" s="1"/>
  <c r="R443" i="4" s="1"/>
  <c r="P445" i="4"/>
  <c r="P444" i="4" s="1"/>
  <c r="P443" i="4" s="1"/>
  <c r="BK445" i="4"/>
  <c r="BK444" i="4" s="1"/>
  <c r="J445" i="4"/>
  <c r="BE445" i="4" s="1"/>
  <c r="BI438" i="4"/>
  <c r="BH438" i="4"/>
  <c r="BG438" i="4"/>
  <c r="BF438" i="4"/>
  <c r="BE438" i="4"/>
  <c r="T438" i="4"/>
  <c r="R438" i="4"/>
  <c r="P438" i="4"/>
  <c r="BK438" i="4"/>
  <c r="J438" i="4"/>
  <c r="BI433" i="4"/>
  <c r="BH433" i="4"/>
  <c r="BG433" i="4"/>
  <c r="BF433" i="4"/>
  <c r="T433" i="4"/>
  <c r="R433" i="4"/>
  <c r="P433" i="4"/>
  <c r="BK433" i="4"/>
  <c r="J433" i="4"/>
  <c r="BE433" i="4" s="1"/>
  <c r="BI430" i="4"/>
  <c r="BH430" i="4"/>
  <c r="BG430" i="4"/>
  <c r="BF430" i="4"/>
  <c r="BE430" i="4"/>
  <c r="T430" i="4"/>
  <c r="R430" i="4"/>
  <c r="P430" i="4"/>
  <c r="BK430" i="4"/>
  <c r="J430" i="4"/>
  <c r="BI424" i="4"/>
  <c r="BH424" i="4"/>
  <c r="BG424" i="4"/>
  <c r="BF424" i="4"/>
  <c r="T424" i="4"/>
  <c r="R424" i="4"/>
  <c r="P424" i="4"/>
  <c r="BK424" i="4"/>
  <c r="J424" i="4"/>
  <c r="BE424" i="4" s="1"/>
  <c r="BI421" i="4"/>
  <c r="BH421" i="4"/>
  <c r="BG421" i="4"/>
  <c r="BF421" i="4"/>
  <c r="BE421" i="4"/>
  <c r="T421" i="4"/>
  <c r="R421" i="4"/>
  <c r="P421" i="4"/>
  <c r="BK421" i="4"/>
  <c r="J421" i="4"/>
  <c r="BI408" i="4"/>
  <c r="BH408" i="4"/>
  <c r="BG408" i="4"/>
  <c r="BF408" i="4"/>
  <c r="T408" i="4"/>
  <c r="R408" i="4"/>
  <c r="P408" i="4"/>
  <c r="BK408" i="4"/>
  <c r="J408" i="4"/>
  <c r="BE408" i="4" s="1"/>
  <c r="BI405" i="4"/>
  <c r="BH405" i="4"/>
  <c r="BG405" i="4"/>
  <c r="BF405" i="4"/>
  <c r="BE405" i="4"/>
  <c r="T405" i="4"/>
  <c r="R405" i="4"/>
  <c r="P405" i="4"/>
  <c r="BK405" i="4"/>
  <c r="J405" i="4"/>
  <c r="BI392" i="4"/>
  <c r="BH392" i="4"/>
  <c r="BG392" i="4"/>
  <c r="BF392" i="4"/>
  <c r="T392" i="4"/>
  <c r="R392" i="4"/>
  <c r="P392" i="4"/>
  <c r="BK392" i="4"/>
  <c r="J392" i="4"/>
  <c r="BE392" i="4" s="1"/>
  <c r="BI389" i="4"/>
  <c r="BH389" i="4"/>
  <c r="BG389" i="4"/>
  <c r="BF389" i="4"/>
  <c r="BE389" i="4"/>
  <c r="T389" i="4"/>
  <c r="R389" i="4"/>
  <c r="P389" i="4"/>
  <c r="BK389" i="4"/>
  <c r="J389" i="4"/>
  <c r="BI385" i="4"/>
  <c r="BH385" i="4"/>
  <c r="BG385" i="4"/>
  <c r="BF385" i="4"/>
  <c r="T385" i="4"/>
  <c r="R385" i="4"/>
  <c r="P385" i="4"/>
  <c r="BK385" i="4"/>
  <c r="J385" i="4"/>
  <c r="BE385" i="4" s="1"/>
  <c r="BI378" i="4"/>
  <c r="BH378" i="4"/>
  <c r="BG378" i="4"/>
  <c r="BF378" i="4"/>
  <c r="BE378" i="4"/>
  <c r="T378" i="4"/>
  <c r="T377" i="4" s="1"/>
  <c r="R378" i="4"/>
  <c r="R377" i="4" s="1"/>
  <c r="P378" i="4"/>
  <c r="P377" i="4" s="1"/>
  <c r="BK378" i="4"/>
  <c r="BK377" i="4" s="1"/>
  <c r="J377" i="4" s="1"/>
  <c r="J64" i="4" s="1"/>
  <c r="J378" i="4"/>
  <c r="BI375" i="4"/>
  <c r="BH375" i="4"/>
  <c r="BG375" i="4"/>
  <c r="BF375" i="4"/>
  <c r="T375" i="4"/>
  <c r="R375" i="4"/>
  <c r="P375" i="4"/>
  <c r="BK375" i="4"/>
  <c r="J375" i="4"/>
  <c r="BE375" i="4" s="1"/>
  <c r="BI369" i="4"/>
  <c r="BH369" i="4"/>
  <c r="BG369" i="4"/>
  <c r="BF369" i="4"/>
  <c r="T369" i="4"/>
  <c r="R369" i="4"/>
  <c r="P369" i="4"/>
  <c r="BK369" i="4"/>
  <c r="J369" i="4"/>
  <c r="BE369" i="4" s="1"/>
  <c r="BI365" i="4"/>
  <c r="BH365" i="4"/>
  <c r="BG365" i="4"/>
  <c r="BF365" i="4"/>
  <c r="T365" i="4"/>
  <c r="R365" i="4"/>
  <c r="P365" i="4"/>
  <c r="BK365" i="4"/>
  <c r="J365" i="4"/>
  <c r="BE365" i="4" s="1"/>
  <c r="BI360" i="4"/>
  <c r="BH360" i="4"/>
  <c r="BG360" i="4"/>
  <c r="BF360" i="4"/>
  <c r="T360" i="4"/>
  <c r="R360" i="4"/>
  <c r="P360" i="4"/>
  <c r="BK360" i="4"/>
  <c r="J360" i="4"/>
  <c r="BE360" i="4" s="1"/>
  <c r="BI354" i="4"/>
  <c r="BH354" i="4"/>
  <c r="BG354" i="4"/>
  <c r="BF354" i="4"/>
  <c r="T354" i="4"/>
  <c r="R354" i="4"/>
  <c r="P354" i="4"/>
  <c r="BK354" i="4"/>
  <c r="J354" i="4"/>
  <c r="BE354" i="4" s="1"/>
  <c r="BI348" i="4"/>
  <c r="BH348" i="4"/>
  <c r="BG348" i="4"/>
  <c r="BF348" i="4"/>
  <c r="T348" i="4"/>
  <c r="R348" i="4"/>
  <c r="P348" i="4"/>
  <c r="BK348" i="4"/>
  <c r="J348" i="4"/>
  <c r="BE348" i="4" s="1"/>
  <c r="BI343" i="4"/>
  <c r="BH343" i="4"/>
  <c r="BG343" i="4"/>
  <c r="BF343" i="4"/>
  <c r="T343" i="4"/>
  <c r="R343" i="4"/>
  <c r="P343" i="4"/>
  <c r="BK343" i="4"/>
  <c r="J343" i="4"/>
  <c r="BE343" i="4" s="1"/>
  <c r="BI339" i="4"/>
  <c r="BH339" i="4"/>
  <c r="BG339" i="4"/>
  <c r="BF339" i="4"/>
  <c r="T339" i="4"/>
  <c r="R339" i="4"/>
  <c r="P339" i="4"/>
  <c r="BK339" i="4"/>
  <c r="J339" i="4"/>
  <c r="BE339" i="4" s="1"/>
  <c r="BI335" i="4"/>
  <c r="BH335" i="4"/>
  <c r="BG335" i="4"/>
  <c r="BF335" i="4"/>
  <c r="T335" i="4"/>
  <c r="R335" i="4"/>
  <c r="P335" i="4"/>
  <c r="BK335" i="4"/>
  <c r="J335" i="4"/>
  <c r="BE335" i="4" s="1"/>
  <c r="BI330" i="4"/>
  <c r="BH330" i="4"/>
  <c r="BG330" i="4"/>
  <c r="BF330" i="4"/>
  <c r="T330" i="4"/>
  <c r="R330" i="4"/>
  <c r="P330" i="4"/>
  <c r="BK330" i="4"/>
  <c r="J330" i="4"/>
  <c r="BE330" i="4" s="1"/>
  <c r="BI326" i="4"/>
  <c r="BH326" i="4"/>
  <c r="BG326" i="4"/>
  <c r="BF326" i="4"/>
  <c r="T326" i="4"/>
  <c r="R326" i="4"/>
  <c r="P326" i="4"/>
  <c r="BK326" i="4"/>
  <c r="J326" i="4"/>
  <c r="BE326" i="4" s="1"/>
  <c r="BI314" i="4"/>
  <c r="BH314" i="4"/>
  <c r="BG314" i="4"/>
  <c r="BF314" i="4"/>
  <c r="T314" i="4"/>
  <c r="R314" i="4"/>
  <c r="P314" i="4"/>
  <c r="BK314" i="4"/>
  <c r="J314" i="4"/>
  <c r="BE314" i="4" s="1"/>
  <c r="BI313" i="4"/>
  <c r="BH313" i="4"/>
  <c r="BG313" i="4"/>
  <c r="BF313" i="4"/>
  <c r="T313" i="4"/>
  <c r="R313" i="4"/>
  <c r="P313" i="4"/>
  <c r="BK313" i="4"/>
  <c r="J313" i="4"/>
  <c r="BE313" i="4" s="1"/>
  <c r="BI308" i="4"/>
  <c r="BH308" i="4"/>
  <c r="BG308" i="4"/>
  <c r="BF308" i="4"/>
  <c r="T308" i="4"/>
  <c r="T307" i="4" s="1"/>
  <c r="R308" i="4"/>
  <c r="R307" i="4" s="1"/>
  <c r="P308" i="4"/>
  <c r="BK308" i="4"/>
  <c r="J308" i="4"/>
  <c r="BE308" i="4" s="1"/>
  <c r="BI301" i="4"/>
  <c r="BH301" i="4"/>
  <c r="BG301" i="4"/>
  <c r="BF301" i="4"/>
  <c r="BE301" i="4"/>
  <c r="T301" i="4"/>
  <c r="R301" i="4"/>
  <c r="P301" i="4"/>
  <c r="BK301" i="4"/>
  <c r="J301" i="4"/>
  <c r="BI300" i="4"/>
  <c r="BH300" i="4"/>
  <c r="BG300" i="4"/>
  <c r="BF300" i="4"/>
  <c r="T300" i="4"/>
  <c r="R300" i="4"/>
  <c r="P300" i="4"/>
  <c r="BK300" i="4"/>
  <c r="J300" i="4"/>
  <c r="BE300" i="4" s="1"/>
  <c r="BI296" i="4"/>
  <c r="BH296" i="4"/>
  <c r="BG296" i="4"/>
  <c r="BF296" i="4"/>
  <c r="BE296" i="4"/>
  <c r="T296" i="4"/>
  <c r="R296" i="4"/>
  <c r="P296" i="4"/>
  <c r="BK296" i="4"/>
  <c r="J296" i="4"/>
  <c r="BI295" i="4"/>
  <c r="BH295" i="4"/>
  <c r="BG295" i="4"/>
  <c r="BF295" i="4"/>
  <c r="T295" i="4"/>
  <c r="R295" i="4"/>
  <c r="P295" i="4"/>
  <c r="BK295" i="4"/>
  <c r="J295" i="4"/>
  <c r="BE295" i="4" s="1"/>
  <c r="BI291" i="4"/>
  <c r="BH291" i="4"/>
  <c r="BG291" i="4"/>
  <c r="BF291" i="4"/>
  <c r="BE291" i="4"/>
  <c r="T291" i="4"/>
  <c r="T290" i="4" s="1"/>
  <c r="R291" i="4"/>
  <c r="R290" i="4" s="1"/>
  <c r="P291" i="4"/>
  <c r="P290" i="4" s="1"/>
  <c r="BK291" i="4"/>
  <c r="J291" i="4"/>
  <c r="BI285" i="4"/>
  <c r="BH285" i="4"/>
  <c r="BG285" i="4"/>
  <c r="BF285" i="4"/>
  <c r="T285" i="4"/>
  <c r="R285" i="4"/>
  <c r="P285" i="4"/>
  <c r="BK285" i="4"/>
  <c r="J285" i="4"/>
  <c r="BE285" i="4" s="1"/>
  <c r="BI280" i="4"/>
  <c r="BH280" i="4"/>
  <c r="BG280" i="4"/>
  <c r="BF280" i="4"/>
  <c r="T280" i="4"/>
  <c r="R280" i="4"/>
  <c r="P280" i="4"/>
  <c r="BK280" i="4"/>
  <c r="J280" i="4"/>
  <c r="BE280" i="4" s="1"/>
  <c r="BI273" i="4"/>
  <c r="BH273" i="4"/>
  <c r="BG273" i="4"/>
  <c r="BF273" i="4"/>
  <c r="T273" i="4"/>
  <c r="R273" i="4"/>
  <c r="P273" i="4"/>
  <c r="BK273" i="4"/>
  <c r="J273" i="4"/>
  <c r="BE273" i="4" s="1"/>
  <c r="BI268" i="4"/>
  <c r="BH268" i="4"/>
  <c r="BG268" i="4"/>
  <c r="BF268" i="4"/>
  <c r="T268" i="4"/>
  <c r="R268" i="4"/>
  <c r="P268" i="4"/>
  <c r="BK268" i="4"/>
  <c r="J268" i="4"/>
  <c r="BE268" i="4" s="1"/>
  <c r="BI261" i="4"/>
  <c r="BH261" i="4"/>
  <c r="BG261" i="4"/>
  <c r="BF261" i="4"/>
  <c r="T261" i="4"/>
  <c r="R261" i="4"/>
  <c r="P261" i="4"/>
  <c r="BK261" i="4"/>
  <c r="J261" i="4"/>
  <c r="BE261" i="4" s="1"/>
  <c r="BI257" i="4"/>
  <c r="BH257" i="4"/>
  <c r="BG257" i="4"/>
  <c r="BF257" i="4"/>
  <c r="T257" i="4"/>
  <c r="R257" i="4"/>
  <c r="P257" i="4"/>
  <c r="BK257" i="4"/>
  <c r="J257" i="4"/>
  <c r="BE257" i="4" s="1"/>
  <c r="BI252" i="4"/>
  <c r="BH252" i="4"/>
  <c r="BG252" i="4"/>
  <c r="BF252" i="4"/>
  <c r="T252" i="4"/>
  <c r="R252" i="4"/>
  <c r="P252" i="4"/>
  <c r="BK252" i="4"/>
  <c r="J252" i="4"/>
  <c r="BE252" i="4" s="1"/>
  <c r="BI248" i="4"/>
  <c r="BH248" i="4"/>
  <c r="BG248" i="4"/>
  <c r="BF248" i="4"/>
  <c r="T248" i="4"/>
  <c r="R248" i="4"/>
  <c r="P248" i="4"/>
  <c r="BK248" i="4"/>
  <c r="J248" i="4"/>
  <c r="BE248" i="4" s="1"/>
  <c r="BI243" i="4"/>
  <c r="BH243" i="4"/>
  <c r="BG243" i="4"/>
  <c r="BF243" i="4"/>
  <c r="T243" i="4"/>
  <c r="R243" i="4"/>
  <c r="P243" i="4"/>
  <c r="BK243" i="4"/>
  <c r="J243" i="4"/>
  <c r="BE243" i="4" s="1"/>
  <c r="BI238" i="4"/>
  <c r="BH238" i="4"/>
  <c r="BG238" i="4"/>
  <c r="BF238" i="4"/>
  <c r="T238" i="4"/>
  <c r="R238" i="4"/>
  <c r="P238" i="4"/>
  <c r="BK238" i="4"/>
  <c r="J238" i="4"/>
  <c r="BE238" i="4" s="1"/>
  <c r="BI233" i="4"/>
  <c r="BH233" i="4"/>
  <c r="BG233" i="4"/>
  <c r="BF233" i="4"/>
  <c r="T233" i="4"/>
  <c r="R233" i="4"/>
  <c r="P233" i="4"/>
  <c r="BK233" i="4"/>
  <c r="J233" i="4"/>
  <c r="BE233" i="4" s="1"/>
  <c r="BI225" i="4"/>
  <c r="BH225" i="4"/>
  <c r="BG225" i="4"/>
  <c r="BF225" i="4"/>
  <c r="T225" i="4"/>
  <c r="R225" i="4"/>
  <c r="P225" i="4"/>
  <c r="BK225" i="4"/>
  <c r="J225" i="4"/>
  <c r="BE225" i="4" s="1"/>
  <c r="BI219" i="4"/>
  <c r="BH219" i="4"/>
  <c r="BG219" i="4"/>
  <c r="BF219" i="4"/>
  <c r="T219" i="4"/>
  <c r="T218" i="4" s="1"/>
  <c r="R219" i="4"/>
  <c r="R218" i="4" s="1"/>
  <c r="P219" i="4"/>
  <c r="P218" i="4" s="1"/>
  <c r="BK219" i="4"/>
  <c r="J219" i="4"/>
  <c r="BE219" i="4" s="1"/>
  <c r="BI213" i="4"/>
  <c r="BH213" i="4"/>
  <c r="BG213" i="4"/>
  <c r="BF213" i="4"/>
  <c r="T213" i="4"/>
  <c r="R213" i="4"/>
  <c r="P213" i="4"/>
  <c r="BK213" i="4"/>
  <c r="J213" i="4"/>
  <c r="BE213" i="4" s="1"/>
  <c r="BI208" i="4"/>
  <c r="BH208" i="4"/>
  <c r="BG208" i="4"/>
  <c r="BF208" i="4"/>
  <c r="T208" i="4"/>
  <c r="T207" i="4" s="1"/>
  <c r="R208" i="4"/>
  <c r="R207" i="4" s="1"/>
  <c r="P208" i="4"/>
  <c r="P207" i="4" s="1"/>
  <c r="BK208" i="4"/>
  <c r="J208" i="4"/>
  <c r="BE208" i="4" s="1"/>
  <c r="BI206" i="4"/>
  <c r="BH206" i="4"/>
  <c r="BG206" i="4"/>
  <c r="BF206" i="4"/>
  <c r="T206" i="4"/>
  <c r="R206" i="4"/>
  <c r="P206" i="4"/>
  <c r="BK206" i="4"/>
  <c r="J206" i="4"/>
  <c r="BE206" i="4" s="1"/>
  <c r="BI201" i="4"/>
  <c r="BH201" i="4"/>
  <c r="BG201" i="4"/>
  <c r="BF201" i="4"/>
  <c r="T201" i="4"/>
  <c r="T200" i="4" s="1"/>
  <c r="R201" i="4"/>
  <c r="R200" i="4" s="1"/>
  <c r="P201" i="4"/>
  <c r="P200" i="4" s="1"/>
  <c r="BK201" i="4"/>
  <c r="BK200" i="4" s="1"/>
  <c r="J200" i="4" s="1"/>
  <c r="J59" i="4" s="1"/>
  <c r="J201" i="4"/>
  <c r="BE201" i="4" s="1"/>
  <c r="BI196" i="4"/>
  <c r="BH196" i="4"/>
  <c r="BG196" i="4"/>
  <c r="BF196" i="4"/>
  <c r="T196" i="4"/>
  <c r="R196" i="4"/>
  <c r="P196" i="4"/>
  <c r="BK196" i="4"/>
  <c r="J196" i="4"/>
  <c r="BE196" i="4" s="1"/>
  <c r="BI192" i="4"/>
  <c r="BH192" i="4"/>
  <c r="BG192" i="4"/>
  <c r="BF192" i="4"/>
  <c r="BE192" i="4"/>
  <c r="T192" i="4"/>
  <c r="R192" i="4"/>
  <c r="P192" i="4"/>
  <c r="BK192" i="4"/>
  <c r="J192" i="4"/>
  <c r="BI188" i="4"/>
  <c r="BH188" i="4"/>
  <c r="BG188" i="4"/>
  <c r="BF188" i="4"/>
  <c r="T188" i="4"/>
  <c r="R188" i="4"/>
  <c r="P188" i="4"/>
  <c r="BK188" i="4"/>
  <c r="J188" i="4"/>
  <c r="BE188" i="4" s="1"/>
  <c r="BI185" i="4"/>
  <c r="BH185" i="4"/>
  <c r="BG185" i="4"/>
  <c r="BF185" i="4"/>
  <c r="BE185" i="4"/>
  <c r="T185" i="4"/>
  <c r="R185" i="4"/>
  <c r="P185" i="4"/>
  <c r="BK185" i="4"/>
  <c r="J185" i="4"/>
  <c r="BI181" i="4"/>
  <c r="BH181" i="4"/>
  <c r="BG181" i="4"/>
  <c r="BF181" i="4"/>
  <c r="T181" i="4"/>
  <c r="R181" i="4"/>
  <c r="P181" i="4"/>
  <c r="BK181" i="4"/>
  <c r="J181" i="4"/>
  <c r="BE181" i="4" s="1"/>
  <c r="BI177" i="4"/>
  <c r="BH177" i="4"/>
  <c r="BG177" i="4"/>
  <c r="BF177" i="4"/>
  <c r="BE177" i="4"/>
  <c r="T177" i="4"/>
  <c r="R177" i="4"/>
  <c r="P177" i="4"/>
  <c r="BK177" i="4"/>
  <c r="J177" i="4"/>
  <c r="BI172" i="4"/>
  <c r="BH172" i="4"/>
  <c r="BG172" i="4"/>
  <c r="BF172" i="4"/>
  <c r="T172" i="4"/>
  <c r="R172" i="4"/>
  <c r="P172" i="4"/>
  <c r="BK172" i="4"/>
  <c r="J172" i="4"/>
  <c r="BE172" i="4" s="1"/>
  <c r="BI167" i="4"/>
  <c r="BH167" i="4"/>
  <c r="BG167" i="4"/>
  <c r="BF167" i="4"/>
  <c r="BE167" i="4"/>
  <c r="T167" i="4"/>
  <c r="R167" i="4"/>
  <c r="P167" i="4"/>
  <c r="BK167" i="4"/>
  <c r="J167" i="4"/>
  <c r="BI164" i="4"/>
  <c r="BH164" i="4"/>
  <c r="BG164" i="4"/>
  <c r="BF164" i="4"/>
  <c r="T164" i="4"/>
  <c r="R164" i="4"/>
  <c r="P164" i="4"/>
  <c r="BK164" i="4"/>
  <c r="J164" i="4"/>
  <c r="BE164" i="4" s="1"/>
  <c r="BI163" i="4"/>
  <c r="BH163" i="4"/>
  <c r="BG163" i="4"/>
  <c r="BF163" i="4"/>
  <c r="BE163" i="4"/>
  <c r="T163" i="4"/>
  <c r="R163" i="4"/>
  <c r="P163" i="4"/>
  <c r="BK163" i="4"/>
  <c r="J163" i="4"/>
  <c r="BI160" i="4"/>
  <c r="BH160" i="4"/>
  <c r="BG160" i="4"/>
  <c r="BF160" i="4"/>
  <c r="T160" i="4"/>
  <c r="R160" i="4"/>
  <c r="P160" i="4"/>
  <c r="BK160" i="4"/>
  <c r="J160" i="4"/>
  <c r="BE160" i="4" s="1"/>
  <c r="BI155" i="4"/>
  <c r="BH155" i="4"/>
  <c r="BG155" i="4"/>
  <c r="BF155" i="4"/>
  <c r="BE155" i="4"/>
  <c r="T155" i="4"/>
  <c r="R155" i="4"/>
  <c r="P155" i="4"/>
  <c r="BK155" i="4"/>
  <c r="J155" i="4"/>
  <c r="BI151" i="4"/>
  <c r="BH151" i="4"/>
  <c r="BG151" i="4"/>
  <c r="BF151" i="4"/>
  <c r="T151" i="4"/>
  <c r="R151" i="4"/>
  <c r="P151" i="4"/>
  <c r="BK151" i="4"/>
  <c r="J151" i="4"/>
  <c r="BE151" i="4" s="1"/>
  <c r="BI146" i="4"/>
  <c r="BH146" i="4"/>
  <c r="BG146" i="4"/>
  <c r="BF146" i="4"/>
  <c r="BE146" i="4"/>
  <c r="T146" i="4"/>
  <c r="R146" i="4"/>
  <c r="P146" i="4"/>
  <c r="BK146" i="4"/>
  <c r="J146" i="4"/>
  <c r="BI141" i="4"/>
  <c r="BH141" i="4"/>
  <c r="BG141" i="4"/>
  <c r="BF141" i="4"/>
  <c r="T141" i="4"/>
  <c r="R141" i="4"/>
  <c r="P141" i="4"/>
  <c r="BK141" i="4"/>
  <c r="J141" i="4"/>
  <c r="BE141" i="4" s="1"/>
  <c r="BI135" i="4"/>
  <c r="BH135" i="4"/>
  <c r="BG135" i="4"/>
  <c r="BF135" i="4"/>
  <c r="BE135" i="4"/>
  <c r="T135" i="4"/>
  <c r="R135" i="4"/>
  <c r="P135" i="4"/>
  <c r="BK135" i="4"/>
  <c r="J135" i="4"/>
  <c r="BI129" i="4"/>
  <c r="BH129" i="4"/>
  <c r="BG129" i="4"/>
  <c r="BF129" i="4"/>
  <c r="T129" i="4"/>
  <c r="R129" i="4"/>
  <c r="P129" i="4"/>
  <c r="BK129" i="4"/>
  <c r="J129" i="4"/>
  <c r="BE129" i="4" s="1"/>
  <c r="BI124" i="4"/>
  <c r="BH124" i="4"/>
  <c r="BG124" i="4"/>
  <c r="BF124" i="4"/>
  <c r="BE124" i="4"/>
  <c r="T124" i="4"/>
  <c r="R124" i="4"/>
  <c r="P124" i="4"/>
  <c r="BK124" i="4"/>
  <c r="J124" i="4"/>
  <c r="BI119" i="4"/>
  <c r="BH119" i="4"/>
  <c r="BG119" i="4"/>
  <c r="BF119" i="4"/>
  <c r="T119" i="4"/>
  <c r="R119" i="4"/>
  <c r="P119" i="4"/>
  <c r="BK119" i="4"/>
  <c r="J119" i="4"/>
  <c r="BE119" i="4" s="1"/>
  <c r="BI114" i="4"/>
  <c r="BH114" i="4"/>
  <c r="BG114" i="4"/>
  <c r="BF114" i="4"/>
  <c r="BE114" i="4"/>
  <c r="T114" i="4"/>
  <c r="R114" i="4"/>
  <c r="P114" i="4"/>
  <c r="BK114" i="4"/>
  <c r="J114" i="4"/>
  <c r="BI109" i="4"/>
  <c r="BH109" i="4"/>
  <c r="BG109" i="4"/>
  <c r="BF109" i="4"/>
  <c r="T109" i="4"/>
  <c r="R109" i="4"/>
  <c r="P109" i="4"/>
  <c r="BK109" i="4"/>
  <c r="J109" i="4"/>
  <c r="BE109" i="4" s="1"/>
  <c r="BI104" i="4"/>
  <c r="BH104" i="4"/>
  <c r="BG104" i="4"/>
  <c r="BF104" i="4"/>
  <c r="BE104" i="4"/>
  <c r="T104" i="4"/>
  <c r="R104" i="4"/>
  <c r="P104" i="4"/>
  <c r="BK104" i="4"/>
  <c r="J104" i="4"/>
  <c r="BI99" i="4"/>
  <c r="BH99" i="4"/>
  <c r="BG99" i="4"/>
  <c r="BF99" i="4"/>
  <c r="T99" i="4"/>
  <c r="R99" i="4"/>
  <c r="P99" i="4"/>
  <c r="BK99" i="4"/>
  <c r="J99" i="4"/>
  <c r="BE99" i="4" s="1"/>
  <c r="BI94" i="4"/>
  <c r="BH94" i="4"/>
  <c r="BG94" i="4"/>
  <c r="BF94" i="4"/>
  <c r="BE94" i="4"/>
  <c r="T94" i="4"/>
  <c r="R94" i="4"/>
  <c r="P94" i="4"/>
  <c r="BK94" i="4"/>
  <c r="J94" i="4"/>
  <c r="BI89" i="4"/>
  <c r="BH89" i="4"/>
  <c r="BG89" i="4"/>
  <c r="F32" i="4" s="1"/>
  <c r="BB54" i="1" s="1"/>
  <c r="BF89" i="4"/>
  <c r="T89" i="4"/>
  <c r="T88" i="4" s="1"/>
  <c r="T87" i="4" s="1"/>
  <c r="T86" i="4" s="1"/>
  <c r="R89" i="4"/>
  <c r="R88" i="4" s="1"/>
  <c r="R87" i="4" s="1"/>
  <c r="R86" i="4" s="1"/>
  <c r="P89" i="4"/>
  <c r="P88" i="4" s="1"/>
  <c r="BK89" i="4"/>
  <c r="J89" i="4"/>
  <c r="BE89" i="4" s="1"/>
  <c r="F83" i="4"/>
  <c r="J82" i="4"/>
  <c r="F82" i="4"/>
  <c r="F80" i="4"/>
  <c r="E78" i="4"/>
  <c r="F52" i="4"/>
  <c r="J51" i="4"/>
  <c r="F51" i="4"/>
  <c r="J49" i="4"/>
  <c r="F49" i="4"/>
  <c r="E47" i="4"/>
  <c r="J12" i="4"/>
  <c r="J80" i="4" s="1"/>
  <c r="E7" i="4"/>
  <c r="E45" i="4" s="1"/>
  <c r="AY53" i="1"/>
  <c r="AX53" i="1"/>
  <c r="BI592" i="3"/>
  <c r="BH592" i="3"/>
  <c r="BG592" i="3"/>
  <c r="BF592" i="3"/>
  <c r="T592" i="3"/>
  <c r="R592" i="3"/>
  <c r="P592" i="3"/>
  <c r="BK592" i="3"/>
  <c r="J592" i="3"/>
  <c r="BE592" i="3" s="1"/>
  <c r="BI590" i="3"/>
  <c r="BH590" i="3"/>
  <c r="BG590" i="3"/>
  <c r="BF590" i="3"/>
  <c r="T590" i="3"/>
  <c r="R590" i="3"/>
  <c r="P590" i="3"/>
  <c r="BK590" i="3"/>
  <c r="J590" i="3"/>
  <c r="BE590" i="3" s="1"/>
  <c r="BI578" i="3"/>
  <c r="BH578" i="3"/>
  <c r="BG578" i="3"/>
  <c r="BF578" i="3"/>
  <c r="T578" i="3"/>
  <c r="R578" i="3"/>
  <c r="P578" i="3"/>
  <c r="BK578" i="3"/>
  <c r="J578" i="3"/>
  <c r="BE578" i="3" s="1"/>
  <c r="BI564" i="3"/>
  <c r="BH564" i="3"/>
  <c r="BG564" i="3"/>
  <c r="BF564" i="3"/>
  <c r="T564" i="3"/>
  <c r="R564" i="3"/>
  <c r="P564" i="3"/>
  <c r="BK564" i="3"/>
  <c r="J564" i="3"/>
  <c r="BE564" i="3" s="1"/>
  <c r="BI560" i="3"/>
  <c r="BH560" i="3"/>
  <c r="BG560" i="3"/>
  <c r="BF560" i="3"/>
  <c r="T560" i="3"/>
  <c r="T559" i="3" s="1"/>
  <c r="R560" i="3"/>
  <c r="R559" i="3" s="1"/>
  <c r="P560" i="3"/>
  <c r="P559" i="3" s="1"/>
  <c r="BK560" i="3"/>
  <c r="J560" i="3"/>
  <c r="BE560" i="3" s="1"/>
  <c r="BI556" i="3"/>
  <c r="BH556" i="3"/>
  <c r="BG556" i="3"/>
  <c r="BF556" i="3"/>
  <c r="BE556" i="3"/>
  <c r="T556" i="3"/>
  <c r="T555" i="3" s="1"/>
  <c r="T554" i="3" s="1"/>
  <c r="R556" i="3"/>
  <c r="R555" i="3" s="1"/>
  <c r="R554" i="3" s="1"/>
  <c r="P556" i="3"/>
  <c r="P555" i="3" s="1"/>
  <c r="P554" i="3" s="1"/>
  <c r="BK556" i="3"/>
  <c r="BK555" i="3" s="1"/>
  <c r="J556" i="3"/>
  <c r="BI551" i="3"/>
  <c r="BH551" i="3"/>
  <c r="BG551" i="3"/>
  <c r="BF551" i="3"/>
  <c r="T551" i="3"/>
  <c r="T550" i="3" s="1"/>
  <c r="R551" i="3"/>
  <c r="R550" i="3" s="1"/>
  <c r="P551" i="3"/>
  <c r="P550" i="3" s="1"/>
  <c r="BK551" i="3"/>
  <c r="BK550" i="3" s="1"/>
  <c r="J550" i="3" s="1"/>
  <c r="J68" i="3" s="1"/>
  <c r="J551" i="3"/>
  <c r="BE551" i="3" s="1"/>
  <c r="BI546" i="3"/>
  <c r="BH546" i="3"/>
  <c r="BG546" i="3"/>
  <c r="BF546" i="3"/>
  <c r="T546" i="3"/>
  <c r="T545" i="3" s="1"/>
  <c r="R546" i="3"/>
  <c r="R545" i="3" s="1"/>
  <c r="R544" i="3" s="1"/>
  <c r="P546" i="3"/>
  <c r="P545" i="3" s="1"/>
  <c r="BK546" i="3"/>
  <c r="BK545" i="3" s="1"/>
  <c r="J546" i="3"/>
  <c r="BE546" i="3" s="1"/>
  <c r="BI543" i="3"/>
  <c r="BH543" i="3"/>
  <c r="BG543" i="3"/>
  <c r="BF543" i="3"/>
  <c r="T543" i="3"/>
  <c r="R543" i="3"/>
  <c r="P543" i="3"/>
  <c r="BK543" i="3"/>
  <c r="J543" i="3"/>
  <c r="BE543" i="3" s="1"/>
  <c r="BI542" i="3"/>
  <c r="BH542" i="3"/>
  <c r="BG542" i="3"/>
  <c r="BF542" i="3"/>
  <c r="T542" i="3"/>
  <c r="T541" i="3" s="1"/>
  <c r="R542" i="3"/>
  <c r="R541" i="3" s="1"/>
  <c r="P542" i="3"/>
  <c r="P541" i="3" s="1"/>
  <c r="BK542" i="3"/>
  <c r="J542" i="3"/>
  <c r="BE542" i="3" s="1"/>
  <c r="BI538" i="3"/>
  <c r="BH538" i="3"/>
  <c r="BG538" i="3"/>
  <c r="BF538" i="3"/>
  <c r="T538" i="3"/>
  <c r="R538" i="3"/>
  <c r="P538" i="3"/>
  <c r="BK538" i="3"/>
  <c r="J538" i="3"/>
  <c r="BE538" i="3" s="1"/>
  <c r="BI535" i="3"/>
  <c r="BH535" i="3"/>
  <c r="BG535" i="3"/>
  <c r="BF535" i="3"/>
  <c r="T535" i="3"/>
  <c r="R535" i="3"/>
  <c r="P535" i="3"/>
  <c r="BK535" i="3"/>
  <c r="J535" i="3"/>
  <c r="BE535" i="3" s="1"/>
  <c r="BI531" i="3"/>
  <c r="BH531" i="3"/>
  <c r="BG531" i="3"/>
  <c r="BF531" i="3"/>
  <c r="T531" i="3"/>
  <c r="R531" i="3"/>
  <c r="P531" i="3"/>
  <c r="BK531" i="3"/>
  <c r="J531" i="3"/>
  <c r="BE531" i="3" s="1"/>
  <c r="BI528" i="3"/>
  <c r="BH528" i="3"/>
  <c r="BG528" i="3"/>
  <c r="BF528" i="3"/>
  <c r="T528" i="3"/>
  <c r="R528" i="3"/>
  <c r="P528" i="3"/>
  <c r="BK528" i="3"/>
  <c r="J528" i="3"/>
  <c r="BE528" i="3" s="1"/>
  <c r="BI501" i="3"/>
  <c r="BH501" i="3"/>
  <c r="BG501" i="3"/>
  <c r="BF501" i="3"/>
  <c r="T501" i="3"/>
  <c r="R501" i="3"/>
  <c r="P501" i="3"/>
  <c r="BK501" i="3"/>
  <c r="J501" i="3"/>
  <c r="BE501" i="3" s="1"/>
  <c r="BI498" i="3"/>
  <c r="BH498" i="3"/>
  <c r="BG498" i="3"/>
  <c r="BF498" i="3"/>
  <c r="T498" i="3"/>
  <c r="R498" i="3"/>
  <c r="P498" i="3"/>
  <c r="BK498" i="3"/>
  <c r="J498" i="3"/>
  <c r="BE498" i="3" s="1"/>
  <c r="BI490" i="3"/>
  <c r="BH490" i="3"/>
  <c r="BG490" i="3"/>
  <c r="BF490" i="3"/>
  <c r="T490" i="3"/>
  <c r="R490" i="3"/>
  <c r="P490" i="3"/>
  <c r="BK490" i="3"/>
  <c r="J490" i="3"/>
  <c r="BE490" i="3" s="1"/>
  <c r="BI488" i="3"/>
  <c r="BH488" i="3"/>
  <c r="BG488" i="3"/>
  <c r="BF488" i="3"/>
  <c r="T488" i="3"/>
  <c r="R488" i="3"/>
  <c r="P488" i="3"/>
  <c r="BK488" i="3"/>
  <c r="J488" i="3"/>
  <c r="BE488" i="3" s="1"/>
  <c r="BI479" i="3"/>
  <c r="BH479" i="3"/>
  <c r="BG479" i="3"/>
  <c r="BF479" i="3"/>
  <c r="T479" i="3"/>
  <c r="R479" i="3"/>
  <c r="P479" i="3"/>
  <c r="BK479" i="3"/>
  <c r="J479" i="3"/>
  <c r="BE479" i="3" s="1"/>
  <c r="BI473" i="3"/>
  <c r="BH473" i="3"/>
  <c r="BG473" i="3"/>
  <c r="BF473" i="3"/>
  <c r="T473" i="3"/>
  <c r="T472" i="3" s="1"/>
  <c r="R473" i="3"/>
  <c r="R472" i="3" s="1"/>
  <c r="P473" i="3"/>
  <c r="P472" i="3" s="1"/>
  <c r="BK473" i="3"/>
  <c r="J473" i="3"/>
  <c r="BE473" i="3" s="1"/>
  <c r="BI469" i="3"/>
  <c r="BH469" i="3"/>
  <c r="BG469" i="3"/>
  <c r="BF469" i="3"/>
  <c r="T469" i="3"/>
  <c r="R469" i="3"/>
  <c r="P469" i="3"/>
  <c r="BK469" i="3"/>
  <c r="J469" i="3"/>
  <c r="BE469" i="3" s="1"/>
  <c r="BI466" i="3"/>
  <c r="BH466" i="3"/>
  <c r="BG466" i="3"/>
  <c r="BF466" i="3"/>
  <c r="T466" i="3"/>
  <c r="R466" i="3"/>
  <c r="P466" i="3"/>
  <c r="BK466" i="3"/>
  <c r="J466" i="3"/>
  <c r="BE466" i="3" s="1"/>
  <c r="BI463" i="3"/>
  <c r="BH463" i="3"/>
  <c r="BG463" i="3"/>
  <c r="BF463" i="3"/>
  <c r="T463" i="3"/>
  <c r="R463" i="3"/>
  <c r="P463" i="3"/>
  <c r="BK463" i="3"/>
  <c r="J463" i="3"/>
  <c r="BE463" i="3" s="1"/>
  <c r="BI461" i="3"/>
  <c r="BH461" i="3"/>
  <c r="BG461" i="3"/>
  <c r="BF461" i="3"/>
  <c r="T461" i="3"/>
  <c r="R461" i="3"/>
  <c r="P461" i="3"/>
  <c r="BK461" i="3"/>
  <c r="J461" i="3"/>
  <c r="BE461" i="3" s="1"/>
  <c r="BI453" i="3"/>
  <c r="BH453" i="3"/>
  <c r="BG453" i="3"/>
  <c r="BF453" i="3"/>
  <c r="T453" i="3"/>
  <c r="R453" i="3"/>
  <c r="P453" i="3"/>
  <c r="BK453" i="3"/>
  <c r="J453" i="3"/>
  <c r="BE453" i="3" s="1"/>
  <c r="BI445" i="3"/>
  <c r="BH445" i="3"/>
  <c r="BG445" i="3"/>
  <c r="BF445" i="3"/>
  <c r="T445" i="3"/>
  <c r="R445" i="3"/>
  <c r="P445" i="3"/>
  <c r="BK445" i="3"/>
  <c r="J445" i="3"/>
  <c r="BE445" i="3" s="1"/>
  <c r="BI432" i="3"/>
  <c r="BH432" i="3"/>
  <c r="BG432" i="3"/>
  <c r="BF432" i="3"/>
  <c r="T432" i="3"/>
  <c r="R432" i="3"/>
  <c r="P432" i="3"/>
  <c r="BK432" i="3"/>
  <c r="J432" i="3"/>
  <c r="BE432" i="3" s="1"/>
  <c r="BI430" i="3"/>
  <c r="BH430" i="3"/>
  <c r="BG430" i="3"/>
  <c r="BF430" i="3"/>
  <c r="T430" i="3"/>
  <c r="R430" i="3"/>
  <c r="P430" i="3"/>
  <c r="BK430" i="3"/>
  <c r="J430" i="3"/>
  <c r="BE430" i="3" s="1"/>
  <c r="BI428" i="3"/>
  <c r="BH428" i="3"/>
  <c r="BG428" i="3"/>
  <c r="BF428" i="3"/>
  <c r="T428" i="3"/>
  <c r="R428" i="3"/>
  <c r="P428" i="3"/>
  <c r="BK428" i="3"/>
  <c r="J428" i="3"/>
  <c r="BE428" i="3" s="1"/>
  <c r="BI426" i="3"/>
  <c r="BH426" i="3"/>
  <c r="BG426" i="3"/>
  <c r="BF426" i="3"/>
  <c r="T426" i="3"/>
  <c r="R426" i="3"/>
  <c r="P426" i="3"/>
  <c r="BK426" i="3"/>
  <c r="J426" i="3"/>
  <c r="BE426" i="3" s="1"/>
  <c r="BI418" i="3"/>
  <c r="BH418" i="3"/>
  <c r="BG418" i="3"/>
  <c r="BF418" i="3"/>
  <c r="T418" i="3"/>
  <c r="R418" i="3"/>
  <c r="P418" i="3"/>
  <c r="BK418" i="3"/>
  <c r="J418" i="3"/>
  <c r="BE418" i="3" s="1"/>
  <c r="BI416" i="3"/>
  <c r="BH416" i="3"/>
  <c r="BG416" i="3"/>
  <c r="BF416" i="3"/>
  <c r="T416" i="3"/>
  <c r="R416" i="3"/>
  <c r="P416" i="3"/>
  <c r="BK416" i="3"/>
  <c r="J416" i="3"/>
  <c r="BE416" i="3" s="1"/>
  <c r="BI413" i="3"/>
  <c r="BH413" i="3"/>
  <c r="BG413" i="3"/>
  <c r="BF413" i="3"/>
  <c r="T413" i="3"/>
  <c r="R413" i="3"/>
  <c r="P413" i="3"/>
  <c r="BK413" i="3"/>
  <c r="J413" i="3"/>
  <c r="BE413" i="3" s="1"/>
  <c r="BI410" i="3"/>
  <c r="BH410" i="3"/>
  <c r="BG410" i="3"/>
  <c r="BF410" i="3"/>
  <c r="T410" i="3"/>
  <c r="R410" i="3"/>
  <c r="P410" i="3"/>
  <c r="BK410" i="3"/>
  <c r="J410" i="3"/>
  <c r="BE410" i="3" s="1"/>
  <c r="BI406" i="3"/>
  <c r="BH406" i="3"/>
  <c r="BG406" i="3"/>
  <c r="BF406" i="3"/>
  <c r="T406" i="3"/>
  <c r="R406" i="3"/>
  <c r="P406" i="3"/>
  <c r="BK406" i="3"/>
  <c r="J406" i="3"/>
  <c r="BE406" i="3" s="1"/>
  <c r="BI377" i="3"/>
  <c r="BH377" i="3"/>
  <c r="BG377" i="3"/>
  <c r="BF377" i="3"/>
  <c r="T377" i="3"/>
  <c r="R377" i="3"/>
  <c r="P377" i="3"/>
  <c r="BK377" i="3"/>
  <c r="J377" i="3"/>
  <c r="BE377" i="3" s="1"/>
  <c r="BI364" i="3"/>
  <c r="BH364" i="3"/>
  <c r="BG364" i="3"/>
  <c r="BF364" i="3"/>
  <c r="T364" i="3"/>
  <c r="R364" i="3"/>
  <c r="P364" i="3"/>
  <c r="BK364" i="3"/>
  <c r="J364" i="3"/>
  <c r="BE364" i="3" s="1"/>
  <c r="BI343" i="3"/>
  <c r="BH343" i="3"/>
  <c r="BG343" i="3"/>
  <c r="BF343" i="3"/>
  <c r="T343" i="3"/>
  <c r="R343" i="3"/>
  <c r="P343" i="3"/>
  <c r="BK343" i="3"/>
  <c r="J343" i="3"/>
  <c r="BE343" i="3" s="1"/>
  <c r="BI325" i="3"/>
  <c r="BH325" i="3"/>
  <c r="BG325" i="3"/>
  <c r="BF325" i="3"/>
  <c r="T325" i="3"/>
  <c r="R325" i="3"/>
  <c r="P325" i="3"/>
  <c r="BK325" i="3"/>
  <c r="J325" i="3"/>
  <c r="BE325" i="3" s="1"/>
  <c r="BI322" i="3"/>
  <c r="BH322" i="3"/>
  <c r="BG322" i="3"/>
  <c r="BF322" i="3"/>
  <c r="T322" i="3"/>
  <c r="R322" i="3"/>
  <c r="P322" i="3"/>
  <c r="BK322" i="3"/>
  <c r="J322" i="3"/>
  <c r="BE322" i="3" s="1"/>
  <c r="BI319" i="3"/>
  <c r="BH319" i="3"/>
  <c r="BG319" i="3"/>
  <c r="BF319" i="3"/>
  <c r="T319" i="3"/>
  <c r="R319" i="3"/>
  <c r="P319" i="3"/>
  <c r="BK319" i="3"/>
  <c r="J319" i="3"/>
  <c r="BE319" i="3" s="1"/>
  <c r="BI317" i="3"/>
  <c r="BH317" i="3"/>
  <c r="BG317" i="3"/>
  <c r="BF317" i="3"/>
  <c r="T317" i="3"/>
  <c r="R317" i="3"/>
  <c r="P317" i="3"/>
  <c r="BK317" i="3"/>
  <c r="J317" i="3"/>
  <c r="BE317" i="3" s="1"/>
  <c r="BI305" i="3"/>
  <c r="BH305" i="3"/>
  <c r="BG305" i="3"/>
  <c r="BF305" i="3"/>
  <c r="T305" i="3"/>
  <c r="R305" i="3"/>
  <c r="P305" i="3"/>
  <c r="BK305" i="3"/>
  <c r="J305" i="3"/>
  <c r="BE305" i="3" s="1"/>
  <c r="BI303" i="3"/>
  <c r="BH303" i="3"/>
  <c r="BG303" i="3"/>
  <c r="BF303" i="3"/>
  <c r="T303" i="3"/>
  <c r="R303" i="3"/>
  <c r="P303" i="3"/>
  <c r="BK303" i="3"/>
  <c r="J303" i="3"/>
  <c r="BE303" i="3" s="1"/>
  <c r="BI300" i="3"/>
  <c r="BH300" i="3"/>
  <c r="BG300" i="3"/>
  <c r="BF300" i="3"/>
  <c r="T300" i="3"/>
  <c r="R300" i="3"/>
  <c r="P300" i="3"/>
  <c r="BK300" i="3"/>
  <c r="J300" i="3"/>
  <c r="BE300" i="3" s="1"/>
  <c r="BI297" i="3"/>
  <c r="BH297" i="3"/>
  <c r="BG297" i="3"/>
  <c r="BF297" i="3"/>
  <c r="T297" i="3"/>
  <c r="R297" i="3"/>
  <c r="P297" i="3"/>
  <c r="BK297" i="3"/>
  <c r="J297" i="3"/>
  <c r="BE297" i="3" s="1"/>
  <c r="BI295" i="3"/>
  <c r="BH295" i="3"/>
  <c r="BG295" i="3"/>
  <c r="BF295" i="3"/>
  <c r="T295" i="3"/>
  <c r="R295" i="3"/>
  <c r="P295" i="3"/>
  <c r="BK295" i="3"/>
  <c r="J295" i="3"/>
  <c r="BE295" i="3" s="1"/>
  <c r="BI292" i="3"/>
  <c r="BH292" i="3"/>
  <c r="BG292" i="3"/>
  <c r="BF292" i="3"/>
  <c r="T292" i="3"/>
  <c r="R292" i="3"/>
  <c r="P292" i="3"/>
  <c r="BK292" i="3"/>
  <c r="J292" i="3"/>
  <c r="BE292" i="3" s="1"/>
  <c r="BI289" i="3"/>
  <c r="BH289" i="3"/>
  <c r="BG289" i="3"/>
  <c r="BF289" i="3"/>
  <c r="T289" i="3"/>
  <c r="R289" i="3"/>
  <c r="P289" i="3"/>
  <c r="BK289" i="3"/>
  <c r="J289" i="3"/>
  <c r="BE289" i="3" s="1"/>
  <c r="BI286" i="3"/>
  <c r="BH286" i="3"/>
  <c r="BG286" i="3"/>
  <c r="BF286" i="3"/>
  <c r="T286" i="3"/>
  <c r="R286" i="3"/>
  <c r="P286" i="3"/>
  <c r="BK286" i="3"/>
  <c r="J286" i="3"/>
  <c r="BE286" i="3" s="1"/>
  <c r="BI283" i="3"/>
  <c r="BH283" i="3"/>
  <c r="BG283" i="3"/>
  <c r="BF283" i="3"/>
  <c r="T283" i="3"/>
  <c r="R283" i="3"/>
  <c r="P283" i="3"/>
  <c r="BK283" i="3"/>
  <c r="J283" i="3"/>
  <c r="BE283" i="3" s="1"/>
  <c r="BI280" i="3"/>
  <c r="BH280" i="3"/>
  <c r="BG280" i="3"/>
  <c r="BF280" i="3"/>
  <c r="T280" i="3"/>
  <c r="R280" i="3"/>
  <c r="P280" i="3"/>
  <c r="BK280" i="3"/>
  <c r="J280" i="3"/>
  <c r="BE280" i="3" s="1"/>
  <c r="BI277" i="3"/>
  <c r="BH277" i="3"/>
  <c r="BG277" i="3"/>
  <c r="BF277" i="3"/>
  <c r="T277" i="3"/>
  <c r="R277" i="3"/>
  <c r="P277" i="3"/>
  <c r="BK277" i="3"/>
  <c r="J277" i="3"/>
  <c r="BE277" i="3" s="1"/>
  <c r="BI273" i="3"/>
  <c r="BH273" i="3"/>
  <c r="BG273" i="3"/>
  <c r="BF273" i="3"/>
  <c r="T273" i="3"/>
  <c r="T272" i="3" s="1"/>
  <c r="R273" i="3"/>
  <c r="R272" i="3" s="1"/>
  <c r="P273" i="3"/>
  <c r="P272" i="3" s="1"/>
  <c r="BK273" i="3"/>
  <c r="J273" i="3"/>
  <c r="BE273" i="3" s="1"/>
  <c r="BI269" i="3"/>
  <c r="BH269" i="3"/>
  <c r="BG269" i="3"/>
  <c r="BF269" i="3"/>
  <c r="T269" i="3"/>
  <c r="T268" i="3" s="1"/>
  <c r="R269" i="3"/>
  <c r="R268" i="3" s="1"/>
  <c r="P269" i="3"/>
  <c r="P268" i="3" s="1"/>
  <c r="BK269" i="3"/>
  <c r="BK268" i="3" s="1"/>
  <c r="J268" i="3" s="1"/>
  <c r="J62" i="3" s="1"/>
  <c r="J269" i="3"/>
  <c r="BE269" i="3" s="1"/>
  <c r="BI263" i="3"/>
  <c r="BH263" i="3"/>
  <c r="BG263" i="3"/>
  <c r="BF263" i="3"/>
  <c r="T263" i="3"/>
  <c r="R263" i="3"/>
  <c r="P263" i="3"/>
  <c r="BK263" i="3"/>
  <c r="J263" i="3"/>
  <c r="BE263" i="3" s="1"/>
  <c r="BI260" i="3"/>
  <c r="BH260" i="3"/>
  <c r="BG260" i="3"/>
  <c r="BF260" i="3"/>
  <c r="BE260" i="3"/>
  <c r="T260" i="3"/>
  <c r="R260" i="3"/>
  <c r="P260" i="3"/>
  <c r="BK260" i="3"/>
  <c r="J260" i="3"/>
  <c r="BI253" i="3"/>
  <c r="BH253" i="3"/>
  <c r="BG253" i="3"/>
  <c r="BF253" i="3"/>
  <c r="T253" i="3"/>
  <c r="R253" i="3"/>
  <c r="P253" i="3"/>
  <c r="BK253" i="3"/>
  <c r="J253" i="3"/>
  <c r="BE253" i="3" s="1"/>
  <c r="BI250" i="3"/>
  <c r="BH250" i="3"/>
  <c r="BG250" i="3"/>
  <c r="BF250" i="3"/>
  <c r="BE250" i="3"/>
  <c r="T250" i="3"/>
  <c r="T249" i="3" s="1"/>
  <c r="R250" i="3"/>
  <c r="R249" i="3" s="1"/>
  <c r="P250" i="3"/>
  <c r="P249" i="3" s="1"/>
  <c r="BK250" i="3"/>
  <c r="BK249" i="3" s="1"/>
  <c r="J249" i="3" s="1"/>
  <c r="J61" i="3" s="1"/>
  <c r="J250" i="3"/>
  <c r="BI246" i="3"/>
  <c r="BH246" i="3"/>
  <c r="BG246" i="3"/>
  <c r="BF246" i="3"/>
  <c r="T246" i="3"/>
  <c r="R246" i="3"/>
  <c r="P246" i="3"/>
  <c r="BK246" i="3"/>
  <c r="J246" i="3"/>
  <c r="BE246" i="3" s="1"/>
  <c r="BI243" i="3"/>
  <c r="BH243" i="3"/>
  <c r="BG243" i="3"/>
  <c r="BF243" i="3"/>
  <c r="T243" i="3"/>
  <c r="R243" i="3"/>
  <c r="P243" i="3"/>
  <c r="BK243" i="3"/>
  <c r="J243" i="3"/>
  <c r="BE243" i="3" s="1"/>
  <c r="BI239" i="3"/>
  <c r="BH239" i="3"/>
  <c r="BG239" i="3"/>
  <c r="BF239" i="3"/>
  <c r="T239" i="3"/>
  <c r="T238" i="3" s="1"/>
  <c r="R239" i="3"/>
  <c r="R238" i="3" s="1"/>
  <c r="P239" i="3"/>
  <c r="P238" i="3" s="1"/>
  <c r="BK239" i="3"/>
  <c r="BK238" i="3" s="1"/>
  <c r="J238" i="3" s="1"/>
  <c r="J60" i="3" s="1"/>
  <c r="J239" i="3"/>
  <c r="BE239" i="3" s="1"/>
  <c r="BI231" i="3"/>
  <c r="BH231" i="3"/>
  <c r="BG231" i="3"/>
  <c r="BF231" i="3"/>
  <c r="T231" i="3"/>
  <c r="R231" i="3"/>
  <c r="P231" i="3"/>
  <c r="BK231" i="3"/>
  <c r="J231" i="3"/>
  <c r="BE231" i="3" s="1"/>
  <c r="BI229" i="3"/>
  <c r="BH229" i="3"/>
  <c r="BG229" i="3"/>
  <c r="BF229" i="3"/>
  <c r="T229" i="3"/>
  <c r="R229" i="3"/>
  <c r="P229" i="3"/>
  <c r="BK229" i="3"/>
  <c r="J229" i="3"/>
  <c r="BE229" i="3" s="1"/>
  <c r="BI220" i="3"/>
  <c r="BH220" i="3"/>
  <c r="BG220" i="3"/>
  <c r="BF220" i="3"/>
  <c r="T220" i="3"/>
  <c r="R220" i="3"/>
  <c r="P220" i="3"/>
  <c r="BK220" i="3"/>
  <c r="J220" i="3"/>
  <c r="BE220" i="3" s="1"/>
  <c r="BI211" i="3"/>
  <c r="BH211" i="3"/>
  <c r="BG211" i="3"/>
  <c r="BF211" i="3"/>
  <c r="T211" i="3"/>
  <c r="R211" i="3"/>
  <c r="P211" i="3"/>
  <c r="BK211" i="3"/>
  <c r="J211" i="3"/>
  <c r="BE211" i="3" s="1"/>
  <c r="BI208" i="3"/>
  <c r="BH208" i="3"/>
  <c r="BG208" i="3"/>
  <c r="BF208" i="3"/>
  <c r="T208" i="3"/>
  <c r="R208" i="3"/>
  <c r="P208" i="3"/>
  <c r="BK208" i="3"/>
  <c r="J208" i="3"/>
  <c r="BE208" i="3" s="1"/>
  <c r="BI199" i="3"/>
  <c r="BH199" i="3"/>
  <c r="BG199" i="3"/>
  <c r="BF199" i="3"/>
  <c r="T199" i="3"/>
  <c r="T198" i="3" s="1"/>
  <c r="R199" i="3"/>
  <c r="R198" i="3" s="1"/>
  <c r="P199" i="3"/>
  <c r="P198" i="3" s="1"/>
  <c r="BK199" i="3"/>
  <c r="BK198" i="3" s="1"/>
  <c r="J198" i="3" s="1"/>
  <c r="J59" i="3" s="1"/>
  <c r="J199" i="3"/>
  <c r="BE199" i="3" s="1"/>
  <c r="BI194" i="3"/>
  <c r="BH194" i="3"/>
  <c r="BG194" i="3"/>
  <c r="BF194" i="3"/>
  <c r="T194" i="3"/>
  <c r="R194" i="3"/>
  <c r="P194" i="3"/>
  <c r="BK194" i="3"/>
  <c r="J194" i="3"/>
  <c r="BE194" i="3" s="1"/>
  <c r="BI192" i="3"/>
  <c r="BH192" i="3"/>
  <c r="BG192" i="3"/>
  <c r="BF192" i="3"/>
  <c r="T192" i="3"/>
  <c r="R192" i="3"/>
  <c r="P192" i="3"/>
  <c r="BK192" i="3"/>
  <c r="J192" i="3"/>
  <c r="BE192" i="3" s="1"/>
  <c r="BI190" i="3"/>
  <c r="BH190" i="3"/>
  <c r="BG190" i="3"/>
  <c r="BF190" i="3"/>
  <c r="T190" i="3"/>
  <c r="R190" i="3"/>
  <c r="P190" i="3"/>
  <c r="BK190" i="3"/>
  <c r="J190" i="3"/>
  <c r="BE190" i="3" s="1"/>
  <c r="BI187" i="3"/>
  <c r="BH187" i="3"/>
  <c r="BG187" i="3"/>
  <c r="BF187" i="3"/>
  <c r="T187" i="3"/>
  <c r="R187" i="3"/>
  <c r="P187" i="3"/>
  <c r="BK187" i="3"/>
  <c r="J187" i="3"/>
  <c r="BE187" i="3" s="1"/>
  <c r="BI183" i="3"/>
  <c r="BH183" i="3"/>
  <c r="BG183" i="3"/>
  <c r="BF183" i="3"/>
  <c r="T183" i="3"/>
  <c r="R183" i="3"/>
  <c r="P183" i="3"/>
  <c r="BK183" i="3"/>
  <c r="J183" i="3"/>
  <c r="BE183" i="3" s="1"/>
  <c r="BI181" i="3"/>
  <c r="BH181" i="3"/>
  <c r="BG181" i="3"/>
  <c r="BF181" i="3"/>
  <c r="T181" i="3"/>
  <c r="R181" i="3"/>
  <c r="P181" i="3"/>
  <c r="BK181" i="3"/>
  <c r="J181" i="3"/>
  <c r="BE181" i="3" s="1"/>
  <c r="BI177" i="3"/>
  <c r="BH177" i="3"/>
  <c r="BG177" i="3"/>
  <c r="BF177" i="3"/>
  <c r="T177" i="3"/>
  <c r="R177" i="3"/>
  <c r="P177" i="3"/>
  <c r="BK177" i="3"/>
  <c r="J177" i="3"/>
  <c r="BE177" i="3" s="1"/>
  <c r="BI175" i="3"/>
  <c r="BH175" i="3"/>
  <c r="BG175" i="3"/>
  <c r="BF175" i="3"/>
  <c r="T175" i="3"/>
  <c r="R175" i="3"/>
  <c r="P175" i="3"/>
  <c r="BK175" i="3"/>
  <c r="J175" i="3"/>
  <c r="BE175" i="3" s="1"/>
  <c r="BI172" i="3"/>
  <c r="BH172" i="3"/>
  <c r="BG172" i="3"/>
  <c r="BF172" i="3"/>
  <c r="T172" i="3"/>
  <c r="R172" i="3"/>
  <c r="P172" i="3"/>
  <c r="BK172" i="3"/>
  <c r="J172" i="3"/>
  <c r="BE172" i="3" s="1"/>
  <c r="BI165" i="3"/>
  <c r="BH165" i="3"/>
  <c r="BG165" i="3"/>
  <c r="BF165" i="3"/>
  <c r="T165" i="3"/>
  <c r="R165" i="3"/>
  <c r="P165" i="3"/>
  <c r="BK165" i="3"/>
  <c r="J165" i="3"/>
  <c r="BE165" i="3" s="1"/>
  <c r="BI163" i="3"/>
  <c r="BH163" i="3"/>
  <c r="BG163" i="3"/>
  <c r="BF163" i="3"/>
  <c r="T163" i="3"/>
  <c r="R163" i="3"/>
  <c r="P163" i="3"/>
  <c r="BK163" i="3"/>
  <c r="J163" i="3"/>
  <c r="BE163" i="3" s="1"/>
  <c r="BI158" i="3"/>
  <c r="BH158" i="3"/>
  <c r="BG158" i="3"/>
  <c r="BF158" i="3"/>
  <c r="T158" i="3"/>
  <c r="R158" i="3"/>
  <c r="P158" i="3"/>
  <c r="BK158" i="3"/>
  <c r="J158" i="3"/>
  <c r="BE158" i="3" s="1"/>
  <c r="BI154" i="3"/>
  <c r="BH154" i="3"/>
  <c r="BG154" i="3"/>
  <c r="BF154" i="3"/>
  <c r="T154" i="3"/>
  <c r="R154" i="3"/>
  <c r="P154" i="3"/>
  <c r="BK154" i="3"/>
  <c r="J154" i="3"/>
  <c r="BE154" i="3" s="1"/>
  <c r="BI150" i="3"/>
  <c r="BH150" i="3"/>
  <c r="BG150" i="3"/>
  <c r="BF150" i="3"/>
  <c r="T150" i="3"/>
  <c r="R150" i="3"/>
  <c r="P150" i="3"/>
  <c r="BK150" i="3"/>
  <c r="J150" i="3"/>
  <c r="BE150" i="3" s="1"/>
  <c r="BI146" i="3"/>
  <c r="BH146" i="3"/>
  <c r="BG146" i="3"/>
  <c r="BF146" i="3"/>
  <c r="T146" i="3"/>
  <c r="R146" i="3"/>
  <c r="P146" i="3"/>
  <c r="BK146" i="3"/>
  <c r="J146" i="3"/>
  <c r="BE146" i="3" s="1"/>
  <c r="BI144" i="3"/>
  <c r="BH144" i="3"/>
  <c r="BG144" i="3"/>
  <c r="BF144" i="3"/>
  <c r="BE144" i="3"/>
  <c r="T144" i="3"/>
  <c r="R144" i="3"/>
  <c r="P144" i="3"/>
  <c r="BK144" i="3"/>
  <c r="J144" i="3"/>
  <c r="BI141" i="3"/>
  <c r="BH141" i="3"/>
  <c r="BG141" i="3"/>
  <c r="BF141" i="3"/>
  <c r="T141" i="3"/>
  <c r="R141" i="3"/>
  <c r="P141" i="3"/>
  <c r="BK141" i="3"/>
  <c r="J141" i="3"/>
  <c r="BE141" i="3" s="1"/>
  <c r="BI139" i="3"/>
  <c r="BH139" i="3"/>
  <c r="BG139" i="3"/>
  <c r="BF139" i="3"/>
  <c r="BE139" i="3"/>
  <c r="T139" i="3"/>
  <c r="R139" i="3"/>
  <c r="P139" i="3"/>
  <c r="BK139" i="3"/>
  <c r="J139" i="3"/>
  <c r="BI129" i="3"/>
  <c r="BH129" i="3"/>
  <c r="BG129" i="3"/>
  <c r="BF129" i="3"/>
  <c r="T129" i="3"/>
  <c r="R129" i="3"/>
  <c r="P129" i="3"/>
  <c r="BK129" i="3"/>
  <c r="J129" i="3"/>
  <c r="BE129" i="3" s="1"/>
  <c r="BI127" i="3"/>
  <c r="BH127" i="3"/>
  <c r="BG127" i="3"/>
  <c r="BF127" i="3"/>
  <c r="BE127" i="3"/>
  <c r="T127" i="3"/>
  <c r="R127" i="3"/>
  <c r="P127" i="3"/>
  <c r="BK127" i="3"/>
  <c r="J127" i="3"/>
  <c r="BI118" i="3"/>
  <c r="BH118" i="3"/>
  <c r="BG118" i="3"/>
  <c r="BF118" i="3"/>
  <c r="T118" i="3"/>
  <c r="R118" i="3"/>
  <c r="P118" i="3"/>
  <c r="BK118" i="3"/>
  <c r="J118" i="3"/>
  <c r="BE118" i="3" s="1"/>
  <c r="BI115" i="3"/>
  <c r="BH115" i="3"/>
  <c r="BG115" i="3"/>
  <c r="BF115" i="3"/>
  <c r="BE115" i="3"/>
  <c r="T115" i="3"/>
  <c r="R115" i="3"/>
  <c r="P115" i="3"/>
  <c r="BK115" i="3"/>
  <c r="J115" i="3"/>
  <c r="BI113" i="3"/>
  <c r="BH113" i="3"/>
  <c r="BG113" i="3"/>
  <c r="BF113" i="3"/>
  <c r="T113" i="3"/>
  <c r="R113" i="3"/>
  <c r="P113" i="3"/>
  <c r="BK113" i="3"/>
  <c r="J113" i="3"/>
  <c r="BE113" i="3" s="1"/>
  <c r="BI110" i="3"/>
  <c r="BH110" i="3"/>
  <c r="BG110" i="3"/>
  <c r="BF110" i="3"/>
  <c r="BE110" i="3"/>
  <c r="T110" i="3"/>
  <c r="R110" i="3"/>
  <c r="P110" i="3"/>
  <c r="BK110" i="3"/>
  <c r="J110" i="3"/>
  <c r="BI107" i="3"/>
  <c r="BH107" i="3"/>
  <c r="BG107" i="3"/>
  <c r="BF107" i="3"/>
  <c r="T107" i="3"/>
  <c r="R107" i="3"/>
  <c r="P107" i="3"/>
  <c r="BK107" i="3"/>
  <c r="J107" i="3"/>
  <c r="BE107" i="3" s="1"/>
  <c r="BI102" i="3"/>
  <c r="BH102" i="3"/>
  <c r="BG102" i="3"/>
  <c r="BF102" i="3"/>
  <c r="BE102" i="3"/>
  <c r="T102" i="3"/>
  <c r="R102" i="3"/>
  <c r="P102" i="3"/>
  <c r="BK102" i="3"/>
  <c r="J102" i="3"/>
  <c r="BI99" i="3"/>
  <c r="BH99" i="3"/>
  <c r="BG99" i="3"/>
  <c r="BF99" i="3"/>
  <c r="T99" i="3"/>
  <c r="R99" i="3"/>
  <c r="P99" i="3"/>
  <c r="BK99" i="3"/>
  <c r="J99" i="3"/>
  <c r="BE99" i="3" s="1"/>
  <c r="BI97" i="3"/>
  <c r="BH97" i="3"/>
  <c r="BG97" i="3"/>
  <c r="BF97" i="3"/>
  <c r="BE97" i="3"/>
  <c r="T97" i="3"/>
  <c r="R97" i="3"/>
  <c r="P97" i="3"/>
  <c r="BK97" i="3"/>
  <c r="J97" i="3"/>
  <c r="BI94" i="3"/>
  <c r="BH94" i="3"/>
  <c r="BG94" i="3"/>
  <c r="F32" i="3" s="1"/>
  <c r="BB53" i="1" s="1"/>
  <c r="BF94" i="3"/>
  <c r="T94" i="3"/>
  <c r="T93" i="3" s="1"/>
  <c r="T92" i="3" s="1"/>
  <c r="R94" i="3"/>
  <c r="R93" i="3" s="1"/>
  <c r="R92" i="3" s="1"/>
  <c r="R91" i="3" s="1"/>
  <c r="P94" i="3"/>
  <c r="P93" i="3" s="1"/>
  <c r="P92" i="3" s="1"/>
  <c r="BK94" i="3"/>
  <c r="J94" i="3"/>
  <c r="BE94" i="3" s="1"/>
  <c r="F88" i="3"/>
  <c r="J87" i="3"/>
  <c r="F87" i="3"/>
  <c r="F85" i="3"/>
  <c r="E83" i="3"/>
  <c r="F52" i="3"/>
  <c r="J51" i="3"/>
  <c r="F51" i="3"/>
  <c r="J49" i="3"/>
  <c r="F49" i="3"/>
  <c r="E47" i="3"/>
  <c r="J12" i="3"/>
  <c r="J85" i="3" s="1"/>
  <c r="E7" i="3"/>
  <c r="E45" i="3" s="1"/>
  <c r="AY52" i="1"/>
  <c r="AX52" i="1"/>
  <c r="BI227" i="2"/>
  <c r="BH227" i="2"/>
  <c r="BG227" i="2"/>
  <c r="BF227" i="2"/>
  <c r="T227" i="2"/>
  <c r="R227" i="2"/>
  <c r="P227" i="2"/>
  <c r="BK227" i="2"/>
  <c r="J227" i="2"/>
  <c r="BE227" i="2" s="1"/>
  <c r="BI222" i="2"/>
  <c r="BH222" i="2"/>
  <c r="BG222" i="2"/>
  <c r="BF222" i="2"/>
  <c r="T222" i="2"/>
  <c r="R222" i="2"/>
  <c r="P222" i="2"/>
  <c r="BK222" i="2"/>
  <c r="J222" i="2"/>
  <c r="BE222" i="2" s="1"/>
  <c r="BI214" i="2"/>
  <c r="BH214" i="2"/>
  <c r="BG214" i="2"/>
  <c r="BF214" i="2"/>
  <c r="T214" i="2"/>
  <c r="R214" i="2"/>
  <c r="P214" i="2"/>
  <c r="BK214" i="2"/>
  <c r="J214" i="2"/>
  <c r="BE214" i="2" s="1"/>
  <c r="BI211" i="2"/>
  <c r="BH211" i="2"/>
  <c r="BG211" i="2"/>
  <c r="BF211" i="2"/>
  <c r="T211" i="2"/>
  <c r="R211" i="2"/>
  <c r="P211" i="2"/>
  <c r="BK211" i="2"/>
  <c r="J211" i="2"/>
  <c r="BE211" i="2" s="1"/>
  <c r="BI206" i="2"/>
  <c r="BH206" i="2"/>
  <c r="BG206" i="2"/>
  <c r="BF206" i="2"/>
  <c r="T206" i="2"/>
  <c r="R206" i="2"/>
  <c r="P206" i="2"/>
  <c r="BK206" i="2"/>
  <c r="J206" i="2"/>
  <c r="BE206" i="2" s="1"/>
  <c r="BI196" i="2"/>
  <c r="BH196" i="2"/>
  <c r="BG196" i="2"/>
  <c r="BF196" i="2"/>
  <c r="T196" i="2"/>
  <c r="R196" i="2"/>
  <c r="P196" i="2"/>
  <c r="BK196" i="2"/>
  <c r="J196" i="2"/>
  <c r="BE196" i="2" s="1"/>
  <c r="BI193" i="2"/>
  <c r="BH193" i="2"/>
  <c r="BG193" i="2"/>
  <c r="BF193" i="2"/>
  <c r="T193" i="2"/>
  <c r="R193" i="2"/>
  <c r="P193" i="2"/>
  <c r="BK193" i="2"/>
  <c r="J193" i="2"/>
  <c r="BE193" i="2" s="1"/>
  <c r="BI190" i="2"/>
  <c r="BH190" i="2"/>
  <c r="BG190" i="2"/>
  <c r="BF190" i="2"/>
  <c r="T190" i="2"/>
  <c r="R190" i="2"/>
  <c r="P190" i="2"/>
  <c r="BK190" i="2"/>
  <c r="J190" i="2"/>
  <c r="BE190" i="2" s="1"/>
  <c r="BI188" i="2"/>
  <c r="BH188" i="2"/>
  <c r="BG188" i="2"/>
  <c r="BF188" i="2"/>
  <c r="T188" i="2"/>
  <c r="R188" i="2"/>
  <c r="P188" i="2"/>
  <c r="BK188" i="2"/>
  <c r="J188" i="2"/>
  <c r="BE188" i="2" s="1"/>
  <c r="BI185" i="2"/>
  <c r="BH185" i="2"/>
  <c r="BG185" i="2"/>
  <c r="BF185" i="2"/>
  <c r="T185" i="2"/>
  <c r="R185" i="2"/>
  <c r="P185" i="2"/>
  <c r="BK185" i="2"/>
  <c r="J185" i="2"/>
  <c r="BE185" i="2" s="1"/>
  <c r="BI181" i="2"/>
  <c r="BH181" i="2"/>
  <c r="BG181" i="2"/>
  <c r="BF181" i="2"/>
  <c r="T181" i="2"/>
  <c r="R181" i="2"/>
  <c r="P181" i="2"/>
  <c r="BK181" i="2"/>
  <c r="J181" i="2"/>
  <c r="BE181" i="2" s="1"/>
  <c r="BI177" i="2"/>
  <c r="BH177" i="2"/>
  <c r="BG177" i="2"/>
  <c r="BF177" i="2"/>
  <c r="T177" i="2"/>
  <c r="R177" i="2"/>
  <c r="P177" i="2"/>
  <c r="BK177" i="2"/>
  <c r="J177" i="2"/>
  <c r="BE177" i="2" s="1"/>
  <c r="BI173" i="2"/>
  <c r="BH173" i="2"/>
  <c r="BG173" i="2"/>
  <c r="BF173" i="2"/>
  <c r="T173" i="2"/>
  <c r="R173" i="2"/>
  <c r="P173" i="2"/>
  <c r="BK173" i="2"/>
  <c r="J173" i="2"/>
  <c r="BE173" i="2" s="1"/>
  <c r="BI169" i="2"/>
  <c r="BH169" i="2"/>
  <c r="BG169" i="2"/>
  <c r="BF169" i="2"/>
  <c r="T169" i="2"/>
  <c r="R169" i="2"/>
  <c r="P169" i="2"/>
  <c r="BK169" i="2"/>
  <c r="J169" i="2"/>
  <c r="BE169" i="2" s="1"/>
  <c r="BI163" i="2"/>
  <c r="BH163" i="2"/>
  <c r="BG163" i="2"/>
  <c r="BF163" i="2"/>
  <c r="T163" i="2"/>
  <c r="R163" i="2"/>
  <c r="P163" i="2"/>
  <c r="BK163" i="2"/>
  <c r="J163" i="2"/>
  <c r="BE163" i="2" s="1"/>
  <c r="BI154" i="2"/>
  <c r="BH154" i="2"/>
  <c r="BG154" i="2"/>
  <c r="BF154" i="2"/>
  <c r="T154" i="2"/>
  <c r="R154" i="2"/>
  <c r="P154" i="2"/>
  <c r="BK154" i="2"/>
  <c r="J154" i="2"/>
  <c r="BE154" i="2" s="1"/>
  <c r="BI150" i="2"/>
  <c r="BH150" i="2"/>
  <c r="BG150" i="2"/>
  <c r="BF150" i="2"/>
  <c r="T150" i="2"/>
  <c r="R150" i="2"/>
  <c r="P150" i="2"/>
  <c r="BK150" i="2"/>
  <c r="J150" i="2"/>
  <c r="BE150" i="2" s="1"/>
  <c r="BI125" i="2"/>
  <c r="BH125" i="2"/>
  <c r="BG125" i="2"/>
  <c r="BF125" i="2"/>
  <c r="T125" i="2"/>
  <c r="R125" i="2"/>
  <c r="P125" i="2"/>
  <c r="BK125" i="2"/>
  <c r="J125" i="2"/>
  <c r="BE125" i="2" s="1"/>
  <c r="BI122" i="2"/>
  <c r="BH122" i="2"/>
  <c r="BG122" i="2"/>
  <c r="BF122" i="2"/>
  <c r="T122" i="2"/>
  <c r="R122" i="2"/>
  <c r="P122" i="2"/>
  <c r="BK122" i="2"/>
  <c r="J122" i="2"/>
  <c r="BE122" i="2" s="1"/>
  <c r="BI117" i="2"/>
  <c r="BH117" i="2"/>
  <c r="BG117" i="2"/>
  <c r="BF117" i="2"/>
  <c r="T117" i="2"/>
  <c r="R117" i="2"/>
  <c r="P117" i="2"/>
  <c r="BK117" i="2"/>
  <c r="J117" i="2"/>
  <c r="BE117" i="2" s="1"/>
  <c r="BI112" i="2"/>
  <c r="BH112" i="2"/>
  <c r="BG112" i="2"/>
  <c r="BF112" i="2"/>
  <c r="T112" i="2"/>
  <c r="R112" i="2"/>
  <c r="P112" i="2"/>
  <c r="BK112" i="2"/>
  <c r="J112" i="2"/>
  <c r="BE112" i="2" s="1"/>
  <c r="BI109" i="2"/>
  <c r="BH109" i="2"/>
  <c r="BG109" i="2"/>
  <c r="BF109" i="2"/>
  <c r="T109" i="2"/>
  <c r="T108" i="2" s="1"/>
  <c r="T107" i="2" s="1"/>
  <c r="R109" i="2"/>
  <c r="R108" i="2" s="1"/>
  <c r="R107" i="2" s="1"/>
  <c r="P109" i="2"/>
  <c r="P108" i="2" s="1"/>
  <c r="P107" i="2" s="1"/>
  <c r="BK109" i="2"/>
  <c r="BK108" i="2" s="1"/>
  <c r="J109" i="2"/>
  <c r="BE109" i="2" s="1"/>
  <c r="BI105" i="2"/>
  <c r="BH105" i="2"/>
  <c r="BG105" i="2"/>
  <c r="BF105" i="2"/>
  <c r="T105" i="2"/>
  <c r="R105" i="2"/>
  <c r="P105" i="2"/>
  <c r="BK105" i="2"/>
  <c r="J105" i="2"/>
  <c r="BE105" i="2" s="1"/>
  <c r="BI103" i="2"/>
  <c r="BH103" i="2"/>
  <c r="BG103" i="2"/>
  <c r="BF103" i="2"/>
  <c r="T103" i="2"/>
  <c r="R103" i="2"/>
  <c r="P103" i="2"/>
  <c r="BK103" i="2"/>
  <c r="J103" i="2"/>
  <c r="BE103" i="2" s="1"/>
  <c r="BI101" i="2"/>
  <c r="BH101" i="2"/>
  <c r="BG101" i="2"/>
  <c r="BF101" i="2"/>
  <c r="T101" i="2"/>
  <c r="T100" i="2" s="1"/>
  <c r="T99" i="2" s="1"/>
  <c r="R101" i="2"/>
  <c r="R100" i="2" s="1"/>
  <c r="R99" i="2" s="1"/>
  <c r="P101" i="2"/>
  <c r="P100" i="2" s="1"/>
  <c r="P99" i="2" s="1"/>
  <c r="BK101" i="2"/>
  <c r="J101" i="2"/>
  <c r="BE101" i="2" s="1"/>
  <c r="BI92" i="2"/>
  <c r="BH92" i="2"/>
  <c r="BG92" i="2"/>
  <c r="BF92" i="2"/>
  <c r="T92" i="2"/>
  <c r="R92" i="2"/>
  <c r="P92" i="2"/>
  <c r="BK92" i="2"/>
  <c r="J92" i="2"/>
  <c r="BE92" i="2" s="1"/>
  <c r="BI85" i="2"/>
  <c r="BH85" i="2"/>
  <c r="BG85" i="2"/>
  <c r="F32" i="2" s="1"/>
  <c r="BB52" i="1" s="1"/>
  <c r="BF85" i="2"/>
  <c r="F31" i="2" s="1"/>
  <c r="BA52" i="1" s="1"/>
  <c r="T85" i="2"/>
  <c r="T84" i="2" s="1"/>
  <c r="T83" i="2" s="1"/>
  <c r="T82" i="2" s="1"/>
  <c r="R85" i="2"/>
  <c r="R84" i="2" s="1"/>
  <c r="R83" i="2" s="1"/>
  <c r="P85" i="2"/>
  <c r="P84" i="2" s="1"/>
  <c r="P83" i="2" s="1"/>
  <c r="P82" i="2" s="1"/>
  <c r="AU52" i="1" s="1"/>
  <c r="BK85" i="2"/>
  <c r="J85" i="2"/>
  <c r="BE85" i="2" s="1"/>
  <c r="F79" i="2"/>
  <c r="J78" i="2"/>
  <c r="F78" i="2"/>
  <c r="F76" i="2"/>
  <c r="E74" i="2"/>
  <c r="F52" i="2"/>
  <c r="J51" i="2"/>
  <c r="F51" i="2"/>
  <c r="J49" i="2"/>
  <c r="F49" i="2"/>
  <c r="E47" i="2"/>
  <c r="J12" i="2"/>
  <c r="J76" i="2" s="1"/>
  <c r="E7" i="2"/>
  <c r="E45" i="2" s="1"/>
  <c r="AS51" i="1"/>
  <c r="L47" i="1"/>
  <c r="AM46" i="1"/>
  <c r="L46" i="1"/>
  <c r="AM44" i="1"/>
  <c r="L44" i="1"/>
  <c r="L42" i="1"/>
  <c r="L41" i="1"/>
  <c r="T86" i="18" l="1"/>
  <c r="T100" i="18"/>
  <c r="R109" i="18"/>
  <c r="R85" i="18" s="1"/>
  <c r="R208" i="18"/>
  <c r="E45" i="18"/>
  <c r="T109" i="18"/>
  <c r="T208" i="18"/>
  <c r="T246" i="18"/>
  <c r="T277" i="18"/>
  <c r="P86" i="18"/>
  <c r="P100" i="18"/>
  <c r="R203" i="18"/>
  <c r="BK208" i="18"/>
  <c r="J208" i="18" s="1"/>
  <c r="J61" i="18" s="1"/>
  <c r="R259" i="18"/>
  <c r="P284" i="18"/>
  <c r="BK474" i="21"/>
  <c r="BK473" i="21" s="1"/>
  <c r="J473" i="21" s="1"/>
  <c r="J68" i="21" s="1"/>
  <c r="F31" i="21"/>
  <c r="BA71" i="1" s="1"/>
  <c r="BK356" i="21"/>
  <c r="J356" i="21" s="1"/>
  <c r="J65" i="21" s="1"/>
  <c r="BK492" i="21"/>
  <c r="J492" i="21" s="1"/>
  <c r="J70" i="21" s="1"/>
  <c r="BK548" i="21"/>
  <c r="J548" i="21" s="1"/>
  <c r="J73" i="21" s="1"/>
  <c r="F32" i="21"/>
  <c r="BB71" i="1" s="1"/>
  <c r="BK218" i="21"/>
  <c r="J218" i="21" s="1"/>
  <c r="J59" i="21" s="1"/>
  <c r="BK246" i="21"/>
  <c r="J246" i="21" s="1"/>
  <c r="J60" i="21" s="1"/>
  <c r="BK303" i="21"/>
  <c r="J303" i="21" s="1"/>
  <c r="J64" i="21" s="1"/>
  <c r="BK431" i="21"/>
  <c r="J431" i="21" s="1"/>
  <c r="J66" i="21" s="1"/>
  <c r="BK542" i="21"/>
  <c r="J542" i="21" s="1"/>
  <c r="J72" i="21" s="1"/>
  <c r="F33" i="21"/>
  <c r="BC71" i="1" s="1"/>
  <c r="BK293" i="21"/>
  <c r="J293" i="21" s="1"/>
  <c r="J63" i="21" s="1"/>
  <c r="F33" i="20"/>
  <c r="BC70" i="1" s="1"/>
  <c r="BK80" i="20"/>
  <c r="F34" i="20"/>
  <c r="BD70" i="1" s="1"/>
  <c r="BK99" i="20"/>
  <c r="J99" i="20" s="1"/>
  <c r="J58" i="20" s="1"/>
  <c r="J31" i="20"/>
  <c r="AW70" i="1" s="1"/>
  <c r="F30" i="19"/>
  <c r="AZ69" i="1" s="1"/>
  <c r="F32" i="19"/>
  <c r="BB69" i="1" s="1"/>
  <c r="BK259" i="18"/>
  <c r="J259" i="18" s="1"/>
  <c r="J63" i="18" s="1"/>
  <c r="F32" i="18"/>
  <c r="BB68" i="1" s="1"/>
  <c r="BK246" i="18"/>
  <c r="J246" i="18" s="1"/>
  <c r="J62" i="18" s="1"/>
  <c r="BK86" i="18"/>
  <c r="F34" i="18"/>
  <c r="BD68" i="1" s="1"/>
  <c r="BK100" i="18"/>
  <c r="J100" i="18" s="1"/>
  <c r="J58" i="18" s="1"/>
  <c r="BK277" i="18"/>
  <c r="J277" i="18" s="1"/>
  <c r="J64" i="18" s="1"/>
  <c r="J31" i="18"/>
  <c r="AW68" i="1" s="1"/>
  <c r="BK109" i="18"/>
  <c r="J109" i="18" s="1"/>
  <c r="J59" i="18" s="1"/>
  <c r="BK203" i="18"/>
  <c r="J203" i="18" s="1"/>
  <c r="J60" i="18" s="1"/>
  <c r="BK284" i="18"/>
  <c r="J284" i="18" s="1"/>
  <c r="J65" i="18" s="1"/>
  <c r="BK82" i="17"/>
  <c r="F34" i="17"/>
  <c r="BD67" i="1" s="1"/>
  <c r="F33" i="17"/>
  <c r="BC67" i="1" s="1"/>
  <c r="BK153" i="17"/>
  <c r="J153" i="17" s="1"/>
  <c r="J61" i="17" s="1"/>
  <c r="F31" i="17"/>
  <c r="BA67" i="1" s="1"/>
  <c r="BK114" i="17"/>
  <c r="J114" i="17" s="1"/>
  <c r="J59" i="17" s="1"/>
  <c r="BK146" i="17"/>
  <c r="J146" i="17" s="1"/>
  <c r="J60" i="17" s="1"/>
  <c r="J31" i="16"/>
  <c r="AW66" i="1" s="1"/>
  <c r="BK201" i="16"/>
  <c r="J201" i="16" s="1"/>
  <c r="J60" i="16" s="1"/>
  <c r="BK209" i="16"/>
  <c r="J209" i="16" s="1"/>
  <c r="J61" i="16" s="1"/>
  <c r="F30" i="15"/>
  <c r="AZ65" i="1" s="1"/>
  <c r="BK82" i="15"/>
  <c r="BK81" i="15" s="1"/>
  <c r="J81" i="15" s="1"/>
  <c r="F34" i="15"/>
  <c r="BD65" i="1" s="1"/>
  <c r="BK111" i="15"/>
  <c r="J111" i="15" s="1"/>
  <c r="J58" i="15" s="1"/>
  <c r="J31" i="15"/>
  <c r="AW65" i="1" s="1"/>
  <c r="F33" i="14"/>
  <c r="BC64" i="1" s="1"/>
  <c r="F34" i="14"/>
  <c r="BD64" i="1" s="1"/>
  <c r="F31" i="14"/>
  <c r="BA64" i="1" s="1"/>
  <c r="F34" i="13"/>
  <c r="BD63" i="1" s="1"/>
  <c r="F32" i="13"/>
  <c r="BB63" i="1" s="1"/>
  <c r="F33" i="13"/>
  <c r="BC63" i="1" s="1"/>
  <c r="BK100" i="13"/>
  <c r="J100" i="13" s="1"/>
  <c r="J59" i="13" s="1"/>
  <c r="BK109" i="13"/>
  <c r="J109" i="13" s="1"/>
  <c r="J61" i="13" s="1"/>
  <c r="BK287" i="12"/>
  <c r="J287" i="12" s="1"/>
  <c r="J63" i="12" s="1"/>
  <c r="F33" i="12"/>
  <c r="BC62" i="1" s="1"/>
  <c r="BK213" i="12"/>
  <c r="J213" i="12" s="1"/>
  <c r="J60" i="12" s="1"/>
  <c r="BK84" i="12"/>
  <c r="J84" i="12" s="1"/>
  <c r="J57" i="12" s="1"/>
  <c r="F34" i="12"/>
  <c r="BD62" i="1" s="1"/>
  <c r="BK272" i="12"/>
  <c r="J272" i="12" s="1"/>
  <c r="J62" i="12" s="1"/>
  <c r="F32" i="11"/>
  <c r="BB61" i="1" s="1"/>
  <c r="BK310" i="11"/>
  <c r="J310" i="11" s="1"/>
  <c r="J64" i="11" s="1"/>
  <c r="F33" i="11"/>
  <c r="BC61" i="1" s="1"/>
  <c r="BK623" i="11"/>
  <c r="J623" i="11" s="1"/>
  <c r="J66" i="11" s="1"/>
  <c r="F34" i="11"/>
  <c r="BD61" i="1" s="1"/>
  <c r="F31" i="11"/>
  <c r="BA61" i="1" s="1"/>
  <c r="BK342" i="11"/>
  <c r="J342" i="11" s="1"/>
  <c r="J65" i="11" s="1"/>
  <c r="J30" i="10"/>
  <c r="AV60" i="1" s="1"/>
  <c r="F34" i="10"/>
  <c r="BD60" i="1" s="1"/>
  <c r="BK94" i="10"/>
  <c r="BK93" i="10" s="1"/>
  <c r="BK706" i="10"/>
  <c r="J706" i="10" s="1"/>
  <c r="J66" i="10" s="1"/>
  <c r="F31" i="10"/>
  <c r="BA60" i="1" s="1"/>
  <c r="BK403" i="10"/>
  <c r="J403" i="10" s="1"/>
  <c r="J65" i="10" s="1"/>
  <c r="F32" i="10"/>
  <c r="BB60" i="1" s="1"/>
  <c r="BK225" i="10"/>
  <c r="J225" i="10" s="1"/>
  <c r="J60" i="10" s="1"/>
  <c r="BK254" i="10"/>
  <c r="J254" i="10" s="1"/>
  <c r="J61" i="10" s="1"/>
  <c r="BK317" i="10"/>
  <c r="J317" i="10" s="1"/>
  <c r="J62" i="10" s="1"/>
  <c r="BK368" i="10"/>
  <c r="J368" i="10" s="1"/>
  <c r="J64" i="10" s="1"/>
  <c r="F33" i="9"/>
  <c r="BC59" i="1" s="1"/>
  <c r="BK1214" i="9"/>
  <c r="J1214" i="9" s="1"/>
  <c r="J66" i="9" s="1"/>
  <c r="BK312" i="9"/>
  <c r="J312" i="9" s="1"/>
  <c r="J60" i="9" s="1"/>
  <c r="BK429" i="9"/>
  <c r="J429" i="9" s="1"/>
  <c r="J61" i="9" s="1"/>
  <c r="BK682" i="9"/>
  <c r="J682" i="9" s="1"/>
  <c r="J62" i="9" s="1"/>
  <c r="BK856" i="9"/>
  <c r="J856" i="9" s="1"/>
  <c r="J65" i="9" s="1"/>
  <c r="F34" i="9"/>
  <c r="BD59" i="1" s="1"/>
  <c r="BK96" i="9"/>
  <c r="J96" i="9" s="1"/>
  <c r="J58" i="9" s="1"/>
  <c r="J31" i="9"/>
  <c r="AW59" i="1" s="1"/>
  <c r="BK799" i="9"/>
  <c r="J799" i="9" s="1"/>
  <c r="J64" i="9" s="1"/>
  <c r="BK1341" i="9"/>
  <c r="J1341" i="9" s="1"/>
  <c r="J71" i="9" s="1"/>
  <c r="J30" i="8"/>
  <c r="AV58" i="1" s="1"/>
  <c r="J31" i="8"/>
  <c r="AW58" i="1" s="1"/>
  <c r="F32" i="8"/>
  <c r="BB58" i="1" s="1"/>
  <c r="BK158" i="8"/>
  <c r="J158" i="8" s="1"/>
  <c r="J59" i="8" s="1"/>
  <c r="BK172" i="8"/>
  <c r="J172" i="8" s="1"/>
  <c r="J60" i="8" s="1"/>
  <c r="BK218" i="8"/>
  <c r="J218" i="8" s="1"/>
  <c r="J61" i="8" s="1"/>
  <c r="BK278" i="8"/>
  <c r="J278" i="8" s="1"/>
  <c r="J62" i="8" s="1"/>
  <c r="F33" i="8"/>
  <c r="BC58" i="1" s="1"/>
  <c r="BK169" i="7"/>
  <c r="J169" i="7" s="1"/>
  <c r="J60" i="7" s="1"/>
  <c r="F33" i="7"/>
  <c r="BC57" i="1" s="1"/>
  <c r="BK83" i="7"/>
  <c r="F34" i="7"/>
  <c r="BD57" i="1" s="1"/>
  <c r="BK130" i="7"/>
  <c r="J130" i="7" s="1"/>
  <c r="J59" i="7" s="1"/>
  <c r="J31" i="7"/>
  <c r="AW57" i="1" s="1"/>
  <c r="BK205" i="7"/>
  <c r="J205" i="7" s="1"/>
  <c r="J61" i="7" s="1"/>
  <c r="J31" i="6"/>
  <c r="AW56" i="1" s="1"/>
  <c r="AT56" i="1" s="1"/>
  <c r="F32" i="6"/>
  <c r="BB56" i="1" s="1"/>
  <c r="F32" i="5"/>
  <c r="BB55" i="1" s="1"/>
  <c r="BK158" i="5"/>
  <c r="J158" i="5" s="1"/>
  <c r="J59" i="5" s="1"/>
  <c r="F33" i="5"/>
  <c r="BC55" i="1" s="1"/>
  <c r="BK81" i="5"/>
  <c r="BK80" i="5" s="1"/>
  <c r="F34" i="5"/>
  <c r="BD55" i="1" s="1"/>
  <c r="F33" i="4"/>
  <c r="BC54" i="1" s="1"/>
  <c r="BK88" i="4"/>
  <c r="J88" i="4" s="1"/>
  <c r="J58" i="4" s="1"/>
  <c r="F34" i="4"/>
  <c r="BD54" i="1" s="1"/>
  <c r="BK307" i="4"/>
  <c r="J307" i="4" s="1"/>
  <c r="J63" i="4" s="1"/>
  <c r="F31" i="4"/>
  <c r="BA54" i="1" s="1"/>
  <c r="BK207" i="4"/>
  <c r="J207" i="4" s="1"/>
  <c r="J60" i="4" s="1"/>
  <c r="BK218" i="4"/>
  <c r="J218" i="4" s="1"/>
  <c r="J61" i="4" s="1"/>
  <c r="F33" i="3"/>
  <c r="BC53" i="1" s="1"/>
  <c r="BK272" i="3"/>
  <c r="J272" i="3" s="1"/>
  <c r="J63" i="3" s="1"/>
  <c r="BK93" i="3"/>
  <c r="F34" i="3"/>
  <c r="BD53" i="1" s="1"/>
  <c r="BK559" i="3"/>
  <c r="J559" i="3" s="1"/>
  <c r="J71" i="3" s="1"/>
  <c r="J31" i="3"/>
  <c r="AW53" i="1" s="1"/>
  <c r="BK472" i="3"/>
  <c r="J472" i="3" s="1"/>
  <c r="J64" i="3" s="1"/>
  <c r="BK541" i="3"/>
  <c r="J541" i="3" s="1"/>
  <c r="J65" i="3" s="1"/>
  <c r="J30" i="2"/>
  <c r="AV52" i="1" s="1"/>
  <c r="F33" i="2"/>
  <c r="BC52" i="1" s="1"/>
  <c r="BK84" i="2"/>
  <c r="F34" i="2"/>
  <c r="BD52" i="1" s="1"/>
  <c r="BK100" i="2"/>
  <c r="BK99" i="2" s="1"/>
  <c r="J99" i="2" s="1"/>
  <c r="J59" i="2" s="1"/>
  <c r="J100" i="2"/>
  <c r="J60" i="2" s="1"/>
  <c r="J93" i="3"/>
  <c r="J58" i="3" s="1"/>
  <c r="J30" i="3"/>
  <c r="AV53" i="1" s="1"/>
  <c r="AT53" i="1" s="1"/>
  <c r="P544" i="3"/>
  <c r="J30" i="4"/>
  <c r="AV54" i="1" s="1"/>
  <c r="AT54" i="1" s="1"/>
  <c r="R82" i="2"/>
  <c r="BK107" i="2"/>
  <c r="J107" i="2" s="1"/>
  <c r="J61" i="2" s="1"/>
  <c r="J108" i="2"/>
  <c r="J62" i="2" s="1"/>
  <c r="P91" i="3"/>
  <c r="AU53" i="1" s="1"/>
  <c r="T544" i="3"/>
  <c r="BK554" i="3"/>
  <c r="J554" i="3" s="1"/>
  <c r="J69" i="3" s="1"/>
  <c r="J555" i="3"/>
  <c r="J70" i="3" s="1"/>
  <c r="BK83" i="2"/>
  <c r="J84" i="2"/>
  <c r="J58" i="2" s="1"/>
  <c r="T91" i="3"/>
  <c r="J545" i="3"/>
  <c r="J67" i="3" s="1"/>
  <c r="BK544" i="3"/>
  <c r="J544" i="3" s="1"/>
  <c r="J66" i="3" s="1"/>
  <c r="J31" i="2"/>
  <c r="AW52" i="1" s="1"/>
  <c r="AT52" i="1" s="1"/>
  <c r="F31" i="3"/>
  <c r="BA53" i="1" s="1"/>
  <c r="E76" i="4"/>
  <c r="J86" i="8"/>
  <c r="J58" i="8" s="1"/>
  <c r="F30" i="2"/>
  <c r="AZ52" i="1" s="1"/>
  <c r="J31" i="4"/>
  <c r="AW54" i="1" s="1"/>
  <c r="J81" i="5"/>
  <c r="J58" i="5" s="1"/>
  <c r="F30" i="5"/>
  <c r="AZ55" i="1" s="1"/>
  <c r="BK177" i="6"/>
  <c r="J177" i="6" s="1"/>
  <c r="J59" i="6" s="1"/>
  <c r="J178" i="6"/>
  <c r="J60" i="6" s="1"/>
  <c r="E72" i="2"/>
  <c r="E81" i="3"/>
  <c r="F30" i="3"/>
  <c r="AZ53" i="1" s="1"/>
  <c r="F30" i="4"/>
  <c r="AZ54" i="1" s="1"/>
  <c r="BK290" i="4"/>
  <c r="J290" i="4" s="1"/>
  <c r="J62" i="4" s="1"/>
  <c r="P307" i="4"/>
  <c r="P87" i="4" s="1"/>
  <c r="P86" i="4" s="1"/>
  <c r="AU54" i="1" s="1"/>
  <c r="T80" i="6"/>
  <c r="J83" i="7"/>
  <c r="J58" i="7" s="1"/>
  <c r="F30" i="7"/>
  <c r="AZ57" i="1" s="1"/>
  <c r="J30" i="9"/>
  <c r="AV59" i="1" s="1"/>
  <c r="F30" i="9"/>
  <c r="AZ59" i="1" s="1"/>
  <c r="T94" i="9"/>
  <c r="T1281" i="9"/>
  <c r="BK443" i="4"/>
  <c r="J443" i="4" s="1"/>
  <c r="J65" i="4" s="1"/>
  <c r="J444" i="4"/>
  <c r="J66" i="4" s="1"/>
  <c r="J82" i="6"/>
  <c r="J58" i="6" s="1"/>
  <c r="BK81" i="6"/>
  <c r="J1282" i="9"/>
  <c r="J69" i="9" s="1"/>
  <c r="E45" i="5"/>
  <c r="J30" i="5"/>
  <c r="AV55" i="1" s="1"/>
  <c r="AT55" i="1" s="1"/>
  <c r="F30" i="6"/>
  <c r="AZ56" i="1" s="1"/>
  <c r="E45" i="7"/>
  <c r="J30" i="7"/>
  <c r="AV57" i="1" s="1"/>
  <c r="E45" i="8"/>
  <c r="F31" i="8"/>
  <c r="BA58" i="1" s="1"/>
  <c r="J88" i="9"/>
  <c r="F31" i="9"/>
  <c r="BA59" i="1" s="1"/>
  <c r="J797" i="10"/>
  <c r="J69" i="10" s="1"/>
  <c r="BK796" i="10"/>
  <c r="J796" i="10" s="1"/>
  <c r="J68" i="10" s="1"/>
  <c r="P693" i="11"/>
  <c r="P92" i="11" s="1"/>
  <c r="AU61" i="1" s="1"/>
  <c r="F31" i="5"/>
  <c r="BA55" i="1" s="1"/>
  <c r="E70" i="6"/>
  <c r="F31" i="7"/>
  <c r="BA57" i="1" s="1"/>
  <c r="BK319" i="8"/>
  <c r="J319" i="8" s="1"/>
  <c r="J63" i="8" s="1"/>
  <c r="J94" i="10"/>
  <c r="J58" i="10" s="1"/>
  <c r="P796" i="10"/>
  <c r="P92" i="10" s="1"/>
  <c r="AU60" i="1" s="1"/>
  <c r="R92" i="11"/>
  <c r="R693" i="11"/>
  <c r="F31" i="6"/>
  <c r="BA56" i="1" s="1"/>
  <c r="F30" i="8"/>
  <c r="AZ58" i="1" s="1"/>
  <c r="E45" i="10"/>
  <c r="E82" i="10"/>
  <c r="R796" i="10"/>
  <c r="R92" i="10" s="1"/>
  <c r="J30" i="11"/>
  <c r="AV61" i="1" s="1"/>
  <c r="F30" i="11"/>
  <c r="AZ61" i="1" s="1"/>
  <c r="T693" i="11"/>
  <c r="T92" i="11" s="1"/>
  <c r="J94" i="11"/>
  <c r="J58" i="11" s="1"/>
  <c r="J694" i="11"/>
  <c r="J69" i="11" s="1"/>
  <c r="BK693" i="11"/>
  <c r="J693" i="11" s="1"/>
  <c r="J68" i="11" s="1"/>
  <c r="J31" i="10"/>
  <c r="AW60" i="1" s="1"/>
  <c r="AT60" i="1" s="1"/>
  <c r="J31" i="11"/>
  <c r="AW61" i="1" s="1"/>
  <c r="J49" i="12"/>
  <c r="P182" i="12"/>
  <c r="T258" i="12"/>
  <c r="J82" i="13"/>
  <c r="J57" i="13" s="1"/>
  <c r="J31" i="13"/>
  <c r="AW63" i="1" s="1"/>
  <c r="F31" i="13"/>
  <c r="BA63" i="1" s="1"/>
  <c r="J30" i="14"/>
  <c r="AV64" i="1" s="1"/>
  <c r="AT64" i="1" s="1"/>
  <c r="F30" i="14"/>
  <c r="AZ64" i="1" s="1"/>
  <c r="F30" i="10"/>
  <c r="AZ60" i="1" s="1"/>
  <c r="J30" i="12"/>
  <c r="AV62" i="1" s="1"/>
  <c r="P84" i="12"/>
  <c r="P83" i="12" s="1"/>
  <c r="AU62" i="1" s="1"/>
  <c r="J31" i="12"/>
  <c r="AW62" i="1" s="1"/>
  <c r="F31" i="12"/>
  <c r="BA62" i="1" s="1"/>
  <c r="BK121" i="12"/>
  <c r="J121" i="12" s="1"/>
  <c r="J58" i="12" s="1"/>
  <c r="T182" i="12"/>
  <c r="T83" i="12" s="1"/>
  <c r="P258" i="12"/>
  <c r="E45" i="13"/>
  <c r="E71" i="13"/>
  <c r="R93" i="13"/>
  <c r="R81" i="13"/>
  <c r="J82" i="15"/>
  <c r="J57" i="15" s="1"/>
  <c r="BK182" i="12"/>
  <c r="J182" i="12" s="1"/>
  <c r="J59" i="12" s="1"/>
  <c r="R272" i="12"/>
  <c r="R83" i="12" s="1"/>
  <c r="F30" i="12"/>
  <c r="AZ62" i="1" s="1"/>
  <c r="J30" i="13"/>
  <c r="AV63" i="1" s="1"/>
  <c r="F30" i="13"/>
  <c r="AZ63" i="1" s="1"/>
  <c r="T82" i="13"/>
  <c r="T81" i="13" s="1"/>
  <c r="J31" i="14"/>
  <c r="AW64" i="1" s="1"/>
  <c r="R82" i="15"/>
  <c r="R81" i="15" s="1"/>
  <c r="F32" i="15"/>
  <c r="BB65" i="1" s="1"/>
  <c r="R118" i="15"/>
  <c r="R205" i="15"/>
  <c r="T81" i="16"/>
  <c r="F33" i="16"/>
  <c r="BC66" i="1" s="1"/>
  <c r="P105" i="16"/>
  <c r="R112" i="16"/>
  <c r="R81" i="17"/>
  <c r="J80" i="19"/>
  <c r="J57" i="19" s="1"/>
  <c r="BK79" i="19"/>
  <c r="J79" i="19" s="1"/>
  <c r="BK78" i="14"/>
  <c r="J78" i="14" s="1"/>
  <c r="T111" i="15"/>
  <c r="T198" i="15"/>
  <c r="BK82" i="16"/>
  <c r="J30" i="16"/>
  <c r="AV66" i="1" s="1"/>
  <c r="AT66" i="1" s="1"/>
  <c r="F30" i="16"/>
  <c r="AZ66" i="1" s="1"/>
  <c r="F34" i="16"/>
  <c r="BD66" i="1" s="1"/>
  <c r="P81" i="17"/>
  <c r="AU67" i="1" s="1"/>
  <c r="P79" i="19"/>
  <c r="AU69" i="1" s="1"/>
  <c r="T81" i="15"/>
  <c r="J82" i="17"/>
  <c r="J57" i="17" s="1"/>
  <c r="J30" i="17"/>
  <c r="AV67" i="1" s="1"/>
  <c r="AT67" i="1" s="1"/>
  <c r="J30" i="18"/>
  <c r="AV68" i="1" s="1"/>
  <c r="E45" i="15"/>
  <c r="F31" i="15"/>
  <c r="BA65" i="1" s="1"/>
  <c r="P111" i="15"/>
  <c r="P81" i="15" s="1"/>
  <c r="AU65" i="1" s="1"/>
  <c r="J30" i="15"/>
  <c r="AV65" i="1" s="1"/>
  <c r="AT65" i="1" s="1"/>
  <c r="J75" i="16"/>
  <c r="R81" i="16"/>
  <c r="F32" i="16"/>
  <c r="BB66" i="1" s="1"/>
  <c r="P81" i="16"/>
  <c r="AU66" i="1" s="1"/>
  <c r="F30" i="18"/>
  <c r="AZ68" i="1" s="1"/>
  <c r="J49" i="19"/>
  <c r="P83" i="19"/>
  <c r="J80" i="20"/>
  <c r="J57" i="20" s="1"/>
  <c r="J30" i="20"/>
  <c r="AV70" i="1" s="1"/>
  <c r="AT70" i="1" s="1"/>
  <c r="P95" i="21"/>
  <c r="P473" i="21"/>
  <c r="J75" i="17"/>
  <c r="J79" i="18"/>
  <c r="J30" i="19"/>
  <c r="AV69" i="1" s="1"/>
  <c r="F30" i="17"/>
  <c r="AZ67" i="1" s="1"/>
  <c r="F31" i="18"/>
  <c r="BA68" i="1" s="1"/>
  <c r="J31" i="19"/>
  <c r="AW69" i="1" s="1"/>
  <c r="R79" i="20"/>
  <c r="T95" i="21"/>
  <c r="T473" i="21"/>
  <c r="J49" i="20"/>
  <c r="J73" i="20"/>
  <c r="J96" i="21"/>
  <c r="J58" i="21" s="1"/>
  <c r="J30" i="21"/>
  <c r="AV71" i="1" s="1"/>
  <c r="J474" i="21"/>
  <c r="J69" i="21" s="1"/>
  <c r="F30" i="20"/>
  <c r="AZ70" i="1" s="1"/>
  <c r="J31" i="21"/>
  <c r="AW71" i="1" s="1"/>
  <c r="J88" i="21"/>
  <c r="F30" i="21"/>
  <c r="AZ71" i="1" s="1"/>
  <c r="F31" i="20"/>
  <c r="BA70" i="1" s="1"/>
  <c r="E84" i="21"/>
  <c r="P85" i="18" l="1"/>
  <c r="AU68" i="1" s="1"/>
  <c r="BK85" i="18"/>
  <c r="J85" i="18" s="1"/>
  <c r="AT68" i="1"/>
  <c r="J86" i="18"/>
  <c r="J57" i="18" s="1"/>
  <c r="T85" i="18"/>
  <c r="BK95" i="21"/>
  <c r="BK94" i="21" s="1"/>
  <c r="J94" i="21" s="1"/>
  <c r="BK79" i="20"/>
  <c r="J79" i="20" s="1"/>
  <c r="J27" i="20" s="1"/>
  <c r="BK81" i="17"/>
  <c r="J81" i="17" s="1"/>
  <c r="BB51" i="1"/>
  <c r="AX51" i="1" s="1"/>
  <c r="BK81" i="13"/>
  <c r="J81" i="13" s="1"/>
  <c r="J56" i="13" s="1"/>
  <c r="AT63" i="1"/>
  <c r="BK83" i="12"/>
  <c r="J83" i="12" s="1"/>
  <c r="J27" i="12" s="1"/>
  <c r="BK93" i="11"/>
  <c r="J93" i="11" s="1"/>
  <c r="J57" i="11" s="1"/>
  <c r="BK95" i="9"/>
  <c r="BK94" i="9" s="1"/>
  <c r="J94" i="9" s="1"/>
  <c r="AT59" i="1"/>
  <c r="BK1281" i="9"/>
  <c r="J1281" i="9" s="1"/>
  <c r="J68" i="9" s="1"/>
  <c r="AT58" i="1"/>
  <c r="BK85" i="8"/>
  <c r="BK84" i="8" s="1"/>
  <c r="J84" i="8" s="1"/>
  <c r="BK82" i="7"/>
  <c r="J82" i="7" s="1"/>
  <c r="J57" i="7" s="1"/>
  <c r="AT57" i="1"/>
  <c r="BA51" i="1"/>
  <c r="W27" i="1" s="1"/>
  <c r="BK92" i="3"/>
  <c r="J92" i="3" s="1"/>
  <c r="J57" i="3" s="1"/>
  <c r="BD51" i="1"/>
  <c r="W30" i="1" s="1"/>
  <c r="BC51" i="1"/>
  <c r="W29" i="1" s="1"/>
  <c r="AU51" i="1"/>
  <c r="AT71" i="1"/>
  <c r="J93" i="10"/>
  <c r="J57" i="10" s="1"/>
  <c r="BK92" i="10"/>
  <c r="J92" i="10" s="1"/>
  <c r="BK81" i="7"/>
  <c r="J81" i="7" s="1"/>
  <c r="BK79" i="5"/>
  <c r="J79" i="5" s="1"/>
  <c r="J80" i="5"/>
  <c r="J57" i="5" s="1"/>
  <c r="AZ51" i="1"/>
  <c r="AT61" i="1"/>
  <c r="J95" i="21"/>
  <c r="J57" i="21" s="1"/>
  <c r="T94" i="21"/>
  <c r="J56" i="14"/>
  <c r="J27" i="14"/>
  <c r="J95" i="9"/>
  <c r="J57" i="9" s="1"/>
  <c r="BK87" i="4"/>
  <c r="J83" i="2"/>
  <c r="J57" i="2" s="1"/>
  <c r="BK82" i="2"/>
  <c r="J82" i="2" s="1"/>
  <c r="BK91" i="3"/>
  <c r="J91" i="3" s="1"/>
  <c r="BK81" i="16"/>
  <c r="J81" i="16" s="1"/>
  <c r="J82" i="16"/>
  <c r="J57" i="16" s="1"/>
  <c r="AT69" i="1"/>
  <c r="P94" i="21"/>
  <c r="AU71" i="1" s="1"/>
  <c r="J27" i="18"/>
  <c r="J56" i="18"/>
  <c r="J56" i="17"/>
  <c r="J27" i="17"/>
  <c r="J56" i="19"/>
  <c r="J27" i="19"/>
  <c r="J56" i="15"/>
  <c r="J27" i="15"/>
  <c r="AT62" i="1"/>
  <c r="J81" i="6"/>
  <c r="J57" i="6" s="1"/>
  <c r="BK80" i="6"/>
  <c r="J80" i="6" s="1"/>
  <c r="J56" i="20" l="1"/>
  <c r="W28" i="1"/>
  <c r="J27" i="13"/>
  <c r="J56" i="12"/>
  <c r="BK92" i="11"/>
  <c r="J92" i="11" s="1"/>
  <c r="J85" i="8"/>
  <c r="J57" i="8" s="1"/>
  <c r="AW51" i="1"/>
  <c r="AK27" i="1" s="1"/>
  <c r="AY51" i="1"/>
  <c r="J27" i="6"/>
  <c r="J56" i="6"/>
  <c r="J56" i="3"/>
  <c r="J27" i="3"/>
  <c r="AG62" i="1"/>
  <c r="AN62" i="1" s="1"/>
  <c r="J36" i="12"/>
  <c r="AG69" i="1"/>
  <c r="AN69" i="1" s="1"/>
  <c r="J36" i="19"/>
  <c r="J56" i="2"/>
  <c r="J27" i="2"/>
  <c r="BK86" i="4"/>
  <c r="J86" i="4" s="1"/>
  <c r="J87" i="4"/>
  <c r="J57" i="4" s="1"/>
  <c r="J56" i="21"/>
  <c r="J27" i="21"/>
  <c r="J36" i="20"/>
  <c r="AG70" i="1"/>
  <c r="AN70" i="1" s="1"/>
  <c r="J56" i="11"/>
  <c r="J27" i="11"/>
  <c r="AG63" i="1"/>
  <c r="AN63" i="1" s="1"/>
  <c r="J36" i="13"/>
  <c r="J56" i="16"/>
  <c r="J27" i="16"/>
  <c r="AV51" i="1"/>
  <c r="W26" i="1"/>
  <c r="J56" i="7"/>
  <c r="J27" i="7"/>
  <c r="J56" i="8"/>
  <c r="J27" i="8"/>
  <c r="J56" i="5"/>
  <c r="J27" i="5"/>
  <c r="J36" i="18"/>
  <c r="AG68" i="1"/>
  <c r="AN68" i="1" s="1"/>
  <c r="AG64" i="1"/>
  <c r="AN64" i="1" s="1"/>
  <c r="J36" i="14"/>
  <c r="AG65" i="1"/>
  <c r="AN65" i="1" s="1"/>
  <c r="J36" i="15"/>
  <c r="AG67" i="1"/>
  <c r="AN67" i="1" s="1"/>
  <c r="J36" i="17"/>
  <c r="J56" i="9"/>
  <c r="J27" i="9"/>
  <c r="J56" i="10"/>
  <c r="J27" i="10"/>
  <c r="AG59" i="1" l="1"/>
  <c r="AN59" i="1" s="1"/>
  <c r="J36" i="9"/>
  <c r="AG58" i="1"/>
  <c r="AN58" i="1" s="1"/>
  <c r="J36" i="8"/>
  <c r="AG53" i="1"/>
  <c r="AN53" i="1" s="1"/>
  <c r="J36" i="3"/>
  <c r="AK26" i="1"/>
  <c r="AT51" i="1"/>
  <c r="J56" i="4"/>
  <c r="J27" i="4"/>
  <c r="AG60" i="1"/>
  <c r="AN60" i="1" s="1"/>
  <c r="J36" i="10"/>
  <c r="J36" i="5"/>
  <c r="AG55" i="1"/>
  <c r="AN55" i="1" s="1"/>
  <c r="J36" i="7"/>
  <c r="AG57" i="1"/>
  <c r="AN57" i="1" s="1"/>
  <c r="AG66" i="1"/>
  <c r="AN66" i="1" s="1"/>
  <c r="J36" i="16"/>
  <c r="AG61" i="1"/>
  <c r="AN61" i="1" s="1"/>
  <c r="J36" i="11"/>
  <c r="AG71" i="1"/>
  <c r="AN71" i="1" s="1"/>
  <c r="J36" i="21"/>
  <c r="J36" i="2"/>
  <c r="AG52" i="1"/>
  <c r="AG56" i="1"/>
  <c r="AN56" i="1" s="1"/>
  <c r="J36" i="6"/>
  <c r="AG51" i="1" l="1"/>
  <c r="AN52" i="1"/>
  <c r="AG54" i="1"/>
  <c r="AN54" i="1" s="1"/>
  <c r="J36" i="4"/>
  <c r="AN51" i="1" l="1"/>
  <c r="AK23" i="1"/>
  <c r="AK32" i="1" s="1"/>
</calcChain>
</file>

<file path=xl/sharedStrings.xml><?xml version="1.0" encoding="utf-8"?>
<sst xmlns="http://schemas.openxmlformats.org/spreadsheetml/2006/main" count="63589" uniqueCount="7007">
  <si>
    <t>Export VZ</t>
  </si>
  <si>
    <t>List obsahuje:</t>
  </si>
  <si>
    <t>1) Rekapitulace stavby</t>
  </si>
  <si>
    <t>2) Rekapitulace objektů stavby a soupisů prací</t>
  </si>
  <si>
    <t>3.0</t>
  </si>
  <si>
    <t/>
  </si>
  <si>
    <t>False</t>
  </si>
  <si>
    <t>{5f6e3921-ef00-4b27-9509-ee30a9dc75b5}</t>
  </si>
  <si>
    <t>&gt;&gt;  skryté sloupce  &lt;&lt;</t>
  </si>
  <si>
    <t>0,01</t>
  </si>
  <si>
    <t>21</t>
  </si>
  <si>
    <t>15</t>
  </si>
  <si>
    <t>REKAPITULACE STAVBY</t>
  </si>
  <si>
    <t>v ---  níže se nacházejí doplnkové a pomocné údaje k sestavám  --- v</t>
  </si>
  <si>
    <t>0,001</t>
  </si>
  <si>
    <t>Kód:</t>
  </si>
  <si>
    <t>15-542-2</t>
  </si>
  <si>
    <t>Stavba:</t>
  </si>
  <si>
    <t>II/272, Lysá nad Labem - most ev.č.272-006</t>
  </si>
  <si>
    <t>0,1</t>
  </si>
  <si>
    <t>KSO:</t>
  </si>
  <si>
    <t>CC-CZ:</t>
  </si>
  <si>
    <t>1</t>
  </si>
  <si>
    <t>Místo:</t>
  </si>
  <si>
    <t xml:space="preserve"> </t>
  </si>
  <si>
    <t>Datum:</t>
  </si>
  <si>
    <t>1. 11. 2016</t>
  </si>
  <si>
    <t>10</t>
  </si>
  <si>
    <t>100</t>
  </si>
  <si>
    <t>Zadavatel:</t>
  </si>
  <si>
    <t>IČ:</t>
  </si>
  <si>
    <t>KSÚS  Středočeského Kraje</t>
  </si>
  <si>
    <t>DIČ:</t>
  </si>
  <si>
    <t>Uchazeč:</t>
  </si>
  <si>
    <t>Projektant:</t>
  </si>
  <si>
    <t>PRAGOPROJEKT, a.s.</t>
  </si>
  <si>
    <t>True</t>
  </si>
  <si>
    <t>Poznámka:</t>
  </si>
  <si>
    <t>Soupis prací je sestaven s využitím položek Cenové soustavy ÚRS (2016/2) . Cenové a technické podmínky položek a technické specifikace, které nejsou uvedeny v soupisu prací (informace z tzv. úvodních částí katalogů) jsou neomezeně dálkově k dispozici na www.cs-urs.cz, OTSKP - SPK na www.rsd.cz.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</si>
  <si>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</si>
  <si>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</si>
  <si>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</si>
  <si>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</si>
  <si>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</si>
  <si>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</si>
  <si>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</si>
  <si>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</si>
  <si>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</si>
  <si>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</si>
  <si>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</si>
  <si>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</si>
  <si>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</si>
  <si>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REKAPITULACE OBJEKTŮ STAVBY A SOUPISŮ PRACÍ</t>
  </si>
  <si>
    <t>Informatívní údaje z listů zakázek</t>
  </si>
  <si>
    <t>Kód</t>
  </si>
  <si>
    <t>Objekt, Soupis prací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</si>
  <si>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</si>
  <si>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</si>
  <si>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</si>
  <si>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</si>
  <si>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</si>
  <si>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</si>
  <si>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</si>
  <si>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</si>
  <si>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</si>
  <si>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</si>
  <si>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</si>
  <si>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</si>
  <si>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</si>
  <si>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</si>
  <si>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</si>
  <si>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stavby celkem</t>
  </si>
  <si>
    <t>D</t>
  </si>
  <si>
    <t>0</t>
  </si>
  <si>
    <t>###NOIMPORT###</t>
  </si>
  <si>
    <t>IMPORT</t>
  </si>
  <si>
    <t>{00000000-0000-0000-0000-000000000000}</t>
  </si>
  <si>
    <t>/</t>
  </si>
  <si>
    <t>000</t>
  </si>
  <si>
    <t>Všeobecné položky</t>
  </si>
  <si>
    <t>STA</t>
  </si>
  <si>
    <t>{2ef446ae-6b03-4996-836d-42b6155386ba}</t>
  </si>
  <si>
    <t>2</t>
  </si>
  <si>
    <t>001</t>
  </si>
  <si>
    <t>Demolice stávajícího  mostu ev.č. 272-006</t>
  </si>
  <si>
    <t>{ffe3a741-aa7e-4fd1-a7b3-5509a3b2e129}</t>
  </si>
  <si>
    <t>101</t>
  </si>
  <si>
    <t xml:space="preserve">Úprava silnice II/272 </t>
  </si>
  <si>
    <t>{2dd86663-e9e8-42af-86f3-b35b3ae67457}</t>
  </si>
  <si>
    <t>102</t>
  </si>
  <si>
    <t xml:space="preserve">Dopravní značení trvalé </t>
  </si>
  <si>
    <t>{57c5ea11-15db-432e-a0e8-c23ca38fa7c2}</t>
  </si>
  <si>
    <t>103</t>
  </si>
  <si>
    <t xml:space="preserve">Dopravně inženýrská opatření </t>
  </si>
  <si>
    <t>{6400ff9a-27b2-4a98-8c68-bfc9e1a7da28}</t>
  </si>
  <si>
    <t>104</t>
  </si>
  <si>
    <t>Účelová staveništní komunikace</t>
  </si>
  <si>
    <t>{eb2dcbd6-739a-4c9c-a4c2-0fdcbef348cb}</t>
  </si>
  <si>
    <t>105</t>
  </si>
  <si>
    <t>Dočasná autobusová zastávka</t>
  </si>
  <si>
    <t>{6dfb17c6-d8ea-4186-88bc-c10f684a9242}</t>
  </si>
  <si>
    <t>201</t>
  </si>
  <si>
    <t>Most ev.č. 272-006</t>
  </si>
  <si>
    <t>{63715bed-c50b-4e91-82d0-40591639061a}</t>
  </si>
  <si>
    <t>202</t>
  </si>
  <si>
    <t>Opěrné zdi - směr Litol - sanace</t>
  </si>
  <si>
    <t>{be064c7c-2572-4e7e-aa12-8ea92e22a088}</t>
  </si>
  <si>
    <t>203</t>
  </si>
  <si>
    <t>Opěrné zdi - směr Lysá - sanace</t>
  </si>
  <si>
    <t>{50fe787e-d0a5-4077-ad99-cd71a51af200}</t>
  </si>
  <si>
    <t>401</t>
  </si>
  <si>
    <t>Úprava veřejného osvětlení</t>
  </si>
  <si>
    <t>{a25a74ca-3e6d-4acc-b649-e60b6dac437e}</t>
  </si>
  <si>
    <t>402</t>
  </si>
  <si>
    <t>Ochrana kabelového vedení CETIN</t>
  </si>
  <si>
    <t>{84a4f29d-66be-45cb-88b5-2146fe47bf91}</t>
  </si>
  <si>
    <t>651</t>
  </si>
  <si>
    <t>Provizorní přejezdy v kolejišti</t>
  </si>
  <si>
    <t>{71ad31e8-2202-46bc-bdee-f3affbfa30c7}</t>
  </si>
  <si>
    <t>652</t>
  </si>
  <si>
    <t xml:space="preserve"> Přeložky drážních kabelů ČD Telematika</t>
  </si>
  <si>
    <t>{4e03788a-82e3-4f57-966b-c499adf3175c}</t>
  </si>
  <si>
    <t>653</t>
  </si>
  <si>
    <t>Přeložky drážních kabelů SSZT</t>
  </si>
  <si>
    <t>{5103e9eb-d002-41b2-8a28-9b17c8e293d5}</t>
  </si>
  <si>
    <t>654</t>
  </si>
  <si>
    <t>Přeložka drážních kabelů SEE</t>
  </si>
  <si>
    <t>{ca95ca35-826e-45ff-83a8-10972fdfcf0d}</t>
  </si>
  <si>
    <t>655</t>
  </si>
  <si>
    <t xml:space="preserve">Úpravy trakčního vedení </t>
  </si>
  <si>
    <t>{84df653e-b658-4c2a-aecc-12a0aee17c1d}</t>
  </si>
  <si>
    <t>656</t>
  </si>
  <si>
    <t>Ukolejnění kovových konstrukcí</t>
  </si>
  <si>
    <t>{09994f04-658f-4c6c-bd15-f78df2ef6cd6}</t>
  </si>
  <si>
    <t>657</t>
  </si>
  <si>
    <t>Ochrana kolejiště při demolici</t>
  </si>
  <si>
    <t>{5564b48a-ec98-4172-8d04-ce82ced8ab2a}</t>
  </si>
  <si>
    <t>701</t>
  </si>
  <si>
    <t>Přístupová schodiště na most 272-006</t>
  </si>
  <si>
    <t>{ebe7d25c-d260-4fb3-8ca6-3c0cdfaca827}</t>
  </si>
  <si>
    <t>1) Krycí list soupisu</t>
  </si>
  <si>
    <t>2) Rekapitulace</t>
  </si>
  <si>
    <t>3) Soupis prací</t>
  </si>
  <si>
    <t>Zpět na list:</t>
  </si>
  <si>
    <t>Rekapitulace stavby</t>
  </si>
  <si>
    <t>KRYCÍ LIST SOUPISU</t>
  </si>
  <si>
    <t>Objekt:</t>
  </si>
  <si>
    <t>000 - Všeobecné položky</t>
  </si>
  <si>
    <t>REKAPITULACE ČLENĚNÍ SOUPISU PRACÍ</t>
  </si>
  <si>
    <t>Kód dílu - Popis</t>
  </si>
  <si>
    <t>Cena celkem [CZK]</t>
  </si>
  <si>
    <t>Náklady soupisu celkem</t>
  </si>
  <si>
    <t>-1</t>
  </si>
  <si>
    <t>HSV - Práce a dodávky HSV</t>
  </si>
  <si>
    <t xml:space="preserve">    5 - Komunikace pozemní</t>
  </si>
  <si>
    <t>M - Práce a dodávky M</t>
  </si>
  <si>
    <t xml:space="preserve">    22-M - Montáže technologických zařízení pro dopravní stavby</t>
  </si>
  <si>
    <t>VRN - Vedlejší rozpočtové náklady</t>
  </si>
  <si>
    <t xml:space="preserve">    VRN1 - VRN</t>
  </si>
  <si>
    <t>SOUPIS PRACÍ</t>
  </si>
  <si>
    <t>PČ</t>
  </si>
  <si>
    <t>Popis</t>
  </si>
  <si>
    <t>MJ</t>
  </si>
  <si>
    <t>Množství</t>
  </si>
  <si>
    <t>J.cena [CZK]</t>
  </si>
  <si>
    <t>Cenová soustava</t>
  </si>
  <si>
    <t>Poznámka</t>
  </si>
  <si>
    <t>J. Nh [h]</t>
  </si>
  <si>
    <t>Nh celkem [h]</t>
  </si>
  <si>
    <t>J. hmotnost_x000D_
[t]</t>
  </si>
  <si>
    <t>Hmotnost_x000D_
celkem [t]</t>
  </si>
  <si>
    <t>J. suť [t]</t>
  </si>
  <si>
    <t>Suť Celkem [t]</t>
  </si>
  <si>
    <t>HSV</t>
  </si>
  <si>
    <t>Práce a dodávky HSV</t>
  </si>
  <si>
    <t>ROZPOCET</t>
  </si>
  <si>
    <t>5</t>
  </si>
  <si>
    <t>Komunikace pozemní</t>
  </si>
  <si>
    <t>K</t>
  </si>
  <si>
    <t>572213111</t>
  </si>
  <si>
    <t>Vyspravení výtluků na krajnicích a komunikacích recyklátem</t>
  </si>
  <si>
    <t>m3</t>
  </si>
  <si>
    <t>CS ÚRS 2016 02</t>
  </si>
  <si>
    <t>4</t>
  </si>
  <si>
    <t>-353385056</t>
  </si>
  <si>
    <t>VV</t>
  </si>
  <si>
    <t>Oprava poškození objízdných tras - čerpání jen se souhlasem investora</t>
  </si>
  <si>
    <t xml:space="preserve">_ délka trasy * (2 krajnice) * tloušťka * 1% z délky trasy na sil. I.tř. </t>
  </si>
  <si>
    <t xml:space="preserve">     29000*2*0,8*0,15*0,01 </t>
  </si>
  <si>
    <t>_ délka trasy * (2 krajnice) * tloušťka * 5% z délky trasy na sil. II.tř.</t>
  </si>
  <si>
    <t xml:space="preserve">    44000*2*0,5*0,15*0,05</t>
  </si>
  <si>
    <t>Součet</t>
  </si>
  <si>
    <t>572241112</t>
  </si>
  <si>
    <t>Vyspravení výtluků asfaltovým betonem ACO (AB) tl do 60 mm při vyspravované ploše do 10% na 1 km</t>
  </si>
  <si>
    <t>m2</t>
  </si>
  <si>
    <t>-982125470</t>
  </si>
  <si>
    <t>Oprava poškození objízdných tras - čerpání jen se souhlasem investorana 1km - čerpání jen se souhlasem investora</t>
  </si>
  <si>
    <t xml:space="preserve">_ délka trasy * šířka vozovky * 1% z délky trasy na sil. I.tř. </t>
  </si>
  <si>
    <t xml:space="preserve">     29000*8*0,01 </t>
  </si>
  <si>
    <t>_ délka trasy * šířka vozovky * 5% z délky trasy na sil. II.tř.</t>
  </si>
  <si>
    <t xml:space="preserve">    44000*6*0,05</t>
  </si>
  <si>
    <t>M</t>
  </si>
  <si>
    <t>Práce a dodávky M</t>
  </si>
  <si>
    <t>3</t>
  </si>
  <si>
    <t>22-M</t>
  </si>
  <si>
    <t>Montáže technologických zařízení pro dopravní stavby</t>
  </si>
  <si>
    <t>220320391</t>
  </si>
  <si>
    <t>Montáž tabule informační na nosnou konstrukci do 100 kg</t>
  </si>
  <si>
    <t>kus</t>
  </si>
  <si>
    <t>64</t>
  </si>
  <si>
    <t>1454172342</t>
  </si>
  <si>
    <t>2+2</t>
  </si>
  <si>
    <t>220320391R</t>
  </si>
  <si>
    <t>Dodávka tabulky zhotovitele</t>
  </si>
  <si>
    <t>ks</t>
  </si>
  <si>
    <t>256</t>
  </si>
  <si>
    <t>-728859836</t>
  </si>
  <si>
    <t>220320392R</t>
  </si>
  <si>
    <t>Dodávka informační tabule stavby</t>
  </si>
  <si>
    <t>-424655199</t>
  </si>
  <si>
    <t>VRN</t>
  </si>
  <si>
    <t>Vedlejší rozpočtové náklady</t>
  </si>
  <si>
    <t>VRN1</t>
  </si>
  <si>
    <t>6</t>
  </si>
  <si>
    <t>011434000</t>
  </si>
  <si>
    <t>Měření (monitoring) hlukové hladiny</t>
  </si>
  <si>
    <t>1024</t>
  </si>
  <si>
    <t>723561955</t>
  </si>
  <si>
    <t xml:space="preserve">Měření (monitoring) hlukové hladiny (před zahájením a po dokončení stavby)   </t>
  </si>
  <si>
    <t>"před + po"   1+1</t>
  </si>
  <si>
    <t>7</t>
  </si>
  <si>
    <t>011503000</t>
  </si>
  <si>
    <t>Stavební průzkum bez rozlišení</t>
  </si>
  <si>
    <t>-237687860</t>
  </si>
  <si>
    <t>"Náklady na průzkumy v rámci realizace stavby</t>
  </si>
  <si>
    <t xml:space="preserve">"monitoring dotčených objektů, geotechnický dozor, inženýrsko geologický průzkum, archeologický průzkum, </t>
  </si>
  <si>
    <t>"zkoušení konstrukcí a prací nezávislou zkušebnou.</t>
  </si>
  <si>
    <t>"mj. 1 ks - obsahuje veškeré náklady uvedených činností v rámci celé stavby"   1</t>
  </si>
  <si>
    <t>8</t>
  </si>
  <si>
    <t>011603000</t>
  </si>
  <si>
    <t>diagnostika komunikace</t>
  </si>
  <si>
    <t>519848384</t>
  </si>
  <si>
    <t xml:space="preserve">"diagnostika krajnic a okrajů živičné vozovky z hlediska skladby, pevnostích parametrů a únosnosti </t>
  </si>
  <si>
    <t>na základě vyhodnocení videozáznamu a míst poškození na objízdné trase</t>
  </si>
  <si>
    <t xml:space="preserve">- týká se větších rozsahů poškození, destrukce živičného krytu nebo krajnice s předpokládaným rozsahem </t>
  </si>
  <si>
    <t>" 10 ks sond"  10</t>
  </si>
  <si>
    <t>9</t>
  </si>
  <si>
    <t>011603001</t>
  </si>
  <si>
    <t xml:space="preserve">diagnostika </t>
  </si>
  <si>
    <t>-1762026415</t>
  </si>
  <si>
    <t xml:space="preserve">doplňkový diagnostický průzkum před zahájením demolice a před zahájením sanačních prací </t>
  </si>
  <si>
    <t>012002000</t>
  </si>
  <si>
    <t>Geodetické práce</t>
  </si>
  <si>
    <t>42970127</t>
  </si>
  <si>
    <t>"Vytyčovací body mikrosítě, založeny vrtem 0.35m do hloubek pevného podloží, provedení dle detailů v A3.1.1: 3 x pilíř NUC, 1 x armokoš HVB, 3 x nivel</t>
  </si>
  <si>
    <t xml:space="preserve">"Odhad celkové délky vrtů: 12m   </t>
  </si>
  <si>
    <t xml:space="preserve">"Odhad množství odvrtané zeminy: 2.31t </t>
  </si>
  <si>
    <t>"Odhad kubatury betonu: 0.99m3</t>
  </si>
  <si>
    <t>"Odhad délky ocelové zárubnice DN 160mm: 12.9m</t>
  </si>
  <si>
    <t xml:space="preserve">"Délka PE roury DN 160mm: 1.1m   </t>
  </si>
  <si>
    <t xml:space="preserve">"Délka plast. roury pro venkovní použití (vnitřní ф o 100mm větší, než vnější ф zárubnice, max. tl. 25mm): 4.8m  </t>
  </si>
  <si>
    <t>"Odhad množství izolační pěny: 0.19m3</t>
  </si>
  <si>
    <t>"Odhad kubatury nezamrzavého materiálu pro obsyp: 0.24m3</t>
  </si>
  <si>
    <t>"Odhad hmotnosti oceli armokoše dl. 2.2m: 5.8kg</t>
  </si>
  <si>
    <t>"Roxor R12: 1kg</t>
  </si>
  <si>
    <t>"Kotva se šroubem a nerez deskou: 3ks</t>
  </si>
  <si>
    <t>"Vrtání do betonu Ø16mm: 0.18m</t>
  </si>
  <si>
    <t>"Chemická kotva do vlhkého prostředí: 3ks</t>
  </si>
  <si>
    <t>"Odrazný štítek samolepící: 3ks</t>
  </si>
  <si>
    <t>"Nivelační značka čepová: 3ks</t>
  </si>
  <si>
    <t>"Nivelační značka hřebová: 4ks</t>
  </si>
  <si>
    <t xml:space="preserve">"Plastová šachta s poklopem z kompozitních materiálů: 1ks   </t>
  </si>
  <si>
    <t>"Hydroizolační nátěrová hmota na beton: 0.02m2</t>
  </si>
  <si>
    <t>"Odhad kubatury základů a betonu pro ochranné tyče:  0.58m3</t>
  </si>
  <si>
    <t>"Ochranné betonové skruže 1.5m: 4ks</t>
  </si>
  <si>
    <t>"Ochranný nátěr skruží (1/2 červená - 1/2 bílá): 3.8m2</t>
  </si>
  <si>
    <t xml:space="preserve">"Ochranný tyčový znak s beton. Patkou: 4ks   </t>
  </si>
  <si>
    <t>"Rozsah polohového a výškového zaměření bodů včetně  dokumentace mikrosítě: " 10</t>
  </si>
  <si>
    <t>11</t>
  </si>
  <si>
    <t>012103000</t>
  </si>
  <si>
    <t>Geodetické práce před výstavbou</t>
  </si>
  <si>
    <t>-497053264</t>
  </si>
  <si>
    <t>"polohové a výškové vytyčení stavby , vytyčení hranic pozemků</t>
  </si>
  <si>
    <t>"zaměření a vytyčení podzemních inženýrských sítí ve spolupráci s jejich správci, vč. jejich vytrasování</t>
  </si>
  <si>
    <t>12</t>
  </si>
  <si>
    <t>012203000</t>
  </si>
  <si>
    <t>Geodetické práce při provádění stavby</t>
  </si>
  <si>
    <t>404793224</t>
  </si>
  <si>
    <t>"Geodetická činnost v průběhu provádění stavebních prací (geodet zhotovitele stavby)</t>
  </si>
  <si>
    <t>"vybudování vytyčovací sítě stavby a její polohové a výškové určení</t>
  </si>
  <si>
    <t>" podrobné vytyčování jednotlivých stavebních objektů v průběhu výstavby</t>
  </si>
  <si>
    <t>"kontrolní měření geometrických parametrů stavby</t>
  </si>
  <si>
    <t>"kontrolní měření svislostí</t>
  </si>
  <si>
    <t>"měření a výpočty kubatur</t>
  </si>
  <si>
    <t>13</t>
  </si>
  <si>
    <t>012303000</t>
  </si>
  <si>
    <t>Geodetické práce po výstavbě</t>
  </si>
  <si>
    <t>-18949378</t>
  </si>
  <si>
    <t>"Zajištění geometrických plánů skutečného provedení objektů a inženýrských sítí</t>
  </si>
  <si>
    <t>"a geomoetrických plánů věcných břemen v požadovaném formátu s hranicemi pozemků</t>
  </si>
  <si>
    <t>"jako podklad pro vklad do katastrální mapy pro evidenci změn na katastrálním úřadu.</t>
  </si>
  <si>
    <t>"Tato dokumentace bude předána v termínu dle potřeb investora</t>
  </si>
  <si>
    <t>14</t>
  </si>
  <si>
    <t>013203000</t>
  </si>
  <si>
    <t>Dokumentace stavby bez rozlišení</t>
  </si>
  <si>
    <t>274591793</t>
  </si>
  <si>
    <t>"Vypracování mostního listu vč, výpočtu zatížitelnosti</t>
  </si>
  <si>
    <t>"1. hlavní prohlídka mostu</t>
  </si>
  <si>
    <t>013203001</t>
  </si>
  <si>
    <t>714643969</t>
  </si>
  <si>
    <t xml:space="preserve">mimořádné prohlídky mostních objektů ve správě KSUS </t>
  </si>
  <si>
    <t xml:space="preserve">na objízdných trasách včetně osazení kontrolních terčů pro sledování pohybu trhlin v podpěrách a nosných konstrukcích </t>
  </si>
  <si>
    <t>"mj. v ks mostů - obsahuje veškeré náklady uvedených činností v rámci celé stavby"   3</t>
  </si>
  <si>
    <t>16</t>
  </si>
  <si>
    <t>013244000</t>
  </si>
  <si>
    <t>Dokumentace pro provádění stavby  RDS</t>
  </si>
  <si>
    <t>102692828</t>
  </si>
  <si>
    <t>"dokumentace pro provedení stavby dle směrnice pro dokumentaci staveb pozemních komunikací MD ČR</t>
  </si>
  <si>
    <t xml:space="preserve">"v tištěné a digitální podobě v 8 vyhotoveních,  všech SO </t>
  </si>
  <si>
    <t>17</t>
  </si>
  <si>
    <t>013254000</t>
  </si>
  <si>
    <t>Dokumentace skutečného provedení stavby</t>
  </si>
  <si>
    <t>-1279851534</t>
  </si>
  <si>
    <t>"dokumentace skutečného provedení stavby dle směrnice pro dokumentaci staveb pozemních komunikací MD ČR</t>
  </si>
  <si>
    <t>"v tištěné a digitální podobě v 8 vyhotoveních</t>
  </si>
  <si>
    <t>18</t>
  </si>
  <si>
    <t>032002000</t>
  </si>
  <si>
    <t>Vybavení staveniště</t>
  </si>
  <si>
    <t>-1785046590</t>
  </si>
  <si>
    <t>stanoviště TDI a koordinátora stavby po celou dobu výstavby</t>
  </si>
  <si>
    <t>19</t>
  </si>
  <si>
    <t>042002000</t>
  </si>
  <si>
    <t>Posudky</t>
  </si>
  <si>
    <t>234028512</t>
  </si>
  <si>
    <t>"posouzení interoperability  "  1</t>
  </si>
  <si>
    <t>20</t>
  </si>
  <si>
    <t>043002000</t>
  </si>
  <si>
    <t>Zkoušky a ostatní měření</t>
  </si>
  <si>
    <t>287089661</t>
  </si>
  <si>
    <t>kamerové zkoušky kanalizačních tras v blízkosti podpěr a konstrukcí  před a po stavbě, pročištění tras</t>
  </si>
  <si>
    <t>043203000</t>
  </si>
  <si>
    <t>Měření bez rozlišení</t>
  </si>
  <si>
    <t>-886186118</t>
  </si>
  <si>
    <t>odběry vzorků vody před, během stavby a monitoring po stavbě - studna pro nemovitost u mostu</t>
  </si>
  <si>
    <t>22</t>
  </si>
  <si>
    <t>070001000</t>
  </si>
  <si>
    <t>Provozní vlivy</t>
  </si>
  <si>
    <t>133563703</t>
  </si>
  <si>
    <t>- v pol. zahrnuty náklady na ztížené provádění stavebních a montážních prací způsobené provozem třetích osob na staveništi</t>
  </si>
  <si>
    <t>- v pol. zahrnuty náklady na případné zábrany, oplocení staveniště, manipulace s nimi dle stav. postupů a pod.</t>
  </si>
  <si>
    <t>- zabezpečení bezpečného provozu chodců</t>
  </si>
  <si>
    <t xml:space="preserve">- projednání návrhu DIO s Policií ČR  </t>
  </si>
  <si>
    <t>-  zahrnuje dopady a  změny pro definitivní DIO proti tendrové dokumentaci dle podmínek v době realizace stavby</t>
  </si>
  <si>
    <t xml:space="preserve">- náklady na ostrahu staveniště </t>
  </si>
  <si>
    <t>- náklady na zabezpečení a zakonzervování stavby v době nepříznivých klimatických podmínek</t>
  </si>
  <si>
    <t>23</t>
  </si>
  <si>
    <t>074002000</t>
  </si>
  <si>
    <t>Železniční a městský kolejový provoz</t>
  </si>
  <si>
    <t>268782499</t>
  </si>
  <si>
    <t>- veškeré náklady spojené se stíženými pracemi v důsledku kolejového provozu</t>
  </si>
  <si>
    <t>- náklady na zabezpečení bezpečného provozu dráhy, vč. veškerých projednání a vyřízení povolení</t>
  </si>
  <si>
    <t xml:space="preserve"> náklady VD stavby na zabezpečení všech dodavatelů při práci nad trakcí- ochrana proti dotyku trojejí</t>
  </si>
  <si>
    <t>24</t>
  </si>
  <si>
    <t>090001000</t>
  </si>
  <si>
    <t>Ostatní náklady</t>
  </si>
  <si>
    <t>1806137757</t>
  </si>
  <si>
    <t>dočasná a trvalá publicita - zahájení a ukončení stavby, styk s médii a výstupy pro média, pamětní list stavby apod.</t>
  </si>
  <si>
    <t>"pro celou stavbu m.j. v ks" 1</t>
  </si>
  <si>
    <t>25</t>
  </si>
  <si>
    <t>091003000</t>
  </si>
  <si>
    <t>Bez rozlišení</t>
  </si>
  <si>
    <t>1812151661</t>
  </si>
  <si>
    <t xml:space="preserve">pasportizace objízdných tras  </t>
  </si>
  <si>
    <t>Videozáznam stávajícího stavu objízdných tras, pasport poškození - před zahájením a po dokončení stavby dle požadavku investora</t>
  </si>
  <si>
    <t>_Pořízení videozáznamu s identifikací míst poškození, místa poškození s fotodokumentací před zahájením stavby</t>
  </si>
  <si>
    <t>_Dokumentace stavu pozemků u staveništních vjezdů před zahájením stavby</t>
  </si>
  <si>
    <t>_Videozáznam stavu objízdných tras po opravách poškození  z průběhu stavby</t>
  </si>
  <si>
    <t>_Dokumentace oprav pozemků u staveništních vjezdů v případě poškození</t>
  </si>
  <si>
    <t>26</t>
  </si>
  <si>
    <t>091003002</t>
  </si>
  <si>
    <t>-986836213</t>
  </si>
  <si>
    <t>pasport nemovitostí</t>
  </si>
  <si>
    <t xml:space="preserve">fotodokumentace, videozáznam, projednání s majiteli a potvrzení zjištěného stavu před zahájením </t>
  </si>
  <si>
    <t>a po dokončení prací včetně kontroly souladu s dokumentací nemovitostí</t>
  </si>
  <si>
    <t>27</t>
  </si>
  <si>
    <t>091003003</t>
  </si>
  <si>
    <t>-235328102</t>
  </si>
  <si>
    <t>dokončení majetkoprávního  vypořádání</t>
  </si>
  <si>
    <t>001 - Demolice stávajícího  mostu ev.č. 272-006</t>
  </si>
  <si>
    <t>HSV -  Práce a dodávky HSV</t>
  </si>
  <si>
    <t xml:space="preserve">    1 - Zemní práce</t>
  </si>
  <si>
    <t xml:space="preserve">    2 - Zakládání</t>
  </si>
  <si>
    <t xml:space="preserve">    4 - Vodorovné konstrukce</t>
  </si>
  <si>
    <t xml:space="preserve">    6 - Úpravy povrchů, podlahy a osazování výplní</t>
  </si>
  <si>
    <t xml:space="preserve">    9 - Ostatní konstrukce a práce-bourání</t>
  </si>
  <si>
    <t xml:space="preserve">    997 - Přesun sutě</t>
  </si>
  <si>
    <t xml:space="preserve">    998 - Přesun hmot</t>
  </si>
  <si>
    <t>PSV -  Práce a dodávky PSV</t>
  </si>
  <si>
    <t xml:space="preserve">    711 - Izolace proti vodě, vlhkosti a plynům</t>
  </si>
  <si>
    <t xml:space="preserve">    721 - Zdravotechnika - vnitřní kanalizace</t>
  </si>
  <si>
    <t>0 - Vedlejší rozpočtové náklady</t>
  </si>
  <si>
    <t xml:space="preserve"> Práce a dodávky HSV</t>
  </si>
  <si>
    <t>Zemní práce</t>
  </si>
  <si>
    <t>113107142</t>
  </si>
  <si>
    <t>Odstranění podkladu pl do 50 m2 živičných tl 100 mm</t>
  </si>
  <si>
    <t>1259873584</t>
  </si>
  <si>
    <t>vybourání živičného krytu tl. do 100 mm    výkres č. 3</t>
  </si>
  <si>
    <t>2,12*1,33+7,01*1,2+4,8*1,4+1,76*1,29</t>
  </si>
  <si>
    <t>113107223</t>
  </si>
  <si>
    <t>Odstranění podkladu pl přes 200 m2 z kameniva drceného tl 300 mm</t>
  </si>
  <si>
    <t>1114709038</t>
  </si>
  <si>
    <t>"odstranění podsypu pod panely dle pol.č.564871111"   330,48</t>
  </si>
  <si>
    <t>113107232</t>
  </si>
  <si>
    <t>Odstranění podkladu pl přes 200 m2 z betonu prostého tl 300 mm</t>
  </si>
  <si>
    <t>1065000642</t>
  </si>
  <si>
    <t>vybourání bet krytu chodníku tl. do 200 mm   výkres č. 3</t>
  </si>
  <si>
    <t>"u OP1 vpravo"   1,76*1,29</t>
  </si>
  <si>
    <t>113151111</t>
  </si>
  <si>
    <t>Rozebrání zpevněných ploch ze silničních dílců</t>
  </si>
  <si>
    <t>49890281</t>
  </si>
  <si>
    <t>" rozebrání podkladu panelové plochy dle pol.č.584121111"  648,0</t>
  </si>
  <si>
    <t>"vyjmutí chodníku z panelových dílců tl. 200 mm  pro zpětné použití v rámci jiných SO    výkres č. 3   ( v rámci SO 201 použít 27 m2)</t>
  </si>
  <si>
    <t>(20+15+12)*1</t>
  </si>
  <si>
    <t>113201112</t>
  </si>
  <si>
    <t>Vytrhání obrub silničních ležatých</t>
  </si>
  <si>
    <t>m</t>
  </si>
  <si>
    <t>390644656</t>
  </si>
  <si>
    <t>odstranění kamenných obrubníků pro zpětné použití</t>
  </si>
  <si>
    <t>2*(4*20,4+19,721+19,772+2*26,85+37)</t>
  </si>
  <si>
    <t>115101201</t>
  </si>
  <si>
    <t>Čerpání vody na dopravní výšku do 10 m průměrný přítok do 500 l/min</t>
  </si>
  <si>
    <t>hod</t>
  </si>
  <si>
    <t>1214703223</t>
  </si>
  <si>
    <t>čerpání vody z jam výkopů v čerpacích jímkách</t>
  </si>
  <si>
    <t>"čerpání 8h x 10 dní x 10 podpěr"  800</t>
  </si>
  <si>
    <t>115101301</t>
  </si>
  <si>
    <t>Pohotovost čerpací soupravy pro dopravní výšku do 10 m přítok do 500 l/min</t>
  </si>
  <si>
    <t>den</t>
  </si>
  <si>
    <t>500087457</t>
  </si>
  <si>
    <t>"dle pol.č.115101201  " 800/8</t>
  </si>
  <si>
    <t>130901121</t>
  </si>
  <si>
    <t xml:space="preserve">Bourání kcí v hloubených vykopávkách ze zdiva z betonu prostého </t>
  </si>
  <si>
    <t>-901878127</t>
  </si>
  <si>
    <t>stávající bet. Skruže pr. 1 m v. 0,6 m, které slouží na povrchu jako vsakování pod odvodňovači</t>
  </si>
  <si>
    <t>"výkres č. 3   ks x objem betonu"   19*0,25</t>
  </si>
  <si>
    <t>131301103</t>
  </si>
  <si>
    <t>Hloubení jam nezapažených v hornině tř. 4 objemu do 5000 m3</t>
  </si>
  <si>
    <t>1796489829</t>
  </si>
  <si>
    <t>výkopy jam  výkres č. 3</t>
  </si>
  <si>
    <t>výkop za rubem + před  lícem opěry</t>
  </si>
  <si>
    <t>"OP1"   (2,11*1,25+4,69*1,46)*10,5+0,98*0,56*16,58+0,6*0,6*0,6*2</t>
  </si>
  <si>
    <t>"OP10"  (2,11*1,25+4,69*1,46)*10,5+1*0,62*16,58+0,6*0,6*0,6*2</t>
  </si>
  <si>
    <t>šířka x délka x hloubka výkopu mínus objem stávajícího základu</t>
  </si>
  <si>
    <t>"P4"    (8,85*12,98*2,25+0,6*0,6*0,6*2)-187,875/6</t>
  </si>
  <si>
    <t>"P9"   (7,26*14,26*2,25+0,6*0,6*0,6*2)-187,875/6</t>
  </si>
  <si>
    <t>131301109</t>
  </si>
  <si>
    <t>Příplatek za lepivost u hloubení jam nezapažených v hornině tř. 4</t>
  </si>
  <si>
    <t>-1796777930</t>
  </si>
  <si>
    <t>"50 % z pol.č.131301103 " 649,067*0,5</t>
  </si>
  <si>
    <t>131301203</t>
  </si>
  <si>
    <t>Hloubení jam zapažených v hornině tř. 4 objemu do 5000 m3</t>
  </si>
  <si>
    <t>909520165</t>
  </si>
  <si>
    <t>"P2"    (5,4*12,4*2,3+0,6*0,6*0,6*2)-187,875/6</t>
  </si>
  <si>
    <t>"P3"   (5,4*12,4*2,26+0,6*0,6*0,6*2)-187,875/6</t>
  </si>
  <si>
    <t>"P5"   ((13,79+14,18)/2*(6,55+6,58)/2)*2,79-46,481</t>
  </si>
  <si>
    <t>"P6"   ((11,05+11,06)/2*(6,8+6,58)/2)*3,13-41,676</t>
  </si>
  <si>
    <t>"P7"   (6,98*12,99*2,35)-187,875/6</t>
  </si>
  <si>
    <t>"P8"   (5,4*12,4*2,26+0,6*0,6*0,6*2)-187,875/6</t>
  </si>
  <si>
    <t>131301209</t>
  </si>
  <si>
    <t>Příplatek za lepivost u hloubení jam zapažených v hornině tř. 4</t>
  </si>
  <si>
    <t>-1724522234</t>
  </si>
  <si>
    <t>"50% dle pol.č.131301203"  945,273*0,5</t>
  </si>
  <si>
    <t>151711111</t>
  </si>
  <si>
    <t>Osazení zápor ocelových dl do 8 m</t>
  </si>
  <si>
    <t>340398739</t>
  </si>
  <si>
    <t>osazení  HEB 140 dl. 6 m pro zápory   ks x dl</t>
  </si>
  <si>
    <t>(11+17+9+11+16+10+13+19+11+4+5+1+8)*6</t>
  </si>
  <si>
    <t>130109740</t>
  </si>
  <si>
    <t>ocel profilová HE-B, v jakosti 11 375, h=140 mm</t>
  </si>
  <si>
    <t>t</t>
  </si>
  <si>
    <t>55389692</t>
  </si>
  <si>
    <t>810*0,0345*1,05</t>
  </si>
  <si>
    <t>151721211</t>
  </si>
  <si>
    <t>Zřízení pažení kolejového lože do ocelových zápor hl výkopu do 4 m s jeho následným odstraněním</t>
  </si>
  <si>
    <t>-445011927</t>
  </si>
  <si>
    <t>výdřeva z dřevěných hranolů tl. 100 mm - dodání, osazení, demontáž</t>
  </si>
  <si>
    <t>součet délek pažících stěn x prům výška pažení nad dnem výkopu (2,9 m)</t>
  </si>
  <si>
    <t>(14,01+14+6,66+5,73+7,2+11,27+6,56+11,14)*2,9</t>
  </si>
  <si>
    <t>153111114</t>
  </si>
  <si>
    <t>Příčné řezání ocelových zaberaněných štětovnic z terénu</t>
  </si>
  <si>
    <t>1393571195</t>
  </si>
  <si>
    <t xml:space="preserve">odřezání HEB 140 nad dnem výkopu </t>
  </si>
  <si>
    <t>odřezky 2,9 m x 135 ks = 391,5 m x 0,0337 t/m = 13,19 t</t>
  </si>
  <si>
    <t>135</t>
  </si>
  <si>
    <t>153112132</t>
  </si>
  <si>
    <t>Zaberanění ocelových štětovnic na dl do 8 m ve stísněných podmínkách z terénu</t>
  </si>
  <si>
    <t>-784745878</t>
  </si>
  <si>
    <t>pažení štětovnicemi beraněnými   výkres č. 3</t>
  </si>
  <si>
    <t>součet délek pažících stěn x výška, hm. 0,1235 t/m2 = 125,85t</t>
  </si>
  <si>
    <t>(5,4+12,6)*2*6*2+(4,8+12,6)*2*6+11,4*2*6+(6,6+6+1,2+12,6+13,8)*6</t>
  </si>
  <si>
    <t>159202200</t>
  </si>
  <si>
    <t>štětovnice - 50% obratovost</t>
  </si>
  <si>
    <t>1391088486</t>
  </si>
  <si>
    <t>dle pol.č.153112132 x  hm. 0,1235 t/m2 = 125,85t</t>
  </si>
  <si>
    <t>1018,8*0,1235</t>
  </si>
  <si>
    <t>"převázky dle pol.č.153116112"  11,745</t>
  </si>
  <si>
    <t>153113119</t>
  </si>
  <si>
    <t>Vytažení ocelových štětovnic dl do 12 m zaberaněných do hl 8 m z terénu ve stísněných podmínkách</t>
  </si>
  <si>
    <t>-230650540</t>
  </si>
  <si>
    <t>"dle pol.č.153113119"  1018,8</t>
  </si>
  <si>
    <t>153116112</t>
  </si>
  <si>
    <t>Montáž ocelových kleštin nebo převázek hradicích stěn z terénu</t>
  </si>
  <si>
    <t>-996777968</t>
  </si>
  <si>
    <t>převázka štětovnicí  s přivařením ke stěne / odřezání</t>
  </si>
  <si>
    <t>součet délek převázek, hm. 0,0741 t/m = 11,78 t</t>
  </si>
  <si>
    <t>(12*2+12*2+7,5*2+13,5*2+10+10,5+12*2+12*2)*0,0741</t>
  </si>
  <si>
    <t>rozpěra převázky TR KR min 200/6, přivařit k převázce / odřezání</t>
  </si>
  <si>
    <t>"2 ks pro dvojci převázek "    ((5+5+12,6+13,5+12+12)*2+10+10,5)*0,033</t>
  </si>
  <si>
    <t>140111060</t>
  </si>
  <si>
    <t>trubka ocelová bezešvá hladká jakost 11 353, 219 x 6,3 mm</t>
  </si>
  <si>
    <t>2124898518</t>
  </si>
  <si>
    <t>"2 ks pro dvojci převázek "    ((5+5+12,6+13,5+12+12)*2+10+10,5)</t>
  </si>
  <si>
    <t>153116113</t>
  </si>
  <si>
    <t>Demontáž ocelových kleštin nebo převázek hradicích stěn z terénu</t>
  </si>
  <si>
    <t>946018870</t>
  </si>
  <si>
    <t>"dle pol.č.153116112"  16,388</t>
  </si>
  <si>
    <t>154903111</t>
  </si>
  <si>
    <t>Řezání bet. výztuže</t>
  </si>
  <si>
    <t>1498189740</t>
  </si>
  <si>
    <t>odřezání bet. Výztuže pr. 32 mm nad dnem výkopu</t>
  </si>
  <si>
    <t>odřezky 1,2 m x 11 ks = 13,2 m x 0,00655 t/m = 0,0865 t</t>
  </si>
  <si>
    <t>161101102</t>
  </si>
  <si>
    <t>Svislé přemístění výkopku z horniny tř. 1 až 4 hl výkopu do 4 m</t>
  </si>
  <si>
    <t>1188047290</t>
  </si>
  <si>
    <t>"dle pol.č.131301103 + 131301203 - 7%"   (649,067+945,273)*0,07</t>
  </si>
  <si>
    <t>162701105</t>
  </si>
  <si>
    <t>Vodorovné přemístění do 10000 m výkopku/sypaniny z horniny tř. 1 až 4</t>
  </si>
  <si>
    <t>-1724626818</t>
  </si>
  <si>
    <t>"celkový objem výkopů"  649,067+945,273</t>
  </si>
  <si>
    <t>"objem z vrtů pol.č.226211214"    810*3,14*0,13*0,13</t>
  </si>
  <si>
    <t>162701109</t>
  </si>
  <si>
    <t>Příplatek k vodorovnému přemístění výkopku/sypaniny z horniny tř. 1 až 4 ZKD 1000 m přes 10000 m</t>
  </si>
  <si>
    <t>156544065</t>
  </si>
  <si>
    <t>"dle pol.č.162701105"   1637,323*10</t>
  </si>
  <si>
    <t>"zhotovitel poromítne v rámci položky cenu za odvoz na skládku dle svých zvyklostí a možností skládkování "</t>
  </si>
  <si>
    <t>171201201</t>
  </si>
  <si>
    <t>Uložení sypaniny na skládky</t>
  </si>
  <si>
    <t>-1298017179</t>
  </si>
  <si>
    <t>"na skládku " 1637,323</t>
  </si>
  <si>
    <t>28</t>
  </si>
  <si>
    <t>171201211</t>
  </si>
  <si>
    <t>Poplatek za uložení odpadu ze sypaniny na skládce (skládkovné)</t>
  </si>
  <si>
    <t>1629949697</t>
  </si>
  <si>
    <t>"dle pol.č.162701105"   1637,323*2,0</t>
  </si>
  <si>
    <t>29</t>
  </si>
  <si>
    <t>176101112</t>
  </si>
  <si>
    <t>Výplň štoly l do 200 m betonem tř. C8/10</t>
  </si>
  <si>
    <t>1120700780</t>
  </si>
  <si>
    <t>výplň zápory betonem, např. C8/10</t>
  </si>
  <si>
    <t>plocha vývrtu mínus plocha profilu HEB 140 x délka vývrtu</t>
  </si>
  <si>
    <t>(3,14*0,125*0,125-0,0043)*810</t>
  </si>
  <si>
    <t>Zakládání</t>
  </si>
  <si>
    <t>30</t>
  </si>
  <si>
    <t>221212116</t>
  </si>
  <si>
    <t>Vrty přenosnými kladivy D do 56 mm úklon přes 90° hl do 10 m hor. VI</t>
  </si>
  <si>
    <t>1085709432</t>
  </si>
  <si>
    <t>do železobetonu</t>
  </si>
  <si>
    <t>přípravné vrty-diamantová korunka- pro osazení diamantového lana DN 100 mm - shora</t>
  </si>
  <si>
    <t>délka*počet v př. Řezu*počet řezů</t>
  </si>
  <si>
    <t>0,25*5*10</t>
  </si>
  <si>
    <t>přípravné vrty-diamantová korunka- pro osazení diamantového lana DN 100 mm - zespodu</t>
  </si>
  <si>
    <t>0,15*5*10</t>
  </si>
  <si>
    <t>31</t>
  </si>
  <si>
    <t>226211214</t>
  </si>
  <si>
    <t>Vrty velkoprofilové svislé zapažené D do 450 mm hl do 10 m hor. IV</t>
  </si>
  <si>
    <t>-725106924</t>
  </si>
  <si>
    <t>vývrt pr. 250 mm pro záporové pažení  výkres č. 3</t>
  </si>
  <si>
    <t>"počet zápor pro P5 a P6 x délka 6 m"  (11+17+9+11+16+10+13+19+11+4+5+1+8)*6</t>
  </si>
  <si>
    <t>32</t>
  </si>
  <si>
    <t>275321117</t>
  </si>
  <si>
    <t>Základové patky a bloky ze ŽB C 25/30</t>
  </si>
  <si>
    <t>-512682993</t>
  </si>
  <si>
    <t>žlb. vyrovnávací bloky pro osazení podpěrných věží vyvážecího mostu</t>
  </si>
  <si>
    <t xml:space="preserve">"nad pilířem P4 - C 25/30  X0"  </t>
  </si>
  <si>
    <t>0,21*1,3*2,05+2*0,29*2,05*(0,78+1,77+0,67)</t>
  </si>
  <si>
    <t>nad pilířem P6 - C 25/30 X</t>
  </si>
  <si>
    <t>0,23*1,3*2,05+2*0,32*2,05*(0,78+1,77+0,67)</t>
  </si>
  <si>
    <t>nad pilířem P7 - C 25/30 X</t>
  </si>
  <si>
    <t>0,16*1,3*2,05+2*0,24*2,05*(0,78+1,77+0,67)</t>
  </si>
  <si>
    <t>33</t>
  </si>
  <si>
    <t>275354111</t>
  </si>
  <si>
    <t>Bednění základových patek - zřízení</t>
  </si>
  <si>
    <t>-34779838</t>
  </si>
  <si>
    <t>0,21*(1,3*2+2,05*2)+2*0,29*(2,05*2+(0,78+1,77+0,67)*2)</t>
  </si>
  <si>
    <t>0,23*(1,3*2+2,05*2)+2*0,32*(2,05*2+(0,78+1,77+0,67)*2)</t>
  </si>
  <si>
    <t>0,16*(1,3*2+2,05*2)+2*0,24*(2,05*2+(0,78+1,77+0,67)*2)</t>
  </si>
  <si>
    <t>34</t>
  </si>
  <si>
    <t>275354211</t>
  </si>
  <si>
    <t>Bednění základových patek - odstranění</t>
  </si>
  <si>
    <t>-715682609</t>
  </si>
  <si>
    <t>"dle pol.č.275354111"  21,938</t>
  </si>
  <si>
    <t>35</t>
  </si>
  <si>
    <t>275361116</t>
  </si>
  <si>
    <t>Výztuž základových patek a bloků z betonářské oceli 10 505</t>
  </si>
  <si>
    <t>1515390797</t>
  </si>
  <si>
    <t>vyztužení bloků - 180 kg/m3  včetně kotvení do nosné kce mostu</t>
  </si>
  <si>
    <t>"nad pilířem P4 - C 25/30  X0"  4,388*0,180</t>
  </si>
  <si>
    <t>"nad pilířem P6 - C 25/30 X"     4,838*0,180</t>
  </si>
  <si>
    <t>"nad pilířem P7 - C 25/30 X"     3,595*0,180</t>
  </si>
  <si>
    <t>Vodorovné konstrukce</t>
  </si>
  <si>
    <t>36</t>
  </si>
  <si>
    <t>423351212</t>
  </si>
  <si>
    <t>Bednění podhledu potlačení desky - odstranění</t>
  </si>
  <si>
    <t>-314088180</t>
  </si>
  <si>
    <t xml:space="preserve">demolice cementotřískové desky </t>
  </si>
  <si>
    <t xml:space="preserve">"délka prefa římsy na KA-61 a monolit x šířka desky"  </t>
  </si>
  <si>
    <t>2*(4*20,4+19,721+19,772+2*26,85+37)*0,43</t>
  </si>
  <si>
    <t>37</t>
  </si>
  <si>
    <t>429172112</t>
  </si>
  <si>
    <t>Výroba ocelových prvků pro opravu mostů šroubovaných nebo svařovaných přes 100 kg</t>
  </si>
  <si>
    <t>kg</t>
  </si>
  <si>
    <t>-301681084</t>
  </si>
  <si>
    <t>ocelové kce pro zajištění stability konzolové části u P4 a P6 včetně zavěšení - 4 závěsy - vč. dod. všech ocel. profilů a spojovacích materiálů</t>
  </si>
  <si>
    <t>"počet * délka * hmotnost bm"   2*10*14*220</t>
  </si>
  <si>
    <t>38</t>
  </si>
  <si>
    <t>429172212</t>
  </si>
  <si>
    <t>Montáž ocelových prvků pro opravu mostů šroubovaných nebo svařovaných přes 100 kg</t>
  </si>
  <si>
    <t>-1728629876</t>
  </si>
  <si>
    <t>ocelové kce pro zajištění stability konzolové části u P4 a P6 včetně zavěšení - 4 závěsy</t>
  </si>
  <si>
    <t>39</t>
  </si>
  <si>
    <t>564871111</t>
  </si>
  <si>
    <t>Podklad ze štěrkodrtě ŠD tl 250 mm</t>
  </si>
  <si>
    <t>-1099848892</t>
  </si>
  <si>
    <t>podsyp pod panelové  plochy do 150 mm mezi P4 a P7</t>
  </si>
  <si>
    <t>2*9*3,4*5,4</t>
  </si>
  <si>
    <t>40</t>
  </si>
  <si>
    <t>584121111</t>
  </si>
  <si>
    <t>Osazení silničních dílců z ŽB do lože z kameniva těženého tl 40 mm</t>
  </si>
  <si>
    <t>-921615492</t>
  </si>
  <si>
    <t>panelové plochy pod podpěrné kce- panely 3*1*0,15 v úseku mezi P4-P7</t>
  </si>
  <si>
    <t>2*9*(5+3)*3,0</t>
  </si>
  <si>
    <t>panelové plochy pod podpěrné kce- panely 2*1*0,15 v úseku mezi P4-P7</t>
  </si>
  <si>
    <t>2*9*3*2,0</t>
  </si>
  <si>
    <t>"panel plocha pod věže- 1 vrtsva "  2*6*3*3</t>
  </si>
  <si>
    <t>41</t>
  </si>
  <si>
    <t>593813300</t>
  </si>
  <si>
    <t>panel silniční 200 x 100 x 15 cm</t>
  </si>
  <si>
    <t>1066108189</t>
  </si>
  <si>
    <t>"možnost použitých panelů - uvažována 10 % obratovost"</t>
  </si>
  <si>
    <t>" dle pol.č.291211111"   2*9*3</t>
  </si>
  <si>
    <t>42</t>
  </si>
  <si>
    <t>593811340</t>
  </si>
  <si>
    <t>panel silniční   300x100x15 cm</t>
  </si>
  <si>
    <t>-2038486300</t>
  </si>
  <si>
    <t>" dle pol.č.584121111 - 1.část"    2*9*(5+3)</t>
  </si>
  <si>
    <t>"panel plocha pod věže- 1 vrtsva "  2*6*3</t>
  </si>
  <si>
    <t>Úpravy povrchů, podlahy a osazování výplní</t>
  </si>
  <si>
    <t>43</t>
  </si>
  <si>
    <t>632450134</t>
  </si>
  <si>
    <t>Vyrovnávací cementový potěr tl do 50 mm ze suchých směsí provedený v ploše</t>
  </si>
  <si>
    <t>-1959985636</t>
  </si>
  <si>
    <t xml:space="preserve">vyrovnání  potěrem  pod ocel. nosníky </t>
  </si>
  <si>
    <t>2*15*10*0,45</t>
  </si>
  <si>
    <t>Ostatní konstrukce a práce-bourání</t>
  </si>
  <si>
    <t>44</t>
  </si>
  <si>
    <t>919726123</t>
  </si>
  <si>
    <t>Geotextilie pro ochranu, separaci a filtraci netkaná měrná hmotnost do 500 g/m2</t>
  </si>
  <si>
    <t>-572851534</t>
  </si>
  <si>
    <t>přiložení k ploše štětovnic ve výkopu pro snažší vyndání štětovnic po uložení výplňového betonu</t>
  </si>
  <si>
    <t>počet štětovnic (délka stěn / 0,6 m) x rozvinutá délka stěny 1 ks VL 604 x prům. výška výkopu</t>
  </si>
  <si>
    <t>170/0,6*0,85*2,35</t>
  </si>
  <si>
    <t>45</t>
  </si>
  <si>
    <t>919735112</t>
  </si>
  <si>
    <t>Řezání stávajícího živičného krytu hl do 100 mm</t>
  </si>
  <si>
    <t>748776078</t>
  </si>
  <si>
    <t>řezání živičných vrstev komunikací    výkres č. 3</t>
  </si>
  <si>
    <t>1,76+1,29+3,02+1,41+1,54+7,01+1,2+1,35+2,12</t>
  </si>
  <si>
    <t>46</t>
  </si>
  <si>
    <t>919735124</t>
  </si>
  <si>
    <t>Řezání stávajícího betonového krytu hl do 200 mm</t>
  </si>
  <si>
    <t>-938230216</t>
  </si>
  <si>
    <t>řezání bet. Chodníku tl. do 200 mm  výkres č. 3</t>
  </si>
  <si>
    <t>"u OP1 vpravo"  1,76+1,29</t>
  </si>
  <si>
    <t>47</t>
  </si>
  <si>
    <t>928622011</t>
  </si>
  <si>
    <t>Odstranění asfaltové zálivky průřezu od 30x50 do 40x80 cm</t>
  </si>
  <si>
    <t>95720901</t>
  </si>
  <si>
    <t xml:space="preserve">asf. Zálivka nad MDZ v chodníku šířka 50 mm, výška 240 mm  </t>
  </si>
  <si>
    <t>"(počet * délka) x 3 (výška 24 cm)  "   (6*2*2*2,1+2*2*2,1)*3</t>
  </si>
  <si>
    <t>48</t>
  </si>
  <si>
    <t>931942112</t>
  </si>
  <si>
    <t xml:space="preserve">Odstranění dilatačního zařízení </t>
  </si>
  <si>
    <t>-1657556892</t>
  </si>
  <si>
    <t xml:space="preserve">vybourání elastického dilatčního závěru 300*100 mm   </t>
  </si>
  <si>
    <t>"počet * délka dilatací"  6*2*14,1+14,1+14,1</t>
  </si>
  <si>
    <t>49</t>
  </si>
  <si>
    <t>944111111</t>
  </si>
  <si>
    <t>Montáž ochranného zábradlí trubkového na vnějších stranách objektů odkloněného od svislice do 15°</t>
  </si>
  <si>
    <t>-54514490</t>
  </si>
  <si>
    <t>ochranné zábradlí podél kce po demontáži zábradlí a protidotyk ochran</t>
  </si>
  <si>
    <t>"délka všech konstrukcí *2 strany"  2*((17,72+2*20,4)*2+26,85+37+26,85)</t>
  </si>
  <si>
    <t>50</t>
  </si>
  <si>
    <t>944111211</t>
  </si>
  <si>
    <t>Příplatek k ochrannému zábradlí trubkovému na vnějších stranách objektů za první a ZKD den použití</t>
  </si>
  <si>
    <t>-520592172</t>
  </si>
  <si>
    <t>"dle pol.č.944111111, 4 měsíce: "  4*30*415</t>
  </si>
  <si>
    <t>zhotovitel promítne do ceny v rámci položky celkové nájemné dle délky svého harmonogramu výstavby</t>
  </si>
  <si>
    <t>51</t>
  </si>
  <si>
    <t>944111811</t>
  </si>
  <si>
    <t>Demontáž ochranného zábradlí trubkového na vnějších stranách objektů odkloněného od svislice do 15°</t>
  </si>
  <si>
    <t>1517107574</t>
  </si>
  <si>
    <t>"dle pol.č.944111111 : "  415</t>
  </si>
  <si>
    <t>52</t>
  </si>
  <si>
    <t>944411111</t>
  </si>
  <si>
    <t>Montáž záchytné sítě třídy A</t>
  </si>
  <si>
    <t>2093736509</t>
  </si>
  <si>
    <t>záchytná síť nad ul. 9. května - plocha 15*12 m</t>
  </si>
  <si>
    <t>15*12</t>
  </si>
  <si>
    <t>53</t>
  </si>
  <si>
    <t>944411211</t>
  </si>
  <si>
    <t>Příplatek k záchytné síti třídy A za první a ZKD den použití</t>
  </si>
  <si>
    <t>1336229632</t>
  </si>
  <si>
    <t>"dle pol.č.944411111, 4 měsíce: "  4*30*180</t>
  </si>
  <si>
    <t>54</t>
  </si>
  <si>
    <t>944411811</t>
  </si>
  <si>
    <t>Demontáž záchytné sítě typu A</t>
  </si>
  <si>
    <t>155097526</t>
  </si>
  <si>
    <t>"dle pol.č.944411111: "  180</t>
  </si>
  <si>
    <t>55</t>
  </si>
  <si>
    <t>948411111</t>
  </si>
  <si>
    <t>Zřízení podpěrné skruže dočasné kovové z věží  výšky do 10 m</t>
  </si>
  <si>
    <t>1323869132</t>
  </si>
  <si>
    <t>šířka *délka *výška* počet</t>
  </si>
  <si>
    <t>"podpěrné kce mezi P4 a P5"      2,4*4,4*5,6*9</t>
  </si>
  <si>
    <t>"podpěrné kce u P5"    ((2,4+0,4)*2,4*5,2+2,4*2,4*10)*2</t>
  </si>
  <si>
    <t>"podpěrné kce u P6"     ((2,4+0,4)*2,4*5,2+2,4*2,4*10)*2</t>
  </si>
  <si>
    <t>"podpěrné kce mezi P6 a P7"     2,4*4,4*5,2*9</t>
  </si>
  <si>
    <t>Mezisoučet</t>
  </si>
  <si>
    <t>"Podpěrné konstrukce vyvážecího mostu na nosné konstrukci"  1,05*1,365*3*5*2+1,05*1,365*3,7*5</t>
  </si>
  <si>
    <t>"podpěrné věže stativa pilířů s KA nosníky "  2*2,4*2,4*(3,3+4,4+4,8)</t>
  </si>
  <si>
    <t>56</t>
  </si>
  <si>
    <t>948411211</t>
  </si>
  <si>
    <t>Odstranění podpěrné skruže dočasné kovové z věží  výšky do 10 m</t>
  </si>
  <si>
    <t>1898443566</t>
  </si>
  <si>
    <t>"dle pol.č.948411111"  1610,121</t>
  </si>
  <si>
    <t>57</t>
  </si>
  <si>
    <t>948411911</t>
  </si>
  <si>
    <t>Měsíční nájemné podpěrné skruže dočasné kovové z věží  výšky do 10 m</t>
  </si>
  <si>
    <t>1435657372</t>
  </si>
  <si>
    <t>"dle pol.č.948411111, 4 měsíce: "  4*1610,121</t>
  </si>
  <si>
    <t>58</t>
  </si>
  <si>
    <t>948421299.R</t>
  </si>
  <si>
    <t>Dovoz  podpěrné konstrukce</t>
  </si>
  <si>
    <t>kpl</t>
  </si>
  <si>
    <t>-1601516612</t>
  </si>
  <si>
    <t>" komplení mimostaveništní doprava vč. naložení a složení dle zvyklostí dodavatele"  1</t>
  </si>
  <si>
    <t xml:space="preserve">dovoz komplet i pro SO 201,  odvoz součástí rozpočtu SO 201 </t>
  </si>
  <si>
    <t>59</t>
  </si>
  <si>
    <t>961041211</t>
  </si>
  <si>
    <t>Bourání mostních základů z betonu prostého</t>
  </si>
  <si>
    <t>-247208080</t>
  </si>
  <si>
    <t>bourání - dřík opěry - prostý beton</t>
  </si>
  <si>
    <t>"obě opěry"  2*(1,7*14,06*1,21)</t>
  </si>
  <si>
    <t>demolice podkladního betou pod základy podpěr   šířka*délka*tl</t>
  </si>
  <si>
    <t>"P2"  4*7,5*0,2</t>
  </si>
  <si>
    <t>"P3"  4*7,5*0,2</t>
  </si>
  <si>
    <t>"P4"  4*7,5*0,2</t>
  </si>
  <si>
    <t>"P5"  6*7,5*0,2</t>
  </si>
  <si>
    <t>"P6"  (6,6*7,5-0,5*4*1,1*2,2)*0,2</t>
  </si>
  <si>
    <t>"P7"  4*7,5*0,2</t>
  </si>
  <si>
    <t>"P8"  4*7,5*0,2</t>
  </si>
  <si>
    <t>"P9"  4*7,5*0,2</t>
  </si>
  <si>
    <t xml:space="preserve">odsekání části bet výplně k úrovni dna výkopu </t>
  </si>
  <si>
    <t>plocha bet. výplně x prům výška 1 ks zápory nad dnem výkopu (2,9 m) x počet 135 ks</t>
  </si>
  <si>
    <t>(3,14*0,125*0,125-0,0043)*2,9*135</t>
  </si>
  <si>
    <t>60</t>
  </si>
  <si>
    <t>961051111</t>
  </si>
  <si>
    <t>Bourání mostních základů z ŽB</t>
  </si>
  <si>
    <t>-1912123675</t>
  </si>
  <si>
    <t>P</t>
  </si>
  <si>
    <t>Poznámka k položce:
kompletní demolice betonů
vč. naložení a přesunu rozřezaných částí k dalšímu dělení a přípravě k odvozu  
vč. nabourání na kusy vhodné k naložení a odvozu
vč. separace a oddělení výztuže 
nakládání je součástí položky č.997211612</t>
  </si>
  <si>
    <t>demolice základu ze železobetonu</t>
  </si>
  <si>
    <t>KA nosníky</t>
  </si>
  <si>
    <t>"6* obdélníkový základ se spádovaným horním povrchem  "  ((0,8*7,5*4)+((4+1)*0,5*0,5*(4,2+1,65)))*6</t>
  </si>
  <si>
    <t>monilitický rám- obdélníkový</t>
  </si>
  <si>
    <t xml:space="preserve">"1 obdélníkový základ  ((0,8*7,5*6)+0,333*0,5*((4,2*1)+6*7,5+ODMOCNINA(4,2*1*6*7,5)))" 46,481 </t>
  </si>
  <si>
    <t>monilitický rám- n-úhleníkový</t>
  </si>
  <si>
    <t>"1 n-úhelníkový základ  ((0,8*40,16)+0,333*0,5*((4,2*1)+40,16+ODMOCNINA(40,16*4,2*1)))"  41,676</t>
  </si>
  <si>
    <t>bourání žb. základové desky</t>
  </si>
  <si>
    <t>žb. deskové opevnění povrchu před OP10, šířka x délka x tl.</t>
  </si>
  <si>
    <t>1,5*14,06*0,62</t>
  </si>
  <si>
    <t>bourání - úložný práh železobeton</t>
  </si>
  <si>
    <t>"obě opěry"  2*(1,7*14,06*0,62+0,9*0,8*14,06)</t>
  </si>
  <si>
    <t>bourání - přechod deska železobeton</t>
  </si>
  <si>
    <t>"obě opěry"  2*(10,2*4*0,2)+2*10,2*0,35*0,4</t>
  </si>
  <si>
    <t>61</t>
  </si>
  <si>
    <t>962051111</t>
  </si>
  <si>
    <t>Bourání mostních zdí a pilířů z ŽB</t>
  </si>
  <si>
    <t>-1643652306</t>
  </si>
  <si>
    <t>demolice dříku pilíře ze železobetonu, objem řezu dříku x délka dříků x  rezerva 5%  na rozměrové odchylky</t>
  </si>
  <si>
    <t>"KA nosníky"  ((2*0,4*0,4*3,14159*0,5+3,2*0,8))*(3,06+4,635+5,275+5,275+4,635+3,064)*1,05</t>
  </si>
  <si>
    <t>"monolitický rám"  ((2*0,4*0,4*3,14159*0,5+3,2*0,8))*(6,155+6,155)*1,05</t>
  </si>
  <si>
    <t>demolice stativa z předpjatého betonu</t>
  </si>
  <si>
    <t xml:space="preserve">"KA nosníky  6*objem řezu staiva *délka*rezerva 5% na rozměrové odchylky"  </t>
  </si>
  <si>
    <t>((14,46*(0,97+0,15+0,5*(0,23-0,15))*0,8 + 14,46*1,8*0,4+14,46*1,8*0,75*0,5))*6*1,05</t>
  </si>
  <si>
    <t>monilitický rám</t>
  </si>
  <si>
    <t>(14,46*(1,15+0,14+0,5*(0,24-0,14))*1 + 14,46*1,8*0,4+14,46*1,8*0,75*0,5)*2*1,05</t>
  </si>
  <si>
    <t>62</t>
  </si>
  <si>
    <t>963051111</t>
  </si>
  <si>
    <t>Bourání mostní nosné konstrukce z ŽB</t>
  </si>
  <si>
    <t>2144790549</t>
  </si>
  <si>
    <t>demolice spřahující desky ze železobetonu</t>
  </si>
  <si>
    <t>demolice spřahující desky ze železobetonu-KA nosníky, délka x šířka x prům.tl. x počet desek x rezerva 9% v tl. desky a nerovnostech</t>
  </si>
  <si>
    <t>((0,25+20,4+20,4+19,75+0,25)*14,06* (( 0,15+ (0,23-0,15)*0,5)))*2*1,09</t>
  </si>
  <si>
    <t>demolice spřahující desky ze železobetonu-předpjatý rám,  délka x šířka x prům.tl. x rezerva 12% v tl. desky a nerovnostech</t>
  </si>
  <si>
    <t>((26,85*2+37)*14*0,11*1,12)*1,09</t>
  </si>
  <si>
    <t>demolice prefa nosníků</t>
  </si>
  <si>
    <t>demolice prefa nosníků KA-61 z předpjatého betonu,  počet nosníků v poli  x počet polí x objem nosníku x rezerva 5% na skut rozměry</t>
  </si>
  <si>
    <t>14*6*8,33*1,05</t>
  </si>
  <si>
    <t>demolice výplně spár mezi nosníky KA-61 ze železobetonu,  počet mezer x počet polí x výška mezery  x šířka mezery</t>
  </si>
  <si>
    <t>13*6*19,58*0,85*0,1</t>
  </si>
  <si>
    <t>demolice monolit.předpjat. Části mezi stativy a příčníky</t>
  </si>
  <si>
    <t>plocha odděleného prvku napříč * počet prvků*součet délek</t>
  </si>
  <si>
    <t>(1,0945*2*(21,6+4*7,05+2*18,15))+(1,45*2*(21,6+4*7,05+2*18,15))+(1,491*2*(21,6+4*7,05+2*18,15))</t>
  </si>
  <si>
    <t>demolice koncových příčníků monolit. Předpjaté části</t>
  </si>
  <si>
    <t>prům. výška konc. Příčníku*délka * tl.*počet</t>
  </si>
  <si>
    <t>0,995*14,06*0,5*2</t>
  </si>
  <si>
    <t>demolice prefabrikované želbet římsy  výkres č. 2</t>
  </si>
  <si>
    <t>"prefa prvky na vnějšku římsy"  0,45*0,125*2*(4*20,4+19,721+19,772+2*26,85+37)</t>
  </si>
  <si>
    <t>demolice chodníku z monol. železobetonu  výkres č. 2</t>
  </si>
  <si>
    <t>1,9*0,235*2*(4*20,4+19,721+19,772+2*26,85+37)</t>
  </si>
  <si>
    <t>63</t>
  </si>
  <si>
    <t>963071111</t>
  </si>
  <si>
    <t>Demontáž ocelových prvků mostů šroubovaných nebo svařovaných do 100 kg</t>
  </si>
  <si>
    <t>-1174092131</t>
  </si>
  <si>
    <t xml:space="preserve"> demontáž krycích plechů na boku dilatací</t>
  </si>
  <si>
    <t>plech 0,7*1,4 m- tl. 2 mm, celkem 24 ks ( 1 plech 15,38 kg)</t>
  </si>
  <si>
    <t>24*15,38</t>
  </si>
  <si>
    <t>966075141</t>
  </si>
  <si>
    <t>Odstranění kovového zábradlí vcelku</t>
  </si>
  <si>
    <t>181988691</t>
  </si>
  <si>
    <t>"vč. odříznutí sloupků     výkres č. 2</t>
  </si>
  <si>
    <t>65</t>
  </si>
  <si>
    <t>966077111</t>
  </si>
  <si>
    <t>Odstranění různých doplňkových ocelových konstrukcí hmotnosti do 20 kg</t>
  </si>
  <si>
    <t>337865061</t>
  </si>
  <si>
    <t>"212 ks prefa dílů římsy   výkres č. 2"    212</t>
  </si>
  <si>
    <t>66</t>
  </si>
  <si>
    <t>966077131</t>
  </si>
  <si>
    <t>Odstranění různých doplňkových ocelových konstrukcí hmotnosti do 100 kg</t>
  </si>
  <si>
    <t>-1872318816</t>
  </si>
  <si>
    <t xml:space="preserve">"demolice protidotykových zábran dl. 1 m - hmotnost 1 ks 51,5 kg"  38+33 </t>
  </si>
  <si>
    <t>67</t>
  </si>
  <si>
    <t>96786000R</t>
  </si>
  <si>
    <t>Vybourání most ložisek</t>
  </si>
  <si>
    <t>-10045372</t>
  </si>
  <si>
    <t>Poznámka k položce:
- položka zahrnuje veškerou manipulaci s vybouranou sutí a hmotami včetně uložení na skládku.
- zahrnuje poplatek za skládku
- položka zahrnuje veškeré další práce plynoucí z technologického předpisu a z platných předpisů</t>
  </si>
  <si>
    <t xml:space="preserve">"vybourání elastomerových ložisek,  počet nosníků x počet polí KA x počet uložení x počet ložisek v uložení  </t>
  </si>
  <si>
    <t>14*6*2*2</t>
  </si>
  <si>
    <t>vybourání ocelolitinových válečkových  ložisek,  počet podepření x počet ložisek</t>
  </si>
  <si>
    <t>2*14</t>
  </si>
  <si>
    <t>kompletní vybourání vč. odvozu na skládku a poplatku za skládku, vč. odvozu oceli do sběrných surovin, odkup kovu zhotovitelem</t>
  </si>
  <si>
    <t>68</t>
  </si>
  <si>
    <t>969021121</t>
  </si>
  <si>
    <t>Vybourání kanalizačního potrubí DN do 200</t>
  </si>
  <si>
    <t>-806402938</t>
  </si>
  <si>
    <t>"svody HDPE délka průměrně do 1 m"  10+10</t>
  </si>
  <si>
    <t>69</t>
  </si>
  <si>
    <t>976092321</t>
  </si>
  <si>
    <t>Vybourání  odpadního potrubí</t>
  </si>
  <si>
    <t>-2057311092</t>
  </si>
  <si>
    <t>"vybourání odvodňovacích trubiček- KA nosníky"    6*2*2</t>
  </si>
  <si>
    <t>70</t>
  </si>
  <si>
    <t>976092322</t>
  </si>
  <si>
    <t>Vybourání odvodňovačů s odpadním potrubím obrubníkových</t>
  </si>
  <si>
    <t>-1624053538</t>
  </si>
  <si>
    <t>"vybourání litin odvodnovačů"  20</t>
  </si>
  <si>
    <t>71</t>
  </si>
  <si>
    <t>977211111</t>
  </si>
  <si>
    <t>Řezání ŽB kcí hl do 200 mm  pilou do průměru výztuže 16 mm</t>
  </si>
  <si>
    <t>-112515181</t>
  </si>
  <si>
    <t>řezání spár v monolitické předpjaté části podél- tl. desky do 150 mm</t>
  </si>
  <si>
    <t>délka řezů * počet délek řezů* počet příčných prvků</t>
  </si>
  <si>
    <t>21,6*5+2*2*6,8*5+2*18,15*5</t>
  </si>
  <si>
    <t>řezání spár v monolitické předpjaté části napříč - tl. desky do 150 mm</t>
  </si>
  <si>
    <t>počet řezů v jednom příčném řezu*délka řezu* počet příčných dělení</t>
  </si>
  <si>
    <t>5*2,2*6</t>
  </si>
  <si>
    <t>zářez diamantovou pilou na opěře do hl. 100 mm - prostý beton</t>
  </si>
  <si>
    <t>obvod vzdušného líce opěry - pro vodorovnou spáru pod nový úložný práh</t>
  </si>
  <si>
    <t>2*(14,06+2*1,7)</t>
  </si>
  <si>
    <t>72</t>
  </si>
  <si>
    <t>977211112</t>
  </si>
  <si>
    <t>Řezání ŽB kcí hl do 350 mm pilou do průměru výztuže 16 mm</t>
  </si>
  <si>
    <t>401946944</t>
  </si>
  <si>
    <t>řezání spár v monolitické předpjaté části podél- tl. desky do 250 mm</t>
  </si>
  <si>
    <t>řezání spár v monolitické předpjaté části napříč - tl. desky do 250 mm</t>
  </si>
  <si>
    <t>73</t>
  </si>
  <si>
    <t>977211115.R</t>
  </si>
  <si>
    <t xml:space="preserve">Řezání ŽB kcí </t>
  </si>
  <si>
    <t>-924038969</t>
  </si>
  <si>
    <t>řezání spár mezi prefa KA-61 nosníky diamantovým lanem</t>
  </si>
  <si>
    <t>počet spár v poli  x počet polí x délka spáry x výška spáry</t>
  </si>
  <si>
    <t>13*6*19,58*((0,85+(0,15+0,23)*0,5))</t>
  </si>
  <si>
    <t>řezání spár v monolitické předpjaté části napříč - trámem rozměru 1290*500</t>
  </si>
  <si>
    <t>plocha řezu * počet řezů*počet trámů</t>
  </si>
  <si>
    <t>6*0,5*2*(1,337+1,27+1,288)</t>
  </si>
  <si>
    <t>74</t>
  </si>
  <si>
    <t>979024443</t>
  </si>
  <si>
    <t>Očištění vybouraných obrubníků a krajníků silničních</t>
  </si>
  <si>
    <t>2046269213</t>
  </si>
  <si>
    <t>"dle pol.č.113201112  "  423,586</t>
  </si>
  <si>
    <t>75</t>
  </si>
  <si>
    <t>985331119</t>
  </si>
  <si>
    <t>Dodatečné vlepování betonářské výztuže D 25 mm do cementové aktivované malty včetně vyvrtání otvoru</t>
  </si>
  <si>
    <t>-25857745</t>
  </si>
  <si>
    <t>vrty do NK pro kotvení bloků - hl do 200 mm, vývrt do 25 mm</t>
  </si>
  <si>
    <t>3*10*2*3*0,2</t>
  </si>
  <si>
    <t>76</t>
  </si>
  <si>
    <t>985331122</t>
  </si>
  <si>
    <t>Dodatečné vlepování betonářské výztuže D 40 mm do cementové aktivované malty včetně vyvrtání otvoru</t>
  </si>
  <si>
    <t>-419726702</t>
  </si>
  <si>
    <t>vývrty do stáv. žb. Základu pro tyčové pažení, pr. vrtu 40 mm, délka 500 mm, kotvení na cem. Bázi</t>
  </si>
  <si>
    <t>"počet vrtů x délka 0,5 m - pro pilíř P5"  11*0,5</t>
  </si>
  <si>
    <t>77</t>
  </si>
  <si>
    <t>130210410</t>
  </si>
  <si>
    <t>tyč ocelová žebírková, výztuž do betonu,  D 32 mm</t>
  </si>
  <si>
    <t>1916146132</t>
  </si>
  <si>
    <t>počet vrtů x délka 1,7 m (vč. 0,5 m do vývrtu), hm. 0,00655 t/m = 0,0,125 t</t>
  </si>
  <si>
    <t xml:space="preserve"> 11*1,7*0,00655</t>
  </si>
  <si>
    <t>997</t>
  </si>
  <si>
    <t>Přesun sutě</t>
  </si>
  <si>
    <t>78</t>
  </si>
  <si>
    <t>997013501</t>
  </si>
  <si>
    <t>Odvoz suti a vybouraných hmot na skládku nebo meziskládku do 1 km se složením</t>
  </si>
  <si>
    <t>1990374740</t>
  </si>
  <si>
    <t>uložení obrub na mezideponii   2,9 t/m3   š. 0,25 m, v. 0,2 m - pro použití v SO 201</t>
  </si>
  <si>
    <t>"dle pol.č.113201112"  222,12*0,25*0,2*2,9</t>
  </si>
  <si>
    <t xml:space="preserve">uložení silničních panelů pro zpětné použití </t>
  </si>
  <si>
    <t>"dle pol.č.584121111 v SO 201 "  27,02*0,15*2,4</t>
  </si>
  <si>
    <t>79</t>
  </si>
  <si>
    <t>997013801</t>
  </si>
  <si>
    <t>Poplatek za uložení stavebního betonového odpadu na skládce (skládkovné)</t>
  </si>
  <si>
    <t>-114388552</t>
  </si>
  <si>
    <t>"na skládku - beton,žb,   případně recyklace</t>
  </si>
  <si>
    <t>"dle pol.č.113107232 "   2,7*0,2*2,4</t>
  </si>
  <si>
    <t>"dle pol.č.130901121 "   4,75*2,4</t>
  </si>
  <si>
    <t>"dle pol.č.961041211"   129,30*2,2</t>
  </si>
  <si>
    <t>"dle pol.č.961051111"   358,17*2,4</t>
  </si>
  <si>
    <t>"dle pol.č.962051111"   417,69*2,4</t>
  </si>
  <si>
    <t>"dle pol.č.963051111"   2312,44*2,4</t>
  </si>
  <si>
    <t>80</t>
  </si>
  <si>
    <t>997013814</t>
  </si>
  <si>
    <t>Poplatek za uložení stavebního odpadu z izolačních hmot na skládce (skládkovné)</t>
  </si>
  <si>
    <t>-289828216</t>
  </si>
  <si>
    <t>"dle pol.č.711131811"   3004,82*0,012</t>
  </si>
  <si>
    <t>81</t>
  </si>
  <si>
    <t>997211511</t>
  </si>
  <si>
    <t>Vodorovná doprava suti po suchu na vzdálenost do 1 km</t>
  </si>
  <si>
    <t>-1703399296</t>
  </si>
  <si>
    <t>"štěrkové podkladní vrstvy</t>
  </si>
  <si>
    <t>"dle pol.č.113107223"  330,48*0,25*1,7</t>
  </si>
  <si>
    <t xml:space="preserve">"bourané asfaltové vrstvy"  </t>
  </si>
  <si>
    <t>"dle pol.č.113107142"   20,22*0,1*2,5</t>
  </si>
  <si>
    <t>82</t>
  </si>
  <si>
    <t>997211519</t>
  </si>
  <si>
    <t>Příplatek ZKD 1 km u vodorovné dopravy suti</t>
  </si>
  <si>
    <t>1407646175</t>
  </si>
  <si>
    <t>"dle pol.č.997211511 x 10"  145,509*10</t>
  </si>
  <si>
    <t>83</t>
  </si>
  <si>
    <t>997211521</t>
  </si>
  <si>
    <t>Vodorovná doprava vybouraných hmot po suchu na vzdálenost do 1 km</t>
  </si>
  <si>
    <t>555074125</t>
  </si>
  <si>
    <t>"na skládku - beton, žb</t>
  </si>
  <si>
    <t>k investorovi nebo do sběrných surovin (odkup zhotovitelem)</t>
  </si>
  <si>
    <t>"obrubníky dle pol.č.113201112"  (423,586-222,12)*0,25*0,2*2,9</t>
  </si>
  <si>
    <t>"panely dle pol.č.113151111 "   (47-27)*0,15*2,4</t>
  </si>
  <si>
    <t>"dle pol.č.963071111"  369,12*0,001</t>
  </si>
  <si>
    <t>"dle pol.č.966075141"  423,59*0,05</t>
  </si>
  <si>
    <t>"dle pol.č.966077111"  212*0,02</t>
  </si>
  <si>
    <t>"dle pol.č.966077131"  71*0,0515</t>
  </si>
  <si>
    <t>"dle pol.č.969021121"  20*0,06</t>
  </si>
  <si>
    <t>"dle pol.č.976092321"  24*0,1</t>
  </si>
  <si>
    <t>"dle pol.č.976092322"  20*0,1</t>
  </si>
  <si>
    <t>"na skládku dle pol.č.711131811"  3004,82*0,012</t>
  </si>
  <si>
    <t>Odvoz ke zhotoviteli</t>
  </si>
  <si>
    <t>"obrátkové panely dle pol.č.593813300 "   54*2*0,15*2,4</t>
  </si>
  <si>
    <t>"obrátkové panely dle pol.č.593811340 "   180*3*0,15*2,4</t>
  </si>
  <si>
    <t>84</t>
  </si>
  <si>
    <t>997211529</t>
  </si>
  <si>
    <t>Příplatek ZKD 1 km u vodorovné dopravy vybouraných hmot</t>
  </si>
  <si>
    <t>-800988380</t>
  </si>
  <si>
    <t>"dle pol.č.997211521 x 10" 8049,873*10</t>
  </si>
  <si>
    <t>85</t>
  </si>
  <si>
    <t>997211612</t>
  </si>
  <si>
    <t>Nakládání vybouraných hmot na dopravní prostředky pro vodorovnou dopravu</t>
  </si>
  <si>
    <t>396153265</t>
  </si>
  <si>
    <t>"dle pol.č.997013501"  41,934</t>
  </si>
  <si>
    <t>"dle pol.č.997211521"  8049,504</t>
  </si>
  <si>
    <t>86</t>
  </si>
  <si>
    <t>997221845</t>
  </si>
  <si>
    <t>Poplatek za uložení odpadu z asfaltových povrchů na skládce (skládkovné)</t>
  </si>
  <si>
    <t>738311708</t>
  </si>
  <si>
    <t>87</t>
  </si>
  <si>
    <t>997221855</t>
  </si>
  <si>
    <t>Poplatek za uložení odpadu z kameniva na skládce (skládkovné)</t>
  </si>
  <si>
    <t>-589185965</t>
  </si>
  <si>
    <t>998</t>
  </si>
  <si>
    <t>Přesun hmot</t>
  </si>
  <si>
    <t>88</t>
  </si>
  <si>
    <t>998212111</t>
  </si>
  <si>
    <t>Přesun hmot pro mosty zděné, monolitické betonové nebo ocelové v do 20 m</t>
  </si>
  <si>
    <t>-1739473332</t>
  </si>
  <si>
    <t>89</t>
  </si>
  <si>
    <t>998212191</t>
  </si>
  <si>
    <t>Příplatek k přesunu hmot pro mosty zděné nebo monolitické za zvětšený přesun do 1000 m</t>
  </si>
  <si>
    <t>-1718447343</t>
  </si>
  <si>
    <t>PSV</t>
  </si>
  <si>
    <t xml:space="preserve"> Práce a dodávky PSV</t>
  </si>
  <si>
    <t>711</t>
  </si>
  <si>
    <t>Izolace proti vodě, vlhkosti a plynům</t>
  </si>
  <si>
    <t>90</t>
  </si>
  <si>
    <t>711131811</t>
  </si>
  <si>
    <t>Odstranění izolace proti zemní vlhkosti vodorovné</t>
  </si>
  <si>
    <t>-1910065247</t>
  </si>
  <si>
    <t xml:space="preserve">odstranění izolace na mostě </t>
  </si>
  <si>
    <t>šířka nosné kce * délka +délka přechod desky * šířka desky</t>
  </si>
  <si>
    <t>14,06*((17,72+2*20,4)*2+26,85+37+26,85)+2*4*10,5</t>
  </si>
  <si>
    <t>721</t>
  </si>
  <si>
    <t>Zdravotechnika - vnitřní kanalizace</t>
  </si>
  <si>
    <t>91</t>
  </si>
  <si>
    <t>721171808</t>
  </si>
  <si>
    <t>Demontáž potrubí z PVC do D 114</t>
  </si>
  <si>
    <t>-518928998</t>
  </si>
  <si>
    <t>"demolice kabelové trasy   délka římsy KA-61 a monolit"  2*(4*20,4+19,721+19,772+2*26,85+37)</t>
  </si>
  <si>
    <t>"vč. odvozu na skládku a poplatku za skládku</t>
  </si>
  <si>
    <t>92</t>
  </si>
  <si>
    <t>220700631</t>
  </si>
  <si>
    <t>Montáž stožáru trubkového výšky 12 m</t>
  </si>
  <si>
    <t>-1402801411</t>
  </si>
  <si>
    <t xml:space="preserve">demontáž 1 osvětlovacího stožáru VO pod mostem, odpojení od sítě ( vzdušná přípojka)  a po dokončení So 201 montáž a zprovoznění zpět. </t>
  </si>
  <si>
    <t>93</t>
  </si>
  <si>
    <t>034203000</t>
  </si>
  <si>
    <t>Oplocení staveniště</t>
  </si>
  <si>
    <t>-1935460509</t>
  </si>
  <si>
    <t xml:space="preserve">oplocení zařízení staveniště u OP 010 - obvod 192 m včetně vrat. </t>
  </si>
  <si>
    <t>vč demontáže po skončení prací, vč. pronájmu</t>
  </si>
  <si>
    <t>192</t>
  </si>
  <si>
    <t>94</t>
  </si>
  <si>
    <t>062103000</t>
  </si>
  <si>
    <t>Překládání nákladu</t>
  </si>
  <si>
    <t>-295668438</t>
  </si>
  <si>
    <t xml:space="preserve">manipulace s demolovanými prvky </t>
  </si>
  <si>
    <t>obsah položky :</t>
  </si>
  <si>
    <t>- manipulace s vyříznutou částí - střední pole - zavěšení na vyvážecí most - 6 ks</t>
  </si>
  <si>
    <t>- manipulace s vyříznutou částí - střední pole - přesun příčně a podélně na místo převěšení u P6 - posun podél do 25 m, příčně do 5 m  - 6 ks</t>
  </si>
  <si>
    <t>- manipulace s vyříznutou částí - střední pole - přesun příčně a podélněpo převěšené k místu odložení mezi  P7 a P8 - posun podél do 25 m  - 6 ks</t>
  </si>
  <si>
    <t>- manipulace s vyříznutou částí - střední pole -  odložení mezi P7 - P8   - 6 ks</t>
  </si>
  <si>
    <t>- zřízení posuvné dráhy z ocel. Plechů tl. 20 mm pro posun části mostu, šířka 2,5 m  -  45 m</t>
  </si>
  <si>
    <t xml:space="preserve"> - zavěšení a přesun demol části na místo demolice- hmotnost do 90 tun  - 6 ks</t>
  </si>
  <si>
    <t>-  činnost jeřábu s břemenem do 100 t při vyložení  do 20 m- demolice monolitu</t>
  </si>
  <si>
    <t>- činnost jeřábu s břemenem do 40 t při vyložení  do 25 m pro KA nosníky</t>
  </si>
  <si>
    <t xml:space="preserve">- výkon plošinového teleskopického přepravníku pro přesun nosníků KA na místo demolice </t>
  </si>
  <si>
    <t>předpoklad přesunu do 150 m - 60 % nosníků z celk. množství - tj. 0,6*6*14 = 50 ks</t>
  </si>
  <si>
    <t>" mj v ks - kompletní popsané práce vč. nutného materiálu "   1</t>
  </si>
  <si>
    <t>95</t>
  </si>
  <si>
    <t>062303000</t>
  </si>
  <si>
    <t>Použití nezvyklých dopravních prostředků</t>
  </si>
  <si>
    <t>-1357865572</t>
  </si>
  <si>
    <t>kompletní náklady na vyvážecí mostní konstrukci obsahující :</t>
  </si>
  <si>
    <t xml:space="preserve">- vyvážecí mostní konstrukce -2 ks včetně příčné dráhy    </t>
  </si>
  <si>
    <t>- montáž vyvážecího mostu</t>
  </si>
  <si>
    <t>- demontáž vyvážecího mostu</t>
  </si>
  <si>
    <t>- nájemné vyvážecího mostu</t>
  </si>
  <si>
    <t xml:space="preserve">- nástavec vyvážecího mostu pro jeho výsun </t>
  </si>
  <si>
    <t>- montáž nástavce vyvážecího mostu</t>
  </si>
  <si>
    <t>- demontáž nástavce vyvážecího mostu</t>
  </si>
  <si>
    <t>- nájemné nástavce</t>
  </si>
  <si>
    <t>- jeřáb - přesun na místo demolice a zpět</t>
  </si>
  <si>
    <t>" mj v ks - kompletní popsané práce vč. nutného materiálu, vč. dopravy na stavbu a zpět, vč. nutného strojového a zvedacího vybavení "   1</t>
  </si>
  <si>
    <t>96</t>
  </si>
  <si>
    <t>074002003</t>
  </si>
  <si>
    <t>Železniční a městský kolejový provoz - přítomnost prac. SŽDC - správa tratí</t>
  </si>
  <si>
    <t>491949485</t>
  </si>
  <si>
    <t>"přítomnost prac. SŽDC - správa tratí"  896</t>
  </si>
  <si>
    <t>97</t>
  </si>
  <si>
    <t>074002004</t>
  </si>
  <si>
    <t>Železniční a městský kolejový provoz - přítomnost prac. SŽDC - správa SEE,</t>
  </si>
  <si>
    <t>-1797865991</t>
  </si>
  <si>
    <t>"kontrola neutrálných polí"   88</t>
  </si>
  <si>
    <t xml:space="preserve">101 - Úprava silnice II/272 </t>
  </si>
  <si>
    <t xml:space="preserve">    3 - Svislé a kompletní konstrukce</t>
  </si>
  <si>
    <t xml:space="preserve">    5 -  Komunikace</t>
  </si>
  <si>
    <t xml:space="preserve">    8 - Trubní vedení</t>
  </si>
  <si>
    <t>PSV - Práce a dodávky PSV</t>
  </si>
  <si>
    <t>111301111</t>
  </si>
  <si>
    <t>Sejmutí drnu tl do 100 mm s přemístěním do 50 m nebo naložením na dopravní prostředek</t>
  </si>
  <si>
    <t>-1548970246</t>
  </si>
  <si>
    <t>sejmutí drnu - výkres č. 2, 3</t>
  </si>
  <si>
    <t>prům. š. z půdorysu x 1,1 pro přepočet na šikmou délku x délka úpravy vpravo chodníku</t>
  </si>
  <si>
    <t>(1,4+3,5)/2*1,1*58,6+(3,06+0,2)/2*1,1*35,4</t>
  </si>
  <si>
    <t>Odstranění pkrytu pl do 50 m2 živičných tl 100 mm</t>
  </si>
  <si>
    <t>284777385</t>
  </si>
  <si>
    <t>vybourání živičného krytu chodníku v tl. 100 mm - výkres č. 2, 3</t>
  </si>
  <si>
    <t>délka x šířka živ. části chodníku vlevo</t>
  </si>
  <si>
    <t>2,7*17,3</t>
  </si>
  <si>
    <t>113107213</t>
  </si>
  <si>
    <t>Odstranění podkladu pl přes 200 m2 z kameniva těženého tl 300 mm</t>
  </si>
  <si>
    <t>238039854</t>
  </si>
  <si>
    <t>výkopy podkl. vrstev vozovky za rubem zdi - ŠP - výkres č. 2, 3</t>
  </si>
  <si>
    <t>tl. 0,25m, šířka x délka výkopu (k závěrné zdi), jen Lyská strana</t>
  </si>
  <si>
    <t>16,5*115,9</t>
  </si>
  <si>
    <t>113107221</t>
  </si>
  <si>
    <t>Odstranění podkladu pl přes 200 m2 z kameniva drceného tl 100 mm</t>
  </si>
  <si>
    <t>-1059389251</t>
  </si>
  <si>
    <t>odstranění podsypu žlb. chodníku ze ŠD - výkres č. 2, 3</t>
  </si>
  <si>
    <t>tl. 0,1 m,  š. 1,75 m x délka chodníků</t>
  </si>
  <si>
    <t>1,75*(110,9+15,4)</t>
  </si>
  <si>
    <t>1912217771</t>
  </si>
  <si>
    <t>výkopy podkl. vrstev vozovky za rubem zdi - ŠD - výkres č. 2, 3</t>
  </si>
  <si>
    <t>113107237</t>
  </si>
  <si>
    <t>Odstranění krytu pl nad 200 m2 z betonu vyztuženého sítěmi tl 300 mm</t>
  </si>
  <si>
    <t>-1537877094</t>
  </si>
  <si>
    <t>bourání žlb. chodníku tl. 300 mm - výkres č. 2, 3</t>
  </si>
  <si>
    <t>z důvodu nedostatečných informací z archivní dokumentace je uvažována tl. až 300 mm s vloženou KARI sítí</t>
  </si>
  <si>
    <t>113107242</t>
  </si>
  <si>
    <t>Odstranění podkladu pl přes 200 m2 živičných tl 100 mm</t>
  </si>
  <si>
    <t>-1532772031</t>
  </si>
  <si>
    <t>výkopy podkl. vrstev vozovky - obalované kamenivo - výkres č. 2, 3</t>
  </si>
  <si>
    <t>tl. 60 mm, š. 10,5 m x délka výkopu (k závěrné zdi), jen Lyská strana</t>
  </si>
  <si>
    <t>10,5*115,9</t>
  </si>
  <si>
    <t>113154334</t>
  </si>
  <si>
    <t>Frézování živičného krytu tl 100 mm pruh š 2 m pl do 10000 m2 bez překážek v trase</t>
  </si>
  <si>
    <t>1666877685</t>
  </si>
  <si>
    <t>frézování živičných vrstev tl. do 100 mm - výkres č. 2, 3</t>
  </si>
  <si>
    <t xml:space="preserve"> tl. 100 mm,  š. 10,5 m x délka úseku</t>
  </si>
  <si>
    <t>10,5*422</t>
  </si>
  <si>
    <t>866468056</t>
  </si>
  <si>
    <t>rozebrání žulových chodníkových obrub š. 0,25 m, v. 0,2 m- výkres č. 2, 3</t>
  </si>
  <si>
    <t>vnitřní hrana navazujících chodníků směr Lysá + kolmo u vjezdu</t>
  </si>
  <si>
    <t>110,9+32,7+2,7</t>
  </si>
  <si>
    <t>včetně vybourání bet. lože žulových obrub    0,35*0,1*(32,7+2,7)+0,6*0,15*110,9=11,22m3</t>
  </si>
  <si>
    <t>113202111</t>
  </si>
  <si>
    <t>Vytrhání obrub krajníků obrubníků stojatých</t>
  </si>
  <si>
    <t>1482150081</t>
  </si>
  <si>
    <t>bourání chodníkových bet. obrubníků š. 0,10 m, v. 0,25 m - výkres č. 2, 3</t>
  </si>
  <si>
    <t>vnější hrana podél chodníků směr Lysá</t>
  </si>
  <si>
    <t>110,9+13,5</t>
  </si>
  <si>
    <t>včetně vybourání bet. lože obrub                 0,4*0,2*124,4=9,952m3</t>
  </si>
  <si>
    <t>115201511</t>
  </si>
  <si>
    <t>Demontáž odpadního potrubí DN 150</t>
  </si>
  <si>
    <t>360581144</t>
  </si>
  <si>
    <t>uříznutí stáv. Svodu DN 150 - výkres č. 2, 3</t>
  </si>
  <si>
    <t>ks x délka</t>
  </si>
  <si>
    <t>6*3</t>
  </si>
  <si>
    <t>122202202</t>
  </si>
  <si>
    <t>Odkopávky a prokopávky nezapažené pro silnice objemu do 1000 m3 v hornině tř. 3</t>
  </si>
  <si>
    <t>-662511605</t>
  </si>
  <si>
    <t>výkop krajnice vpravo - výkres č. 2, 3</t>
  </si>
  <si>
    <t>pro km 0,31 - 0,40 - prům šířka úseku x v. 0,45 m x délka</t>
  </si>
  <si>
    <t>(2,8+4,2)/2*0,45*89,6</t>
  </si>
  <si>
    <t>122202209</t>
  </si>
  <si>
    <t>Příplatek k odkopávkám a prokopávkám pro silnice v hornině tř. 3 za lepivost</t>
  </si>
  <si>
    <t>-1586549830</t>
  </si>
  <si>
    <t>50% dle pol.122202202</t>
  </si>
  <si>
    <t>141,12*0,5</t>
  </si>
  <si>
    <t>368216883</t>
  </si>
  <si>
    <t>odvoz na skládku</t>
  </si>
  <si>
    <t>221,399*0,1   "drn dle pol. 111301111"</t>
  </si>
  <si>
    <t>141,12             "odkop krajnic dle pol. 122202202"</t>
  </si>
  <si>
    <t>-1766219006</t>
  </si>
  <si>
    <t>"předpoklad celkem 11 km"  163,26*1</t>
  </si>
  <si>
    <t>"zhotovitel promítne v rámci položky cenu za odvoz dle svých zvyklostí a možností "</t>
  </si>
  <si>
    <t>-1061257972</t>
  </si>
  <si>
    <t>-2111472682</t>
  </si>
  <si>
    <t>163,26*2,0</t>
  </si>
  <si>
    <t>17380000R</t>
  </si>
  <si>
    <t>Zemní krajnice a dosypávky z nakupovaných materiálů</t>
  </si>
  <si>
    <t>68311768</t>
  </si>
  <si>
    <t>Poznámka k položce:
položka zahrnuje:
- kompletní provedení zemní konstrukce včetně nákupu a dopravy materiálu dle zadávací dokumentace
- úprava  ukládaného  materiálu  vlhčením,  tříděním,  promícháním  nebo  vysoušením,  příp. jiné úpravy za účelem zlepšení jeho  mech. vlastností
- hutnění i různé míry hutnění 
- ošetření úložiště po celou dobu práce v něm vč. klimatických opatření
- ztížení v okolí vedení, konstrukcí a objektů a jejich dočasné zajištění
- ztížení provádění vč. hutnění ve ztížených podmínkách a stísněných prostorech
- ztížené ukládání sypaniny pod vodu
- ukládání po vrstvách a po jiných nutných částech (figurách) vč. dosypávek
- spouštění a nošení materiálu
- výměna částí zemní konstrukce znehodnocené klimatickými vlivy
- svahování, hutnění a uzavírání povrchů svahů
- udržování úložiště a jeho ochrana proti vodě
- odvedení nebo obvedení vody v okolí úložiště a v úložišti
- veškeré  pomocné konstrukce umožňující provedení  zemní konstrukce  (příjezdy,  sjezdy,  nájezdy, lešení, podpěrné konstrukce, přemostění, zpevněné plochy, zakrytí a pod.)</t>
  </si>
  <si>
    <t>Zřízení zemních krajnic se zhutněním - výkres č. 2, 3</t>
  </si>
  <si>
    <t>3*0,35*89</t>
  </si>
  <si>
    <t>181951102</t>
  </si>
  <si>
    <t>Úprava pláně v hornině tř. 1 až 4 se zhutněním</t>
  </si>
  <si>
    <t>1605565729</t>
  </si>
  <si>
    <t>jen předpolí Lysá - výkres č. 2, 3</t>
  </si>
  <si>
    <t>jen pro Lysou stranu, Litol součástí SO 202</t>
  </si>
  <si>
    <t>14,8*18+16*65,16+10,75*32,72</t>
  </si>
  <si>
    <t>182201101</t>
  </si>
  <si>
    <t>Svahování násypů</t>
  </si>
  <si>
    <t>-16079476</t>
  </si>
  <si>
    <t>dle pol. 111301111</t>
  </si>
  <si>
    <t>182301121</t>
  </si>
  <si>
    <t>Rozprostření ornice pl do 500 m2 ve svahu přes 1:5 tl vrstvy do 100 mm</t>
  </si>
  <si>
    <t>1185058262</t>
  </si>
  <si>
    <t>dle pol. 182201101</t>
  </si>
  <si>
    <t>103715000</t>
  </si>
  <si>
    <t>substrát pro trávníky A  VL</t>
  </si>
  <si>
    <t>1031180270</t>
  </si>
  <si>
    <t>221,399*0,1</t>
  </si>
  <si>
    <t>183405211</t>
  </si>
  <si>
    <t>Výsev trávníku hydroosevem na ornici</t>
  </si>
  <si>
    <t>746086591</t>
  </si>
  <si>
    <t>dle pol. 182301121</t>
  </si>
  <si>
    <t>221,399</t>
  </si>
  <si>
    <t>005724740</t>
  </si>
  <si>
    <t>osivo směs travní krajinná - svahová</t>
  </si>
  <si>
    <t>-1919655176</t>
  </si>
  <si>
    <t>0,015 kg/m2</t>
  </si>
  <si>
    <t>221,399*0,015</t>
  </si>
  <si>
    <t>185803111</t>
  </si>
  <si>
    <t>Ošetření trávníku shrabáním v rovině a svahu do 1:5</t>
  </si>
  <si>
    <t>1669850926</t>
  </si>
  <si>
    <t>dle pol.183405211</t>
  </si>
  <si>
    <t>273354111</t>
  </si>
  <si>
    <t>Bednění základových desek - zřízení</t>
  </si>
  <si>
    <t>622493249</t>
  </si>
  <si>
    <t>bednění pro dilataci bet. chodníků - výkres č. 2, 3</t>
  </si>
  <si>
    <t>š. x tl. Chodníku x počet spár á 3 m</t>
  </si>
  <si>
    <t>0,2*1,75*(110,9+15,4)/3+0,2*2,33*17,4/3</t>
  </si>
  <si>
    <t>273354211</t>
  </si>
  <si>
    <t>Bednění základových desek - odstranění</t>
  </si>
  <si>
    <t>-1523115151</t>
  </si>
  <si>
    <t>Svislé a kompletní konstrukce</t>
  </si>
  <si>
    <t>388995211</t>
  </si>
  <si>
    <t>Chránička kabelů z trub HDPE do DN 80</t>
  </si>
  <si>
    <t>805523851</t>
  </si>
  <si>
    <t>chránička HDPE 40 - výkres č. 2, 3</t>
  </si>
  <si>
    <t>2 x v každém chodníku</t>
  </si>
  <si>
    <t>2*(110,9+32,7)</t>
  </si>
  <si>
    <t>388995212</t>
  </si>
  <si>
    <t>Chránička kabelů z trub HDPE do DN 110</t>
  </si>
  <si>
    <t>1214983611</t>
  </si>
  <si>
    <t>chránička HDPE 100/93 - výkres č. 2, 3</t>
  </si>
  <si>
    <t>1 x v každém chodníku</t>
  </si>
  <si>
    <t>110,9+32,7</t>
  </si>
  <si>
    <t xml:space="preserve"> Komunikace</t>
  </si>
  <si>
    <t>561121111</t>
  </si>
  <si>
    <t>Podklad z mechanicky zpevněné zeminy MZ tl 150 mm</t>
  </si>
  <si>
    <t>30265121</t>
  </si>
  <si>
    <t>včetně nákupu a dodávky potřebných materiálů (vč.pojiv) pro zhotovení komletní konstrukce</t>
  </si>
  <si>
    <t>podkl. vrstva pro bet. chodník z mechanicky zpevněné zeminy tl.150mm - výkres č. 2, 3</t>
  </si>
  <si>
    <t>š. x dl. chodníku</t>
  </si>
  <si>
    <t>1,75*(110,9+15,4)+2,33*17,4</t>
  </si>
  <si>
    <t>564871116</t>
  </si>
  <si>
    <t>Podklad ze štěrkodrtě ŠD tl. 300 mm</t>
  </si>
  <si>
    <t>-626888108</t>
  </si>
  <si>
    <t>štěrkodrť ŠDA  0/32  GE tl. min 250 mm - Litol - výkres č. 2, 3</t>
  </si>
  <si>
    <t>š. x dl. kce. v jednotlivých úsecích od záv. zdi</t>
  </si>
  <si>
    <t>12*93,16</t>
  </si>
  <si>
    <t>štěrkodrť ŠDA  0/32  GE tl. min 250 mm - Lysá - výkres č. 2, 3</t>
  </si>
  <si>
    <t>š. x délky úseků</t>
  </si>
  <si>
    <t>565145121</t>
  </si>
  <si>
    <t>Asfaltový beton vrstva podkladní ACP 16 (obalované kamenivo OKS) tl 60 mm š přes 3 m</t>
  </si>
  <si>
    <t>1581205624</t>
  </si>
  <si>
    <t>podkladní vrstva ACP 16 S 50/70 tl. 60 mm - výkres č. 2, 3</t>
  </si>
  <si>
    <t>š. x délky úseků obou předpolí</t>
  </si>
  <si>
    <t>10,5*(71,1+116,6)+8*10,9+(8+10,5)/2*10</t>
  </si>
  <si>
    <t>567122114</t>
  </si>
  <si>
    <t>Podklad ze směsi stmelené cementem SC C 8/10 (KSC I) tl 150 mm</t>
  </si>
  <si>
    <t>-100858046</t>
  </si>
  <si>
    <t>směs stmelená cementem SC C8/10 tl. Min 140 mm - výkres č. 2, 3</t>
  </si>
  <si>
    <t>573231107</t>
  </si>
  <si>
    <t>Postřik živičný spojovací ze silniční emulze v množství 0,40 kg/m2</t>
  </si>
  <si>
    <t>-1014045249</t>
  </si>
  <si>
    <t>spoj. postřik asfaltový PS - EP 0,35 kg/m2 zbytkového pojiva - výkres č. 2, 3</t>
  </si>
  <si>
    <t xml:space="preserve">pod vrstvu PA 8 a ACL 16 </t>
  </si>
  <si>
    <t>3964,5*2</t>
  </si>
  <si>
    <t>576123121</t>
  </si>
  <si>
    <t>Asfaltový beton drenážní vrstva obrusná PA 8 tl 30 mm š přes 3 m z modifikovaného asfaltu</t>
  </si>
  <si>
    <t>270953481</t>
  </si>
  <si>
    <t>obrusná vrstva PA8 PMB 45/80-60 tl. 30 mm - výkres č. 2, 3</t>
  </si>
  <si>
    <t>š. vozovky x délka celého mostu + délka úseků na předpolí</t>
  </si>
  <si>
    <t>9,5*(71,1+116,6)+7*10,9+(7+9,5)/2*10+9,5*90,9+9,5*61*2</t>
  </si>
  <si>
    <t>577134141</t>
  </si>
  <si>
    <t>Asfaltový beton vrstva obrusná ACO 11 (ABS) tř. I tl 40 mm š přes 3 m z modifikovaného asfaltu</t>
  </si>
  <si>
    <t>567907965</t>
  </si>
  <si>
    <t>ochranná vrstva-ACO 11S PMB 45/80-60 40 mm  - výkres č. 2, 3</t>
  </si>
  <si>
    <t>š. x délky úseků na žb konstrukcích mostu</t>
  </si>
  <si>
    <t>10,5*61*2</t>
  </si>
  <si>
    <t>577165142</t>
  </si>
  <si>
    <t>Asfaltový beton vrstva ložní ACL 16 (ABH) tl 70 mm š přes 3 m z modifikovaného asfaltu</t>
  </si>
  <si>
    <t>339130789</t>
  </si>
  <si>
    <t>ložní vrstva ACL 16 S PMB 25/55-60 tl. 70 mm - výkres č. 2, 3</t>
  </si>
  <si>
    <t>578133132</t>
  </si>
  <si>
    <t>Litý asfalt MA 11 (LAS) tl 35 mm š do 3 m z modifikovaného asfaltu</t>
  </si>
  <si>
    <t>-429956635</t>
  </si>
  <si>
    <t>pochozí vrstva z litého asf. MA 11 tl. 35mm   dle výkr.č.2,1 a 2,3</t>
  </si>
  <si>
    <t>2x chodník na ocelové kci</t>
  </si>
  <si>
    <t>2*2,23*90,73</t>
  </si>
  <si>
    <t>odvod. proužky podél římsy, vč. vodotěsného nátěru (tl. 70 mm - 2 x 35)</t>
  </si>
  <si>
    <t xml:space="preserve">0,5*422*2*2 </t>
  </si>
  <si>
    <t>578143233</t>
  </si>
  <si>
    <t>Litý asfalt MA 11 (LAS) tl 40 mm š přes 3 m z modifikovaného asfaltu</t>
  </si>
  <si>
    <t>569903059</t>
  </si>
  <si>
    <t>ochranná vrstva - MA 11 IV PMB 25/55-60   tl. 40 mm   - výkres č. 2, 3</t>
  </si>
  <si>
    <t>š. vozovky x délka ocelové kce. mostu</t>
  </si>
  <si>
    <t>10,5*90,9</t>
  </si>
  <si>
    <t>578901111</t>
  </si>
  <si>
    <t>Zdrsňovací posyp litého asfaltu v množství 4 kg/m2</t>
  </si>
  <si>
    <t>319467702</t>
  </si>
  <si>
    <t>posyp drtí fr. 4/8</t>
  </si>
  <si>
    <t>dle pol.578133132  (pro odv. proužek jen v jedné vrstvě)</t>
  </si>
  <si>
    <t>404,656 + 0,5*422*2</t>
  </si>
  <si>
    <t xml:space="preserve">dle pol.578143233 </t>
  </si>
  <si>
    <t>954,45</t>
  </si>
  <si>
    <t>581114111</t>
  </si>
  <si>
    <t>Kryt z betonu komunikace pro pěší tl 80 mm</t>
  </si>
  <si>
    <t>384888585</t>
  </si>
  <si>
    <t>bet. chodník tl. 160 mm - výkres č. 2, 3</t>
  </si>
  <si>
    <t>kryt nového chodníku, š. x délka chodníků na obou stranách</t>
  </si>
  <si>
    <t>(1,75*(110,9+15,4)+2,33*17,4)*2</t>
  </si>
  <si>
    <t>581114113</t>
  </si>
  <si>
    <t>Kryt z betonu komunikace pro pěší tl 100 mm</t>
  </si>
  <si>
    <t>-1463423254</t>
  </si>
  <si>
    <t>dobetonování obrub z bet. 30/37n- XF4, XD3 s KARI sítí</t>
  </si>
  <si>
    <t>směrové napojení říms na stávající obrubníky směr Litol</t>
  </si>
  <si>
    <t>2tl.(200 mm) x š. x délka dobetonávky</t>
  </si>
  <si>
    <t>2*(0,87*12,67+1,12*1,7+0,25*2,2+0,9*2/2)</t>
  </si>
  <si>
    <t>Trubní vedení</t>
  </si>
  <si>
    <t>871313121</t>
  </si>
  <si>
    <t>Montáž kanalizačního potrubí z PVC těsněné gumovým kroužkem otevřený výkop sklon do 20 % DN 150</t>
  </si>
  <si>
    <t>937252486</t>
  </si>
  <si>
    <t>nová část svodu vpusti DN 150 - výkres č. 2, 3</t>
  </si>
  <si>
    <t>3,8+2,6+3*3</t>
  </si>
  <si>
    <t>286157160</t>
  </si>
  <si>
    <t>trubka s hrdlem, délka 1 m, DN 150</t>
  </si>
  <si>
    <t>-819021959</t>
  </si>
  <si>
    <t>877315211</t>
  </si>
  <si>
    <t>Montáž tvarovek z tvrdého PVC-systém KG nebo z polypropylenu-systém KG 2000 jednoosé DN 150</t>
  </si>
  <si>
    <t>803894224</t>
  </si>
  <si>
    <t>kolena ke svodům 60st. DN 150 - výkres č. 2, 3</t>
  </si>
  <si>
    <t>286113620</t>
  </si>
  <si>
    <t>koleno kanalizace plastové  150/ 60st</t>
  </si>
  <si>
    <t>1200568259</t>
  </si>
  <si>
    <t>89712000R</t>
  </si>
  <si>
    <t>Vpusť kanalizační uliční kompletní z betonových dílců</t>
  </si>
  <si>
    <t>-882248783</t>
  </si>
  <si>
    <t>Poznámka k položce:
položka zahrnuje:
- dodávku a osazení předepsaných dílů včetně mříže
- výplň, těsnění  a tmelení spar a spojů,
- opatření  povrchů  betonu  izolací  proti zemní vlhkosti v částech, kde přijdou do styku se zeminou nebo kamenivem,
- předepsané podkladní konstrukce</t>
  </si>
  <si>
    <t>uliční vpusť 500/500 z bet skruží pr. 450 mm, zatížení D400 - výkres č. 2, 3</t>
  </si>
  <si>
    <t>výšky sestav: 1,94+2*1,49+3*1,14 m</t>
  </si>
  <si>
    <t>916231213</t>
  </si>
  <si>
    <t>Osazení chodníkového obrubníku betonového stojatého s boční opěrou do lože z betonu prostého</t>
  </si>
  <si>
    <t>1914706209</t>
  </si>
  <si>
    <t>bet. obrubníky chodníkové do bet. Lože - výkres č. 2, 3</t>
  </si>
  <si>
    <t>592174170</t>
  </si>
  <si>
    <t>obrubník betonový chodníkový  100x10x25 cm</t>
  </si>
  <si>
    <t>446704119</t>
  </si>
  <si>
    <t>916242112</t>
  </si>
  <si>
    <t>Montáž chodníkového obrubníku žulového kotveného, s ložem z plastbetonu</t>
  </si>
  <si>
    <t>1995836342</t>
  </si>
  <si>
    <t>osazení vybouraných žulových chodníkových obrub vč. kotvení - výkres č. 2, 3</t>
  </si>
  <si>
    <t>nákup pro případ většího množství prasklin a lámavosti vyjmutých obrubníků</t>
  </si>
  <si>
    <t>položka obsahuje:</t>
  </si>
  <si>
    <t>vývrt pro osazení obrubníku  (á 0,5 m z celkové délky obrubníků)                293ks</t>
  </si>
  <si>
    <t>vlepení kotevních trnů (á 0,5 m z celkové délky obrubníků)                            293ks</t>
  </si>
  <si>
    <t>kotevní trny pro obrubník dle VL4 402,32                                                                 293ks</t>
  </si>
  <si>
    <t>plastmalta pro osazení obrubníků (pro vyrovnání na podkladním betonu, tl. do 30 mm, tl. x š. x délka říms)          0,03*0,27*(110,9+32,7+2,7)=1,185m3</t>
  </si>
  <si>
    <t>583803430</t>
  </si>
  <si>
    <t>obrubník kamenný přímý,  20x25</t>
  </si>
  <si>
    <t>645806530</t>
  </si>
  <si>
    <t>nové žulové obrubníky 250/200mm - dodávka</t>
  </si>
  <si>
    <t>"dle pol.č.916242112 "   15</t>
  </si>
  <si>
    <t>916991121</t>
  </si>
  <si>
    <t>Lože pod obrubníky, krajníky nebo obruby z dlažebních kostek z betonu prostého</t>
  </si>
  <si>
    <t>1035250762</t>
  </si>
  <si>
    <t>bet. lože žulových obrub C20/25n-XF3  - výkres č. 2, 3</t>
  </si>
  <si>
    <t>š. x v. x délka chodníků</t>
  </si>
  <si>
    <t>0,35*0,2*(32,7+2,7+110,9)</t>
  </si>
  <si>
    <t>919112223</t>
  </si>
  <si>
    <t>Řezání spár pro vytvoření komůrky š 15 mm hl 30 mm pro těsnící zálivku v živičném krytu</t>
  </si>
  <si>
    <t>-232165916</t>
  </si>
  <si>
    <t>mezi asf. plochou a kam. obrubníkem + obvod asf. pochozí vrstvy chodníků na ocelové konstrukci - výkres č. 2, 3</t>
  </si>
  <si>
    <t>2*10,5+2*422+4*2,23+4*90,9</t>
  </si>
  <si>
    <t>919121223</t>
  </si>
  <si>
    <t>Těsnění spár zálivkou za studena pro komůrky š 15 mm hl 30 mm bez těsnicího profilu</t>
  </si>
  <si>
    <t>-1895949424</t>
  </si>
  <si>
    <t>919124121</t>
  </si>
  <si>
    <t>Dilatační spáry vkládané v cementobetonovém krytu s vyplněním spár asfaltovou zálivkou</t>
  </si>
  <si>
    <t>1168013063</t>
  </si>
  <si>
    <t>těsnění a tmelení dilatačních spar chodníků - výkres č. 2, 3</t>
  </si>
  <si>
    <t>š. chodníku x počet spár á 3 m</t>
  </si>
  <si>
    <t>1,75*(110,9+15,4)/3+2,33*17,4/3</t>
  </si>
  <si>
    <t>919716111</t>
  </si>
  <si>
    <t>Výztuž  krytu ze svařovaných sítí KARI hmotnosti do 7,5 kg/m2</t>
  </si>
  <si>
    <t>1920225085</t>
  </si>
  <si>
    <t>pol.581141111</t>
  </si>
  <si>
    <t>(1,75*(110,9+15,4)+2,33*17,4)*7,5/1000</t>
  </si>
  <si>
    <t>výztuž k pol.č.58111413</t>
  </si>
  <si>
    <t>(0,87*12,67+1,12*1,7+0,25*2,2+0,9*2/2)*7,5/1000</t>
  </si>
  <si>
    <t>919721221</t>
  </si>
  <si>
    <t>Geomříž pro vyztužení asfaltového povrchu ze skelných vláken</t>
  </si>
  <si>
    <t>-1072388398</t>
  </si>
  <si>
    <t>opatření pro asfaltování ve velkém sklonu - na bet. části mostu - výkres č. 4</t>
  </si>
  <si>
    <t>specifikace v PD</t>
  </si>
  <si>
    <t>geomříž pro MA na délku 20 m od dil. Závěru směrem na most (obě strany) x š. 10,5 m</t>
  </si>
  <si>
    <t>20*10,5*2</t>
  </si>
  <si>
    <t>138882616</t>
  </si>
  <si>
    <t>řezání živičného povrchu chodníku do hl. 100 mm - výkres č. 2, 3</t>
  </si>
  <si>
    <t>délka živ. části chodníku vlevo</t>
  </si>
  <si>
    <t>17,3</t>
  </si>
  <si>
    <t>919735125</t>
  </si>
  <si>
    <t xml:space="preserve">Řezání kamenných obrubníků </t>
  </si>
  <si>
    <t>-1712507723</t>
  </si>
  <si>
    <t>121ks x 2 řezy x délka řezů 0,25 m + 1/4 obrubníků ze střední části mostu kde bude nově oc. kce.</t>
  </si>
  <si>
    <t>(121+98/4)*2*0,25</t>
  </si>
  <si>
    <t>96687000R</t>
  </si>
  <si>
    <t>Vybourání uličních vpustí kompletních</t>
  </si>
  <si>
    <t>-731331731</t>
  </si>
  <si>
    <t>Poznámka k položce:
- položka zahrnuje veškerou manipulaci s vybouranou sutí a hmotami včetně uložení na skládku. Nezahrnuje poplatek za skládku, který se vykazuje v položce 0141** (s výjimkou malého množství bouraného materiálu, kde je možné poplatek zahrnout do jednotkové ceny bourání – tento fakt musí být uveden v doplňujícím textu k položce)
- položka zahrnuje veškeré další práce plynoucí z technologického předpisu a z platných předpisů</t>
  </si>
  <si>
    <t>vybourání uličních vpustí z bet. skruží - výkres č. 2, 3</t>
  </si>
  <si>
    <t>výšky sestav odhad: 1,94+2*1,49+3*1,14 m</t>
  </si>
  <si>
    <t>-1149165452</t>
  </si>
  <si>
    <t>"dle pol.č.916242112  "  146,3</t>
  </si>
  <si>
    <t>-2017891805</t>
  </si>
  <si>
    <t>odvoz a uložení žulových obrub na mezideponii   2,9 t/m3   š. 0,25 m, v. 0,2 m</t>
  </si>
  <si>
    <t>"dle pol.č.113201112"  146,3*0,25*0,2*2,9</t>
  </si>
  <si>
    <t>"zpět pro použití"  21,214    "pro pol.916242112"</t>
  </si>
  <si>
    <t>"zhotovitel poromítne v rámci položky cenu za odvoz na meziskládku dle svých zvyklostí a možností skládkování "</t>
  </si>
  <si>
    <t>997013813</t>
  </si>
  <si>
    <t>Poplatek za uložení stavebního odpadu z plastických hmot na skládce (skládkovné)</t>
  </si>
  <si>
    <t>-1359126455</t>
  </si>
  <si>
    <t>18*0,002                          "dle pol.115201511"</t>
  </si>
  <si>
    <t xml:space="preserve">143,6*0,002                  "dle pol.č.721171808"  </t>
  </si>
  <si>
    <t>2107594879</t>
  </si>
  <si>
    <t xml:space="preserve">"dle pol.č.997013501"  21,214 </t>
  </si>
  <si>
    <t>997221551</t>
  </si>
  <si>
    <t>Vodorovná doprava suti ze sypkých materiálů do 1 km</t>
  </si>
  <si>
    <t>-2101840813</t>
  </si>
  <si>
    <t>odvoz a uložení na skládku</t>
  </si>
  <si>
    <t>11,22*2,38      "bet.lože žul.obrub z pol.113201112</t>
  </si>
  <si>
    <t>9,952*2,38      "bet.lože bet.chodníkových obrub z pol.113202111"</t>
  </si>
  <si>
    <t>Mezisoučet    beton</t>
  </si>
  <si>
    <t>1216,95*0,06*2,56   "podklad obal.kam. pol.112107242"</t>
  </si>
  <si>
    <t>4431*0,1*2,56    "frézovaný kryt dle pol. 113154334"</t>
  </si>
  <si>
    <t>Mezisoučet    s asfalt pojivem</t>
  </si>
  <si>
    <t>1912,35*0,25*2,2   "podklad ŠP pol.113107213"</t>
  </si>
  <si>
    <t>221,025*0,1*2,2      "podklad ŠD pol.113107221"</t>
  </si>
  <si>
    <t>1912,35*0,25*2,2   "podklad ŠD pol.113107223"</t>
  </si>
  <si>
    <t>Mezisoučet    kamenivo</t>
  </si>
  <si>
    <t>997221559</t>
  </si>
  <si>
    <t>Příplatek ZKD 1 km u vodorovné dopravy suti ze sypkých materiálů</t>
  </si>
  <si>
    <t>-1560320051</t>
  </si>
  <si>
    <t>"dle pol.č.997221511 x 10"  3523,862*10</t>
  </si>
  <si>
    <t>997221561</t>
  </si>
  <si>
    <t>Vodorovná doprava suti z kusových materiálů do 1 km</t>
  </si>
  <si>
    <t>-1000314843</t>
  </si>
  <si>
    <t>124,4*0,10*0,25*2,38      "bet.chodníkové obruby pol.113202111"</t>
  </si>
  <si>
    <t>6*2,38                                   "bet.uliční vpusti pol.96687000R"</t>
  </si>
  <si>
    <t>221,025*0,3*2,5             "bet.chodník s KARI sítí pol.113107237"</t>
  </si>
  <si>
    <t>Mezisoučet    ŽB, vyztužený beton</t>
  </si>
  <si>
    <t>46,71*0,1*2,56                "živičný chodník pol.113107142"</t>
  </si>
  <si>
    <t xml:space="preserve"> 143,6*0,002                   "dle pol.č.721171808"  </t>
  </si>
  <si>
    <t>Mezisoučet   PVC</t>
  </si>
  <si>
    <t>997221569</t>
  </si>
  <si>
    <t>Příplatek ZKD 1 km u vodorovné dopravy suti z kusových materiálů</t>
  </si>
  <si>
    <t>169532426</t>
  </si>
  <si>
    <t>"dle pol.č.997221561 x 10"  199,732*10</t>
  </si>
  <si>
    <t>997221815</t>
  </si>
  <si>
    <t>Poplatek za uložení betonového odpadu na skládce (skládkovné)</t>
  </si>
  <si>
    <t>-215736125</t>
  </si>
  <si>
    <t>997221825</t>
  </si>
  <si>
    <t>Poplatek za uložení železobetonového odpadu na skládce (skládkovné)</t>
  </si>
  <si>
    <t>736878212</t>
  </si>
  <si>
    <t>Poplatek za uložení odpadu z asfaltovým pojivem na skládce (skládkovné)</t>
  </si>
  <si>
    <t>785559782</t>
  </si>
  <si>
    <t>458902787</t>
  </si>
  <si>
    <t>Práce a dodávky PSV</t>
  </si>
  <si>
    <t>-1396799719</t>
  </si>
  <si>
    <t>demolice kabelové trasy - výkres č. 2, 3</t>
  </si>
  <si>
    <t>(110,9+32,7)</t>
  </si>
  <si>
    <t xml:space="preserve">102 - Dopravní značení trvalé </t>
  </si>
  <si>
    <t>914111111</t>
  </si>
  <si>
    <t>Montáž svislé dopravní značky do velikosti 1 m2 objímkami na sloupek nebo konzolu</t>
  </si>
  <si>
    <t>-755950667</t>
  </si>
  <si>
    <t>6            "2*IS22c, 4*IS24c - zpětná montáž"</t>
  </si>
  <si>
    <t>23   "nové"</t>
  </si>
  <si>
    <t>404442560</t>
  </si>
  <si>
    <t>značka svislá FeZn NK 500 x 700 mm</t>
  </si>
  <si>
    <t>-1061137561</t>
  </si>
  <si>
    <t>značka základní █ obdélník 500x700 mm, folie RA2</t>
  </si>
  <si>
    <t>IP11a, IJ10</t>
  </si>
  <si>
    <t>404443160</t>
  </si>
  <si>
    <t>značka svislá FeZn NK 500 X 300 mm</t>
  </si>
  <si>
    <t>-708388858</t>
  </si>
  <si>
    <t>značka základní ▬ obdélník 500x300 mm, folie RA2</t>
  </si>
  <si>
    <t>IS1b, 2*IS3b, E7b</t>
  </si>
  <si>
    <t>404443320</t>
  </si>
  <si>
    <t>značka svislá FeZn NK 500 x 150 mm</t>
  </si>
  <si>
    <t>-594699266</t>
  </si>
  <si>
    <t>značka základní ▬ obdélník 500x150 mm, folie RA2</t>
  </si>
  <si>
    <t>IS3b, 3*IS24b</t>
  </si>
  <si>
    <t>404442300</t>
  </si>
  <si>
    <t>značka svislá FeZn NK 500 x 500 mm</t>
  </si>
  <si>
    <t>-535089406</t>
  </si>
  <si>
    <t>značka základní ■ čtverec 500 mm, folie RA2</t>
  </si>
  <si>
    <t>2*IP6, 2*P2, 2*E2b, E13</t>
  </si>
  <si>
    <t>404440100</t>
  </si>
  <si>
    <t>značka dopravní svislá výstražná FeZn A1 - A30, P1,P4 900 mm</t>
  </si>
  <si>
    <t>-1550466170</t>
  </si>
  <si>
    <t>značka základní ▲ trojúhelník 900 mm, folie RA2</t>
  </si>
  <si>
    <t>2*A24, A22, A11</t>
  </si>
  <si>
    <t>404441110</t>
  </si>
  <si>
    <t>značka svislá reflexní zákazová B FeZn NK 700 mm</t>
  </si>
  <si>
    <t>1516424655</t>
  </si>
  <si>
    <t>značka základní ●kruh 700 mm, folie RA2</t>
  </si>
  <si>
    <t>B20a, B21a</t>
  </si>
  <si>
    <t>914112111</t>
  </si>
  <si>
    <t>Tabulka s označením evidenčního čísla mostu</t>
  </si>
  <si>
    <t>344324121</t>
  </si>
  <si>
    <t>914431112</t>
  </si>
  <si>
    <t>Montáž dopravního zrcadla o velikosti do 1m2 na sloupek nebo konzolu</t>
  </si>
  <si>
    <t>-482842113</t>
  </si>
  <si>
    <t>404452010</t>
  </si>
  <si>
    <t>zrcadlo dopravní DZ - 080  kruhové D 900 mm</t>
  </si>
  <si>
    <t>-1846958722</t>
  </si>
  <si>
    <t>914511111</t>
  </si>
  <si>
    <t>Montáž sloupku dopravních značek délky do 3,5 m s betonovým základem</t>
  </si>
  <si>
    <t>-1931539809</t>
  </si>
  <si>
    <t>1  "pro dopravní zrcadlo"</t>
  </si>
  <si>
    <t>404452250</t>
  </si>
  <si>
    <t>sloupek Zn 60 - 350</t>
  </si>
  <si>
    <t>808910538</t>
  </si>
  <si>
    <t>915111111</t>
  </si>
  <si>
    <t>Vodorovné dopravní značení dělící čáry souvislé š 125 mm základní bílá barva</t>
  </si>
  <si>
    <t>-521544845</t>
  </si>
  <si>
    <t>dle pol.915211112</t>
  </si>
  <si>
    <t>499,2</t>
  </si>
  <si>
    <t>915121111</t>
  </si>
  <si>
    <t>Vodorovné dopravní značení vodící čáry souvislé š 250 mm základní bíllá barva</t>
  </si>
  <si>
    <t>782736470</t>
  </si>
  <si>
    <t>dle pol.915221112</t>
  </si>
  <si>
    <t>862,3</t>
  </si>
  <si>
    <t>915131111</t>
  </si>
  <si>
    <t>Vodorovné dopravní značení přechody pro chodce, šipky, symboly základní bílá barva</t>
  </si>
  <si>
    <t>-1945100883</t>
  </si>
  <si>
    <t>dle pol.915231112</t>
  </si>
  <si>
    <t>63,4</t>
  </si>
  <si>
    <t>915211112</t>
  </si>
  <si>
    <t>Vodorovné dopravní značení retroreflexním bílým plastem dělící čáry souvislé šířky 125 mm</t>
  </si>
  <si>
    <t>843135051</t>
  </si>
  <si>
    <t>vodorovné dz plast strukturální nehlučný š. 0.125 plná</t>
  </si>
  <si>
    <t>"V1a" 5.9+366.3+48.1+48.1+30.8</t>
  </si>
  <si>
    <t>915221112</t>
  </si>
  <si>
    <t>Vodorovné dopravní značení bílým plastem vodící čáry šířky 250 mm retroreflexní</t>
  </si>
  <si>
    <t>1048334191</t>
  </si>
  <si>
    <t>vodorovné dz plast strukturální nehlučný š. 0.25 plná</t>
  </si>
  <si>
    <t>"V4" 5.9+414.4+5.9+414.4+4.6+17.1</t>
  </si>
  <si>
    <t>915231112</t>
  </si>
  <si>
    <t>Vodorovné dopravní značení přechody pro chodce, šipky, symboly retroreflexní bílý plast</t>
  </si>
  <si>
    <t>274623639</t>
  </si>
  <si>
    <t>vodorovné dz plast hladký - plošné</t>
  </si>
  <si>
    <t>"V7" 3*0.5*16</t>
  </si>
  <si>
    <t>"V13" 39.4</t>
  </si>
  <si>
    <t>966006132</t>
  </si>
  <si>
    <t>Odstranění značek dopravních nebo orientačních se sloupky s betonovými patkami</t>
  </si>
  <si>
    <t>-1216554427</t>
  </si>
  <si>
    <t>2  "tab.mostu"</t>
  </si>
  <si>
    <t>966006211</t>
  </si>
  <si>
    <t>Odstranění svislých dopravních značek ze sloupů, sloupků nebo konzol</t>
  </si>
  <si>
    <t>-1613691359</t>
  </si>
  <si>
    <t>6            "2*IS22c, 4*IS24c - demontáž pro zpětnou montáž"</t>
  </si>
  <si>
    <t>966006231</t>
  </si>
  <si>
    <t>Odstranění dopravního zrcadla a zrcadlové části včetně sloupku nebo konzoly</t>
  </si>
  <si>
    <t>-265765916</t>
  </si>
  <si>
    <t>997013831</t>
  </si>
  <si>
    <t>Poplatek za uložení stavebního směsného odpadu na skládce (skládkovné)</t>
  </si>
  <si>
    <t>383242467</t>
  </si>
  <si>
    <t>997221571</t>
  </si>
  <si>
    <t>Vodorovná doprava vybouraných hmot do 1 km</t>
  </si>
  <si>
    <t>-1924008902</t>
  </si>
  <si>
    <t>997221579</t>
  </si>
  <si>
    <t>-263074830</t>
  </si>
  <si>
    <t>"dle pol.č.997221571 x 10"  0,827*10</t>
  </si>
  <si>
    <t>"zhotovitel poromítne v rámci položky cenu za odvoz na skládku dle svých zvyklostí a možností skládkování nebo dle požadavků investora "</t>
  </si>
  <si>
    <t>997221612</t>
  </si>
  <si>
    <t>2032530426</t>
  </si>
  <si>
    <t xml:space="preserve">103 - Dopravně inženýrská opatření </t>
  </si>
  <si>
    <t xml:space="preserve">    VRN1 - Průzkumné, geodetické a projektové práce</t>
  </si>
  <si>
    <t>913111111</t>
  </si>
  <si>
    <t>Montáž a demontáž plastového podstavce dočasné dopravní značky</t>
  </si>
  <si>
    <t>517981219</t>
  </si>
  <si>
    <t>podstavce značek (Z2 dva podstavce, Z2 se světly tři podstavce, IP22 dva podstavce)</t>
  </si>
  <si>
    <t>913111112</t>
  </si>
  <si>
    <t>Montáž a demontáž sloupku délky do 2 m dočasné dopravní značky</t>
  </si>
  <si>
    <t>1694227554</t>
  </si>
  <si>
    <t>sloupky značek (Z2 dva podstavce, Z2 se světly tři podstavce, IP22 dva podstavce)</t>
  </si>
  <si>
    <t>913111115</t>
  </si>
  <si>
    <t>Montáž a demontáž dočasné dopravní značky samostatné základní</t>
  </si>
  <si>
    <t>1341077896</t>
  </si>
  <si>
    <t>dočasná DZ základní, fólie RA2</t>
  </si>
  <si>
    <t>dočasná DZ základní, fólie RA1</t>
  </si>
  <si>
    <t>913111116</t>
  </si>
  <si>
    <t>Montáž a demontáž dočasné dopravní značky samostatné zvětšené</t>
  </si>
  <si>
    <t>-1717445388</t>
  </si>
  <si>
    <t>dočasná DZ zvětšená, fólie RA2</t>
  </si>
  <si>
    <t>dočasná dz 1x1,5, fólie RA2</t>
  </si>
  <si>
    <t xml:space="preserve">9    </t>
  </si>
  <si>
    <t>dočasná dz 1x1,5, fólie RA1</t>
  </si>
  <si>
    <t xml:space="preserve">22   </t>
  </si>
  <si>
    <t>913111211</t>
  </si>
  <si>
    <t>Příplatek k dočasnému podstavci plastovému za první a ZKD den použití</t>
  </si>
  <si>
    <t>42079077</t>
  </si>
  <si>
    <t>podstavce značek (Z2 dva podstavce, Z2 se světly tři podstavce, IP22 dva podstavce) *počet dnů</t>
  </si>
  <si>
    <t>84*504</t>
  </si>
  <si>
    <t>zhotovitel promítne do položky nájem po dobu dle svého harmonogramu výstavby</t>
  </si>
  <si>
    <t>913111212</t>
  </si>
  <si>
    <t>Příplatek k dočasnému sloupku délky do 2 m za první a ZKD den použití</t>
  </si>
  <si>
    <t>-1317416884</t>
  </si>
  <si>
    <t>sloupky značek  (Z2 dva podstavce, Z2 se světly tři podstavce, IP22 dva podstavce) *počet dnů</t>
  </si>
  <si>
    <t>913111215</t>
  </si>
  <si>
    <t>Příplatek k dočasné dopravní značce samostatné základní za první a ZKD den použití</t>
  </si>
  <si>
    <t>-920107447</t>
  </si>
  <si>
    <t>dočasná DZ základní, fólie RA2 *počet dnů</t>
  </si>
  <si>
    <t>55*504</t>
  </si>
  <si>
    <t>dočasná DZ základní, fólie RA1 *počet dnů</t>
  </si>
  <si>
    <t>54*504</t>
  </si>
  <si>
    <t>913111216</t>
  </si>
  <si>
    <t>Příplatek k dočasné dopravní značce samostatné zvětšené za první a ZKD den použití</t>
  </si>
  <si>
    <t>-127750899</t>
  </si>
  <si>
    <t>dočasná DZ zvětšená, fólie RA2 *počet dnů</t>
  </si>
  <si>
    <t>47*504</t>
  </si>
  <si>
    <t>dočasná dz 1x1,5, fólie RA2 *počet dnů</t>
  </si>
  <si>
    <t xml:space="preserve">9*504   </t>
  </si>
  <si>
    <t>dočasná dz 1x1,5, fólie RA1 *počet dnů</t>
  </si>
  <si>
    <t xml:space="preserve">22*504   </t>
  </si>
  <si>
    <t>913211111</t>
  </si>
  <si>
    <t>Montáž a demontáž dočasné dopravní zábrany Z2 reflexní šířky 1,5 m</t>
  </si>
  <si>
    <t>1207698918</t>
  </si>
  <si>
    <t>dočasná dopravní zábrana Z2</t>
  </si>
  <si>
    <t>dočasná dopravní zábrana Z2 půlová</t>
  </si>
  <si>
    <t>913211211</t>
  </si>
  <si>
    <t>Příplatek k dočasné dopravní zábraně Z2 reflexní 1,5 m za první a ZKD den použití</t>
  </si>
  <si>
    <t>-718581353</t>
  </si>
  <si>
    <t>dočasná dopravní zábrana Z2 *počet dnů</t>
  </si>
  <si>
    <t>2*504</t>
  </si>
  <si>
    <t>dočasná dopravní zábrana Z2 půlová *počet dnů</t>
  </si>
  <si>
    <t>1*504</t>
  </si>
  <si>
    <t>913221111</t>
  </si>
  <si>
    <t>Montáž a demontáž dočasné dopravní zábrany Z2 světelné šířky 1,5 m se 3 světly</t>
  </si>
  <si>
    <t>617162549</t>
  </si>
  <si>
    <t xml:space="preserve">dočasná dopravní zábrana Z2 se třemi světly </t>
  </si>
  <si>
    <t>913221211</t>
  </si>
  <si>
    <t>Příplatek k dočasné dopravní zábraně Z2 světelné šířky 1,5m se 3 světly za první a ZKD den použití</t>
  </si>
  <si>
    <t>-1150211612</t>
  </si>
  <si>
    <t>dočasná dopravní zábrana Z2 se třemi světly *počet dnů</t>
  </si>
  <si>
    <t>913321111</t>
  </si>
  <si>
    <t>Montáž a demontáž dočasné dopravní směrové desky základní Z4</t>
  </si>
  <si>
    <t>-729837142</t>
  </si>
  <si>
    <t>dočasná dopravní směrová deska základní Z4</t>
  </si>
  <si>
    <t xml:space="preserve">4    </t>
  </si>
  <si>
    <t>913321211</t>
  </si>
  <si>
    <t>Příplatek k dočasné směrové desce základní Z4 za první a ZKD den použití</t>
  </si>
  <si>
    <t>2092805164</t>
  </si>
  <si>
    <t>dočasná dopravní směrová deska základní Z4 *počet dnů</t>
  </si>
  <si>
    <t xml:space="preserve">4*504 </t>
  </si>
  <si>
    <t>913911112</t>
  </si>
  <si>
    <t>Montáž a demontáž akumulátoru dočasného dopravního značení olověného 12 V/55 Ah</t>
  </si>
  <si>
    <t>1314726795</t>
  </si>
  <si>
    <t xml:space="preserve">akumulátor - dočasná dopravní zábrana Z2 se třemi světly </t>
  </si>
  <si>
    <t>913911121</t>
  </si>
  <si>
    <t>Montáž a demontáž dočasného zásobníku plastového na akumulátor a řídící jednotku</t>
  </si>
  <si>
    <t>-667552119</t>
  </si>
  <si>
    <t xml:space="preserve">zásobník na akumulátor - dočasná dopravní zábrana Z2 se třemi světly </t>
  </si>
  <si>
    <t>913911212</t>
  </si>
  <si>
    <t>Příplatek k dočasnému akumulátor 12V/55 Ah za první a ZKD den použití</t>
  </si>
  <si>
    <t>1916524025</t>
  </si>
  <si>
    <t>akumulátor - dočasná dopravní zábrana Z2 se třemi světly  * počet dnů</t>
  </si>
  <si>
    <t>913921131</t>
  </si>
  <si>
    <t>Dočasné omezení platnosti zakrytí základní dopravní značky</t>
  </si>
  <si>
    <t>1430439298</t>
  </si>
  <si>
    <t>913921132</t>
  </si>
  <si>
    <t>Dočasné omezení platnosti odkrytí základní dopravní značky</t>
  </si>
  <si>
    <t>-407666889</t>
  </si>
  <si>
    <t>Průzkumné, geodetické a projektové práce</t>
  </si>
  <si>
    <t>013002000</t>
  </si>
  <si>
    <t>Projektové práce</t>
  </si>
  <si>
    <t>733350388</t>
  </si>
  <si>
    <t>Vypracování realizační dokumentace DIO a zajištění inženýrské činnosti</t>
  </si>
  <si>
    <t xml:space="preserve"> - stanovení přechodné úpravy provozu na pozemních komunikacích a rozhodnutí o uzavírce.</t>
  </si>
  <si>
    <t>104 - Účelová staveništní komunikace</t>
  </si>
  <si>
    <t>111251223</t>
  </si>
  <si>
    <t>Prořezávky listnaté výšky do 5 m do 100 kusů</t>
  </si>
  <si>
    <t>ar</t>
  </si>
  <si>
    <t>84640177</t>
  </si>
  <si>
    <t>pěstební a zdravotní prořezávka keřů a stromů, včetně likvidace odpadu - výkres č. 2</t>
  </si>
  <si>
    <t>dle zaměření</t>
  </si>
  <si>
    <t>(30+9+9+10+13+21)*1,5/100</t>
  </si>
  <si>
    <t>966983859</t>
  </si>
  <si>
    <t>sejmutí drnu - výkres č. 2, 4</t>
  </si>
  <si>
    <t>2x 0,5 m x délka úseku</t>
  </si>
  <si>
    <t>2*0,5*805,68</t>
  </si>
  <si>
    <t>113107137</t>
  </si>
  <si>
    <t>Odstranění krytu pl do 50 m2 z betonu vyztuženého sítěmi tl 300 mm</t>
  </si>
  <si>
    <t>250442833</t>
  </si>
  <si>
    <t>odbourání části žb. vjezdu - výkres č. 2, 4</t>
  </si>
  <si>
    <t xml:space="preserve">bourání bet. vjezdu tl.30cm </t>
  </si>
  <si>
    <t>5,8*1,2</t>
  </si>
  <si>
    <t>113107224</t>
  </si>
  <si>
    <t>Odstranění podkladu nebo krytu pl přes 200 m2 z kameniva drceného tl 400 mm</t>
  </si>
  <si>
    <t>501500457</t>
  </si>
  <si>
    <t>odstranění podkl. vrstev vozovky vč. krytu - výkres č. 2, 4</t>
  </si>
  <si>
    <t>pr. hl. 0,38 m, š. 4 m x délka úseku</t>
  </si>
  <si>
    <t>4*(805,68-12)</t>
  </si>
  <si>
    <t>113154225</t>
  </si>
  <si>
    <t>Frézování živičného krytu tl 200 mm pruh š 1 m pl do 1000 m2 bez překážek v trase</t>
  </si>
  <si>
    <t>885421894</t>
  </si>
  <si>
    <t>frézování živičných vrstev tl. do 200 mm - výkres č. 2, 4</t>
  </si>
  <si>
    <t>asf. plocha na začátku úseku</t>
  </si>
  <si>
    <t>12*7</t>
  </si>
  <si>
    <t>769914311</t>
  </si>
  <si>
    <t>805,68*0,1   "drn dle pol. 111301111"</t>
  </si>
  <si>
    <t>-1965261580</t>
  </si>
  <si>
    <t>"předpoklad celkem 11 km"  80,568*1</t>
  </si>
  <si>
    <t>927406007</t>
  </si>
  <si>
    <t>-1081816093</t>
  </si>
  <si>
    <t>80,568*2,0</t>
  </si>
  <si>
    <t>1375502236</t>
  </si>
  <si>
    <t>Zřízení zemních krajnic se zhutněním - výkres č. 2, 4</t>
  </si>
  <si>
    <t>2 x š.0,5 x délka úseku</t>
  </si>
  <si>
    <t>115925366</t>
  </si>
  <si>
    <t>výkres č. 2, 4</t>
  </si>
  <si>
    <t>4894</t>
  </si>
  <si>
    <t>564851111</t>
  </si>
  <si>
    <t>Podklad ze štěrkodrtě ŠD tl 150 mm</t>
  </si>
  <si>
    <t>1333388139</t>
  </si>
  <si>
    <t>podkl. vrstva pro bet. vjezd ze ŠD - výkres č. 2, 4</t>
  </si>
  <si>
    <t>564861111</t>
  </si>
  <si>
    <t>Podklad ze štěrkodrtě ŠD tl 200 mm</t>
  </si>
  <si>
    <t>-323002993</t>
  </si>
  <si>
    <t>podkladní vrstva ŠD tl. 400 mm - výkres č. 2, 4</t>
  </si>
  <si>
    <t>2 x vrstva tl 200mm</t>
  </si>
  <si>
    <t>2*4894</t>
  </si>
  <si>
    <t>564931511</t>
  </si>
  <si>
    <t>Kryt z R-materiálu tl 90 mm</t>
  </si>
  <si>
    <t>-1346335922</t>
  </si>
  <si>
    <t>pojízdná vrstva R-mat tl. 2 x 85 mm - výkres č. 2, 4</t>
  </si>
  <si>
    <t>2 vrstvy s pr. Tl. 85 mm (rozmezí min. 50 max. 120 mm)</t>
  </si>
  <si>
    <t>2*4088</t>
  </si>
  <si>
    <t>572243111</t>
  </si>
  <si>
    <t>Provizorní vyspravení neupravených výtluků asfaltovým betonem ACO (AB)</t>
  </si>
  <si>
    <t>-785283648</t>
  </si>
  <si>
    <t>oprava výtluku tl. do 50 mm - výkres č. 2</t>
  </si>
  <si>
    <t>dle zaměření výtluku</t>
  </si>
  <si>
    <t>m2 x tl. x t/m3</t>
  </si>
  <si>
    <t>2,62*0,05*2,56</t>
  </si>
  <si>
    <t>573211108</t>
  </si>
  <si>
    <t>Postřik živičný spojovací z asfaltu v množství 0,40 kg/m2</t>
  </si>
  <si>
    <t>141616398</t>
  </si>
  <si>
    <t>spoj. Postřik asfaltový - výkres č. 2, 4</t>
  </si>
  <si>
    <t>573452111</t>
  </si>
  <si>
    <t>Nátěr dvojvrstvý ze silniční emulze v množství 1,7 kg/m2 s posypem</t>
  </si>
  <si>
    <t>-177674208</t>
  </si>
  <si>
    <t>uzavírací nátěr vozovky N DV, 1 vrstva po celé délce, 2 vrstva 70% - zesílení - výkres č. 2, 4</t>
  </si>
  <si>
    <t>4088</t>
  </si>
  <si>
    <t>577144141</t>
  </si>
  <si>
    <t>Asfaltový beton vrstva obrusná ACO 11 (ABS) tř. I tl 50 mm š přes 3 m z modifikovaného asfaltu</t>
  </si>
  <si>
    <t>-1642833239</t>
  </si>
  <si>
    <t>obrusná vrstva ACO tl. 50 mm - výkres č. 2, 4</t>
  </si>
  <si>
    <t>581151115</t>
  </si>
  <si>
    <t>Kryt cementobetonový vozovek skupiny CB I tl 300 mm</t>
  </si>
  <si>
    <t>-1776669921</t>
  </si>
  <si>
    <t>dobetonování  části žb. vjezdu s KARI sítí tl.30cm - výkres č. 2, 4</t>
  </si>
  <si>
    <t>912211111</t>
  </si>
  <si>
    <t>Montáž směrového sloupku silničního plastového prosté uložení bez betonového základu</t>
  </si>
  <si>
    <t>895730934</t>
  </si>
  <si>
    <t>404451500</t>
  </si>
  <si>
    <t>sloupek silniční plastový s retroreflexní fólií směrový 1200 mm</t>
  </si>
  <si>
    <t>-2046495071</t>
  </si>
  <si>
    <t>směrový sloupek (červený kulatý)</t>
  </si>
  <si>
    <t>1240048028</t>
  </si>
  <si>
    <t>-1703661950</t>
  </si>
  <si>
    <t>značka základní ■ čtverec 500 mm, folie RA1</t>
  </si>
  <si>
    <t>2*E13</t>
  </si>
  <si>
    <t>-1670195232</t>
  </si>
  <si>
    <t>značka základní ●kruh 700 mm, folie RA1</t>
  </si>
  <si>
    <t>2*B1</t>
  </si>
  <si>
    <t>404440520</t>
  </si>
  <si>
    <t>značka dopravní svislá STOP FeZn NK P6 700 mm</t>
  </si>
  <si>
    <t>-180475562</t>
  </si>
  <si>
    <t>značka základní     osmiúhelník 700 mm, folie RA1</t>
  </si>
  <si>
    <t>P6</t>
  </si>
  <si>
    <t>-1389949929</t>
  </si>
  <si>
    <t>-867382837</t>
  </si>
  <si>
    <t>1152216050</t>
  </si>
  <si>
    <t>pol.581151115</t>
  </si>
  <si>
    <t>6,96*7,5/1000</t>
  </si>
  <si>
    <t>919721121</t>
  </si>
  <si>
    <t>Geomříž pro stabilizaci podkladu tuhá dvouosá z PP podélná pevnost v tahu do 20 kN/m</t>
  </si>
  <si>
    <t>-1043055388</t>
  </si>
  <si>
    <t>geomříž 20/20 kN, 2 vrstvy - výkres č. 2, 4</t>
  </si>
  <si>
    <t xml:space="preserve">š.pod komunikací + 2 x 0,5 m (boky výkopu) x délka úseku </t>
  </si>
  <si>
    <t>2850,5*2</t>
  </si>
  <si>
    <t>1231075691</t>
  </si>
  <si>
    <t>966006133</t>
  </si>
  <si>
    <t>Odstranění směrových sloupků uklínovaných kameny nebo obetonovaných</t>
  </si>
  <si>
    <t>-583890558</t>
  </si>
  <si>
    <t>1930891941</t>
  </si>
  <si>
    <t>-1426636254</t>
  </si>
  <si>
    <t>84*0,2*2,56        "frézovaný kryt pol.113154225"</t>
  </si>
  <si>
    <t>3174,72*0,38*2,2     "podklad+kryt ŠD pol.113107224"</t>
  </si>
  <si>
    <t>799640210</t>
  </si>
  <si>
    <t>"dle pol.č.997221511 x 10"  2697,074*10</t>
  </si>
  <si>
    <t>1865347795</t>
  </si>
  <si>
    <t>6,96*0,3*2,5             "bet.vjezd vyztužený pol.113107137"</t>
  </si>
  <si>
    <t>581702082</t>
  </si>
  <si>
    <t>"dle pol.č.997221561 x 10"  5,22*10</t>
  </si>
  <si>
    <t>-2083868555</t>
  </si>
  <si>
    <t xml:space="preserve">dopravní značky </t>
  </si>
  <si>
    <t>0,246+0,074+0,02</t>
  </si>
  <si>
    <t>-1510943550</t>
  </si>
  <si>
    <t>"dle pol.č.997221571 x 10"  0,340*10</t>
  </si>
  <si>
    <t>"zhotovitel poromítne v rámci položky cenu za odvoz na skládku dle svých zvyklostí a možností skládkování  nebo dle požadavků investora"</t>
  </si>
  <si>
    <t>-1119583956</t>
  </si>
  <si>
    <t>naložení značek</t>
  </si>
  <si>
    <t>0,340</t>
  </si>
  <si>
    <t>-359572114</t>
  </si>
  <si>
    <t>873386632</t>
  </si>
  <si>
    <t>2009330940</t>
  </si>
  <si>
    <t>105 - Dočasná autobusová zastávka</t>
  </si>
  <si>
    <t xml:space="preserve">    VRN9 - Ostatní náklady</t>
  </si>
  <si>
    <t>860844720</t>
  </si>
  <si>
    <t>příloha č. 1</t>
  </si>
  <si>
    <t>šířka x délka zatravněných průhu pod navrženými zastávkami</t>
  </si>
  <si>
    <t>18,5*1,36+18,5*2</t>
  </si>
  <si>
    <t>113107021</t>
  </si>
  <si>
    <t>Odstranění podkladu plochy do 15 m2 z kameniva drceného do tl 100 mm při překopech inž sítí</t>
  </si>
  <si>
    <t>-678856207</t>
  </si>
  <si>
    <t>odstranění podsypu zastávky ze ŠD - příloha č. 1</t>
  </si>
  <si>
    <t>prům. tl. 50 mm (1. zast.), šířka 2,4 m x délka 18,5 m</t>
  </si>
  <si>
    <t>2,4*18,5</t>
  </si>
  <si>
    <t>113107022</t>
  </si>
  <si>
    <t>Odstranění podkladu plochy do 15 m2 z kameniva drceného do tl 200 mm při překopech inž sítí</t>
  </si>
  <si>
    <t>-1712822168</t>
  </si>
  <si>
    <t>prům. tl. 150 mm (2. zast.), šířka 2,4 m x délka 18,5 m</t>
  </si>
  <si>
    <t>113107135</t>
  </si>
  <si>
    <t>Odstranění podkladu pl do 50 m2 z betonu vyztuženého sítěmi tl 100 mm</t>
  </si>
  <si>
    <t>-1014717610</t>
  </si>
  <si>
    <t>bourání žb. chodníku tl. do 100 mm - příloha č. 1</t>
  </si>
  <si>
    <t>bourání bet. náběhů bet. C20/25 s KARI sítí, prům. výška 0,1m</t>
  </si>
  <si>
    <t xml:space="preserve"> délka 1,6 m x šířka 2 m x 4 ks</t>
  </si>
  <si>
    <t>1,6*2*4</t>
  </si>
  <si>
    <t>113107136</t>
  </si>
  <si>
    <t>Odstranění podkladu pl do 50 m2 z betonu vyztuženého sítěmi tl 150 mm</t>
  </si>
  <si>
    <t>1130727480</t>
  </si>
  <si>
    <t>bourání žb. chodníku tl. do 150 mm - příloha č. 1</t>
  </si>
  <si>
    <t>bourání bet. náběhů bet. C20/25 s KARI sítí, prům. výška 0,15 m</t>
  </si>
  <si>
    <t>-1069728469</t>
  </si>
  <si>
    <t>dle pol.291211111</t>
  </si>
  <si>
    <t>-19602851</t>
  </si>
  <si>
    <t>frézování živičných vrstev tl. do 150 mm - příloha č. 1</t>
  </si>
  <si>
    <t xml:space="preserve"> tl. 150 mm x š. 1 m x délka nástupiště+5m na každou stranu - jen pro zastávku Na Zemské stezce</t>
  </si>
  <si>
    <t>1*(18,2+2*5)</t>
  </si>
  <si>
    <t>1035345482</t>
  </si>
  <si>
    <t>62,16*0,1   "drn dle pol. 111301111"</t>
  </si>
  <si>
    <t>-1235299597</t>
  </si>
  <si>
    <t>"předpoklad celkem 11 km"  6,216*1</t>
  </si>
  <si>
    <t>276861944</t>
  </si>
  <si>
    <t>1040483804</t>
  </si>
  <si>
    <t>6,216*2,0</t>
  </si>
  <si>
    <t>181301101</t>
  </si>
  <si>
    <t>Rozprostření ornice tl vrstvy do 100 mm pl do 500 m2 v rovině nebo ve svahu do 1:5</t>
  </si>
  <si>
    <t>-828225286</t>
  </si>
  <si>
    <t>1924281032</t>
  </si>
  <si>
    <t>hutnění ŠD + nestmelených vrstev v opraveném úseku komunikace</t>
  </si>
  <si>
    <t>2,4*18,5+1*(18,2+2*5)</t>
  </si>
  <si>
    <t>130787941</t>
  </si>
  <si>
    <t>62,16*0,1</t>
  </si>
  <si>
    <t>2036341093</t>
  </si>
  <si>
    <t>dle pol. 181301101</t>
  </si>
  <si>
    <t>62,16</t>
  </si>
  <si>
    <t>125102648</t>
  </si>
  <si>
    <t>62,16*0,015</t>
  </si>
  <si>
    <t>-1459750879</t>
  </si>
  <si>
    <t>-35763071</t>
  </si>
  <si>
    <t>bednění chodníků - příloha č. 1</t>
  </si>
  <si>
    <t>bednění boků náběhů - v. 0,3 m x délka 1,6 m x 2 x 4 ks</t>
  </si>
  <si>
    <t>0,3*1,6*2*4</t>
  </si>
  <si>
    <t>168902547</t>
  </si>
  <si>
    <t>291211111</t>
  </si>
  <si>
    <t>Zřízení plochy ze silničních panelů do lože tl 50 mm z kameniva</t>
  </si>
  <si>
    <t>-715255347</t>
  </si>
  <si>
    <t>panelová plocha tl. 180 mm - zřízení - příloha č. 1</t>
  </si>
  <si>
    <t>délka x šířka panel. Plochy x 2ks</t>
  </si>
  <si>
    <t>2*15*2</t>
  </si>
  <si>
    <t>593812340</t>
  </si>
  <si>
    <t>panel silniční  300x100x18 cm</t>
  </si>
  <si>
    <t>553217488</t>
  </si>
  <si>
    <t>60/3*1</t>
  </si>
  <si>
    <t>564811111</t>
  </si>
  <si>
    <t>Podklad ze štěrkodrtě ŠD tl 50 mm</t>
  </si>
  <si>
    <t>-1578151866</t>
  </si>
  <si>
    <t>podsyp zastávky ze ŠD - příloha č. 1</t>
  </si>
  <si>
    <t>prům. tl. 50 mm (1. zast.)</t>
  </si>
  <si>
    <t>šířka 2,4 m x délka 18,5 m</t>
  </si>
  <si>
    <t>2011365156</t>
  </si>
  <si>
    <t>prům.  tl. 150 mm (2. zast.)</t>
  </si>
  <si>
    <t>564911511</t>
  </si>
  <si>
    <t>Podklad z R-materiálu tl 50 mm</t>
  </si>
  <si>
    <t>-1611812042</t>
  </si>
  <si>
    <t>oprava vozovky podél zastávky - š. 1 m x délka nástupiště+5m na každou stranu - jen pro zastávku Na Zemské stezce - PRO ZVÝŠENÉ ZATÍŽENÍ</t>
  </si>
  <si>
    <t>1417195399</t>
  </si>
  <si>
    <t>pod vrstvu ACO - příloha č. 1</t>
  </si>
  <si>
    <t>577144131</t>
  </si>
  <si>
    <t>Asfaltový beton vrstva obrusná ACO 11 (ABS) tř. I tl 50 mm š do 3 m z modifikovaného asfaltu</t>
  </si>
  <si>
    <t>1913392349</t>
  </si>
  <si>
    <t>obrusná vrstva ACO 11 S tl. 50 mm - příloha č. 1</t>
  </si>
  <si>
    <t>577155132</t>
  </si>
  <si>
    <t>Asfaltový beton vrstva ložní ACL 16 (ABH) tl 60 mm š do 3 m z modifikovaného asfaltu</t>
  </si>
  <si>
    <t>-1671079321</t>
  </si>
  <si>
    <t>ložní vrstva ACL 16 S tl. 60 mm - příloha č. 1</t>
  </si>
  <si>
    <t>-91483064</t>
  </si>
  <si>
    <t>žb. chodník tl. do 100 mm C20/25 s 1x KARI sítí - příloha č. 1</t>
  </si>
  <si>
    <t xml:space="preserve">bet. náběhy bet. C20/25 s KARI sítí, prům. výška 0,1 </t>
  </si>
  <si>
    <t>délka 1,6 m x šířka 2 m x 4 ks</t>
  </si>
  <si>
    <t>KARI síť je v položce 919716111</t>
  </si>
  <si>
    <t>581124115</t>
  </si>
  <si>
    <t>Kryt z betonu komunikace pro pěší tl. 150 mm</t>
  </si>
  <si>
    <t>588442023</t>
  </si>
  <si>
    <t>žb. chodník tl. do 150 mm C20/25 s 1x KARI sítí - příloha č. 1</t>
  </si>
  <si>
    <t xml:space="preserve">bet. náběhy bet. C20/25 s KARI sítí, prům. výška 0,15 </t>
  </si>
  <si>
    <t>911111111</t>
  </si>
  <si>
    <t xml:space="preserve">Montáž zábradlí </t>
  </si>
  <si>
    <t>-76309815</t>
  </si>
  <si>
    <t>zábradlí dle přílohy - tech.zpráva - ocelové, výšky 1,1 m se svislou výplní - vzdálenost výplní do 120 mm, pozinkované provedení</t>
  </si>
  <si>
    <t>749106010</t>
  </si>
  <si>
    <t>zábradlí městské mobilní, výška 110 cm</t>
  </si>
  <si>
    <t>908013323</t>
  </si>
  <si>
    <t>914211111</t>
  </si>
  <si>
    <t>Montáž svislé dopravní značky</t>
  </si>
  <si>
    <t>312501324</t>
  </si>
  <si>
    <t>montáž a dodávka sloupku  pro označník a jízdní řád - příloha č. 1</t>
  </si>
  <si>
    <t>montáž označníku zastávky + jízdního řádu na stejný sloupek  kotvením do žlb. panelu - vývrt a chemická kotva</t>
  </si>
  <si>
    <t>404137010</t>
  </si>
  <si>
    <t>tabule před zastávkou - označník zastávky</t>
  </si>
  <si>
    <t>667996007</t>
  </si>
  <si>
    <t>404135640</t>
  </si>
  <si>
    <t>tabulka dodatková - jízdní řád</t>
  </si>
  <si>
    <t>1467765007</t>
  </si>
  <si>
    <t>-2019205705</t>
  </si>
  <si>
    <t>pol. 581141113 + pol.581124115</t>
  </si>
  <si>
    <t>(12,8+12,8)*7,5/1000</t>
  </si>
  <si>
    <t>1526124122</t>
  </si>
  <si>
    <t>geotextilie min 300 g/m2 - pod ŠD a bet. Náběhy - příloha č. 1</t>
  </si>
  <si>
    <t>šířka x délka x 2ks</t>
  </si>
  <si>
    <t>2,4*18,5*2</t>
  </si>
  <si>
    <t>936104213</t>
  </si>
  <si>
    <t>Montáž odpadkového koše kotevními šrouby na  pevný podklad</t>
  </si>
  <si>
    <t>-8552763</t>
  </si>
  <si>
    <t>kotvený na nástupní ploše - montáž koše kotvením do žlb. panelu - vývrt a chemická kotva</t>
  </si>
  <si>
    <t>749101210</t>
  </si>
  <si>
    <t>koš odpadkový plastový  (možnost upevnění), výška 81,1 cm, ovál šířka 48 cm, obsah 50 l</t>
  </si>
  <si>
    <t>1522480470</t>
  </si>
  <si>
    <t>93767000R</t>
  </si>
  <si>
    <t>Mobiliář - přístřešky pro zastávky autobusové dopravy</t>
  </si>
  <si>
    <t>1879567235</t>
  </si>
  <si>
    <t>dodávka + montáž - montovaný prefa. přístřešek - příloha č. 1</t>
  </si>
  <si>
    <t xml:space="preserve">dodávka + montáž - montovaný prefa. přístřešek - příloha tech.zpráva Nosná kce ocelová, výpň  plná , podpěry kotvené do žlb. panelů nástupní plochy </t>
  </si>
  <si>
    <t>např. 2 x 3-4 m, 2 ks</t>
  </si>
  <si>
    <t>93767001R</t>
  </si>
  <si>
    <t>Mobiliář - přístřešky pro zastávky autobusové dopravy - odstranění</t>
  </si>
  <si>
    <t>523972055</t>
  </si>
  <si>
    <t>dle pol.93767000R</t>
  </si>
  <si>
    <t>966001312</t>
  </si>
  <si>
    <t>Odstranění odpadkového koše přichyceného páskováním nebo šrouby</t>
  </si>
  <si>
    <t>-958717795</t>
  </si>
  <si>
    <t>dle pol.936104213</t>
  </si>
  <si>
    <t>966005111</t>
  </si>
  <si>
    <t xml:space="preserve">Rozebrání a odstranění zábradlí </t>
  </si>
  <si>
    <t>1087769707</t>
  </si>
  <si>
    <t>dle pol.911111111</t>
  </si>
  <si>
    <t>-1972548813</t>
  </si>
  <si>
    <t>dle pol.914211111</t>
  </si>
  <si>
    <t>977141120</t>
  </si>
  <si>
    <t>Vrty pro kotvy do betonu průměru 20 mm hloubky 130 mm s vyplněním epoxidovým tmelem</t>
  </si>
  <si>
    <t>-1930230219</t>
  </si>
  <si>
    <t xml:space="preserve">vrtání otvorů pro kotvení úložného prahu do dříku opěry - pr do 20mm dl. 150 mm  </t>
  </si>
  <si>
    <t>" označník - 2*4 ks"   8</t>
  </si>
  <si>
    <t>" odpadkový koš - 2*4 ks"   8</t>
  </si>
  <si>
    <t>" sloupky zábradlí - 20*3 ks"   60</t>
  </si>
  <si>
    <t>596235440</t>
  </si>
  <si>
    <t>kotvy do betonu ( komplet s maticí a podložkou)</t>
  </si>
  <si>
    <t>1668918095</t>
  </si>
  <si>
    <t xml:space="preserve">kotvy do betonu s trhlinami do polymercementové malty ( certifikovaný systém) o průměru do 16 mm </t>
  </si>
  <si>
    <t xml:space="preserve">dl. kotvení do 150 mm včetně podložek, matic a ochranné krytky  </t>
  </si>
  <si>
    <t>"dle pol.č.977141120"    76</t>
  </si>
  <si>
    <t>-1186999057</t>
  </si>
  <si>
    <t>28,2*0,15*2,56        "frézovaný kryt pol.113154225"</t>
  </si>
  <si>
    <t>44,4*0,05*2,2         "podklad ŠD pol.113107021"</t>
  </si>
  <si>
    <t>44,4*0,15*2,2         "podklad ŠD pol.113107022"</t>
  </si>
  <si>
    <t>959695987</t>
  </si>
  <si>
    <t>"dle pol.č.997221511 x 10"  30,365*10</t>
  </si>
  <si>
    <t>1859834215</t>
  </si>
  <si>
    <t>12,8*0,1*2,5             "bet.náběh vyztužený pol.113107135"</t>
  </si>
  <si>
    <t>12,8*0,15*2,5             "bet.náběh vyztužený pol.113107136"</t>
  </si>
  <si>
    <t>60*0,18*2,5               "panely pol.113151111"</t>
  </si>
  <si>
    <t>2,863                      "odvoz mobiliáře dle pol.937670001R,966001311,966005111,966006132"</t>
  </si>
  <si>
    <t>Mezisoučet     mobiliář</t>
  </si>
  <si>
    <t>445107397</t>
  </si>
  <si>
    <t>"dle pol.č.997221561 x 10"  35*10</t>
  </si>
  <si>
    <t>"dle pol.č.997221561 x 10"  2,863*10    "odvoz mobiliáře dle požadavků investora (na předem určené místo, nebo na skládku)"</t>
  </si>
  <si>
    <t>"zhotovitel poromítne v rámci položky cenu za odvoz dle svých zvyklostí a možností skládkování "</t>
  </si>
  <si>
    <t>-961977848</t>
  </si>
  <si>
    <t>2,863                 "naložení mobiliáře dle pol.937670001R,966001311,966005111,966006132"</t>
  </si>
  <si>
    <t>883802647</t>
  </si>
  <si>
    <t>-356573091</t>
  </si>
  <si>
    <t>1682591960</t>
  </si>
  <si>
    <t>VRN9</t>
  </si>
  <si>
    <t>týden</t>
  </si>
  <si>
    <t>2143368</t>
  </si>
  <si>
    <t xml:space="preserve">pro obě zastávky: údržba (zametání, vyvážení košů, posyp v zimě, revize přístřešků) 72 týdnů, 1xtýdně                      </t>
  </si>
  <si>
    <t>201 - Most ev.č. 272-006</t>
  </si>
  <si>
    <t xml:space="preserve">    3 -  Svislé a kompletní konstrukce</t>
  </si>
  <si>
    <t xml:space="preserve">    6 -  Úpravy povrchů, podlahy a osazování výplní</t>
  </si>
  <si>
    <t xml:space="preserve">    8 -  Trubní vedení</t>
  </si>
  <si>
    <t xml:space="preserve">    767 - Konstrukce zámečnické</t>
  </si>
  <si>
    <t xml:space="preserve">    783 - Dokončovací práce - nátěry</t>
  </si>
  <si>
    <t xml:space="preserve">    789 - Povrchové úpravy ocelových konstrukcí a technologických zařízení</t>
  </si>
  <si>
    <t>113106171</t>
  </si>
  <si>
    <t>Rozebrání dlažeb vozovek pl do 50 m2 ze zámkové dlažby do lože z kameniva</t>
  </si>
  <si>
    <t>501111097</t>
  </si>
  <si>
    <t>požadavky pro náhradní přístup do areálu ZZN</t>
  </si>
  <si>
    <t>"oprava vjezdu ze zámkové dlažby  "   5,5*4</t>
  </si>
  <si>
    <t>113106211</t>
  </si>
  <si>
    <t>Rozebrání dlažeb vozovek pl přes 50 do 200 m2 z velkých kostek do lože z kameniva</t>
  </si>
  <si>
    <t>-750102075</t>
  </si>
  <si>
    <t>rozebrání plochy z dlažebních kostek v pískovém loži - pro zpětné použití (pod mostem)</t>
  </si>
  <si>
    <t>"v poli 1 a 3"      8*5,5+5,87*7,6</t>
  </si>
  <si>
    <t>682311370</t>
  </si>
  <si>
    <t>bourání asf. Ploch chodníku tl. do 100 mm</t>
  </si>
  <si>
    <t>chodník v poli 2   výkres 3</t>
  </si>
  <si>
    <t>(3,9+7,63)/2*1,5</t>
  </si>
  <si>
    <t>113107222</t>
  </si>
  <si>
    <t>Odstranění podkladu pl přes 200 m2 z kameniva drceného tl 200 mm</t>
  </si>
  <si>
    <t>577788795</t>
  </si>
  <si>
    <t>šd podsyp pod panely do 150 mm -  odstranění</t>
  </si>
  <si>
    <t>"dle pol.č.564851111"    453,6</t>
  </si>
  <si>
    <t>šd podsyp pod panely do 200 mm -  odstranění</t>
  </si>
  <si>
    <t>"dle pol.č.564861111"    629,75</t>
  </si>
  <si>
    <t>341861671</t>
  </si>
  <si>
    <t>" rozebrání podkladu panelové plochy dle pol.č.584121111"  1715,52-27,02</t>
  </si>
  <si>
    <t>113154124</t>
  </si>
  <si>
    <t>Frézování živičného krytu tl 100 mm pruh š 1 m pl do 500 m2 bez překážek v trase</t>
  </si>
  <si>
    <t>-448859521</t>
  </si>
  <si>
    <t>50% z celkové plochy příjezdové komunikace po odstranění panelové plochy + 50% délky v areálu ZZN</t>
  </si>
  <si>
    <t>51*5*0,5+125*5/2</t>
  </si>
  <si>
    <t>povinný odkup zhotovitelem, odvoz v režii zhotovitele</t>
  </si>
  <si>
    <t>164624075</t>
  </si>
  <si>
    <t>vybourání kam. Obrubníku v bet. Loži (pro zpětné použití)</t>
  </si>
  <si>
    <t>chodník v poli 2    výkres 3</t>
  </si>
  <si>
    <t>3,9+3,3+7,63+25,96</t>
  </si>
  <si>
    <t>113311121</t>
  </si>
  <si>
    <t>Odstranění geotextilií v komunikacích</t>
  </si>
  <si>
    <t>-318412858</t>
  </si>
  <si>
    <t>"dle pol.č.213141112"   629,75</t>
  </si>
  <si>
    <t>-1600043668</t>
  </si>
  <si>
    <t>-1394602183</t>
  </si>
  <si>
    <t>122302202</t>
  </si>
  <si>
    <t>Odkopávky a prokopávky nezapažené pro silnice objemu do 1000 m3 v hornině tř. 4</t>
  </si>
  <si>
    <t>-573715779</t>
  </si>
  <si>
    <t>výkopy jam pro nové souvrství pod mostem (odvoz na skládku)   výkres 3</t>
  </si>
  <si>
    <t>"v místě OP1 a P2 - pro novou skladbu tl. 350 mm"  (15*15,8+5*1,5*2+3,97*6,7/2+4*8,35)*0,35</t>
  </si>
  <si>
    <t>"v místě P3 a P4 - pro novou skladbu tl. 430 mm"  (7,2*15/2+5*1,5*2+15*12,83+(8,45+3,57)/2*15)*0,43</t>
  </si>
  <si>
    <t xml:space="preserve">"v místě P6 a P7 - pro novou skladbu tl. 430 mm"  </t>
  </si>
  <si>
    <t>((5,18+1,15)/2*8,8+1,84*11+(16,37+22,99)/2*15+6,6*1,2+3,35*1,2+8,08*10,89/2)*0,43</t>
  </si>
  <si>
    <t xml:space="preserve">"v místě P9 a OP10 - pro novou skladbu tl. 430 mm"   </t>
  </si>
  <si>
    <t>(7,92*11,85/2+5*1,5+4,1*1,5+13,6*15+13,2*15)*0,43</t>
  </si>
  <si>
    <t>122302209</t>
  </si>
  <si>
    <t>Příplatek k odkopávkám a prokopávkám pro silnice v hornině tř. 4 za lepivost</t>
  </si>
  <si>
    <t>-991384924</t>
  </si>
  <si>
    <t>"50% z pol.č.122302202"  626,309*0,5</t>
  </si>
  <si>
    <t>131301102</t>
  </si>
  <si>
    <t>Hloubení jam nezapažených v hornině tř. 4 objemu do 1000 m3</t>
  </si>
  <si>
    <t>1304068473</t>
  </si>
  <si>
    <t>výkopy jam pro vsakovací zařízení (pro zpětný zásyp)   výkres 3</t>
  </si>
  <si>
    <t>plochy lichoběžníků v podélném řezu x délka výkopu + objem 10 ks čerpacích jímek</t>
  </si>
  <si>
    <t>(3,03+1)/2*1,915*11,92+(5,73+4,09)/2*1,64*12,84+(6,71+3,4)/2*1,65*12,86+(5,05+3,27)/2*1,79*12,13</t>
  </si>
  <si>
    <t>(6,51+3,4)/2*1,57*12,5+(4+1)/2*1,87*11,87+0,6*0,6*0,6*10</t>
  </si>
  <si>
    <t>"pro vodoměrnou šachtu mezi OP1 a P2"   1,8*2,0*1,6</t>
  </si>
  <si>
    <t>-1195344672</t>
  </si>
  <si>
    <t>"50 % z pol.č.131301102 " 507,63*0,5</t>
  </si>
  <si>
    <t>132301101</t>
  </si>
  <si>
    <t>Hloubení rýh š do 600 mm v hornině tř. 4 objemu do 100 m3</t>
  </si>
  <si>
    <t>-750039348</t>
  </si>
  <si>
    <t xml:space="preserve">vodovod  mezi OP1 a P2   </t>
  </si>
  <si>
    <t>42*0,6*1,2</t>
  </si>
  <si>
    <t>132301109</t>
  </si>
  <si>
    <t>Příplatek za lepivost k hloubení rýh š do 600 mm v hornině tř. 4</t>
  </si>
  <si>
    <t>331515176</t>
  </si>
  <si>
    <t>42*0,6*1,2*0,5</t>
  </si>
  <si>
    <t>151101101</t>
  </si>
  <si>
    <t>Zřízení příložného pažení a rozepření stěn rýh hl do 2 m</t>
  </si>
  <si>
    <t>980093517</t>
  </si>
  <si>
    <t>42*1,2*2</t>
  </si>
  <si>
    <t>151101111</t>
  </si>
  <si>
    <t>Odstranění příložného pažení a rozepření stěn rýh hl do 2 m</t>
  </si>
  <si>
    <t>-790806333</t>
  </si>
  <si>
    <t>"dle pol.č.151101101"  100,8</t>
  </si>
  <si>
    <t>161101101</t>
  </si>
  <si>
    <t>Svislé přemístění výkopku z horniny tř. 1 až 4 hl výkopu do 2,5 m</t>
  </si>
  <si>
    <t>703884440</t>
  </si>
  <si>
    <t>"dle pol.č.131301102 - 8%" 507,63*0,08</t>
  </si>
  <si>
    <t>162301102</t>
  </si>
  <si>
    <t>Vodorovné přemístění do 1000 m výkopku/sypaniny z horniny tř. 1 až 4</t>
  </si>
  <si>
    <t>526630377</t>
  </si>
  <si>
    <t>na mezideponii</t>
  </si>
  <si>
    <t>"pro pol.č.174101101"  606,488</t>
  </si>
  <si>
    <t>"zpět  pro pol.č.174101101"  606,488</t>
  </si>
  <si>
    <t>-1139947284</t>
  </si>
  <si>
    <t>"celkový objem výkopů"  626,309+507,63+30,24</t>
  </si>
  <si>
    <t>"odpočet dle pol.č.162701105"  -606,488</t>
  </si>
  <si>
    <t>1070768994</t>
  </si>
  <si>
    <t>"dle pol.č.162701105" 557,691*10</t>
  </si>
  <si>
    <t>167101102</t>
  </si>
  <si>
    <t>Nakládání výkopku z hornin tř. 1 až 4 přes 100 m3</t>
  </si>
  <si>
    <t>-1235843283</t>
  </si>
  <si>
    <t>"naložení na mezideponii z výkopů dle pol.č.162501102"     606,488</t>
  </si>
  <si>
    <t>1488472170</t>
  </si>
  <si>
    <t>"na meziskládku  " 606,488</t>
  </si>
  <si>
    <t>"na skládku dle pol.č.162701105" 557,691</t>
  </si>
  <si>
    <t>1700745702</t>
  </si>
  <si>
    <t>"dle pol.č.162701105"   557,691*2,0</t>
  </si>
  <si>
    <t>174101101</t>
  </si>
  <si>
    <t>Zásyp jam, šachet rýh nebo kolem objektů sypaninou se zhutněním</t>
  </si>
  <si>
    <t>-180403602</t>
  </si>
  <si>
    <t>objem jam výkopů pro vsakovací systém pod mostem - objem vsakovacích košů mínus obsyp košů</t>
  </si>
  <si>
    <t>501,87-91,8-58,6</t>
  </si>
  <si>
    <t>zpětný zásyp jam se zhutněním - základy mostu pův materiálem z mezideponie</t>
  </si>
  <si>
    <t>zásyp základů pod úroveň nového souvrství, mimo kolejiště, zemina z výkopů SO 001     výkres 2.1</t>
  </si>
  <si>
    <t>5*12*(0,2+0,1)+(2,15+0,56)/2*1,65*(13,3*2+5,06*2)+4,3*11*0,65+6,6*12,6*0,2+5*12*0,1+(2,25+0,56)/2*1,68*(14,26*2+7,25*2)</t>
  </si>
  <si>
    <t>175101201</t>
  </si>
  <si>
    <t>Obsypání objektu nad přilehlým původním terénem sypaninou bez prohození, uloženou do 3 m</t>
  </si>
  <si>
    <t>2018639623</t>
  </si>
  <si>
    <t>zásyp přechodových oblastí za ruby opěr ze ŠD   výkres 2.1</t>
  </si>
  <si>
    <t>((2,47+1,75)/2*1,25+(4,92+4)/2*1,09)*10,5*2</t>
  </si>
  <si>
    <t>zásyp povrchu základů v prostoru kolejiště u pilíře P5 a částečně P6  výkres 2.1</t>
  </si>
  <si>
    <t>14,2*6,1*0,75+2,6*11*0,6</t>
  </si>
  <si>
    <t>583441710</t>
  </si>
  <si>
    <t>štěrkodrť frakce 0-32</t>
  </si>
  <si>
    <t>1069017228</t>
  </si>
  <si>
    <t>"dle pol.č.175101201  "   157,477*1,9</t>
  </si>
  <si>
    <t>583439590</t>
  </si>
  <si>
    <t>kamenivo drcené frakce 32-63</t>
  </si>
  <si>
    <t>271198051</t>
  </si>
  <si>
    <t>"dle pol.č.175101201"    82,125*1,9</t>
  </si>
  <si>
    <t>175111101</t>
  </si>
  <si>
    <t>Obsypání potrubí ručně sypaninou bez prohození, uloženou do 3 m</t>
  </si>
  <si>
    <t>-948950027</t>
  </si>
  <si>
    <t>vodovod  mezi OP1 a P2  vč.lože a zásypu</t>
  </si>
  <si>
    <t>"vodom šachta"  1,8*2,0*1,6-1,7</t>
  </si>
  <si>
    <t>583373310</t>
  </si>
  <si>
    <t xml:space="preserve">štěrkopísek </t>
  </si>
  <si>
    <t>-1425752812</t>
  </si>
  <si>
    <t>"dle pol.č.175111101"   34,3*1,9</t>
  </si>
  <si>
    <t>65,17*2 "Přepočtené koeficientem množství</t>
  </si>
  <si>
    <t>181102302</t>
  </si>
  <si>
    <t>Úprava pláně v zářezech se zhutněním</t>
  </si>
  <si>
    <t>1463573715</t>
  </si>
  <si>
    <t>"dle pol.č.564762111"  1213,404</t>
  </si>
  <si>
    <t>"dle pol.č.564485111"   453,600</t>
  </si>
  <si>
    <t>"dle pol.č.564486111"   670,000</t>
  </si>
  <si>
    <t>"dle pol.č.564487111"   1600,716</t>
  </si>
  <si>
    <t>181301111</t>
  </si>
  <si>
    <t>Rozprostření ornice tl vrstvy do 100 mm pl přes 500 m2 v rovině nebo ve svahu do 1:5</t>
  </si>
  <si>
    <t>1995414993</t>
  </si>
  <si>
    <t>zatravnění plochy po plochách zařízení staveniště   výkres 7.5</t>
  </si>
  <si>
    <t>33,95*57,87</t>
  </si>
  <si>
    <t>100545152</t>
  </si>
  <si>
    <t>33,95*57,87*0,1</t>
  </si>
  <si>
    <t>-342197147</t>
  </si>
  <si>
    <t>005724720</t>
  </si>
  <si>
    <t>osivo směs travní krajinná - rovinná</t>
  </si>
  <si>
    <t>103474520</t>
  </si>
  <si>
    <t>33,95*57,87*0,04</t>
  </si>
  <si>
    <t>184802611</t>
  </si>
  <si>
    <t>Chemické odplevelení po založení kultury postřikem na široko v rovině a svahu do 1:5</t>
  </si>
  <si>
    <t>-1688405254</t>
  </si>
  <si>
    <t>1964,687*1,5</t>
  </si>
  <si>
    <t>581264711</t>
  </si>
  <si>
    <t>185804312</t>
  </si>
  <si>
    <t>Zalití rostlin vodou plocha přes 20 m2</t>
  </si>
  <si>
    <t>1741886536</t>
  </si>
  <si>
    <t>1964,687*0,005</t>
  </si>
  <si>
    <t>185851121</t>
  </si>
  <si>
    <t>Dovoz vody pro zálivku rostlin za vzdálenost do 1000 m</t>
  </si>
  <si>
    <t>-2132874699</t>
  </si>
  <si>
    <t>185851129</t>
  </si>
  <si>
    <t>Příplatek k dovozu vody pro zálivku rostlin do 1000 m ZKD 1000 m</t>
  </si>
  <si>
    <t>-385159641</t>
  </si>
  <si>
    <t>9,923*10</t>
  </si>
  <si>
    <t>211971122</t>
  </si>
  <si>
    <t>Zřízení opláštění žeber nebo trativodů geotextilií v rýze nebo zářezu přes 1:2 š přes 2,5 m</t>
  </si>
  <si>
    <t>1000818592</t>
  </si>
  <si>
    <t>plochy boků a horního povrchu vsakovacích boxů  dle výkr.7,2</t>
  </si>
  <si>
    <t>obalení geotextilií u OP1 a OP10</t>
  </si>
  <si>
    <t>((0,6*2+9,6*2)*1,2+0,6*9,6)*2</t>
  </si>
  <si>
    <t>obalení geotextilií u P2, P4, P9</t>
  </si>
  <si>
    <t>((3*2+10,8*2)*0,6+3*10,8)*3</t>
  </si>
  <si>
    <t>obalení geotextilií u P7</t>
  </si>
  <si>
    <t>(4,8*2+10,2*2)*0,6+3,21*10,2</t>
  </si>
  <si>
    <t>693112050</t>
  </si>
  <si>
    <t>geotextilie na obalení vsak. boxů</t>
  </si>
  <si>
    <t>946584806</t>
  </si>
  <si>
    <t>plochy boků a horního povrchu vsakovacích boxů</t>
  </si>
  <si>
    <t>"dle pol.č.211971122 + 15 % na přesahy"  258,102*1,15</t>
  </si>
  <si>
    <t>212795111</t>
  </si>
  <si>
    <t>Příčné odvodnění mostní opěry z plastových trub DN 160 včetně podkladního betonu, štěrkového obsypu</t>
  </si>
  <si>
    <t>1710330160</t>
  </si>
  <si>
    <t>"drenážní tr. HDPE DN 150 SN8 děrovaná s plným dnem za rubem opěr,  dle výkr. 7,2</t>
  </si>
  <si>
    <t>bez zakončení, napojeno na drenáž SO 202 resp. 203</t>
  </si>
  <si>
    <t>(10,3+1+1)*2</t>
  </si>
  <si>
    <t>213141112</t>
  </si>
  <si>
    <t>Zřízení vrstvy z geotextilie v rovině nebo ve sklonu do 1:5 š do 6 m</t>
  </si>
  <si>
    <t>1063889003</t>
  </si>
  <si>
    <t>Geotextilie pro ochranu, separaci a filtraci netkaná měrná hmotnost do 500 g/m2   pro ochranu asf. Vozovky zadního vjezdu + 50% délky v areálu ZZN</t>
  </si>
  <si>
    <t>52*5,5+125*5,5/2</t>
  </si>
  <si>
    <t>693110260</t>
  </si>
  <si>
    <t>geotextilie 500 g/m2</t>
  </si>
  <si>
    <t>654180792</t>
  </si>
  <si>
    <t>"dle pol.č. 213141112 + 15% na prostřih a přesahy"     629,75*1,15</t>
  </si>
  <si>
    <t>271532211</t>
  </si>
  <si>
    <t>Podsyp pod základové konstrukce se zhutněním z hrubého kameniva frakce 32 až 63 mm</t>
  </si>
  <si>
    <t>121538780</t>
  </si>
  <si>
    <t>štěrkový podsyp + obsyp u OP1 a OP10  dle výkr.7,2</t>
  </si>
  <si>
    <t>lože. tl. 200 mm, obsyp do rozšířeného výkopu o 200 mm</t>
  </si>
  <si>
    <t>(1*10*0,2+(10*2+0,6*2)*1,2*0,2)*2</t>
  </si>
  <si>
    <t>štěrkový podsyp + obsyp u P2, P4, P9   dle výkr.7,2</t>
  </si>
  <si>
    <t>(3,4*11,2*0,2+(11,2*2+3*2)*0,6*0,2)*3</t>
  </si>
  <si>
    <t>štěrkový podsyp + obsyp u P7    dle výkr.7,2</t>
  </si>
  <si>
    <t>3,61*10,6*0,2+(10,6*2+4,8*2)*0,6*0,2</t>
  </si>
  <si>
    <t>275321118</t>
  </si>
  <si>
    <t>Základové patky a bloky ze ŽB C 30/37</t>
  </si>
  <si>
    <t>1988265704</t>
  </si>
  <si>
    <t>Beton základů C 30/37 - XC2+XF1+XA1 - viz výkr.4.1</t>
  </si>
  <si>
    <t>"základ podpěr P2, P3, P8, P9"  výška x šířka x délka + části dříků  x 4ks</t>
  </si>
  <si>
    <t>((1,6+1,5)/2*4*11+(1,6*1,6-0,47*0,47*2)*0,17*2)*4</t>
  </si>
  <si>
    <t>"základ podpěr P4, P7"  výška x šířka x délka + části dříků  x 4ks</t>
  </si>
  <si>
    <t>((1,6+1,5)/2*5,6*11,6+(2,04*1,6-0,47*0,47*2)*0,17*2)*2</t>
  </si>
  <si>
    <t>"základ podpěry P5"   výška x šířka x délka + část dříku</t>
  </si>
  <si>
    <t>((1,9+1,8)/2*5*12+(2,04*1,6-0,47*0,47*2)*0,17*2)+((1,2+1)*1,356/2*2+1,2*1,2+(1,2+0,7)*0,25/2*2+(1+0,42)*0,29/2*2)*0,17</t>
  </si>
  <si>
    <t>"základ podpěry P6"  výška x šířka x délka + část dříku</t>
  </si>
  <si>
    <t>-427538195</t>
  </si>
  <si>
    <t>Bednění základů  výkr. č.4.1</t>
  </si>
  <si>
    <t>"základ podpěr P2, P3, P8, P9" výška x součet délek stran x 4ks (pro část dříku nelze použít systémové bednění)</t>
  </si>
  <si>
    <t>1,7*(11+4)*2*4+0,66*8*0,2*2</t>
  </si>
  <si>
    <t>"základ podpěr P4, P7"  výška x součet délek stran x 2ks (pro část dříku nelze použít systémové bednění)</t>
  </si>
  <si>
    <t>1,7*(11,6+5,6)*2*2+(0,66*6+1,1*2)*0,2*2</t>
  </si>
  <si>
    <t>"základ podpěry P5"   výška x součet délek stran (pro část dříku nelze použít systémové bednění)</t>
  </si>
  <si>
    <t>2*(12+5)*2+(3*0,42+2*1,36+2*0,35+0,7)*0,2</t>
  </si>
  <si>
    <t>"základ podpěry P6"  výška x součet délek stran (pro část dříku nelze použít systémové bednění)</t>
  </si>
  <si>
    <t>2*(11+6)*2+(3*0,42+2*1,36+2*0,35+0,7)*0,2</t>
  </si>
  <si>
    <t>-954556299</t>
  </si>
  <si>
    <t>"dle pol.č.275354111"  463,688</t>
  </si>
  <si>
    <t>-424820245</t>
  </si>
  <si>
    <t>počet základů *množství výztuže v základu</t>
  </si>
  <si>
    <t>"základ podpěr P2, P3, P8, P9  výkres 6.1"  2*13,35111+2*12,56295</t>
  </si>
  <si>
    <t>"základ podpěr P4, P7  výkres 6.2"  2*16,67256</t>
  </si>
  <si>
    <t>"základ podpěry P5  výkres 6.3"   16,68261</t>
  </si>
  <si>
    <t>"základ podpěry P6  výkres 6.3"   16,42658</t>
  </si>
  <si>
    <t>278311213</t>
  </si>
  <si>
    <t>Zálivka kotevních otvorů z polymerní zálivkové malty objemu do 0,25 m3</t>
  </si>
  <si>
    <t>-688604402</t>
  </si>
  <si>
    <t>Polymerní malta pro zalitítí kotev ložisek     výkres č. 7.4</t>
  </si>
  <si>
    <t>OP1, OP10 předpoklad 4 kotevní trny dodaného ložiska</t>
  </si>
  <si>
    <t>((0,15*0,1*0,1*3,141*0,25)-(0,1*0,04*0,04*0,25))*16</t>
  </si>
  <si>
    <t>P2, P3, P8, P9 +15%rezerva na velikost dosedací plochy dodaného ložiska</t>
  </si>
  <si>
    <t>P4, P7 +15%rezerva na velikost dosedací plochy dodaného ložiska</t>
  </si>
  <si>
    <t>P5, P6 předpoklad 16 kotevních trnů dodaného ložiska</t>
  </si>
  <si>
    <t>((0,15*0,1*0,1*3,141*0,25)-(0,1*0,04*0,04*0,25))*16*2</t>
  </si>
  <si>
    <t xml:space="preserve"> Svislé a kompletní konstrukce</t>
  </si>
  <si>
    <t>317171126</t>
  </si>
  <si>
    <t>Kotvení monolitického betonu římsy do mostovky kotvou do vývrtu</t>
  </si>
  <si>
    <t>-1326803763</t>
  </si>
  <si>
    <t>"Kotvy říms na mostě s povrchovou ochranou dle TZ, TKP  19A   dle výkr. 4,6</t>
  </si>
  <si>
    <t>"8 ks v dil. Celku římsy"  (10*4*2+2)*4</t>
  </si>
  <si>
    <t>548792040</t>
  </si>
  <si>
    <t>kotva římsy spřažená</t>
  </si>
  <si>
    <t>1468155310</t>
  </si>
  <si>
    <t xml:space="preserve">kotva dle VL4  402.02   kompletní provedení </t>
  </si>
  <si>
    <t>"dle pol.č.317171126"  328</t>
  </si>
  <si>
    <t>317321118</t>
  </si>
  <si>
    <t>Mostní římsy ze ŽB C 30/37</t>
  </si>
  <si>
    <t>-807593667</t>
  </si>
  <si>
    <t>Beton říms C 30/37 - XF4+XD3  viz výkr.4,6</t>
  </si>
  <si>
    <t>vč. úpravy povrchu říms striáží v ploše  2 x 215,76 m2</t>
  </si>
  <si>
    <t>římsa vlevo  příčný profil x délka x 2ks</t>
  </si>
  <si>
    <t>(0,65*0,3+1,7*0,29)*(60,82+0,825)*2</t>
  </si>
  <si>
    <t>římsa vpravo  příčný profil x délka x 2ks</t>
  </si>
  <si>
    <t>317353121</t>
  </si>
  <si>
    <t>Bednění mostních říms všech tvarů - zřízení</t>
  </si>
  <si>
    <t>-1367702707</t>
  </si>
  <si>
    <t>"systémové bednění, povrchová úprava celoplošné vícevrstvé desky se strukturou dřeva zpevněné povrchově pečetící pryskyřičnou vrstvou</t>
  </si>
  <si>
    <t>Bednění říms  dle výkr.4,6</t>
  </si>
  <si>
    <t>římsa vlevo</t>
  </si>
  <si>
    <t>((0,7+0,3+0,3)*(60,82+0,825)+2,00*0,3)*2</t>
  </si>
  <si>
    <t>římsa vpravo</t>
  </si>
  <si>
    <t>317353221</t>
  </si>
  <si>
    <t>Bednění mostních říms všech tvarů - odstranění</t>
  </si>
  <si>
    <t>2123533438</t>
  </si>
  <si>
    <t>"dle pol.č.317353121"   322,954</t>
  </si>
  <si>
    <t>317361116</t>
  </si>
  <si>
    <t>Výztuž mostních říms z betonářské oceli 10 505</t>
  </si>
  <si>
    <t>-454048541</t>
  </si>
  <si>
    <t xml:space="preserve">délka * množství na bm + ukončení desek a výztuž pro dlatační závěry  </t>
  </si>
  <si>
    <t>"výkres 6.9"    246,5*0,11591</t>
  </si>
  <si>
    <t>334323118</t>
  </si>
  <si>
    <t>Mostní opěry a úložné prahy ze ŽB C 30/37</t>
  </si>
  <si>
    <t>-281348686</t>
  </si>
  <si>
    <t>"vč. nátěru zasypaných ploch proti zemní vlhkosti</t>
  </si>
  <si>
    <t>Beton úložných prahů C 30/37 - XD1+XF2  výkr. 4,2</t>
  </si>
  <si>
    <t>úložný práh OP1   délka x šířka x výška ÚP</t>
  </si>
  <si>
    <t>14,06*1,95*(1,05+0,8)/2</t>
  </si>
  <si>
    <t>úložný práh OP10   délka x šířka x výška ÚP</t>
  </si>
  <si>
    <t>14,06*2*(1,05+0,8)/2</t>
  </si>
  <si>
    <t>334323218</t>
  </si>
  <si>
    <t>Mostní křídla a závěrné zídky ze ŽB C 30/37</t>
  </si>
  <si>
    <t>-721480027</t>
  </si>
  <si>
    <t>Beton záverných zdí C 30/37 - XD1+XF2  dle výkr. 4,3</t>
  </si>
  <si>
    <t>závěrná zeď OP1  délka x šířka x výška záv. zdi</t>
  </si>
  <si>
    <t>14,06*0,76*1,47+(0,48*0,25+0,3*0,3)*14,06</t>
  </si>
  <si>
    <t>závěrná zeď OP10  délka x šířka x výška záv. zdi</t>
  </si>
  <si>
    <t>14,06*0,81*1,47+(0,48*0,3+0,3*0,3)*14,06</t>
  </si>
  <si>
    <t>334323319</t>
  </si>
  <si>
    <t>Mostní bloky ložisek ze ŽB C 35/45</t>
  </si>
  <si>
    <t>-170843632</t>
  </si>
  <si>
    <t>Beton ložiskových bloků C 35/45 - XF4+XD3   dle výkr.4,2</t>
  </si>
  <si>
    <t>OP1, OP10 + 12% rezerva na změnu výšky dle dodaného ložiska   délka x šířka x prům. výška x 2x2ks</t>
  </si>
  <si>
    <t>1,1*0,75*0,21*2*2*1,12</t>
  </si>
  <si>
    <t>P2, P3, P8, P9  + 15% rezerva na změnu výšky dle dodaného ložiska   délka x šířka x prům. výška x 2x4ks</t>
  </si>
  <si>
    <t>1,1*1,1*0,2*2*4*1,15</t>
  </si>
  <si>
    <t>P4, P7  + 9% rezerva na změnu výšky dle dodaného ložiska   délka x šířka x prům. výška x 2x2ks</t>
  </si>
  <si>
    <t>((0,95*0,95*0,49)+(0,75*1*0,2))*2*2*1,09</t>
  </si>
  <si>
    <t>P5, P6 + 15% rezerva na změnu výšky dle dodaného ložiska   délka x šířka x výška x 2ks</t>
  </si>
  <si>
    <t>1,7*1,7*0,25*2*1,15</t>
  </si>
  <si>
    <t>334323419</t>
  </si>
  <si>
    <t>Mostní pilíře a sloupy ze ŽB C 35/45</t>
  </si>
  <si>
    <t>1239199819</t>
  </si>
  <si>
    <t>Beton dříků C 35/45 - XF4+XD3   dle výkr. 4,2</t>
  </si>
  <si>
    <t>dřík podpěr P2, P9   plocha x výška dříku x 4ks</t>
  </si>
  <si>
    <t>(1,6*1,6-0,47*0,47*2)*3,61*2*2</t>
  </si>
  <si>
    <t>dřík podpěr P3, P8   plocha x výška dříku x 4ks</t>
  </si>
  <si>
    <t>(1,6*1,6-0,47*0,47*2)*4,83*2*2</t>
  </si>
  <si>
    <t>dřík podpěr P4, P7   plocha x výška dříku x 4ks + horní trám x 2ks</t>
  </si>
  <si>
    <t>((2,04*1,6-0,47*0,47*2)*4,27*2+(2,6*1,6-0,47*0,47*2)*1,7*2+1*0,83*6,4)*2</t>
  </si>
  <si>
    <t>dřík podpěr P5, P6   plocha x výška dříku x 2ks</t>
  </si>
  <si>
    <t>(((1,2+1)*1,356/2*2+1,2*1,2+(1,2+0,7)*0,25/2*2+(1+0,42)*0,29/2*2)*5,67+(2*2-2*0,59*0,59)*1,7+1,25*1,08*1,26*2)*2</t>
  </si>
  <si>
    <t>334351112</t>
  </si>
  <si>
    <t>Bednění systémové mostních opěr a úložných prahů z překližek pro ŽB - zřízení</t>
  </si>
  <si>
    <t>-1082019729</t>
  </si>
  <si>
    <t>úložný práh OP1   obvod x výška ÚP</t>
  </si>
  <si>
    <t>(1,95*2+14,06*2)*1,1</t>
  </si>
  <si>
    <t>úložný práh OP10   obvod x výška ÚP</t>
  </si>
  <si>
    <t>(2*2+14,06*2)*1,1</t>
  </si>
  <si>
    <t>dřík podpěr P2, P9   obvod x výška dříku x 4ks (dříky osmiúhelníkového tvaru půjdou řešit jen z části systémovým bedněním)</t>
  </si>
  <si>
    <t>0,663*8*3,73*2*2</t>
  </si>
  <si>
    <t>dřík podpěr P3, P8   obvod x výška dříku x 4ks (dříky osmiúhelníkového tvaru půjdou řešit jen z části systémovým bedněním)</t>
  </si>
  <si>
    <t>0,663*8*4,96*2*2</t>
  </si>
  <si>
    <t>dřík podpěr P4, P7   obvod x výška dříku x 4ks  + horní trám x 2ks (dříky osmiúhelníkového tvaru půjdou řešit jen z části systémovým bedněním)</t>
  </si>
  <si>
    <t>(((1,1*2+0,66*6)*4,46+(1,6*2+0,66*6)*1,7)*2+(2*1+0,83)*6,4)*2</t>
  </si>
  <si>
    <t>dřík podpěr P5, P6  obvod x výška dříku x 2ks (dřík nepravidelného tvaru půjde řešit jen z části systémovým bedněním)</t>
  </si>
  <si>
    <t>((1,13*4+0,42*6)*7,1+0,83*4*5,86+(0,59*4+0,83*2)*1,25+0,83*8*0,45)*2</t>
  </si>
  <si>
    <t>334351191</t>
  </si>
  <si>
    <t>Příplatek k systémovému bednění za zakřivení opěry</t>
  </si>
  <si>
    <t>1730541374</t>
  </si>
  <si>
    <t>"dle pol.č.334351112  "    604,631</t>
  </si>
  <si>
    <t>334351211</t>
  </si>
  <si>
    <t>Bednění systémové mostních opěr a úložných prahů z překližek - odstranění</t>
  </si>
  <si>
    <t>955693754</t>
  </si>
  <si>
    <t>"dle pol.č.334351112 "   604,631</t>
  </si>
  <si>
    <t>334352111</t>
  </si>
  <si>
    <t>Bednění mostních křídel a závěrných zídek ze systémového bednění s výplní z překližek - zřízení</t>
  </si>
  <si>
    <t>-1270849409</t>
  </si>
  <si>
    <t xml:space="preserve">Bednění závěrné zdi  </t>
  </si>
  <si>
    <t>závěrná zeď OP1  obvod x výška záv. zdi</t>
  </si>
  <si>
    <t>(14,06+0,76)*2*1,8</t>
  </si>
  <si>
    <t>závěrná zeď OP10  obvod x výška záv. zdi</t>
  </si>
  <si>
    <t>(14,06+0,81)*2*1,8</t>
  </si>
  <si>
    <t>334352211</t>
  </si>
  <si>
    <t>Bednění mostních křídel a závěrných zídek ze systémového bednění s výplní z překližek - odstranění</t>
  </si>
  <si>
    <t>1881148924</t>
  </si>
  <si>
    <t>"dle pol.č.334352111"  106,884</t>
  </si>
  <si>
    <t>334361216</t>
  </si>
  <si>
    <t>Výztuž dříků opěr z betonářské oceli 10 505</t>
  </si>
  <si>
    <t>1065467813</t>
  </si>
  <si>
    <t xml:space="preserve">Výztuž dříků C 35/45 - XF4+XD3   včetně výztuže podložiskových bloků </t>
  </si>
  <si>
    <t>"dřík podpěr P2, P9  výkres 6.4    počet dříků*množství výztuže"  4*1,08214</t>
  </si>
  <si>
    <t>"dřík podpěr P3, P8  výkres 6.4    počet dříků*množství výztuže"  4*1,36531</t>
  </si>
  <si>
    <t>dřík podpěr P4, P7  výkres 6.5   počet dříků*množství výztuže+počet stativ *množství výztuže</t>
  </si>
  <si>
    <t>4*2,18029+2*0,63321</t>
  </si>
  <si>
    <t>"dřík podpěr P5, P6   výkres 6.6    počet dříků*množství výztuže"   2*7,16497</t>
  </si>
  <si>
    <t>334361266</t>
  </si>
  <si>
    <t>Výztuž úložných prahů ložisek z betonářské oceli 10 505</t>
  </si>
  <si>
    <t>882310008</t>
  </si>
  <si>
    <t>výkres 6.7</t>
  </si>
  <si>
    <t>počet opěr * množství výztuže  - je to včetně závěrné zdi a úložných bloků ložisek</t>
  </si>
  <si>
    <t>2*5,88806</t>
  </si>
  <si>
    <t>334379311</t>
  </si>
  <si>
    <t>Propojení výztuže eliminující bludné proudy mostních opěr, pilířů a prahů</t>
  </si>
  <si>
    <t>-2075412516</t>
  </si>
  <si>
    <t>vývody pro propojení výztuže a sloupků zábradlí na OP1, P4, P7 a OP10  dle VL4-601.08   -  8 ks x 1m</t>
  </si>
  <si>
    <t>Chránička kabelů z trub HDPE v římse DN 80</t>
  </si>
  <si>
    <t>773757696</t>
  </si>
  <si>
    <t>DN40  dle výkr. 4,6</t>
  </si>
  <si>
    <t>2 x v každé římse vč. ocel. kce</t>
  </si>
  <si>
    <t>215*2*2</t>
  </si>
  <si>
    <t>Chránička kabelů z trub HDPE v římse DN 110</t>
  </si>
  <si>
    <t>352937056</t>
  </si>
  <si>
    <t>DN 100  dle výkr. 4,6</t>
  </si>
  <si>
    <t>1 x v každé římse vč. ocel. kce</t>
  </si>
  <si>
    <t>215*2</t>
  </si>
  <si>
    <t>421321108</t>
  </si>
  <si>
    <t>Mostní nosné konstrukce deskové přechodové ze ŽB C 30/37</t>
  </si>
  <si>
    <t>-290773878</t>
  </si>
  <si>
    <t>Beton přechodových desek C 30/37 - XF2  dle výkr. 4,3</t>
  </si>
  <si>
    <t>přechodová deska za OP1 a OP10  délka x šířka x výška desky x 2ks</t>
  </si>
  <si>
    <t>4*10*0,275*2</t>
  </si>
  <si>
    <t>421321128</t>
  </si>
  <si>
    <t>Mostní nosné konstrukce deskové ze ŽB C 30/37</t>
  </si>
  <si>
    <t>1674548108</t>
  </si>
  <si>
    <t>Beton spřahující desky C 30/37 - XC4+XD1+XF2  dle výkr. 4,4</t>
  </si>
  <si>
    <t>3 x pole včetně plochy nad  příčníky x 2ks plus 8% rezerva na tl. desky z nerovnosti povrchu nosníků</t>
  </si>
  <si>
    <t>((44,057+16,763)*(0,23+0,25)/2)*14,4*1,08*2</t>
  </si>
  <si>
    <t>421351112</t>
  </si>
  <si>
    <t>Bednění boků přechodové desky konstrukcí mostů - zřízení</t>
  </si>
  <si>
    <t>832576097</t>
  </si>
  <si>
    <t>"systémové bednění povrch vodovzdorná překližka nebo ocelové bednění</t>
  </si>
  <si>
    <t>Bednění přechodových desek dle výkr. 4,3</t>
  </si>
  <si>
    <t>přechodová deska za OP1 a OP10  obvod x výška přechodových desek</t>
  </si>
  <si>
    <t>(4*2+10)*0,3*2</t>
  </si>
  <si>
    <t>421351212</t>
  </si>
  <si>
    <t>Bednění boků přechodové desky konstrukcí mostů - odstranění</t>
  </si>
  <si>
    <t>1486967044</t>
  </si>
  <si>
    <t>"dle pol.č.421351112 "  10,800</t>
  </si>
  <si>
    <t>421361216</t>
  </si>
  <si>
    <t>Výztuž ŽB přechodové desky z betonářské oceli 10 505</t>
  </si>
  <si>
    <t>-1601567375</t>
  </si>
  <si>
    <t>"Výztuž přechod desek most. opěr    výkres 6.7</t>
  </si>
  <si>
    <t>"počet desek*množství výztuže"   2*1,41369</t>
  </si>
  <si>
    <t>421361236</t>
  </si>
  <si>
    <t>Výztuž ŽB spřahující desky z betonářské oceli 10 505</t>
  </si>
  <si>
    <t>-100239017</t>
  </si>
  <si>
    <t>Výztuž spřahující desky C 30/37 - XC4+XD1+XF2   výkres 6.8</t>
  </si>
  <si>
    <t xml:space="preserve">"pro sekce vyztužení - délka sekce *množství výztuže na bm"   </t>
  </si>
  <si>
    <t>2*46,82*0,44459+2*14*0,90201+2*64*0,08703+2*65,6*0,23712+2*0,23372+6*0,26868</t>
  </si>
  <si>
    <t>421955114</t>
  </si>
  <si>
    <t>Pracovní podlaha z fošen na mostní skruži - zřízení</t>
  </si>
  <si>
    <t>-110980753</t>
  </si>
  <si>
    <t>pracovní podlaha na mostní skruži - m2 -  šířka 1,0 m - délka 15,5 m - počet podlah  (1+2+2+2)*2</t>
  </si>
  <si>
    <t>1,0*15,5*(1+2+2+2)*2</t>
  </si>
  <si>
    <t xml:space="preserve">šířka 1,0 m - délka 6 m - počet podlah  2+2  </t>
  </si>
  <si>
    <t>1,0*6,0*(2+2)</t>
  </si>
  <si>
    <t>421955214</t>
  </si>
  <si>
    <t>Pracovní podlaha z fošen na mostní skruži - odstranění</t>
  </si>
  <si>
    <t>-669250508</t>
  </si>
  <si>
    <t>"dle pol.č.421955114" 241</t>
  </si>
  <si>
    <t>423172433</t>
  </si>
  <si>
    <t>Montáž ocelového komorového nosníku š přes 4,2 m, v přes 3,6 m most o více polích rozpětí přes 30 m</t>
  </si>
  <si>
    <t>1205398160</t>
  </si>
  <si>
    <t xml:space="preserve">montáž ocelové konstrukce mostu  o 3 polích - sestava a svařování z montážních dílců na staveništi na montážním roštu </t>
  </si>
  <si>
    <t>včetně kontrolního měření sestavy a defektoskopiské kontroly montážních svarů - UT a TOFD včetně destruktivních zkoušek výběhových desek.</t>
  </si>
  <si>
    <t>Sestava a svařování mimo mostní otvor, montáž podélným výsunem a spuštěním, montážní dokumentace včetně technologického předpisu montáže</t>
  </si>
  <si>
    <t>"celková hmotnost mostovky"  690183*0,001</t>
  </si>
  <si>
    <t>951201300</t>
  </si>
  <si>
    <t>dodávka ocelové konstrukce ocelových mostů (kg)</t>
  </si>
  <si>
    <t>-308394675</t>
  </si>
  <si>
    <t>kompletní dodávka ocelové konstrukce mostu vč. spojovacích materiálů, dílenská dokumentace, včetně technologického předpisu spojování,</t>
  </si>
  <si>
    <t xml:space="preserve">bez zábradlí a protidotykových zábran, vč. dovozu na stavbu. V mostárně dílenská montáž, zaměření sestavy a dílenské přejímky, </t>
  </si>
  <si>
    <t xml:space="preserve"> dodání  materiálu  v požadované kvalitě a výroba konstrukce i dílenská (včetně  pomůcek,  přípravků a prostředků pro výrobu) </t>
  </si>
  <si>
    <t>bez ohledu na náročnost a její hmotnost,  defektoskopická kontrola svarů UT a TOFD. Výroba OK dle podmínek TKP 19A.</t>
  </si>
  <si>
    <t>"celková hmotnost mostovky"  690183</t>
  </si>
  <si>
    <t>montáž v pol.č.423172433</t>
  </si>
  <si>
    <t>423321122</t>
  </si>
  <si>
    <t>Betonáž příčníků tyčových dílců z betonu C 30/37</t>
  </si>
  <si>
    <t>1257415985</t>
  </si>
  <si>
    <t>Beton příčníků C 30/37 - XC4+XD1+XF2  dle výkr.č.4,5</t>
  </si>
  <si>
    <t>Příčníky OP1, P4, P7, OP10   délka x šířka x prům. výška příčníku x 4ks</t>
  </si>
  <si>
    <t>14,4*0,95*(1,64-0,23)*4</t>
  </si>
  <si>
    <t>Příčníky P2, P3, P8, P9  délka x šířka x prům. výška příčníku x 4ks</t>
  </si>
  <si>
    <t>14,4*1,4*(1,64-0,23)*4</t>
  </si>
  <si>
    <t>423352131</t>
  </si>
  <si>
    <t>Bednění boku mostovky výšky do 350 mm - zřízení</t>
  </si>
  <si>
    <t>-24080507</t>
  </si>
  <si>
    <t>Bednění spřahující desky  dle výkr. 4,5</t>
  </si>
  <si>
    <t>bednění bočních stěn desky  opatření pro betonáž ve větším sklonu - až 6%</t>
  </si>
  <si>
    <t>((60,82*2*0,3+14,4*0,3))*2</t>
  </si>
  <si>
    <t>423352231</t>
  </si>
  <si>
    <t>Bednění boku mostovky výšky do 350 mm - odstranění</t>
  </si>
  <si>
    <t>1226286852</t>
  </si>
  <si>
    <t>" dle pol.č.423352131 "  81,624</t>
  </si>
  <si>
    <t>423354101</t>
  </si>
  <si>
    <t>Bednění stěny příčníku trámu - zřízení</t>
  </si>
  <si>
    <t>335099241</t>
  </si>
  <si>
    <t>"systémové bednění, povrchová úprava celoplošné vícevrstvé desky se strukturou dřeva zpevněné povrchově pečetící pryskyřičnou vrstvou,</t>
  </si>
  <si>
    <t>"včetně úpravy kontaktní spáry mezi prefa a monolitem dle výkr.4,5</t>
  </si>
  <si>
    <t xml:space="preserve">Příčníky OP1, P4, P7, OP10   (obvod x výška příčníku+spodek příčníku) x 4ks (pro svislé stěny nelze použít systémové bednění), </t>
  </si>
  <si>
    <t>((14,4+0,95)*2*1,8+14,4*0,95)*4</t>
  </si>
  <si>
    <t>Příčníky P2, P3, P8, P9   (obvod x výška příčníku+spodek příčníku) x 4ks (pro svislé stěny nelze použít systémové bednění)</t>
  </si>
  <si>
    <t>((14,4+1,4)*2*1,8+14,4*1,4)*4</t>
  </si>
  <si>
    <t>423354201</t>
  </si>
  <si>
    <t>Bednění stěny příčníku trámu - odstranění</t>
  </si>
  <si>
    <t>2117150592</t>
  </si>
  <si>
    <t>"dle pol.č.423354101 "   583,92</t>
  </si>
  <si>
    <t>423361226</t>
  </si>
  <si>
    <t>Výztuž příčníku trámu z betonářské oceli 10 505</t>
  </si>
  <si>
    <t>-1998693289</t>
  </si>
  <si>
    <t xml:space="preserve">odborný odhad 185 kg/m3 betonu ( zpřesnění v RDS dle skutečného tvaru nosníku) </t>
  </si>
  <si>
    <t>"dle pol.č.423321122"    190,857*0,185</t>
  </si>
  <si>
    <t>42413700R</t>
  </si>
  <si>
    <t>Mostní nosníky z dílců z předpj bet do C50/60</t>
  </si>
  <si>
    <t>-2075091095</t>
  </si>
  <si>
    <t>Poznámka k položce:
- dodání dílce požadovaného tvaru a vlastností, jeho skladování, doprava a osazení do definitivní polohy, včetně komplexní technologie výroby a montáže dílců, ošetření a ochrana dílců,
- u dílců železobetonových a předpjatých veškerá výztuž, případně i tuhé kovové prvky a závěsná oka,
- úpravy a zařízení pro uložení a transport dílce,
- veškeré požadované úpravy dílců, včetně doplňkových konstrukcí a vybavení,
- sestavení dílce na stavbě včetně montážních zařízení, plošin a prahů a pod.,
- výplň, těsnění a tmelení spár a spojů,
- očištění a ošetření úložných ploch,
- zednické výpomoce pro montáž dílců,
- označení dílce výrobním štítkem nebo jiným způsobem,
- úpravy dílce pro dodržení požadované přesnosti jeho osazení, včetně případných měření,
- veškerá zařízení pro zajištění stability v každém okamžiku,
- další práce dané případně specifikací k příslušnému prefabrik. dílci (úprava pohledových ploch, příp. rubových ploch, osazení měřících zařízení, zkoušení a měření dílců a pod.).</t>
  </si>
  <si>
    <t xml:space="preserve">- kompletní nosná konstrukce z pref. nosníků (beton min. C45/55 XF2+XD1), včetně předpínací (včetně kabelů spojitosti) a betonářské výztuže, hadic, </t>
  </si>
  <si>
    <t>kotev a injektáže</t>
  </si>
  <si>
    <t>- vč. dodávky, montáže, provizorního podepření a dopínání na stavbě</t>
  </si>
  <si>
    <t>mezi nosníky, vytvoření všech prostupů, kapes kotevních čel, osazení kotevních přípravků a betonářské výztuže</t>
  </si>
  <si>
    <t>vč. betonáže, výztuže a ztraceného bednění podélné spáry mezi nosníky</t>
  </si>
  <si>
    <t>dle výkr. 4,4</t>
  </si>
  <si>
    <t>"ks x dl. x pl.řezu"  6*7*20,0*0,75</t>
  </si>
  <si>
    <t>428351111</t>
  </si>
  <si>
    <t>Bednění bloku ložiska zřízení nebo odstranění</t>
  </si>
  <si>
    <t>2119898998</t>
  </si>
  <si>
    <t>"Bednění ložiskových bloků  dle výkr.4,2</t>
  </si>
  <si>
    <t xml:space="preserve">OP1, OP10    obvod x výška bloku x 2x2ks   </t>
  </si>
  <si>
    <t>(1,1+0,75)*2*0,3*2*2</t>
  </si>
  <si>
    <t xml:space="preserve">P2, P3, P8, P9    obvod x výška bloku x 2x4ks </t>
  </si>
  <si>
    <t>(1,1+1,1)*2*0,3*2*4</t>
  </si>
  <si>
    <t xml:space="preserve">P4, P7    obvod x výška bloku x 2x2ks </t>
  </si>
  <si>
    <t>((0,95+0,95)*2*0,6+(0,75+1)*2*0,3)*2*2</t>
  </si>
  <si>
    <t xml:space="preserve">P5, P6   obvod x výška bloku x 2ks </t>
  </si>
  <si>
    <t>(1,7+1,7)*2*0,3*2</t>
  </si>
  <si>
    <t>"Odstranění bednění boku ložisek"  32,4</t>
  </si>
  <si>
    <t>428381311</t>
  </si>
  <si>
    <t>Zřízení kyvného trnu přechodové desky ze ŽB</t>
  </si>
  <si>
    <t>-909125221</t>
  </si>
  <si>
    <t>2*10</t>
  </si>
  <si>
    <t>428941141</t>
  </si>
  <si>
    <t>Osazení mostního ložiska hrncového s horní spárou zatížení do 2500 kN</t>
  </si>
  <si>
    <t>-470596730</t>
  </si>
  <si>
    <t>všesměrné</t>
  </si>
  <si>
    <t>"P4_a"  2</t>
  </si>
  <si>
    <t>"P7_b"   2</t>
  </si>
  <si>
    <t>428940001</t>
  </si>
  <si>
    <t>Hrncové ložisko všesměrné - dodávka</t>
  </si>
  <si>
    <t>563793921</t>
  </si>
  <si>
    <t>428940002</t>
  </si>
  <si>
    <t>1261448928</t>
  </si>
  <si>
    <t>"P7_b"  2</t>
  </si>
  <si>
    <t>428941142</t>
  </si>
  <si>
    <t>Osazení mostního ložiska kalotového zatížení do 5000 kN</t>
  </si>
  <si>
    <t>-479957222</t>
  </si>
  <si>
    <t>"O1"  1</t>
  </si>
  <si>
    <t>"P4"   1+1</t>
  </si>
  <si>
    <t>"P7"   1+1</t>
  </si>
  <si>
    <t>"O10"  1</t>
  </si>
  <si>
    <t>Jednosměrně pohyblivé</t>
  </si>
  <si>
    <t>"P7"  1+1</t>
  </si>
  <si>
    <t>428940010</t>
  </si>
  <si>
    <t>Kalotové ložisko všesměrné do 5000 KN - dodávka</t>
  </si>
  <si>
    <t>815738322</t>
  </si>
  <si>
    <t>"O10" 1</t>
  </si>
  <si>
    <t>428940011</t>
  </si>
  <si>
    <t>Kalotové ložisko jednosměrně pohyblivé do 5000 KN - dodávka</t>
  </si>
  <si>
    <t>-802218675</t>
  </si>
  <si>
    <t>98</t>
  </si>
  <si>
    <t>428941143</t>
  </si>
  <si>
    <t>Osazení mostního ložiska kalotového zatížení do 10 000 kN</t>
  </si>
  <si>
    <t>736763991</t>
  </si>
  <si>
    <t>"P2"  1</t>
  </si>
  <si>
    <t>"P9"  1</t>
  </si>
  <si>
    <t>příčně pohyblivé</t>
  </si>
  <si>
    <t>"P3"   1</t>
  </si>
  <si>
    <t>"P8"   1</t>
  </si>
  <si>
    <t>pevné</t>
  </si>
  <si>
    <t>"P6"   1</t>
  </si>
  <si>
    <t>jednosměrně pohyblivé</t>
  </si>
  <si>
    <t>"P5"   1</t>
  </si>
  <si>
    <t>"P9"   1</t>
  </si>
  <si>
    <t>99</t>
  </si>
  <si>
    <t>428940020</t>
  </si>
  <si>
    <t>Kalotové ložisko všesměrné do 10000 KN - dodávka</t>
  </si>
  <si>
    <t>-511713028</t>
  </si>
  <si>
    <t>428940021</t>
  </si>
  <si>
    <t>Kalotové ložisko jednosměrně pohyblivé do 10000 KN - dodávka</t>
  </si>
  <si>
    <t>141064231</t>
  </si>
  <si>
    <t>428940022</t>
  </si>
  <si>
    <t>-1765513666</t>
  </si>
  <si>
    <t>"P5"  1</t>
  </si>
  <si>
    <t>428940023</t>
  </si>
  <si>
    <t>Kalotové ložisko příčně pohyblivé do 10000 KN - dodávka</t>
  </si>
  <si>
    <t>-83845643</t>
  </si>
  <si>
    <t>428940024</t>
  </si>
  <si>
    <t>Kalotové ložisko pevné do 10000 KN - dodávka</t>
  </si>
  <si>
    <t>456622440</t>
  </si>
  <si>
    <t>428940025</t>
  </si>
  <si>
    <t>1292026115</t>
  </si>
  <si>
    <t>451475111</t>
  </si>
  <si>
    <t>Podkladní vrstva pod ložiska z plastbetonu s pryskyřicí  první vrstva tl 10 mm</t>
  </si>
  <si>
    <t>1874743880</t>
  </si>
  <si>
    <t>Polymerní malta k podlití ložisek  dle výkr.7,4</t>
  </si>
  <si>
    <t>tl. 30 mm navržena s rezervou na nerovnosti  povrchů úložných bloků, 15 % rezerva na velikost dosedací plochy ložisek vybraného výrobce</t>
  </si>
  <si>
    <t>OP1, OP10 +15%rezerva na velikost dosedací plochy dodaného ložiska</t>
  </si>
  <si>
    <t>(0,9*0,55*2*2)*1,15</t>
  </si>
  <si>
    <t xml:space="preserve"> 0,9*0,9*2*4*1,15</t>
  </si>
  <si>
    <t>(0,65*0,65*2*2+0,55*0,55*2*2)*1,15</t>
  </si>
  <si>
    <t>P5, P6 +15%rezerva na velikost dosedací plochy dodaného ložiska</t>
  </si>
  <si>
    <t>1*1*2*1,15</t>
  </si>
  <si>
    <t>106</t>
  </si>
  <si>
    <t>451475112</t>
  </si>
  <si>
    <t>Podkladní vrstva pod ložiska z plastbetonu s pryskyřicí  další vrstvy tl 10 mm</t>
  </si>
  <si>
    <t>-666972711</t>
  </si>
  <si>
    <t>"Dle pol.č.451475111"  15,364*2</t>
  </si>
  <si>
    <t>107</t>
  </si>
  <si>
    <t>451476121</t>
  </si>
  <si>
    <t>Podkladní vrstva plastbetonová tixotropní první vrstva tl 10 mm</t>
  </si>
  <si>
    <t>256565097</t>
  </si>
  <si>
    <t>podlití sloupku zábradlí plastmaltou</t>
  </si>
  <si>
    <t xml:space="preserve">plocha * počet sloupků SBBK </t>
  </si>
  <si>
    <t>"tl. 10 mm"   0,215*0,215*136</t>
  </si>
  <si>
    <t>plocha *počet sloupků na OK</t>
  </si>
  <si>
    <t>"tl. 5 mm"   0,205*0,205*76</t>
  </si>
  <si>
    <t>Plastmalta pro osazení obrubníků   výkres č. 2.2, 2.3</t>
  </si>
  <si>
    <t>š. x délka říms žb. žásti mostu</t>
  </si>
  <si>
    <t>0,3*(61,85*2*2)</t>
  </si>
  <si>
    <t>108</t>
  </si>
  <si>
    <t>451476122</t>
  </si>
  <si>
    <t>Podkladní vrstva plastbetonová tixotropní každá další vrstva tl 10 mm</t>
  </si>
  <si>
    <t>2029952820</t>
  </si>
  <si>
    <t xml:space="preserve">2x plocha * počet sloupků SBBK </t>
  </si>
  <si>
    <t>"dopočet na tl. 25 mm"   2*0,215*0,215*136</t>
  </si>
  <si>
    <t>tl. do 80 mm, š. x délka říms žb. žásti mostu</t>
  </si>
  <si>
    <t>"dopočet na tl. 80 mm"  7*0,3*(61,85*2*2)</t>
  </si>
  <si>
    <t>109</t>
  </si>
  <si>
    <t>451477121</t>
  </si>
  <si>
    <t>Podkladní vrstva plastbetonová drenážní první vrstva tl 20 mm</t>
  </si>
  <si>
    <t>-1965920436</t>
  </si>
  <si>
    <t>drenážní polymerbeton v tl. 40 mm    výkres č. 7.2</t>
  </si>
  <si>
    <t>"podél říms   š.0,15 x délka při obou římsách"   0,15*212,69*2</t>
  </si>
  <si>
    <t>"okolo trubiček  š.0,6 x 0,4  x počet trubiček (mínus průběžný dren. beton podél říms)"  (0,6-0,15)*0,4*116</t>
  </si>
  <si>
    <t xml:space="preserve">"okolo odvodňovačů   š.0,8 x 0,7 x počet odvodňovačů (mínus průběžný dren. beton podél říms mínus tělo odvodňovače pr. 300 mm)"    </t>
  </si>
  <si>
    <t>(0,8-0,15)*0,7*6*2*2-3,14*0,15*0,15</t>
  </si>
  <si>
    <t>"šikmé vedení k odvodňovačům  š. 0,15 m x délky šikmého vedení dren. betonu k odvodňovačům"    0,15*(13+9,44+6,66+5,83)*2*2</t>
  </si>
  <si>
    <t>110</t>
  </si>
  <si>
    <t>451477122</t>
  </si>
  <si>
    <t>Podkladní vrstva plastbetonová drenážní každá další vrstva tl 20 mm</t>
  </si>
  <si>
    <t>357033481</t>
  </si>
  <si>
    <t>"dle pol.č.4514774121"    116,494</t>
  </si>
  <si>
    <t>111</t>
  </si>
  <si>
    <t>452311131</t>
  </si>
  <si>
    <t>Podkladní desky z betonu prostého tř. C 12/15 otevřený výkop</t>
  </si>
  <si>
    <t>2037329501</t>
  </si>
  <si>
    <t>Podkladní beton (pod základy) C 12/15 - X0  dle výkr.2.1 a 2.3</t>
  </si>
  <si>
    <t>P2, P3, P8, P9+6% rezerva na plochu podle odchylek tvaru pažení výkopu</t>
  </si>
  <si>
    <t>12*5*0,15*4*1,06</t>
  </si>
  <si>
    <t>P4, P7+6% rezerva na plochu podle odchylek tvaru pažení výkopu</t>
  </si>
  <si>
    <t>12,9*6,9*0,15*2*1,06</t>
  </si>
  <si>
    <t>P5+6% rezerva na plochu podle odchylek tvaru pažení výkopu</t>
  </si>
  <si>
    <t>13*6,1*0,15*1,06</t>
  </si>
  <si>
    <t>P6+6% rezerva na plochu podle odchylek tvaru pažení výkopu</t>
  </si>
  <si>
    <t>11*7,2*0,15*1,06</t>
  </si>
  <si>
    <t>Podkladní beton (pod přechodovou desku) C 12/15 - XA1  dle výkr.2.1 a 2.3</t>
  </si>
  <si>
    <t xml:space="preserve">"OP1, OP10 délka x šířka x tl. x 2ks"     </t>
  </si>
  <si>
    <t>10,5*4,1*0,15*2</t>
  </si>
  <si>
    <t>Výplňový beton C 12/15 - X0    dle výkr.2.1 a 2.3</t>
  </si>
  <si>
    <t>P2, P8+15% rezerva na tl. výplně podle odchylek tvaru pažení výkopu  obvod základu x výška x tl.výplně x 2ks</t>
  </si>
  <si>
    <t>(11+5)*2*1,6*0,5*1,15</t>
  </si>
  <si>
    <t>P3+15% rezerva na tl. výplně podle odchylek tvaru pažení výkopu  3 strany základu x výška x tl.výplně</t>
  </si>
  <si>
    <t>(11+2*4,5)*1,6*0,5*1,15</t>
  </si>
  <si>
    <t>P5+15% rezerva na tl. výplně podle odchylek tvaru pažení výkopu   3 strany základu x výška x tl.výplně</t>
  </si>
  <si>
    <t>(12+6)*2*1,9*0,5*1,15</t>
  </si>
  <si>
    <t>P6+15% rezerva na tl. výplně podle odchylek tvaru pažení výkopu   obvod základu x výška x tl.výplně</t>
  </si>
  <si>
    <t>(10+7)*2*1,9*0,35*1,15</t>
  </si>
  <si>
    <t>P7+15% rezerva na tl. výplně podle odchylek tvaru pažení výkopu   obvod základu x výška x tl.výplně</t>
  </si>
  <si>
    <t>(12,6+2*5,6)*1,6*0,5*1,15+12,6*1,6*0,4*1,15</t>
  </si>
  <si>
    <t>112</t>
  </si>
  <si>
    <t>458501111</t>
  </si>
  <si>
    <t>Výplňové klíny za opěrou z kameniva těženého hutněného po vrstvách</t>
  </si>
  <si>
    <t>-708737018</t>
  </si>
  <si>
    <t>podkladní ŠP klín se zhutněním  podkladní klín pod přechodovou deskou OP1 a OP10     výkres 2.1</t>
  </si>
  <si>
    <t>4,92*(0,8+0,2)/2*11,95*2</t>
  </si>
  <si>
    <t>113</t>
  </si>
  <si>
    <t>461991111</t>
  </si>
  <si>
    <t>Zřízení ochranného opevnění dna a svahů melioračních kanálů z geotextilie, fólie nebo síťoviny</t>
  </si>
  <si>
    <t>-1929962942</t>
  </si>
  <si>
    <t>"Izolace přechodové oblasti. Geomembrána min. pevnosti 20kN/m</t>
  </si>
  <si>
    <t>PE těsnící geomembrána za rubem opěr  dle výkr.č.2,1 a 2,3</t>
  </si>
  <si>
    <t>těsnící fólie ve vrstvě ŠP v zásypu za OP1 a OP10 se zatažením 0,5 m na rub opěrných zdí</t>
  </si>
  <si>
    <t>(4,75*(10,5+0,5*2))*2</t>
  </si>
  <si>
    <t>114</t>
  </si>
  <si>
    <t>693410240</t>
  </si>
  <si>
    <t xml:space="preserve">geomembrány hydroizolační hladké </t>
  </si>
  <si>
    <t>1979015289</t>
  </si>
  <si>
    <t>"dle pol.č.461991111 + 15 % " 109,25*1,15</t>
  </si>
  <si>
    <t>115</t>
  </si>
  <si>
    <t>564762111</t>
  </si>
  <si>
    <t>Podklad z vibrovaného štěrku VŠ tl 200 mm</t>
  </si>
  <si>
    <t>-1670713372</t>
  </si>
  <si>
    <t>plochy pod mostem dle skladby č. 2 (výkres č.2.1 )</t>
  </si>
  <si>
    <t>(7,2*15/2+5*1,5*2+15*12,83+(8,45+3,57)/2*15)+((5,18+1,15)/2*8,8+1,84*11+(16,37+22,99)/2*15)</t>
  </si>
  <si>
    <t>(6,6*1,2+3,35*1,2+8,08*10,89/2)+(7,92*11,85/2+5*1,5+4,1*1,5+13,6*15+13,2*15)</t>
  </si>
  <si>
    <t>116</t>
  </si>
  <si>
    <t>564801111</t>
  </si>
  <si>
    <t>Podklad ze štěrkodrtě ŠD tl 30 mm</t>
  </si>
  <si>
    <t>-280576910</t>
  </si>
  <si>
    <t>"dle pol.č.564762111"   1213,404</t>
  </si>
  <si>
    <t>117</t>
  </si>
  <si>
    <t>-1885963648</t>
  </si>
  <si>
    <t>šd podsyp pod panely do 150 mm</t>
  </si>
  <si>
    <t xml:space="preserve"> (3*3+6*3+3*3)*12*1,05</t>
  </si>
  <si>
    <t>118</t>
  </si>
  <si>
    <t>-1405625859</t>
  </si>
  <si>
    <t>nové úpravy pod mostem</t>
  </si>
  <si>
    <t>podkladní vrstva pod panelový chodník   výkres 7.5</t>
  </si>
  <si>
    <t>(15,19+11,83)*1,5</t>
  </si>
  <si>
    <t>"pod panelovou ochranu"   52*5,5+125*5,5/2</t>
  </si>
  <si>
    <t>119</t>
  </si>
  <si>
    <t>816551265</t>
  </si>
  <si>
    <t>plochy pod mostem dle skladby č.1 a 2 (výkres č.2.1 )</t>
  </si>
  <si>
    <t>(15*15,8+5*1,5*2+3,97*6,7/2+4*8,35)+(7,2*15/2+5*1,5*2+15*12,83+(8,45+3,57)/2*15)+((5,18+1,15)/2*8,8)</t>
  </si>
  <si>
    <t>(1,84*11+(16,37+22,99)/2*15+6,6*1,2+3,35*1,2+8,08*10,89/2)+(7,92*11,85/2+5*1,5+4,1*1,5+13,6*15+13,2*15)</t>
  </si>
  <si>
    <t>"pod dlažbu z kostek dle pol.č.591111111"  88,612</t>
  </si>
  <si>
    <t>120</t>
  </si>
  <si>
    <t>564911411</t>
  </si>
  <si>
    <t>Podklad z asfaltového recyklátu tl 50 mm</t>
  </si>
  <si>
    <t>2083128544</t>
  </si>
  <si>
    <t>plochy pod mostem dle skladby č. 1 (výkres č.2.1 )</t>
  </si>
  <si>
    <t>15*15,8+5*1,5*2+3,97*6,7/2+4*8,35</t>
  </si>
  <si>
    <t>121</t>
  </si>
  <si>
    <t>565135111</t>
  </si>
  <si>
    <t>Asfaltový beton vrstva podkladní ACP 16 (obalované kamenivo OKS) tl 50 mm š do 3 m</t>
  </si>
  <si>
    <t>630453259</t>
  </si>
  <si>
    <t>chodník v poli 2 + komunikace v poli 7 (bourání ploch komunkace součást so 001)</t>
  </si>
  <si>
    <t>8,648+4,5*4,8/2+4,8*2,2/2</t>
  </si>
  <si>
    <t>122</t>
  </si>
  <si>
    <t>565135121</t>
  </si>
  <si>
    <t>Asfaltový beton vrstva podkladní ACP 16 (obalované kamenivo OKS) tl 50 mm š přes 3 m</t>
  </si>
  <si>
    <t>-1549322111</t>
  </si>
  <si>
    <t>123</t>
  </si>
  <si>
    <t>573231111</t>
  </si>
  <si>
    <t>Postřik živičný spojovací ze silniční emulze v množství do 0,7 kg/m2</t>
  </si>
  <si>
    <t>2146124003</t>
  </si>
  <si>
    <t>"dle pol.č.577144111"   24,728</t>
  </si>
  <si>
    <t>"dle pol.č.577144131"   440,00</t>
  </si>
  <si>
    <t>"dle pol.č.577154111"   298,7</t>
  </si>
  <si>
    <t>124</t>
  </si>
  <si>
    <t>577144111</t>
  </si>
  <si>
    <t>Asfaltový beton vrstva obrusná ACO 11 (ABS) tř. I tl 50 mm š do 3 m z nemodifikovaného asfaltu</t>
  </si>
  <si>
    <t>-859930717</t>
  </si>
  <si>
    <t>125</t>
  </si>
  <si>
    <t>2140340929</t>
  </si>
  <si>
    <t>126</t>
  </si>
  <si>
    <t>577154111</t>
  </si>
  <si>
    <t>Asfaltový beton vrstva obrusná ACO 11 (ABS) tř. I tl 60 mm š do 3 m z nemodifikovaného asfaltu</t>
  </si>
  <si>
    <t>-1394917083</t>
  </si>
  <si>
    <t>127</t>
  </si>
  <si>
    <t>27139554</t>
  </si>
  <si>
    <t>panelové plochy pod podepřením - 2vrstvy panely 3*1*0,15</t>
  </si>
  <si>
    <t>počet vrstev * plocha * počet podpeření</t>
  </si>
  <si>
    <t xml:space="preserve"> 2* (3*3+6*3+3*3)*12</t>
  </si>
  <si>
    <t xml:space="preserve">panelové rovnaniny pod podpěrami 2 řady 3*1*,15 pod podpěrné skruže pro výsun OK mostu </t>
  </si>
  <si>
    <t>2* 12*3*3+2*2*3*3</t>
  </si>
  <si>
    <t>nové úpravy pod mostem  výkres 7.5</t>
  </si>
  <si>
    <t>osazení panelů do lože ze ŠD, chodník v poli č.6, z rozebraných panelů v rámci SO 001</t>
  </si>
  <si>
    <t>(15,19+11,83)*1</t>
  </si>
  <si>
    <t>panelová plocha tl. do 200 mm  pro ochranu asf. Vozovky zadního vjezdu + 50% délky v areálu ZZN</t>
  </si>
  <si>
    <t>52*5+125*5/2</t>
  </si>
  <si>
    <t>128</t>
  </si>
  <si>
    <t>1393608812</t>
  </si>
  <si>
    <t>" dle pol.č.584121111"    1116/3</t>
  </si>
  <si>
    <t>129</t>
  </si>
  <si>
    <t>593811970</t>
  </si>
  <si>
    <t>panel silniční  300x200x18 cm</t>
  </si>
  <si>
    <t>1692275750</t>
  </si>
  <si>
    <t>"dle pol.č.   572,5/6"   96</t>
  </si>
  <si>
    <t>130</t>
  </si>
  <si>
    <t>591111111</t>
  </si>
  <si>
    <t>Kladení dlažby z kostek velkých z kamene do lože z kameniva těženého tl 50 mm</t>
  </si>
  <si>
    <t>468397312</t>
  </si>
  <si>
    <t xml:space="preserve">kladení dlažebních kostek do pískového lože - z vybouraných kostek (pod mostem) </t>
  </si>
  <si>
    <t>131</t>
  </si>
  <si>
    <t>596211210</t>
  </si>
  <si>
    <t>Kladení zámkové dlažby komunikací pro pěší tl 80 mm skupiny A pl do 50 m2</t>
  </si>
  <si>
    <t>610020197</t>
  </si>
  <si>
    <t>"oprava vjezdu ze zámkové dlažby z pův. dlažby  "   5,5*4</t>
  </si>
  <si>
    <t xml:space="preserve"> Úpravy povrchů, podlahy a osazování výplní</t>
  </si>
  <si>
    <t>132</t>
  </si>
  <si>
    <t>625681012</t>
  </si>
  <si>
    <t>Ochrana proti holubům hrotovým systémem dvouřadým s účinnou šířkou 15 cm</t>
  </si>
  <si>
    <t>-737496776</t>
  </si>
  <si>
    <t>ochrany proti hnízdění ptactva</t>
  </si>
  <si>
    <t>Pilíř P4 a P7 - hrotová ochrana dvouřadá</t>
  </si>
  <si>
    <t>"délka obvodu pilíře kolem ložisek"   2*2*(0,58*6+1,58+0,79)</t>
  </si>
  <si>
    <t>133</t>
  </si>
  <si>
    <t>628611102</t>
  </si>
  <si>
    <t>Nátěr betonu mostu epoxidový 2x ochranný nepružný OS-B</t>
  </si>
  <si>
    <t>-2077386550</t>
  </si>
  <si>
    <t>nátěr boku spřahující desky a okraje prefa nosníku včrtně okapničky - nátěr S2 ( dříve OS-B)dleVL 4 306.01</t>
  </si>
  <si>
    <t>(délka vodorvoného nátěru+výška svislé plochy) * délka boku  * počet</t>
  </si>
  <si>
    <t>(0,295+0,23+0,09)*4*60,82</t>
  </si>
  <si>
    <t>nátěr plochy koncového příčníku pod MDZ -nátěr S2 ( dříve OS-B)dleVL 4 306.01</t>
  </si>
  <si>
    <t>(délka vodorvoného nátěru+průměrná výška svislé plochy) * délka příčníku * počet</t>
  </si>
  <si>
    <t>(0,295+1,58)*14,4*2</t>
  </si>
  <si>
    <t>134</t>
  </si>
  <si>
    <t>628611141</t>
  </si>
  <si>
    <t>Nátěr betonu mostu akrylátový 1x podklad + 2x ochranný OS-DII</t>
  </si>
  <si>
    <t>-1306979284</t>
  </si>
  <si>
    <t>nátěr povrchu dříků pilířů P2, P3, P4,  P7,P8 a P9     nátěr S6 ( dříve OS D II)  do výšky 1.2 m nad terénem - ochrana proti chemickému zatížení</t>
  </si>
  <si>
    <t>obvod *počet*počet pilířů*výška</t>
  </si>
  <si>
    <t xml:space="preserve"> (0,662*8)*2*4*1,2+ (0,662*6+2*1,1)*2*2*1,2</t>
  </si>
  <si>
    <t>628613222</t>
  </si>
  <si>
    <t>Protikorozní ochrana OK mostu II.tř.- základní a podkladní epoxidový, vrchní PU nátěr bez metalizace</t>
  </si>
  <si>
    <t>-1570800228</t>
  </si>
  <si>
    <t>nátěry ve složení dle TKP19B - kompletní provedení se zárukou na 10 let vč. dod. veškerých materiálů k tryskání i nátěrům :</t>
  </si>
  <si>
    <t xml:space="preserve">nátěrový systém II B ve složení    </t>
  </si>
  <si>
    <t>- otryskání  na Sa 2 1/2</t>
  </si>
  <si>
    <t>- epoxid s vysokým obsahem zinku - 100 mikronů</t>
  </si>
  <si>
    <t>- epoxid dvoukomponentní - 180 mikronů</t>
  </si>
  <si>
    <t>světlý  odstín RAL 9003, 9010 nebo 1013</t>
  </si>
  <si>
    <t>"plocha - uvnitř komory" 6980,7</t>
  </si>
  <si>
    <t>136</t>
  </si>
  <si>
    <t>628613231</t>
  </si>
  <si>
    <t>Protikorozní ochrana OK mostu I. tř.- základní a podkladní epoxidový, vrchní PU nátěr s metalizací</t>
  </si>
  <si>
    <t>772829629</t>
  </si>
  <si>
    <t xml:space="preserve">nátěrový systém IA je ve složení:   </t>
  </si>
  <si>
    <t>- otryskání povrchu na Sa 3</t>
  </si>
  <si>
    <t>- nástřik ZnAl   80 mikronů</t>
  </si>
  <si>
    <t>- uzavírací nátěr epoxidový 30 mikronů</t>
  </si>
  <si>
    <t>- dvoukomponentní epoxid - 80-160 mikronů</t>
  </si>
  <si>
    <t>- polyuretanový nátěr - 60 mikronů</t>
  </si>
  <si>
    <t>"plocha"  1464,6</t>
  </si>
  <si>
    <t>137</t>
  </si>
  <si>
    <t>629995219</t>
  </si>
  <si>
    <t>Očištění vnějších ploch otryskáním  betonového povrchu</t>
  </si>
  <si>
    <t>-2031376641</t>
  </si>
  <si>
    <t>otryskání spřahující desky</t>
  </si>
  <si>
    <t>odstranění cementovéhomléka a zdrsnění povrchu pro aplikaci izolace -obvykle brokováním  vč. dodání materiálu k otryskání</t>
  </si>
  <si>
    <t>14,5*60,92*2</t>
  </si>
  <si>
    <t xml:space="preserve"> Trubní vedení</t>
  </si>
  <si>
    <t>138</t>
  </si>
  <si>
    <t>871171141</t>
  </si>
  <si>
    <t>Montáž potrubí z PE100 SDR 11 otevřený výkop svařovaných na tupo D 40 x 3,7 mm</t>
  </si>
  <si>
    <t>155965703</t>
  </si>
  <si>
    <t>úprava přípojky vody DN 40 včetně zemních prací mezi OP1 a P2   dl. 42 m</t>
  </si>
  <si>
    <t>139</t>
  </si>
  <si>
    <t>286135960</t>
  </si>
  <si>
    <t>potrubí dvouvrstvé PE100 s 10% signalizační vrstvou, SDR 11, 40x3,7. L=12m</t>
  </si>
  <si>
    <t>1389252815</t>
  </si>
  <si>
    <t>"dle pol.č.871171141"  42</t>
  </si>
  <si>
    <t>140</t>
  </si>
  <si>
    <t>1791574673</t>
  </si>
  <si>
    <t>"čistící kus"  12</t>
  </si>
  <si>
    <t>" zátka" 4</t>
  </si>
  <si>
    <t>141</t>
  </si>
  <si>
    <t>286116080</t>
  </si>
  <si>
    <t>čistící kus kanalizace plastové  DN 150</t>
  </si>
  <si>
    <t>-2018800226</t>
  </si>
  <si>
    <t>142</t>
  </si>
  <si>
    <t>286115880</t>
  </si>
  <si>
    <t>zátka kanalizace plastové  DN 150</t>
  </si>
  <si>
    <t>-1391272566</t>
  </si>
  <si>
    <t>143</t>
  </si>
  <si>
    <t>891234121</t>
  </si>
  <si>
    <t>Montáž kompenzátorů nebo montážních vložek DN 60</t>
  </si>
  <si>
    <t>-178280550</t>
  </si>
  <si>
    <t xml:space="preserve">"pro odvodnění povrchu  izolace - počet dle pol.  93654100R" 116 </t>
  </si>
  <si>
    <t>144</t>
  </si>
  <si>
    <t>551287030</t>
  </si>
  <si>
    <t>kompenzátor na nerezovém  potrubí DN 60  dle VL4 505.05</t>
  </si>
  <si>
    <t>-1182542985</t>
  </si>
  <si>
    <t>flexibilní trubka včetně vsazovací odbočky se stahovacími manžetami z korozivzdorné oceli 1.4404 dle TKP 19A- 116 ks</t>
  </si>
  <si>
    <t>145</t>
  </si>
  <si>
    <t>891314121</t>
  </si>
  <si>
    <t>Montáž kompenzátorů nebo montážních vložek DN 150</t>
  </si>
  <si>
    <t>1861853308</t>
  </si>
  <si>
    <t>svislé -   poloha u OP1, P2, P4, P7, P9 a OP10 - 2 větve - celkem 12 ks</t>
  </si>
  <si>
    <t>ležaté - na betonové části - u pilířů P2, P3, P8 a P9 - 2 větve - celkem 8 ks</t>
  </si>
  <si>
    <t>ležaté- na ocelové části  před odvodňovacími soupravami u P5a P6 -2 větve - celkem 4 ks</t>
  </si>
  <si>
    <t>12+8+4</t>
  </si>
  <si>
    <t>146</t>
  </si>
  <si>
    <t>551287071</t>
  </si>
  <si>
    <t xml:space="preserve">pryžový kompenzátor na svislém svodu odvodnění </t>
  </si>
  <si>
    <t>1821251060</t>
  </si>
  <si>
    <t>- délku kompenzátoru stanovit pro přenos střižného pohybu z dilatace mostu v hodnotě +35/-45 mm ( při montážní teplotě 10 st.C)</t>
  </si>
  <si>
    <t>"  poloha u OP1, P2, P4, P7, P9 a OP10 - 2 větve - celkem 12 ks"   12</t>
  </si>
  <si>
    <t>147</t>
  </si>
  <si>
    <t>551287072</t>
  </si>
  <si>
    <t>-506522156</t>
  </si>
  <si>
    <t xml:space="preserve"> délku kompenzátoru stanovit pro přenos  pohybu v ose potrubí dle VL4 505.06</t>
  </si>
  <si>
    <t>"na betonové části - u pilířů P2, P3, P8 a P9 - 2 větve - celkem 8 ks"   8</t>
  </si>
  <si>
    <t>"na ocelové části  před odvodňovacími soupravami u P5a P6 -2 větve - celkem 4 ks"   4</t>
  </si>
  <si>
    <t>148</t>
  </si>
  <si>
    <t>892233122</t>
  </si>
  <si>
    <t>Proplach a dezinfekce vodovodního potrubí DN od 40 do 70</t>
  </si>
  <si>
    <t>-432264817</t>
  </si>
  <si>
    <t>149</t>
  </si>
  <si>
    <t>892241111</t>
  </si>
  <si>
    <t>Tlaková zkouška vodou potrubí do 80</t>
  </si>
  <si>
    <t>-1433262848</t>
  </si>
  <si>
    <t>150</t>
  </si>
  <si>
    <t>892351111</t>
  </si>
  <si>
    <t>Tlaková zkouška vodou potrubí DN 150 nebo 200</t>
  </si>
  <si>
    <t>-1194174231</t>
  </si>
  <si>
    <t>"dle pol.č.936992121"    535,42</t>
  </si>
  <si>
    <t>151</t>
  </si>
  <si>
    <t>892372111</t>
  </si>
  <si>
    <t>Zabezpečení konců potrubí DN do 300 při tlakových zkouškách vodou</t>
  </si>
  <si>
    <t>907888618</t>
  </si>
  <si>
    <t>"dle šachet"  12</t>
  </si>
  <si>
    <t>152</t>
  </si>
  <si>
    <t>893811113</t>
  </si>
  <si>
    <t>Osazení vodoměrné šachty hranaté z PP samonosné pro běžné zatížení plochy do 1,1 m2 hloubky do 1,6 m</t>
  </si>
  <si>
    <t>256806839</t>
  </si>
  <si>
    <t>"mezi OP1 a P2" 1</t>
  </si>
  <si>
    <t>153</t>
  </si>
  <si>
    <t>562305140</t>
  </si>
  <si>
    <t xml:space="preserve">šachta vodoměrná hranatá </t>
  </si>
  <si>
    <t>1616938850</t>
  </si>
  <si>
    <t xml:space="preserve">"dle pol.č.893811113"  1  </t>
  </si>
  <si>
    <t>vč. vystrojení potřebnými armaturami</t>
  </si>
  <si>
    <t>154</t>
  </si>
  <si>
    <t>895971113</t>
  </si>
  <si>
    <t>Zasakovací box z polypropylenu PP bez revize pro vsakování jednořadová galerie objemu do 20 m3</t>
  </si>
  <si>
    <t>soubor</t>
  </si>
  <si>
    <t>-1785920020</t>
  </si>
  <si>
    <t xml:space="preserve">Vsakovací boxy dle výkr. 7,2   </t>
  </si>
  <si>
    <t>6 ks v celkovém objemu 0,6*1,2*9,6*2+0,6*3*10,8*3+0,6*3,21*10,2=91,79 m3</t>
  </si>
  <si>
    <t>vč.montáže podzemních filtračních šachet s poklopem v počtu 12 ks,  dodávka viz sam položka</t>
  </si>
  <si>
    <t>155</t>
  </si>
  <si>
    <t>562416180</t>
  </si>
  <si>
    <t>podzemní filtrační šachta, poklop,  DN 400</t>
  </si>
  <si>
    <t>-288612749</t>
  </si>
  <si>
    <t>Dod. filtrační šachty  dle výkr. 7,2  pr. 450 mm, výška 1000 mm</t>
  </si>
  <si>
    <t>156</t>
  </si>
  <si>
    <t>899623161</t>
  </si>
  <si>
    <t>Obetonování potrubí nebo zdiva stok betonem prostým tř. C 20/25 v otevřeném výkopu</t>
  </si>
  <si>
    <t>99412589</t>
  </si>
  <si>
    <t>obetonování kanalizace betonem C20/25     výkres 2.1,2.2</t>
  </si>
  <si>
    <t>napojení svodů do vsakovacího zařízení DN150, do rýhy š. 0,4 m, v. obetonávky 0,4 m</t>
  </si>
  <si>
    <t>(0,4*0,4-3,14*0,075*0,075)*(1,83+2,34+6,05+2,09+3,55+1,83)*2</t>
  </si>
  <si>
    <t>157</t>
  </si>
  <si>
    <t>911121111</t>
  </si>
  <si>
    <t>Montáž zábradlí ocelového přichyceného vruty do betonového podkladu</t>
  </si>
  <si>
    <t>-2050529055</t>
  </si>
  <si>
    <t>zábradlí  - montáž, vč. osazení sloupků, vč. kotvení do betonu , vývrt + certifikovaný kotevní materiál do žlb s trhlinami</t>
  </si>
  <si>
    <t xml:space="preserve"> + vlepení kotevního materiálu    výkres č. 7.1, </t>
  </si>
  <si>
    <t xml:space="preserve">"2* délka zábradlí na chodníku na mostě" 2*212,69 </t>
  </si>
  <si>
    <t>hmotnost 55,66 kg/m</t>
  </si>
  <si>
    <t>vývrty pro kotvení zábradlí v ceně položky- ks x poč x hl    136*4*0,25</t>
  </si>
  <si>
    <t>158</t>
  </si>
  <si>
    <t>553912090</t>
  </si>
  <si>
    <t>ocelové zábradlí , zábradelní výplň ze svislých tyčí-pozink.+barva</t>
  </si>
  <si>
    <t>-2049865401</t>
  </si>
  <si>
    <t>dodávka - ocelové zábradlí městského typu výšky 1100 mm vč.sloupků, kotevních plechů, madla a výplně,  vč. pozinkování a nátěrů   dle TKP 19B</t>
  </si>
  <si>
    <t xml:space="preserve">"celková délka dle pol.č.911121111"    425,38 </t>
  </si>
  <si>
    <t>zinkování ponorem a nátěr dle TKP 19B- plocha 1,74 m2/bm</t>
  </si>
  <si>
    <t>159</t>
  </si>
  <si>
    <t>91345000R</t>
  </si>
  <si>
    <t>Nivelační značky kovové</t>
  </si>
  <si>
    <t>1491421997</t>
  </si>
  <si>
    <t>Poznámka k položce:
položka zahrnuje:
- dodání a osazení nivelační značky včetně nutných zemních prací
- vnitrostaveništní a mimostaveništní dopravu</t>
  </si>
  <si>
    <t xml:space="preserve">"měřičské značky na betonové části  dle VL4 509.01  :"    7*2*2 </t>
  </si>
  <si>
    <t xml:space="preserve">"měřičské značky na ocelové části dle VL4 509.01 :"    7*2 </t>
  </si>
  <si>
    <t>"měřičské značky na podpěrách a dřících pro sledování polohy - na boku dříku a ve směru rozpětí "    4*2*2*2+2*2</t>
  </si>
  <si>
    <t>160</t>
  </si>
  <si>
    <t>916131213</t>
  </si>
  <si>
    <t>Osazení silničního obrubníku betonového stojatého s boční opěrou do lože z betonu prostého</t>
  </si>
  <si>
    <t>-2080472197</t>
  </si>
  <si>
    <t>bet. obrubníky silniční do bet. Lože - výkres č. 7.5</t>
  </si>
  <si>
    <t>zakončení kolem upravených ploch pod mostem</t>
  </si>
  <si>
    <t>43+17+33+2+20+7+23+41+50</t>
  </si>
  <si>
    <t>161</t>
  </si>
  <si>
    <t>592174650</t>
  </si>
  <si>
    <t>obrubník betonový silniční  100x15x25 cm</t>
  </si>
  <si>
    <t>-344057650</t>
  </si>
  <si>
    <t>236</t>
  </si>
  <si>
    <t>162</t>
  </si>
  <si>
    <t>1285321787</t>
  </si>
  <si>
    <t>bet. obrubníky chodníkové do bet. Lože - výkres č. 7.5</t>
  </si>
  <si>
    <t>11+33+16</t>
  </si>
  <si>
    <t>163</t>
  </si>
  <si>
    <t>obrubník betonový chodníkový 100x10x25 cm</t>
  </si>
  <si>
    <t>-1599840830</t>
  </si>
  <si>
    <t>164</t>
  </si>
  <si>
    <t>916241113</t>
  </si>
  <si>
    <t>Osazení obrubníku kamenného s boční opěrou do lože z betonu prostého</t>
  </si>
  <si>
    <t>-474862347</t>
  </si>
  <si>
    <t>kam. Obrubník do bet. Lože (z rozebraného)  chodník v poli 2    výkres 7.5</t>
  </si>
  <si>
    <t>165</t>
  </si>
  <si>
    <t>Montáž chodníkového obrubníku žulového kotveného do mostní římsy s ložem z betonu</t>
  </si>
  <si>
    <t>1410614057</t>
  </si>
  <si>
    <t>Kamenný obrubník 250/200 kotvený do římsy  dle výkr.4,6</t>
  </si>
  <si>
    <t>"nový  10% z celkové délky "  61,7*4*0,1</t>
  </si>
  <si>
    <t>"z původních říms  90% z celkové délky "  61,7*4*0,9</t>
  </si>
  <si>
    <t>166</t>
  </si>
  <si>
    <t>583803340</t>
  </si>
  <si>
    <t>obrubník kamenný 25x20</t>
  </si>
  <si>
    <t>-415958837</t>
  </si>
  <si>
    <t>"dle pol.č.916242112 "   25</t>
  </si>
  <si>
    <t>167</t>
  </si>
  <si>
    <t>951108339</t>
  </si>
  <si>
    <t>bet. lože žulových obrub C20/25n-XF4  - výkres č. 7.5</t>
  </si>
  <si>
    <t>š. x v. x délka obrubníků</t>
  </si>
  <si>
    <t>0,45*0,2*(60+236)</t>
  </si>
  <si>
    <t>168</t>
  </si>
  <si>
    <t>919111211</t>
  </si>
  <si>
    <t>Řezání spár pro vytvoření komůrky š 10 mm hl 15 mm pro těsnící zálivku v CB krytu</t>
  </si>
  <si>
    <t>-118758104</t>
  </si>
  <si>
    <t>pro těsnění dle VL4 402.22  mezi obrubníkem a římsou   z položky osazení obrubníku</t>
  </si>
  <si>
    <t>246,8</t>
  </si>
  <si>
    <t>169</t>
  </si>
  <si>
    <t>919724131</t>
  </si>
  <si>
    <t>Drenážní geosyntetikum laminované geotextilií a fólií</t>
  </si>
  <si>
    <t>1073894032</t>
  </si>
  <si>
    <t>"drenážní geokompozit (drenážní jádro+oboustranná geotextilie) min. tl. po stlačení 6 mm</t>
  </si>
  <si>
    <t>ruby opěr vč. 0,5m stávající opěry a 0,5 m přesah přes opěrné zdi</t>
  </si>
  <si>
    <t>2*3,09*(10,3+2*0,5)</t>
  </si>
  <si>
    <t>170</t>
  </si>
  <si>
    <t>93152000R</t>
  </si>
  <si>
    <t>Mostní závěry povrchové posun do 100 mm</t>
  </si>
  <si>
    <t>960597401</t>
  </si>
  <si>
    <t>Poznámka k položce:
- výrobní dokumentace (vč. technologického předpisu)
- dodání kompletního dil. zařízení vč. všech přepravních a montážních úprav a zařízení
- řezání a sváření na staveništi a eventuelní nutnou opravu nátěrů po těchto úkonech
- bednění a dodatečné zabetonování dilatačního zařízení
- pro kovové součásti je nutné užít ustanovení pro TMCH.94
- dodání spojovacího, kotevního a těsnícího materiálu
- úprava a příprava prostoru, včetně kotevních prvků, jejich ošetření a očištění
- zřízení kompletního mostního závěru podle příslušného technolog. předpisu, včetně předepsaného nastavení
- zřízení mostního závěru po etapách, včetně pracovních spar a spojů
- úprava  most. závěru  ve styku  s ostatními konstrukcemi  a zařízeními (u obrubníků a podél vozovek, na chodnících, na římsách, napojení izolací a pod.)
- ochrana mostního závěru proti bludným proudům a vývody pro jejich měření
- ochrana mostního závěru do doby provedení definitivního stavu, veškeré provizorní úpravy a opatření
- konečné  úpravy most. závěru jako  povrchové  povlaky, zálivky, které  nejsou součástí jiných konstrukcí, vyčištění, osaz. krytek šroubů, tmelení, těsnění, výplň spar a pod.
- úprava, očištění a ošetření prostoru kolem mostního závěru
- opatření mostního závěru znakem výrobce a typovým číslem
- provedení odborné prohlídky, je-li požadována</t>
  </si>
  <si>
    <t>Dilatační závěry, posun do 100 mm    výkres 7.3</t>
  </si>
  <si>
    <t>"rozvinutá délka z příčného řezu "  16,204+2*16,344</t>
  </si>
  <si>
    <t>kompletní provedení dle PD a technické specifikace ceníku OTSKP (ASPE CÚ 2016)</t>
  </si>
  <si>
    <t>171</t>
  </si>
  <si>
    <t>93154000R</t>
  </si>
  <si>
    <t>Mostní závěry povrchové posun do 240 mm</t>
  </si>
  <si>
    <t>904999211</t>
  </si>
  <si>
    <t>Dilatační závěry, posun do 200 mm    výkres 7.3</t>
  </si>
  <si>
    <t>"rozvinutá délka z příčného řezu "    16,204</t>
  </si>
  <si>
    <t>172</t>
  </si>
  <si>
    <t>931992121</t>
  </si>
  <si>
    <t>Výplň dilatačních spár z extrudovaného polystyrénu tl 20 mm</t>
  </si>
  <si>
    <t>-124871421</t>
  </si>
  <si>
    <t>dilatační spáry v římsách</t>
  </si>
  <si>
    <t>"plocha EPS * počet dilatací"   (0,6*0,275+ 0,275*1,7)*(2*9*2+1)</t>
  </si>
  <si>
    <t>173</t>
  </si>
  <si>
    <t>931994103</t>
  </si>
  <si>
    <t xml:space="preserve">Těsnění  spáry betonové konstrukce ukončujícím pásem </t>
  </si>
  <si>
    <t>745471548</t>
  </si>
  <si>
    <t>zakrytí svislé spáry na boku opěry a bet. kce  elastomerem dle VL4 403.51- šířka elastomeru 400 mm</t>
  </si>
  <si>
    <t>0,95*4</t>
  </si>
  <si>
    <t>174</t>
  </si>
  <si>
    <t>931994121</t>
  </si>
  <si>
    <t>Těsnění styčné spáry u prefa dílců mikrotenovým pryžovým profilem</t>
  </si>
  <si>
    <t>-530506530</t>
  </si>
  <si>
    <t>protidotykové ochrany na ocelové části mostu</t>
  </si>
  <si>
    <t>těsnící pryžový pás výšky 50-100 mm dle sklonu  tl. 3 (5) mm přišroubovaný k dílcům A4</t>
  </si>
  <si>
    <t>" měrná jednotka v m "  20+20+30</t>
  </si>
  <si>
    <t>175</t>
  </si>
  <si>
    <t>272840600</t>
  </si>
  <si>
    <t xml:space="preserve">pásy pryžové </t>
  </si>
  <si>
    <t>-716661106</t>
  </si>
  <si>
    <t>"dle pol.č.931994121"  70*1,1</t>
  </si>
  <si>
    <t>176</t>
  </si>
  <si>
    <t>931994141</t>
  </si>
  <si>
    <t>Těsnění pracovní spáry betonové konstrukce elastickým tmelem do pl 1,5 cm2</t>
  </si>
  <si>
    <t>-1433720638</t>
  </si>
  <si>
    <t>těsnění dle VL4 402.22  mezi obrubníkem a římsou   z položky osazení obrubníku</t>
  </si>
  <si>
    <t>elastickým  tmelem dle ČSN ISO 11600 (F-25-HM-M1p)</t>
  </si>
  <si>
    <t>177</t>
  </si>
  <si>
    <t>931994142</t>
  </si>
  <si>
    <t>Těsnění dilatační spáry betonové konstrukce elastickým tmelem do pl 4,0 cm2</t>
  </si>
  <si>
    <t>1999460872</t>
  </si>
  <si>
    <t>těsnění dil.spáry elastickým tmelem dle ČSN EN ISO 11600 ( F-25-HM-M1p) po vnějším vidtelném obvodu  - pl. 4 cm2</t>
  </si>
  <si>
    <t>"délka venkovního povrchu * počet dilatací"  2,87*2*9*2+1</t>
  </si>
  <si>
    <t>178</t>
  </si>
  <si>
    <t>931994154</t>
  </si>
  <si>
    <t>Těsnění spáry betonové konstrukce spárovým profilem průřezu 40/40 mm</t>
  </si>
  <si>
    <t>-2138557276</t>
  </si>
  <si>
    <t>předtěsnění pěnovým PE  profilem pr. 30-35 mm po vnějším viditelném obvodu</t>
  </si>
  <si>
    <t>179</t>
  </si>
  <si>
    <t>93212101R</t>
  </si>
  <si>
    <t>Most protidotyková zábrana trakč. vedení sítí - zříz s dod</t>
  </si>
  <si>
    <t>1352975909</t>
  </si>
  <si>
    <t>Poznámka k položce:
Položka zahrnuje veškerý materiál, výrobky a polotovary, včetně mimostaveništní a vnitrostaveništní dopravy (rovněž přesuny), včetně naložení a složení,případně s uložením.</t>
  </si>
  <si>
    <t>typ A1-1,2 m - ve spodní části výplň PMMA tl. 12 mm v=1,0m, v horní tahokov 0,8m</t>
  </si>
  <si>
    <t>dílce jsou různě široké, aby vyšla dvojice mezi sloupky zábradlí a poloha odpovídá trakčnímu vedení pod mostem</t>
  </si>
  <si>
    <t>Dílec je rám z úhelníků se střední příčkou, pomocí pásoviny kotvené výplně včetně spojovacího materiálu- viz výkres 7.1</t>
  </si>
  <si>
    <t>hmotnost dílců je A1 - 48,7 kg  - bez PMMA,  nátěr dle TKP 19B - 3,29 m2</t>
  </si>
  <si>
    <t>" měrná jednotka v ks "   14+6</t>
  </si>
  <si>
    <t>180</t>
  </si>
  <si>
    <t>93212102R</t>
  </si>
  <si>
    <t>1533641723</t>
  </si>
  <si>
    <t>typ A2-1,225 m - ve spodní části výplň PMMA tl. 12 mm v=1,0m, v horní tahokov 0,8m</t>
  </si>
  <si>
    <t>hmotnost dílce A2 - 49,2 kg bez PMMA, nátěr dle TKP 19B -  3,34 m2</t>
  </si>
  <si>
    <t>" měrná jednotka v ks "   20+13</t>
  </si>
  <si>
    <t>181</t>
  </si>
  <si>
    <t>93212103R</t>
  </si>
  <si>
    <t>1882679523</t>
  </si>
  <si>
    <t>Typ A3- 1,285 - ve spodní části výplň PMMA tl. 12 mm v=1,0m, v horní tahokov 0,8m</t>
  </si>
  <si>
    <t>hmotnost dílce A3 - 50,2 kg bez PMMA,  nátěr dle TKP 19B - 3,44 m2</t>
  </si>
  <si>
    <t>" měrná jednotka v ks "   2+4</t>
  </si>
  <si>
    <t>182</t>
  </si>
  <si>
    <t>93212104R</t>
  </si>
  <si>
    <t>1217105312</t>
  </si>
  <si>
    <t>Dílec je rám z úhelníků , pomocí pásoviny kotvené výplně včetně spojovacího materiálu- viz výkres 7.1</t>
  </si>
  <si>
    <t xml:space="preserve">hmotnost dílce A4  na bm je 24,5 kg bez PMMA, nátěr dle TKP 19B - 1,34 m2 </t>
  </si>
  <si>
    <t>183</t>
  </si>
  <si>
    <t>93321000R</t>
  </si>
  <si>
    <t>Zatěž zkouška mostu dynamic 1.pole do 300 m2</t>
  </si>
  <si>
    <t>-1463371108</t>
  </si>
  <si>
    <t>Poznámka k položce:
- podklady a dokumentaci zkoušky
- výrobní dokumentace potřebných zařízení
- stavební práce spojené s přípravou a provedením zkoušky (zřízení a odstranění)
- veškerá zkušební zařízení vč. opotřebení a nájmu
- výpomoce při vlastní zkoušce
- dodání zatěžovacích prostředků a hmot, manipulaci s nimi a jejich opotřebení a nájem
- přeprava zatěžovacích prostředků a hmot na stavbu a zpět, včetně zajížďky k váze a vážních poplatků
- provedení vlastní zkoušky a její vyhodnocení, včetně všech měření a dalších potřebných činností</t>
  </si>
  <si>
    <t xml:space="preserve">"dynamická zatěžovací zkouška přejezdem vozidel na ocelové části" </t>
  </si>
  <si>
    <t>zatížení pilíře P6 brzdnými silami vozidel a meření výchylek pilíře radarovou interferometrií pro 3 spektra rychlostí - 30, 50 70 km/h</t>
  </si>
  <si>
    <t>"2 krajní pole" 2</t>
  </si>
  <si>
    <t>184</t>
  </si>
  <si>
    <t>93325000R</t>
  </si>
  <si>
    <t>Zatěž zkouška mostu dynamic 2. a další pole do 300 m2</t>
  </si>
  <si>
    <t>-1521440284</t>
  </si>
  <si>
    <t>"dynamická zatěžovací zkouška přejezdem vozidel na ocelové části"</t>
  </si>
  <si>
    <t>"středové pole"  1</t>
  </si>
  <si>
    <t>185</t>
  </si>
  <si>
    <t>933902011</t>
  </si>
  <si>
    <t>Zatěžovací zkoušky statické pro spojitý nosník prvního mostního pole rozpětí do 50 m</t>
  </si>
  <si>
    <t>-165209312</t>
  </si>
  <si>
    <t>statické zatěžovací zkoušky</t>
  </si>
  <si>
    <t>čtyři zatěžovací stavy – symetrický a nesymetrický a to v krajním  poli ocelového mostu  výkres 1</t>
  </si>
  <si>
    <t>"2 krajní pole "  2</t>
  </si>
  <si>
    <t>186</t>
  </si>
  <si>
    <t>933902012</t>
  </si>
  <si>
    <t>Zatěžovací zkoušky statické pro spojitý nosník druhého a třetího mostního pole rozpětí do 50 m</t>
  </si>
  <si>
    <t>-1224566410</t>
  </si>
  <si>
    <t>čtyři zatěžovací stavy – symetrický a nesymetrický a to v středním  poli ocelového mostu</t>
  </si>
  <si>
    <t>187</t>
  </si>
  <si>
    <t>935112211</t>
  </si>
  <si>
    <t>Osazení příkopového žlabu do betonu tl 100 mm z betonových tvárnic š 800 mm</t>
  </si>
  <si>
    <t>1101354149</t>
  </si>
  <si>
    <t>188</t>
  </si>
  <si>
    <t>592275130</t>
  </si>
  <si>
    <t>tvárnice betonová příkopová 33x59x8 cm</t>
  </si>
  <si>
    <t>-1208632269</t>
  </si>
  <si>
    <t>8*3</t>
  </si>
  <si>
    <t>189</t>
  </si>
  <si>
    <t>936172124</t>
  </si>
  <si>
    <t>Osazení doplňkových konstrukcí mostního vybavení z oceli hmotnosti do 100 kg</t>
  </si>
  <si>
    <t>-1695221234</t>
  </si>
  <si>
    <t xml:space="preserve">desky 400*400*25 mm včetně zakotvení při betonáži </t>
  </si>
  <si>
    <t xml:space="preserve">pro pilíře P5 a P6 ocelové desky pro provizorní podepření mostu při výměně ložiska </t>
  </si>
  <si>
    <t>"hmotnost jedné desky s kotvením - 35,4 kg  - 4 ks"  4</t>
  </si>
  <si>
    <t>ocelový atypický kotevní prvek se vstupními dvířky pro osazení osvětlovacího stožáru tvar a rozměr dle skutečně dodávaného stožáru</t>
  </si>
  <si>
    <t xml:space="preserve">Prvek zabetonován do římsy </t>
  </si>
  <si>
    <t>hmotnost 69 kg včetně čtyř kotevních šroubů do M24, nátěrová plocha - Zn ponorem  +nátěr  pro 1 ks 0,85 m2.  Celkem 16 ks</t>
  </si>
  <si>
    <t>190</t>
  </si>
  <si>
    <t>136112581</t>
  </si>
  <si>
    <t>plech tlustý hladký tl.25 mm</t>
  </si>
  <si>
    <t>1212372062</t>
  </si>
  <si>
    <t xml:space="preserve">dodávka desky 400*400*25 mm  vč. zinkování ponorem a vč. nátěru </t>
  </si>
  <si>
    <t>"hmotnost jedné desky s kotvením - 35,4 kg  - 4 ks"  4*35,4*0,001</t>
  </si>
  <si>
    <t>191</t>
  </si>
  <si>
    <t>136112999</t>
  </si>
  <si>
    <t xml:space="preserve">atypický kotevní prvek se vstupními dvířky </t>
  </si>
  <si>
    <t>2022825013</t>
  </si>
  <si>
    <t xml:space="preserve">výroba a dodávka  - ocelový atypický kotevní prvek se vstupními dvířky pro osazení osvětlovacího stožáru tvar </t>
  </si>
  <si>
    <t xml:space="preserve">hmotnost 69 kg včetně čtyř kotevních šroubů do M24, nátěrová plocha - Zn ponorem  + nátěr  pro 1 ks 0,85 m2. </t>
  </si>
  <si>
    <t xml:space="preserve">vč. kompletní PKO </t>
  </si>
  <si>
    <t>16*69*0,001</t>
  </si>
  <si>
    <t>936172126</t>
  </si>
  <si>
    <t>Osazení doplňkových konstrukcí mostního vybavení z oceli hmotnosti do 500 kg</t>
  </si>
  <si>
    <t>-1926096255</t>
  </si>
  <si>
    <t>"kotevní prvek  a přítlačná deska ložiska proti zdvihu na pilířích P4 a P7 "  2+2</t>
  </si>
  <si>
    <t>jeden kotevní prvek - 4 šrouby  M42*3 dl 1100 mm - celkem 77, 5 kg</t>
  </si>
  <si>
    <t>přítlačná deska tl 50 mm - hmotnost  165 kg</t>
  </si>
  <si>
    <t>193</t>
  </si>
  <si>
    <t>136112741</t>
  </si>
  <si>
    <t>přítlačná deska se 4 otvory  a šrouby</t>
  </si>
  <si>
    <t>-580052644</t>
  </si>
  <si>
    <t>výroba a dodávka desky na stavbu vč. nátěru</t>
  </si>
  <si>
    <t>" přítlačná deska ložiska proti zdvihu na pilířích P4 a P7 - celkem pro 4 ložiska</t>
  </si>
  <si>
    <t xml:space="preserve">"přítlačná deska tl 50 mm - hmotnost pro 1 ložisko 165 kg"     4*165*0,001   </t>
  </si>
  <si>
    <t xml:space="preserve">"šrouby  M42*3 dl 1100mm - hmotnost pro 1 ložisko 19,4*4"    4*77,5*0,001 </t>
  </si>
  <si>
    <t>194</t>
  </si>
  <si>
    <t>93653300R</t>
  </si>
  <si>
    <t>Mostní odvodňovací souprava 500/500</t>
  </si>
  <si>
    <t>-1711046512</t>
  </si>
  <si>
    <t>Poznámka k položce:
položka zahrnuje:
- výrobní dokumentaci (včetně technologického předpisu)
- dodání kompletní odvodňovací soupravy, včetně všech montážních a přepravních úprav a zařízení
- dodání spojovacího, kotevního a těsnícího materiálu
- úprava a příprava úložného prostoru, včetně kotevních prvků, jejich očištění a ošetření
- zřízení kompletní odvodňovací soupravy, dle příslušného technologického předpisu, včetně všech výškových a směrových úprav
- zřízení odvodňovací soupravy po etapách, včetně pracovních spar a spojů
- prodloužení  odpadní trouby pod spodní líc nosné konstr. nebo zaústěním odvodňovače do dalšího odvodňovacího zařízení
- úprava odvod. soupravy na styku s ostatními konstrukcemi a zařízeními (u obrubníku, podél vozovek, napojení izolací a pod.)
- ochrana odvodňovací soupravy do doby provedení definitivního stavu, veškeré provizorní úpravy a opatření
- konečné  úpravy odvodňovací soupravy jako povrchové povlaky, zálivky, které  nejsou součástí jiných konstr., vyčištění, tmelení, těsnění, výplň spar a pod.
- úprava, očištění a ošetření prostoru kolem odvodňovací soupravy
- opatření odvodňovače znakem výrobce a typovým číslem
- provedení odborné prohlídky, je-li požadována</t>
  </si>
  <si>
    <t>"odvodňovač s lapačem splavenin a odpadem DN150 včetně svislého svodu pod mostovku ( přes NK)  s mříží na zatížení  D400 "  dle výkr.7,2</t>
  </si>
  <si>
    <t>7*2*2</t>
  </si>
  <si>
    <t>195</t>
  </si>
  <si>
    <t>93654100R</t>
  </si>
  <si>
    <t>Mostní odvodňovací trubka (povrchů izolace) z nerez oceli</t>
  </si>
  <si>
    <t>317495678</t>
  </si>
  <si>
    <t>Poznámka k položce:
položka zahrnuje:
- výrobní dokumentaci (včetně technologického předpisu)
- dodání kompletní odvodňovací soupravy z předepsaného materiálu, včetně všech montážních a přepravních úprav a zařízení
- dodání spojovacího, kotevního a těsnícího materiálu
- úprava a příprava úložného prostoru, včetně kotevních prvků, jejich očištění a ošetření
- zřízení kompletní odvodňovací soupravy, dle příslušného technologického předpisu, včetně všech výškových a směrových úprav
- zřízení odvodňovací soupravy po etapách, včetně pracovních spar a spojů
- prodloužení  odpadní trouby pod spodní líc nosné konstr. nebo zaústěním odvodňovače do dalšího odvodňovacího zařízení
- úprava odvod. soupravy na styku s ostatními konstrukcemi a zařízeními (u obrubníku, podél vozovek, napojení izolací a pod.)
- ochrana odvodňovací soupravy do doby provedení definitivního stavu, veškeré provizorní úpravy a opatření
- konečné  úpravy odvodňovací soupravy jako povrchové povlaky, zálivky, které  nejsou součástí jiných konstr., vyčištění, tmelení, těsnění, výplň spar a pod.
- úprava, očištění a ošetření prostoru kolem odvodňovací soupravy
- opatření odvodňovače znakem výrobce a typovým číslem
- provedení odborné prohlídky, je-li požadována</t>
  </si>
  <si>
    <t>"odvodnění povrchu izolace odvodňovacími trubičkami DN 50 mm v nerezovém provedení (životnost min. 30 let) s přírubou 200x200 mm,</t>
  </si>
  <si>
    <t xml:space="preserve">   výkr.č. 7,2</t>
  </si>
  <si>
    <t>(15+12)*2*2</t>
  </si>
  <si>
    <t>"trubičky před dil. závěry - doplnění k trubičkám mostovky"  4*2</t>
  </si>
  <si>
    <t>196</t>
  </si>
  <si>
    <t>936942211</t>
  </si>
  <si>
    <t>Zhotovení tabulky s letopočtem opravy mostu vložením šablony do bednění</t>
  </si>
  <si>
    <t>-1426392441</t>
  </si>
  <si>
    <t>Označení letopočtu výstavby mostu  otiskem fólií do betonu  dle výkr. 4,3</t>
  </si>
  <si>
    <t>"pro OP1 a OP10"  2</t>
  </si>
  <si>
    <t>197</t>
  </si>
  <si>
    <t>936943926</t>
  </si>
  <si>
    <t>Montáž věšákového závěsu odvodnění mostu 2-bodového DN 150</t>
  </si>
  <si>
    <t>1773137851</t>
  </si>
  <si>
    <t>"pro potrubí dle pol.č.936992121 pod NK po 2 m" dle VL4 505.02</t>
  </si>
  <si>
    <t>(57,5+43,5)/2*2*2</t>
  </si>
  <si>
    <t>198</t>
  </si>
  <si>
    <t>552418630</t>
  </si>
  <si>
    <t>závěs dvoubodový pro trubku DN 150</t>
  </si>
  <si>
    <t>618237085</t>
  </si>
  <si>
    <t>"dle pol.č.936943926"  202</t>
  </si>
  <si>
    <t>199</t>
  </si>
  <si>
    <t>936943933</t>
  </si>
  <si>
    <t>Montáž objímky odvodnění pro svislý svod s lištou DN 150</t>
  </si>
  <si>
    <t>-611365343</t>
  </si>
  <si>
    <t>"pro potrubí dle pol.č.936992121   min. á 2 m na délku svodů podél bet. podpěry"  dle VL4 505.07</t>
  </si>
  <si>
    <t>(2+3+4)*2*2</t>
  </si>
  <si>
    <t>200</t>
  </si>
  <si>
    <t>552425140</t>
  </si>
  <si>
    <t>objímka připevňovací  DN 150</t>
  </si>
  <si>
    <t>-1245548453</t>
  </si>
  <si>
    <t>"dle pol.č.936943933"  36</t>
  </si>
  <si>
    <t>936946111</t>
  </si>
  <si>
    <t>Ochranné vodivé propojení mostního vybavení - zemnící svod bludných proudů</t>
  </si>
  <si>
    <t>-415203171</t>
  </si>
  <si>
    <t>ochrana proti atmosférickému přepětí , bludným proudům</t>
  </si>
  <si>
    <t>vývody pro propojení výztuže a sloupků zábradlí na OP1, P4, P7 a OP10  dle VL4-601.08   -  8 ks x m</t>
  </si>
  <si>
    <t>936946301</t>
  </si>
  <si>
    <t>Ochranné vodivé propojení mostního vybavení - zemnící svod a jiskřiště ochrany</t>
  </si>
  <si>
    <t>885951336</t>
  </si>
  <si>
    <t>ochrana proti atmosférickému přepětí , bludným proudům  ks x dl.</t>
  </si>
  <si>
    <t>"jiskřiště na pilířích dle VL4-601.09 - předpjatý betonový most"   6*3</t>
  </si>
  <si>
    <t>"jiskřiště na pilířích dle VL4-601.09 - ocelový most"   4*3</t>
  </si>
  <si>
    <t>"jiskřiště na opěrách dle VL4-601.09"   2*3</t>
  </si>
  <si>
    <t>354410730</t>
  </si>
  <si>
    <t>drát průměr 10 mm FeZn</t>
  </si>
  <si>
    <t>281361457</t>
  </si>
  <si>
    <t>"k pol.č.936946111 a 936946301    dl. x hmotnost "     (24+36)*0,62</t>
  </si>
  <si>
    <t>204</t>
  </si>
  <si>
    <t>936992121</t>
  </si>
  <si>
    <t>Montáž odvodnění mostu z plastového potrubí HDPE DN 150</t>
  </si>
  <si>
    <t>-975520127</t>
  </si>
  <si>
    <t xml:space="preserve">"ležatý svod   dle výkr.č.7,2  </t>
  </si>
  <si>
    <t>(1,32+57,7+43,4)*2*2+(1,83+2,34+6,05+2,09+3,55+1,83)*2</t>
  </si>
  <si>
    <t>"svislé svody   dle výkr.č.7,2</t>
  </si>
  <si>
    <t>(4,56+4,64+0,95+0,98+8,04+1,19+1,18+1,05)*2*2</t>
  </si>
  <si>
    <t>205</t>
  </si>
  <si>
    <t>286171029</t>
  </si>
  <si>
    <t>trubka kanalizační HDPE, DN 150</t>
  </si>
  <si>
    <t>117521572</t>
  </si>
  <si>
    <t xml:space="preserve">"dle pol.č.936992121  + 10 % prořez"  535,42*1,1 </t>
  </si>
  <si>
    <t>206</t>
  </si>
  <si>
    <t>936992128</t>
  </si>
  <si>
    <t>Montáž plastového oblouku HDPE odvodnění mostu DN 150</t>
  </si>
  <si>
    <t>-1972706959</t>
  </si>
  <si>
    <t xml:space="preserve">"kolena, oblouky  </t>
  </si>
  <si>
    <t>v zemi k filtračním šachtám   dle výkr.č.7,2</t>
  </si>
  <si>
    <t>6*2</t>
  </si>
  <si>
    <t>207</t>
  </si>
  <si>
    <t>286171929</t>
  </si>
  <si>
    <t>koleno HDPE DN 150</t>
  </si>
  <si>
    <t>-1787161596</t>
  </si>
  <si>
    <t>" k pol.č.936992128"   12</t>
  </si>
  <si>
    <t>208</t>
  </si>
  <si>
    <t>936992148</t>
  </si>
  <si>
    <t>Montáž  odbočky sedla odvodnění mostu DN 150 na DN 200</t>
  </si>
  <si>
    <t>-555587252</t>
  </si>
  <si>
    <t>z nerez oceli</t>
  </si>
  <si>
    <t>Připojení svodů odvodňovačů k ležatému svodu</t>
  </si>
  <si>
    <t>sedlo s třmeny na ležatý svod pod mostovkou dle VL4 505.04</t>
  </si>
  <si>
    <t>"sedlo odvodňovačů  DN 150/150"  5*2*2</t>
  </si>
  <si>
    <t>Připojení trubiček odv. izolace k ležatému svodu  dle VL4 505.05</t>
  </si>
  <si>
    <t>"sedlo odvodňovacích trubiček  DN 150/50"  108</t>
  </si>
  <si>
    <t>209</t>
  </si>
  <si>
    <t>286174048</t>
  </si>
  <si>
    <t>odbočka sedlová  DN 150/50</t>
  </si>
  <si>
    <t>-1898383208</t>
  </si>
  <si>
    <t>"sedlo odvodňovacích trubiček  DN 150/50" 108  korozivzdorná ocel 1.4404 dle VL 4 505-05</t>
  </si>
  <si>
    <t>210</t>
  </si>
  <si>
    <t>286174049</t>
  </si>
  <si>
    <t>odbočka sedlová  DN 150/150</t>
  </si>
  <si>
    <t>1615990450</t>
  </si>
  <si>
    <t>"sedlo odvodňovačů  DN 150/150"  korozivzdorná ocel 1.4404 dle VL 4 505-04   -  20</t>
  </si>
  <si>
    <t>211</t>
  </si>
  <si>
    <t>938532111</t>
  </si>
  <si>
    <t>Broušení nerovností mostovky do 2 mm</t>
  </si>
  <si>
    <t>1464784161</t>
  </si>
  <si>
    <t>Beton desky před izolací  - cca 20% plochy</t>
  </si>
  <si>
    <t>14,5*60,92*2*0,2</t>
  </si>
  <si>
    <t>212</t>
  </si>
  <si>
    <t>941121111</t>
  </si>
  <si>
    <t>Montáž lešení řadového trubkového těžkého s podlahami zatížení do 300 kg/m2 š do 1,5 m v do 10 m</t>
  </si>
  <si>
    <t>935237730</t>
  </si>
  <si>
    <t>pro bednění pilířů   poč. pilířů x  2 strany x dl. x v.</t>
  </si>
  <si>
    <t xml:space="preserve">dřík podpěr P2, P9   </t>
  </si>
  <si>
    <t>2*2*(3,0+1,5)*3,73</t>
  </si>
  <si>
    <t xml:space="preserve">dřík podpěr P3, P8  </t>
  </si>
  <si>
    <t>2*2*(3,0+1,5)*4,96</t>
  </si>
  <si>
    <t xml:space="preserve">dřík podpěr P4, P7   </t>
  </si>
  <si>
    <t>2*2*(4,5+1,5)*4,46</t>
  </si>
  <si>
    <t xml:space="preserve">dřík podpěr P5, P6  </t>
  </si>
  <si>
    <t>2*2*(4,5+1,5)*7,1</t>
  </si>
  <si>
    <t>213</t>
  </si>
  <si>
    <t>941121211</t>
  </si>
  <si>
    <t>Příplatek k lešení řadovému trubkovému těžkému s podlahami š 1,5 m v 10 m za první a ZKD den použití</t>
  </si>
  <si>
    <t>-1708259853</t>
  </si>
  <si>
    <t>"dle pol.č.941121111, 3 měsíce: "  3*30*433,86</t>
  </si>
  <si>
    <t>214</t>
  </si>
  <si>
    <t>941121811</t>
  </si>
  <si>
    <t>Demontáž lešení řadového trubkového těžkého s podlahami zatížení do 300 kg/m2 š do 1,5 m v do 10 m</t>
  </si>
  <si>
    <t>194581862</t>
  </si>
  <si>
    <t>"dle pol.č.941121111" 433,86</t>
  </si>
  <si>
    <t>215</t>
  </si>
  <si>
    <t>735364963</t>
  </si>
  <si>
    <t>pracovní ochranné zábradlí - na SBBk a ocel. kci - délka * počet  = 2*210,5 m</t>
  </si>
  <si>
    <t>2*210,5</t>
  </si>
  <si>
    <t>216</t>
  </si>
  <si>
    <t>-1177701843</t>
  </si>
  <si>
    <t>"dle pol.č.944111111, 6 měsíců: "  6*30*421</t>
  </si>
  <si>
    <t>217</t>
  </si>
  <si>
    <t>111308812</t>
  </si>
  <si>
    <t>"dle pol.č.944111111 : "  421</t>
  </si>
  <si>
    <t>218</t>
  </si>
  <si>
    <t>-437392090</t>
  </si>
  <si>
    <t>219</t>
  </si>
  <si>
    <t>-1420325344</t>
  </si>
  <si>
    <t>"dle pol.č.944411111, 6 měsíců: "  6*30*180</t>
  </si>
  <si>
    <t>220</t>
  </si>
  <si>
    <t>1314234792</t>
  </si>
  <si>
    <t>221</t>
  </si>
  <si>
    <t>945412111</t>
  </si>
  <si>
    <t>Teleskopická hydraulická montážní plošina výška zdvihu do 8 m</t>
  </si>
  <si>
    <t>264127813</t>
  </si>
  <si>
    <t>"počet dnů"  2*3*2</t>
  </si>
  <si>
    <t>222</t>
  </si>
  <si>
    <t>946231111</t>
  </si>
  <si>
    <t>Montáž zavěšeného lešení pod bednění mostních říms s vyložením do 0,9 m</t>
  </si>
  <si>
    <t>1704486988</t>
  </si>
  <si>
    <t>4*(19,7+2*20,4)</t>
  </si>
  <si>
    <t>223</t>
  </si>
  <si>
    <t>946231121</t>
  </si>
  <si>
    <t>Demontáž zavěšeného lešení podpěrného pod bednění mostní římsy</t>
  </si>
  <si>
    <t>-397268670</t>
  </si>
  <si>
    <t>"dle pol.č.946231111"  242</t>
  </si>
  <si>
    <t>224</t>
  </si>
  <si>
    <t>-1998705191</t>
  </si>
  <si>
    <t>podpeření prefa předpjatých nosníků před zmonolitněním  s příčníkem</t>
  </si>
  <si>
    <t>podepření u opěr OP1 a OP10 s odskružovacím zařízením</t>
  </si>
  <si>
    <t>"počet * rozměr skruže*výška + podélné uložení"   2*4*2,4*2,4*2,4+2*0,4*0,6*14</t>
  </si>
  <si>
    <t>podepření u P2 a P9 s odskružovacím zařízením</t>
  </si>
  <si>
    <t>" dvě skruže u pilíře počet * rozměr skruže*výška + podélné uložení"    4*4*2,4*2,4*3,6+4*0,4*0,6*14</t>
  </si>
  <si>
    <t>podepření u P3 a P8  s odskružovacím zařízením</t>
  </si>
  <si>
    <t>dvě skruže u pilíře počet * rozměr skruže*výška + podélné uloženídvě skruže u pilíře počet * rozměr skruže*výška + podélné uložení</t>
  </si>
  <si>
    <t>4*4*2,4*2,4*4,8+4*0,4*0,6*14</t>
  </si>
  <si>
    <t>podepření u P4 a P7  s odskružovacím zařízením</t>
  </si>
  <si>
    <t>počet * rozměr skruže*výška + podélné uložení</t>
  </si>
  <si>
    <t>podpěrné skruže pro výsun OK mostu s vodícím zařízením</t>
  </si>
  <si>
    <t>délka * šířka * výška - jeden podpěrný blok</t>
  </si>
  <si>
    <t>"u P6"  9*2,4*7,4</t>
  </si>
  <si>
    <t>"mezi P6 a P5"  9*2,4*7,8</t>
  </si>
  <si>
    <t>"mezi P5 a P4"  9*2,4*7,2</t>
  </si>
  <si>
    <t>délka * šířka * výška - dva podpěrné  bloky</t>
  </si>
  <si>
    <t>"u P5"   2*2,4*2,4*7,6</t>
  </si>
  <si>
    <t>225</t>
  </si>
  <si>
    <t>-1154627811</t>
  </si>
  <si>
    <t>"dle pol.č.948411111"  1945,536</t>
  </si>
  <si>
    <t>226</t>
  </si>
  <si>
    <t>1569257379</t>
  </si>
  <si>
    <t>"dle pol.č.948411111, 10 měsíců: "  10*1945,536</t>
  </si>
  <si>
    <t>227</t>
  </si>
  <si>
    <t>Odvoz podpěrné konstrukce</t>
  </si>
  <si>
    <t>-1124781185</t>
  </si>
  <si>
    <t>" k 948421211 - komplení mimostaveništní doprava vč. naložení a složení dle zvyklostí dodavatele"  1</t>
  </si>
  <si>
    <t>dovoz řešen v rámci SO 001</t>
  </si>
  <si>
    <t>228</t>
  </si>
  <si>
    <t>977141114</t>
  </si>
  <si>
    <t>Vrty pro kotvy do betonu průměru 14 mm hloubky 150 mm s vyplněním epoxidovým tmelem</t>
  </si>
  <si>
    <t>-1818101892</t>
  </si>
  <si>
    <t xml:space="preserve">ochrany proti hnízdění ptactva  </t>
  </si>
  <si>
    <t xml:space="preserve">vývrty v betonu pro kotvení zábran </t>
  </si>
  <si>
    <t>počet opěr * počet kotev* počet kozlíků</t>
  </si>
  <si>
    <t>"opěry"         2*3*18</t>
  </si>
  <si>
    <t>"pilíř P4 a P7"   2*3*16</t>
  </si>
  <si>
    <t>kotvení přítlačné lišty - chemická kotva M10</t>
  </si>
  <si>
    <t>4*2*5</t>
  </si>
  <si>
    <t>229</t>
  </si>
  <si>
    <t>41345200</t>
  </si>
  <si>
    <t>"dle pol.č.977141114"    244</t>
  </si>
  <si>
    <t>230</t>
  </si>
  <si>
    <t>977141125</t>
  </si>
  <si>
    <t>Vrty pro kotvy do betonu průměru 25 mm hloubky 170 mm s vyplněním epoxidovým tmelem</t>
  </si>
  <si>
    <t>-37462291</t>
  </si>
  <si>
    <t>v kamenných obrubnících pro kotvení do říms dle pol.č.916242112 výkres č. 4.6</t>
  </si>
  <si>
    <t>"á 0,5 m z celkové délky obrubníků  61,7*4*2=493,6"  494</t>
  </si>
  <si>
    <t>231</t>
  </si>
  <si>
    <t>548792020</t>
  </si>
  <si>
    <t>kotva římsy do vývrtu</t>
  </si>
  <si>
    <t>835411119</t>
  </si>
  <si>
    <t>kotevní trny pro obrubník dle VL4 402,32  z korozivzdorné oceli dle TKP 19A</t>
  </si>
  <si>
    <t>"dle pol.č.977141125"  494</t>
  </si>
  <si>
    <t>232</t>
  </si>
  <si>
    <t>977141128</t>
  </si>
  <si>
    <t>Vrty pro kotvy do betonu průměru 28 mm hloubky 190 mm s vyplněním epoxidovým tmelem</t>
  </si>
  <si>
    <t>1362915448</t>
  </si>
  <si>
    <t xml:space="preserve">"pro kotvy římsy na mostě" </t>
  </si>
  <si>
    <t>233</t>
  </si>
  <si>
    <t>977151118</t>
  </si>
  <si>
    <t>Jádrové vrty diamantovými korunkami do D 100 mm do stavebních materiálů</t>
  </si>
  <si>
    <t>480095950</t>
  </si>
  <si>
    <t>vývrty do žb. podložiskových bloků pro trny ložisek - OP1 a OP10</t>
  </si>
  <si>
    <t>"délka vrtu 150 mm, 4ks vývrtu pro každé ložisko"   4*2*2*0,15</t>
  </si>
  <si>
    <t>vývrty do žb. podložiskových bloků pro trny ložisek - P2,P3,P4,P7,P8,P9</t>
  </si>
  <si>
    <t>"délka vrtu 150 mm, 4ks vývrtu pro každé ložisko"   4*2*6*0,15</t>
  </si>
  <si>
    <t>vývrty do žb. podložiskových bloků pro trny ložisek - P5 a P6</t>
  </si>
  <si>
    <t>"délka vrtu 150 mm, 16ks vývrtu pro každé ložisko"  16*2*0,15</t>
  </si>
  <si>
    <t>234</t>
  </si>
  <si>
    <t>-534284004</t>
  </si>
  <si>
    <t>"dle pol.č.916242112  "  40,79</t>
  </si>
  <si>
    <t>235</t>
  </si>
  <si>
    <t>979054451</t>
  </si>
  <si>
    <t>Očištění vybouraných zámkových dlaždic s původním spárováním z kameniva těženého</t>
  </si>
  <si>
    <t>-1378708605</t>
  </si>
  <si>
    <t>979071111</t>
  </si>
  <si>
    <t>Očištění dlažebních kostek velkých s původním spárováním kamenivem těženým</t>
  </si>
  <si>
    <t>-583360298</t>
  </si>
  <si>
    <t>"dle pol.č.113106211"  88,61</t>
  </si>
  <si>
    <t>237</t>
  </si>
  <si>
    <t>979094441</t>
  </si>
  <si>
    <t>Očištění vybouraných silničních dílců s původním spárováním z kameniva těženého</t>
  </si>
  <si>
    <t>-60252089</t>
  </si>
  <si>
    <t>"dle pol.č.584121111"  27,02</t>
  </si>
  <si>
    <t>238</t>
  </si>
  <si>
    <t>985121122</t>
  </si>
  <si>
    <t>Tryskání degradovaného betonu stěn a rubu kleneb vodou pod tlakem do 1250 barů</t>
  </si>
  <si>
    <t>469106758</t>
  </si>
  <si>
    <t>ošetření pracovní spáry při přerušení betonáže</t>
  </si>
  <si>
    <t>otryskání VT vodním paprskem 500 bar</t>
  </si>
  <si>
    <t>plocha pracovní spáry dříků pilířů a plocha spáry napojení spřahující desky na dobetonovaný příčník</t>
  </si>
  <si>
    <t>2*2,121*4+2*2,82*2+14,4*0,23*6*2</t>
  </si>
  <si>
    <t>239</t>
  </si>
  <si>
    <t>985321211</t>
  </si>
  <si>
    <t>Ochranný nátěr výztuže na epoxidové bázi stěn, líce kleneb a podhledů 1 vrstva tl 1 mm</t>
  </si>
  <si>
    <t>-1024800929</t>
  </si>
  <si>
    <t>kotevní trn přechodové desky pr.25 mm- celkem2*70 ks</t>
  </si>
  <si>
    <t>obvod prutu 0,0785 m2/bm, délka nátěru 50 mm na obě strany od pracovní spáry</t>
  </si>
  <si>
    <t>0,0785*0,1*140</t>
  </si>
  <si>
    <t>spojovací trny mezi dříkem a úložným prahem- pr. 16 mm, celkem 4řady x14x2x2 opěry tj. 224 ks</t>
  </si>
  <si>
    <t>obvod prutu 0,0503 m2/bm, délka nátěru 50 mm na obě strany od pracovní spáry</t>
  </si>
  <si>
    <t>0,0503*0,1*(4*14*2*2)"</t>
  </si>
  <si>
    <t>240</t>
  </si>
  <si>
    <t>985331115</t>
  </si>
  <si>
    <t>Dodatečné vlepování betonářské výztuže D 16 mm do cementové aktivované malty včetně vyvrtání otvoru</t>
  </si>
  <si>
    <t>1147743964</t>
  </si>
  <si>
    <t>vrtání otvorů pro kotvení úložného prahu do dříku opěry - pr do 25 mm dl. 500 mm  výkres č. 6.7   po 0,5m</t>
  </si>
  <si>
    <t>" 4 řady- počet vrtů x hloubka vrtu x počet dříků -"  2*14*4*0,5*2</t>
  </si>
  <si>
    <t>výztuž je součástí pol.č.334361266</t>
  </si>
  <si>
    <t>241</t>
  </si>
  <si>
    <t>1017826212</t>
  </si>
  <si>
    <t>uložení dlažby na mezideponi</t>
  </si>
  <si>
    <t>"dle pol.č.113106171"    22,0*0,295</t>
  </si>
  <si>
    <t>uložení kostek na mezideponi</t>
  </si>
  <si>
    <t>"dle pol.č.113106211"    88,61*0,417</t>
  </si>
  <si>
    <t>uložení obrub na mezideponii   2,9 t/m3   š. 0,25 m, v. 0,2 m</t>
  </si>
  <si>
    <t>"dle pol.č.113201112"  40,79*0,25*0,2*2,9</t>
  </si>
  <si>
    <t>"zpět z mezideponie "   49,355</t>
  </si>
  <si>
    <t>" z mezideponie materiál z SO 001</t>
  </si>
  <si>
    <t>"panely  dle pol.č.584121111 "       27,02*0,15*2,4</t>
  </si>
  <si>
    <t>"obrubníky dle pol.č.91624112 "  222,12*0,25*0,2*2,9</t>
  </si>
  <si>
    <t>242</t>
  </si>
  <si>
    <t>-804126939</t>
  </si>
  <si>
    <t>suť dle automatického výpočty dle ceníku URS</t>
  </si>
  <si>
    <t>"dle pol.č.628613222"   670,56</t>
  </si>
  <si>
    <t>"dle pol.č.628613231"   197,89</t>
  </si>
  <si>
    <t>"dle pol.č.629995219"   8,83</t>
  </si>
  <si>
    <t>"dle pol.č.985121122"   4,76</t>
  </si>
  <si>
    <t>"geotextilie dle pol.č.113311121"   629,75*0,0005</t>
  </si>
  <si>
    <t>"beton dle pol.č.977151118"  14,4*3,14*0,05*0,05*2,5</t>
  </si>
  <si>
    <t>243</t>
  </si>
  <si>
    <t>465010678</t>
  </si>
  <si>
    <t>"dle pol.č.113107222"  453,6*0,15*1,9+629,75*0,2*1,9</t>
  </si>
  <si>
    <t>"dle pol.č.113107142"  8,648*0,1*2,5</t>
  </si>
  <si>
    <t>244</t>
  </si>
  <si>
    <t>-1050967458</t>
  </si>
  <si>
    <t>"dle pol.č.997211511 x 10"  1252,783*10</t>
  </si>
  <si>
    <t>245</t>
  </si>
  <si>
    <t>-77899362</t>
  </si>
  <si>
    <t>"obrátkové panely dle pol.č.593811340 "   372*3*0,15*2,4</t>
  </si>
  <si>
    <t>"obrátkové panely dle pol.č.593811970 "   96*6*0,18*2,4</t>
  </si>
  <si>
    <t>na skládku</t>
  </si>
  <si>
    <t>246</t>
  </si>
  <si>
    <t>1204019708</t>
  </si>
  <si>
    <t>"dle pol.č.997211521 x 10" 651,190*10</t>
  </si>
  <si>
    <t>247</t>
  </si>
  <si>
    <t>307033408</t>
  </si>
  <si>
    <t>"dle pol.č.997013501" 140,644</t>
  </si>
  <si>
    <t>"dle pol.č.997211521"  651,190</t>
  </si>
  <si>
    <t>248</t>
  </si>
  <si>
    <t>516564482</t>
  </si>
  <si>
    <t>"dle pol.č.113107142"   8,648*0,1*2,5</t>
  </si>
  <si>
    <t>249</t>
  </si>
  <si>
    <t>-339662926</t>
  </si>
  <si>
    <t>250</t>
  </si>
  <si>
    <t>878786262</t>
  </si>
  <si>
    <t>251</t>
  </si>
  <si>
    <t>-1131439265</t>
  </si>
  <si>
    <t>252</t>
  </si>
  <si>
    <t>711112001</t>
  </si>
  <si>
    <t>Provedení izolace proti zemní vlhkosti svislé za studena nátěrem penetračním</t>
  </si>
  <si>
    <t>-1529839255</t>
  </si>
  <si>
    <t>"Nátěr všech zasypaných ploch spodní stavby  dle výkr.č.2,1 a 2,3</t>
  </si>
  <si>
    <t>Penetrační nátěr 1xNpe - rub OP1, OP10</t>
  </si>
  <si>
    <t>Penetrační nátěr 1xNpe - základy P2 - P9</t>
  </si>
  <si>
    <t>svislé stěny + horní povrch</t>
  </si>
  <si>
    <t>((4+11)*2*1,55+11*4)*4+((5,6+11,6)*2*1,55+5,6*11,6)*2+(5+12)*2*1,85+5*12+(6+10)*2*1,85+6*10</t>
  </si>
  <si>
    <t>zasypaná svislá část dříků</t>
  </si>
  <si>
    <t>0,66*8*0,6*2*4+(1,1*2+0,66*6)*0,6*2*2+(1,36*4+0,42*6+0,35*4+0,71*2)*0,8*2</t>
  </si>
  <si>
    <t>253</t>
  </si>
  <si>
    <t>111631500</t>
  </si>
  <si>
    <t xml:space="preserve">lak asfaltový </t>
  </si>
  <si>
    <t>2066880730</t>
  </si>
  <si>
    <t>"+10% ztratné</t>
  </si>
  <si>
    <t>967,870*0,4*0,001*1,1</t>
  </si>
  <si>
    <t>254</t>
  </si>
  <si>
    <t>711112002</t>
  </si>
  <si>
    <t>Provedení izolace proti zemní vlhkosti svislé za studena lakem asfaltovým</t>
  </si>
  <si>
    <t>-1963033666</t>
  </si>
  <si>
    <t>"Nátěr všech zasypaných ploch spodní stavby</t>
  </si>
  <si>
    <t>"z položky  711112001  součet výměr pen. nátěru základů, opěr a dříků pilířů x 2 vrstvy</t>
  </si>
  <si>
    <t>(840,66+57,38+69,83)*2</t>
  </si>
  <si>
    <t>255</t>
  </si>
  <si>
    <t>111631520</t>
  </si>
  <si>
    <t>533300080</t>
  </si>
  <si>
    <t>"10 % ztratné</t>
  </si>
  <si>
    <t>1935,74*0,5*0,001*1,1</t>
  </si>
  <si>
    <t>711311001</t>
  </si>
  <si>
    <t>Provedení hydroizolace mostovek za studena lakem asfaltovým penetračním</t>
  </si>
  <si>
    <t>234922969</t>
  </si>
  <si>
    <t>"dle pol.č.711341564 "   2363,696</t>
  </si>
  <si>
    <t>257</t>
  </si>
  <si>
    <t>-64314061</t>
  </si>
  <si>
    <t>4333,333*0,0003 "Přepočtené koeficientem množství</t>
  </si>
  <si>
    <t>258</t>
  </si>
  <si>
    <t>711341564</t>
  </si>
  <si>
    <t>Provedení hydroizolace mostovek pásy přitavením NAIP</t>
  </si>
  <si>
    <t>1657265124</t>
  </si>
  <si>
    <t>izolace betonové mostovky dle TKP 21  dle výkr.č.2,1 a 2,3</t>
  </si>
  <si>
    <t>v kalkulaci položky uvažovat prodloužení záruky dle TKP 21 ze 7 let na 10 let</t>
  </si>
  <si>
    <t>14,5*60,92*2 +10,0*4,6*1,0*2</t>
  </si>
  <si>
    <t>Zesílení asf. pásy s výztužnou vložkou pod římsami  dle VL 403.45 dle výkr.č.2,1 a 2,3"</t>
  </si>
  <si>
    <t xml:space="preserve">zesílení na šířku římsy + 500mm pod odv. proužkem  </t>
  </si>
  <si>
    <t>2,45*(60,92+0,85)*2*2</t>
  </si>
  <si>
    <t>259</t>
  </si>
  <si>
    <t>628560000</t>
  </si>
  <si>
    <t>pás asfaltovaný modifikovaný pro hydroizolaci mostovky</t>
  </si>
  <si>
    <t>-85359425</t>
  </si>
  <si>
    <t>dle pol.č.711341564  + 15% na přesahy a ztratné</t>
  </si>
  <si>
    <t>(14,5*60,92*2 +10,0*4,6*1,0*2)*1,15</t>
  </si>
  <si>
    <t>260</t>
  </si>
  <si>
    <t>628361100</t>
  </si>
  <si>
    <t xml:space="preserve">pás těžký asfaltovaný pro zesílení pod římsou </t>
  </si>
  <si>
    <t>-488510744</t>
  </si>
  <si>
    <t>"dle pol.č.711341564   +15% ztratné</t>
  </si>
  <si>
    <t>2,45*(60,92+0,85)*2*2*1,15</t>
  </si>
  <si>
    <t>261</t>
  </si>
  <si>
    <t>71141500R</t>
  </si>
  <si>
    <t>Izolace mostovek celoploš. polymerní</t>
  </si>
  <si>
    <t>-1392477692</t>
  </si>
  <si>
    <t>Poznámka k položce:
položka zahrnuje:
- dodání  předepsaného izolačního materiálu
- očištění a ošetření podkladu, zadávací dokumentace může zahrnout i případné vyspravení
- zřízení izolace jako kompletního povlaku, případně komplet. soustavy nebo systému podle příslušného  technolog. předpisu
- zřízení izolace i jednotlivých vrstev po etapách, včetně pracovních spár a spojů
- úprava u okrajů, rohů, hran, dilatačních i pracovních spojů, kotev, obrubníků, dilatačních zařízení, odvodnění, otvorů, neizolovaných míst a pod.
- zajištění odvodnění povrchu izolace, včetně odvodnění nejnižších míst, pokud dokumentace pro zadání stavby nestanoví jinak
- ochrana izolace do doby zřízení definitivní ochranné vrstvy nebo konstrukce
- úprava, očištění a ošetření prostoru kolem izolace
- provedení požadovaných zkoušek
- nezahrnuje ochranné vrstvy, např. litý asfalt, asfaltový beton
v této položce se vykáže i izolace rámových konstrukcí (mosty, propusty, kolektory)</t>
  </si>
  <si>
    <t>Polymerní izolace na oc. mostovce+chodníky  dle výkr.č.2,1 a 2,3</t>
  </si>
  <si>
    <t>mostovka + 2x chodník na ocelové kci.</t>
  </si>
  <si>
    <t>((10,5+2*0,1)+2*(2,23+0,05+0,11))*90,73</t>
  </si>
  <si>
    <t>262</t>
  </si>
  <si>
    <t>998711101</t>
  </si>
  <si>
    <t>Přesun hmot tonážní pro izolace proti vodě, vlhkosti a plynům v objektech výšky do 6 m</t>
  </si>
  <si>
    <t>1732381806</t>
  </si>
  <si>
    <t>263</t>
  </si>
  <si>
    <t>72113100R</t>
  </si>
  <si>
    <t>Vnitřní kanalizace z trub z nerez oceli DN do 80mm</t>
  </si>
  <si>
    <t>1147679297</t>
  </si>
  <si>
    <t>Poznámka k položce:
- výrobní dokumentaci (včetně technologického předpisu)
- dodání veškerého instalačního a  pomocného  materiálu  (trouby,  trubky,  armatury,  tvarové  kusy,  spojovací a těsnící materiál a pod.), podpěrných, závěsných, upevňovacích prvků, včetně potřebných úprav
- zednické výpomoci, jako je vysekávání kapes a rýh, jejich vyplnění a začištění
- úprava podkladu a osazení podpěr, osazení a očištění podkladu a podpěr
- zřízení plně funkční instalace, kompletní soustavy, podle příslušného technologického předpisu
- zřízení instalace i jednotlivých částí po etapách, včetně pracovních spar a spojů
- úprava a příprava prostupů, okolí podpěr, zaústění a napojení a upevnění odpadních výustek
- ochrana potrubí nátěrem, včetně úpravy povrchu, případně izolací, nejsou-li tyto práce předmětem jiné položky
- úprava, očištění a ošetření prostoru kolem instalace
- provedení požadovaných zkoušek vodotěsnosti</t>
  </si>
  <si>
    <t>Odvodnění úložných prahů, nerez DN 50  1x pro každou opěru  dle výkr.č.7,2</t>
  </si>
  <si>
    <t>2*1,4</t>
  </si>
  <si>
    <t>264</t>
  </si>
  <si>
    <t>721290112</t>
  </si>
  <si>
    <t>Zkouška těsnosti potrubí kanalizace vodou do DN 200</t>
  </si>
  <si>
    <t>-1398226872</t>
  </si>
  <si>
    <t>"dle pol.č.936992121  "  535,42</t>
  </si>
  <si>
    <t>767</t>
  </si>
  <si>
    <t>Konstrukce zámečnické</t>
  </si>
  <si>
    <t>265</t>
  </si>
  <si>
    <t>767995111</t>
  </si>
  <si>
    <t>Montáž atypických zámečnických konstrukcí hmotnosti do 5 kg</t>
  </si>
  <si>
    <t>1709592082</t>
  </si>
  <si>
    <t>zakrytí svislé spáry na boku opěry a bet. kce</t>
  </si>
  <si>
    <t>ocelová přítlačná lišta 40*6 - montáž vč. PKO dle TKP 19B- délka 0,9 m</t>
  </si>
  <si>
    <t>4*1,7</t>
  </si>
  <si>
    <t>266</t>
  </si>
  <si>
    <t>130102040</t>
  </si>
  <si>
    <t>tyč ocelová plochá, v jakosti 11 375, 40 x 6  mm</t>
  </si>
  <si>
    <t>-1523859475</t>
  </si>
  <si>
    <t>"dle pol.č. "   6,8*0,001*1,1</t>
  </si>
  <si>
    <t>267</t>
  </si>
  <si>
    <t>767995114</t>
  </si>
  <si>
    <t>Montáž atypických zámečnických konstrukcí hmotnosti do 50 kg</t>
  </si>
  <si>
    <t>1838865785</t>
  </si>
  <si>
    <t xml:space="preserve">Opěry - zábrany v ocelovém rámu- dílce výšky 0,4 m včetně boku opěry  montované na upevňovací stoličky z plechu tl. 8 mm  - délka celkem 32,52 m </t>
  </si>
  <si>
    <t>"celková hmotnost"   196,6</t>
  </si>
  <si>
    <t xml:space="preserve">Pilíř P4 a P7- zábrany v ocelovém rámu na obou stranách stativa - dílce  výšky 0,65 m montované na upevňovací stoličky z plechu tl. 8 mm  </t>
  </si>
  <si>
    <t xml:space="preserve"> - délka celkem  70,5</t>
  </si>
  <si>
    <t>"celková hmotnost"   2*259,0</t>
  </si>
  <si>
    <t>268</t>
  </si>
  <si>
    <t>553511021</t>
  </si>
  <si>
    <t xml:space="preserve">ochranná zábrana proti ptákům </t>
  </si>
  <si>
    <t>2102651608</t>
  </si>
  <si>
    <t xml:space="preserve">výroba ( Rámy z úhelníků 30*4 , výplň tahokov MQ12, přítlačné lišty tl. 4 mm a upevňovací stoličky z plechu tl. 8 mm)  a dodávka zábran vč. nátěrů  </t>
  </si>
  <si>
    <t xml:space="preserve"> (plocha nátěrů cca 80 m2 vč. pozinkování ponorem - 60-80 mikronů Zn)</t>
  </si>
  <si>
    <t>"celková hmotnost dle pol.č.767995114"    714,60</t>
  </si>
  <si>
    <t>783</t>
  </si>
  <si>
    <t>Dokončovací práce - nátěry</t>
  </si>
  <si>
    <t>269</t>
  </si>
  <si>
    <t>783301303</t>
  </si>
  <si>
    <t>Bezoplachové odrezivění zámečnických konstrukcí</t>
  </si>
  <si>
    <t>-794071483</t>
  </si>
  <si>
    <t>"dle pol.č.783344201"  1429,432</t>
  </si>
  <si>
    <t>270</t>
  </si>
  <si>
    <t>783301313</t>
  </si>
  <si>
    <t>Odmaštění zámečnických konstrukcí ředidlovým odmašťovačem</t>
  </si>
  <si>
    <t>2034043641</t>
  </si>
  <si>
    <t>271</t>
  </si>
  <si>
    <t>783314201</t>
  </si>
  <si>
    <t>Základní antikorozní jednonásobný syntetický standardní nátěr zámečnických konstrukcí</t>
  </si>
  <si>
    <t>1726707380</t>
  </si>
  <si>
    <t xml:space="preserve">základní nátěr jako ochrana povrchu OK  tam, kde se bude dělat izolace </t>
  </si>
  <si>
    <t>90,7*( 15+2*0,24+2*0,05+2*0,09)</t>
  </si>
  <si>
    <t>272</t>
  </si>
  <si>
    <t>783337101</t>
  </si>
  <si>
    <t>Krycí jednonásobný epoxidový nátěr zámečnických konstrukcí</t>
  </si>
  <si>
    <t>857246544</t>
  </si>
  <si>
    <t>epoxidový maskovací nátěr nerezových závěsů a trubek do DN 60 mm</t>
  </si>
  <si>
    <t>dvousložkový epoxidový nátěr dle VL 505.05 - odvodňovací trubičky izolace, MDZ,  dvoubodový závěs odvodnění převeden na DN 60</t>
  </si>
  <si>
    <t xml:space="preserve">obvod DN 60 - 0,1885 m2/bm, dl. Trubiček včetně kompenzátoru 0,45 m, dl. </t>
  </si>
  <si>
    <t xml:space="preserve">Odvodnění MDZ 1,0m , výtok odvodnění UP dl. 0,15 m, dl. Závěsů odvodňovacího </t>
  </si>
  <si>
    <t>0,1885*0,45*116+0,1885*1,0*8+0,1885*0,15*2+0,1885*0,55*202</t>
  </si>
  <si>
    <t>epoxidový maskovací nátěr nerezových trubek a prvků do DN 150 mm</t>
  </si>
  <si>
    <t>dvousložkový epoxidový nátěr dle VL 505.04 - napojení odvodńovače do podel.svodu</t>
  </si>
  <si>
    <t>obvod DN 150 - 0,4712 m2/bm, dl. Napojení -včetně kolena a sedla -  1,00 m</t>
  </si>
  <si>
    <t>0,4712*1,00*14*2</t>
  </si>
  <si>
    <t>273</t>
  </si>
  <si>
    <t>783823155</t>
  </si>
  <si>
    <t>Penetrační silikonový nátěr hrubých betonových povrchů a hrubých, rýhovaných a škrábaných omítek</t>
  </si>
  <si>
    <t>1199024496</t>
  </si>
  <si>
    <t>penetrační nátěr spáry pro zvýšení přilnavosti</t>
  </si>
  <si>
    <t xml:space="preserve">"délka venkovního povrchu * šířka nátěru*počet nátěrů*počet dilatací" </t>
  </si>
  <si>
    <t>2,87*0,035*2*2*9*2</t>
  </si>
  <si>
    <t>789</t>
  </si>
  <si>
    <t>Povrchové úpravy ocelových konstrukcí a technologických zařízení</t>
  </si>
  <si>
    <t>274</t>
  </si>
  <si>
    <t>789224112</t>
  </si>
  <si>
    <t>Otryskání ocelových konstrukcí třídy IV povrch jemný a střední A na Sa 2 1/2</t>
  </si>
  <si>
    <t>-1002580244</t>
  </si>
  <si>
    <t>vč. dodání materiálu k otryskání</t>
  </si>
  <si>
    <t>275</t>
  </si>
  <si>
    <t>858174783</t>
  </si>
  <si>
    <t>oplocení staveniště dle jednotlivých polí vč demontáže po skončení prací, vč. pronájmu</t>
  </si>
  <si>
    <t>"v poli 1"   23</t>
  </si>
  <si>
    <t>"v poli 2 podél kom. do ZZN"  18+14+19+17</t>
  </si>
  <si>
    <t>"v poli 6 a 7 podél kom."   30+16+29</t>
  </si>
  <si>
    <t>"v poli 8 podél kom."   6+12</t>
  </si>
  <si>
    <t>"v poli 9 v kom." 20</t>
  </si>
  <si>
    <t>276</t>
  </si>
  <si>
    <t>1731101606</t>
  </si>
  <si>
    <t>manipulace s ocelovou konstrukcí, montáž ocelové konstrukce</t>
  </si>
  <si>
    <t>zajištění polohy vysouvané konstrukce po jednotlivých fázích výsunu  - 7 ks</t>
  </si>
  <si>
    <t>rektifikace směrové a výškové polohy  při výsunu   - 3 ks</t>
  </si>
  <si>
    <t>příčný posun před osazením do 100 mm    - 1 ks</t>
  </si>
  <si>
    <t>spuštění ocelového mostu na ložiska - délka dráhy spuštění do 1 m   - 1 ks</t>
  </si>
  <si>
    <t>277</t>
  </si>
  <si>
    <t>343287320</t>
  </si>
  <si>
    <t>"přítomnost prac. SŽDC - správa tratí"  155</t>
  </si>
  <si>
    <t>278</t>
  </si>
  <si>
    <t>-1031898755</t>
  </si>
  <si>
    <t>"kontrola neutrálných polí"   18</t>
  </si>
  <si>
    <t>279</t>
  </si>
  <si>
    <t>091003001</t>
  </si>
  <si>
    <t>Ostatní náklady bez rozlišení</t>
  </si>
  <si>
    <t>2020995721</t>
  </si>
  <si>
    <t>montážní plošina pro sestavení OK mostu mezi opěrnými zdmi a výsun OK mostu</t>
  </si>
  <si>
    <t xml:space="preserve">plocha zahrnuje podpěry montážní plošiny pro přístup pod konstrukci, </t>
  </si>
  <si>
    <t>na podpěrách současně umístěny nosníky pro budoucí umístění výsuvných stolic nebo obdobného zařízení</t>
  </si>
  <si>
    <t>"délka *šířka"   10*75</t>
  </si>
  <si>
    <t>280</t>
  </si>
  <si>
    <t>1718526101</t>
  </si>
  <si>
    <t>Dráha pro výsun OK mostu v úseku dvou mostních otvorů od líce opěry.</t>
  </si>
  <si>
    <t>Zahrnuje podpěry a nosníky pro umístění  výsuvných stolic nebo podobného zařízení</t>
  </si>
  <si>
    <t>"délka *šířka"  40*8</t>
  </si>
  <si>
    <t>202 - Opěrné zdi - směr Litol - sanace</t>
  </si>
  <si>
    <t xml:space="preserve">    713 - Izolace tepelné</t>
  </si>
  <si>
    <t>113106121</t>
  </si>
  <si>
    <t>Rozebrání dlažeb komunikací pro pěší z betonových nebo kamenných dlaždic</t>
  </si>
  <si>
    <t>362998412</t>
  </si>
  <si>
    <t>chodník podél opěrné zdi vlevo</t>
  </si>
  <si>
    <t>rozebrání dlažby z betonových dlaždic 300*300 m v šířce 600 mm  výkr.č.2</t>
  </si>
  <si>
    <t>(20*3+4,92)*0,6</t>
  </si>
  <si>
    <t>chodník podél opěrné zdi vpravo</t>
  </si>
  <si>
    <t>68,55*0,6</t>
  </si>
  <si>
    <t>113107123</t>
  </si>
  <si>
    <t>Odstranění podkladu pl do 50 m2 z kameniva drceného tl 300 mm</t>
  </si>
  <si>
    <t>-1132601682</t>
  </si>
  <si>
    <t>odstranění podsypu dlažby v šířce 500 mm  výkr.č.2</t>
  </si>
  <si>
    <t>(20*3+4,92)*0,5</t>
  </si>
  <si>
    <t>odstranění podsypu dlažby v šířce 500 mm   výkr.č.2</t>
  </si>
  <si>
    <t>68,55*0,5</t>
  </si>
  <si>
    <t>113107130</t>
  </si>
  <si>
    <t>Odstranění podkladu pl do 50 m2 z betonu prostého tl 100 mm</t>
  </si>
  <si>
    <t>-2097609733</t>
  </si>
  <si>
    <t>vybourání betonového krytu chodníku v tl. 100 mm  vč. 2,6 m podél opěry, délka asf. plochy mimo dlažbu x šířka dvou dlaždic (0,6 m)  výkr.č.2</t>
  </si>
  <si>
    <t>(26,3+2,15)*0,6</t>
  </si>
  <si>
    <t>45005202</t>
  </si>
  <si>
    <t>vybourání živičného krytu chodníku v tl. 100 mm  vč. 2,6 m podél opěry, délka asf. plochy mimo dlažbu x šířka dvou dlaždic (0,6 m)  výkr.č.2</t>
  </si>
  <si>
    <t>(17,8+2,6+5,72+2)*0,6</t>
  </si>
  <si>
    <t>vybourání živičného krytu chodníku v tl. 100 mm na konci zdi u přechodu   výkr.č.2</t>
  </si>
  <si>
    <t>2,12*0,6</t>
  </si>
  <si>
    <t>-1369084945</t>
  </si>
  <si>
    <t>podkl. vrstvy vozovky za rubem zdi - 1/2 ŠP,    výkres č. 4</t>
  </si>
  <si>
    <t>tl.250 mm  šířka x délka výkopu (k závěrné zdi)</t>
  </si>
  <si>
    <t>12,1*94,5</t>
  </si>
  <si>
    <t>-727866259</t>
  </si>
  <si>
    <t>podkl. vrstvy vozovky za rubem zdi -  1/2 ŠD    výkres č. 4</t>
  </si>
  <si>
    <t>-1393723411</t>
  </si>
  <si>
    <t>podkl. vrstev vozovky - obalované kamenivo    výkres č. 4</t>
  </si>
  <si>
    <t>tl. 60 mm   š. 10,5 m x délka výkopu (k závěrné zdi)</t>
  </si>
  <si>
    <t>10,5*94,5</t>
  </si>
  <si>
    <t>-1615939215</t>
  </si>
  <si>
    <t>chodník na opěrné zdi vlevo</t>
  </si>
  <si>
    <t>rozebrání žulových chodníkových obrub  vnitřní hrana, čelo a část vnější hrany římsy    výkr. č.2</t>
  </si>
  <si>
    <t>88,45+1,75+3,65</t>
  </si>
  <si>
    <t>chodník na opěrné zdi vpravo</t>
  </si>
  <si>
    <t>93,22+2</t>
  </si>
  <si>
    <t>113203111</t>
  </si>
  <si>
    <t>Vytrhání obrub z dlažebních kostek</t>
  </si>
  <si>
    <t>909039350</t>
  </si>
  <si>
    <t>vybourání lemovacího pruhu z jedné řady kamenných kostek  vč. 2,6 m podél opěry  výkres č. 2</t>
  </si>
  <si>
    <t>80,4</t>
  </si>
  <si>
    <t>vybourání lemovacího pruhu z jedné řady kamenných kostek  vč. 2,6 m podél opěry   výkres č. 2</t>
  </si>
  <si>
    <t>322848012</t>
  </si>
  <si>
    <t>"uříznutí stáv. Svodu DN 150 - 4ks   výkres č. 3.1"    4</t>
  </si>
  <si>
    <t>Bourání kcí v hloubených vykopávkách ze zdiva z betonu prostého ručně</t>
  </si>
  <si>
    <t>-959308359</t>
  </si>
  <si>
    <t>"vybourání uliční vpusti   výkres č. 2   ks x objem betonu"   4*0,3</t>
  </si>
  <si>
    <t>1063392392</t>
  </si>
  <si>
    <t>výkopy za rubem zdi (navazují na výkop mostu za rubem opěry)  výkres č. 4</t>
  </si>
  <si>
    <t>prům. š. x prům. v. v jednotlivých dil. úsecích x délka dil. úseků</t>
  </si>
  <si>
    <t>(2,72*1,67*(20+17,8)+3,28*1,37*20)*2+1,2*0,2*(30,6+35,4)+0,6*0,4*48*2</t>
  </si>
  <si>
    <t xml:space="preserve"> zazubení výkopu   šířka x výška x výkopu x 2 strany</t>
  </si>
  <si>
    <t>(1,5+0,75)*0,6*49,2*2</t>
  </si>
  <si>
    <t>1464156712</t>
  </si>
  <si>
    <t>"dle pol.č.131301102  - 25% "   694,869*0,25</t>
  </si>
  <si>
    <t>132301201</t>
  </si>
  <si>
    <t>Hloubení rýh š do 2000 mm v hornině tř. 4 objemu do 100 m3</t>
  </si>
  <si>
    <t>-1595655296</t>
  </si>
  <si>
    <t>výkop před lícem zdi do úrovně povrchu základ.ústupku  šířka x prům. výška x délka výkopu  výkres č. 2</t>
  </si>
  <si>
    <t>1,1*(0,16+0,39)/2*80,4+0,6*0,17*(10,64+3)</t>
  </si>
  <si>
    <t>výkop před lícem zdi do úrovně povrchu základ.ústupku  šířka x prům. výška x délka výkopu   výkres č. 2</t>
  </si>
  <si>
    <t>1,1*(0,21+0,5)/2*80,4+0,6*0,22*(15,42+3)</t>
  </si>
  <si>
    <t>-204096762</t>
  </si>
  <si>
    <t xml:space="preserve">"na meziskládku pro pol.č.174101101 : "  59,54  </t>
  </si>
  <si>
    <t>"z meziskládky na zemní práce - dtto"  59,54</t>
  </si>
  <si>
    <t>-1696026762</t>
  </si>
  <si>
    <t>"výkopy celkem"  694,869+59,54</t>
  </si>
  <si>
    <t>"odpočet dle pol.č.162301102 - na mezideponii"  -59,54</t>
  </si>
  <si>
    <t>-727257469</t>
  </si>
  <si>
    <t>"předpoklad celkem 11 km"  694,869*1</t>
  </si>
  <si>
    <t>"zhotovitel promítne v rámci položky cenu za odvoz ze zemníku dle svých zvyklostí a možností "</t>
  </si>
  <si>
    <t>1299722825</t>
  </si>
  <si>
    <t>"z meziskládky ke zpětnému  použití"   59,54</t>
  </si>
  <si>
    <t>709833578</t>
  </si>
  <si>
    <t>"na meziskládku" 59,54</t>
  </si>
  <si>
    <t>"na skládku"  694,869</t>
  </si>
  <si>
    <t>2012363399</t>
  </si>
  <si>
    <t>"dle pol.č.162301102 "   694,869*2,1</t>
  </si>
  <si>
    <t>1872095150</t>
  </si>
  <si>
    <t>zásyp výkopu hutněný   šířka x prům. výška x délka zásypu</t>
  </si>
  <si>
    <t xml:space="preserve">"chodník podél opěrné zdi vlevo   výkres č. 3.1, 3.2  "   </t>
  </si>
  <si>
    <t xml:space="preserve">"chodník podél opěrné zdi vpravo    výkres č. 3.1, 3.2" </t>
  </si>
  <si>
    <t>-2047789705</t>
  </si>
  <si>
    <t>zásyp výkopu hutněný (k přechodovému klínu a pod podkl. kci. vozovky)  výkres č. 3.1, 3.2</t>
  </si>
  <si>
    <t>zásyp do úrovně pod nové vozovkové souvrství - výkop mínus nová žb. deska - mínus ozub - mínus obsyp drenáže mínus podkl. Beton</t>
  </si>
  <si>
    <t>562,03-45,26-9,34-26,75-36,37</t>
  </si>
  <si>
    <t>zásyp po zazubeném výkopu šířka  výkres č. 4</t>
  </si>
  <si>
    <t>"šířka x výška x výkopu x 2 strany"  (1,5+0,75)*0,6*49,2*2</t>
  </si>
  <si>
    <t>583312010</t>
  </si>
  <si>
    <t>štěrkopísek netříděný stabilizační zemina</t>
  </si>
  <si>
    <t>-1152733449</t>
  </si>
  <si>
    <t>"nákup, natěžení  a dovoz nakupované zeminy dle pol.č.175101201"   577,150*2,1</t>
  </si>
  <si>
    <t>-1259010087</t>
  </si>
  <si>
    <t>"Obsyp rubové drenáže dle pol.č.212792312"   107*0,5*0,5</t>
  </si>
  <si>
    <t>583439300</t>
  </si>
  <si>
    <t xml:space="preserve">kamenivo drcené hrubé </t>
  </si>
  <si>
    <t>-57319525</t>
  </si>
  <si>
    <t>"dle pol.č.175111101"  26,75*2,0</t>
  </si>
  <si>
    <t>1313058782</t>
  </si>
  <si>
    <t>výkres č. 4</t>
  </si>
  <si>
    <t xml:space="preserve">"celá plocha zásypu + plocha pod deskama"  </t>
  </si>
  <si>
    <t>12,26*(20+20+10,65+15,42)/2+(12,26+12,06)/2*20+(12,06+11,06)/2*20+(11,06+10,26)/2*17,75+((2,23+3,1)/2*(17,8+20)+3,33*10)*2</t>
  </si>
  <si>
    <t>212752213</t>
  </si>
  <si>
    <t>Trativod z drenážních trubek plastových flexibilních D do 160 mm včetně lože otevřený výkop</t>
  </si>
  <si>
    <t>61844456</t>
  </si>
  <si>
    <t>"Rubová drenáž DN150 vodorovná   výkres č. 3.1, 3.2 "  107</t>
  </si>
  <si>
    <t>212752312</t>
  </si>
  <si>
    <t>Trativod z drenážních trubek plastových tuhých DN 150 mm včetně lože otevřený výkop</t>
  </si>
  <si>
    <t>-1185396259</t>
  </si>
  <si>
    <t>Rubová drenáž DN150 pro svislé odv. dil. Spáry - ne flexibilní!</t>
  </si>
  <si>
    <t>2*(5,86+4,83+3,46+2,13)</t>
  </si>
  <si>
    <t>225511112</t>
  </si>
  <si>
    <t>Vrty maloprofilové jádrové D do 245 mm úklon do 45° hl do 25 m hor. I a II</t>
  </si>
  <si>
    <t>702636221</t>
  </si>
  <si>
    <t>vývrt pr. 250 mm s výpažnicí pro osazení svislé drenáže dil. Spáry          výkres č. 3.1, 3.2</t>
  </si>
  <si>
    <t>z úrovně výkopu kce. vozovky za rubem k patě základu v místě dil. Spar</t>
  </si>
  <si>
    <t>-1954282606</t>
  </si>
  <si>
    <t>"beton C30/37 XF4+XD3 vč. striáže na povrchu</t>
  </si>
  <si>
    <t>vlevo   výkres č. 5.2</t>
  </si>
  <si>
    <t>(2*70,25+(2+3,25)/2*10+3,25*(0,74+2,06)+2,05*(1,1*2+1,2*2)+1,2*1,2)*0,52+0,11*0,3*88,45</t>
  </si>
  <si>
    <t>vpravo   výkres č. 5.2</t>
  </si>
  <si>
    <t>(2*70,25+(2+3,25)/2*10+3,25*(0,74+5,145)+2,05*(1,1*2+1,2*2)+1,2*1,2+2,25*1,69)*0,52+0,11*0,3*93,22</t>
  </si>
  <si>
    <t>1042309775</t>
  </si>
  <si>
    <t>rozměry v příčném řezu římsy x délky říms + 4 x čelo římsy   výkres č. 5.2</t>
  </si>
  <si>
    <t>(0,1+0,08+0,3+0,7+0,6)*(88,45+93,22)+4*2,25*0,65</t>
  </si>
  <si>
    <t>-178643789</t>
  </si>
  <si>
    <t>"dle pol.č.317353121"   329,223</t>
  </si>
  <si>
    <t>671880756</t>
  </si>
  <si>
    <t>hodnota převzata z výkresu výztuže  výkres č. 6.2</t>
  </si>
  <si>
    <t>30,47291</t>
  </si>
  <si>
    <t>341361921</t>
  </si>
  <si>
    <t>Výztuž stěn svařovanými sítěmi</t>
  </si>
  <si>
    <t>-2026839201</t>
  </si>
  <si>
    <t>osazení výztužného pletiva 50*50*2 mm vč. dod pletiva pro OS  výkres č. 7.1, 7.2</t>
  </si>
  <si>
    <t>"pro úpravu tl. 10 a 20 mm - 1kg/m2"      94,48*1/1000</t>
  </si>
  <si>
    <t>341362021</t>
  </si>
  <si>
    <t>Výztuž stěn svařovanými sítěmi Kari</t>
  </si>
  <si>
    <t>971569784</t>
  </si>
  <si>
    <t>osazení výztužné sítě 100*50*4 mm  pro OS  vč. dodání sítě  výkres č. 7.1, 7.2</t>
  </si>
  <si>
    <t>"pro úpravu tl. 40,60,100 mm - 4kg/m2"  (259,8+70,86+47,24)*4/1000</t>
  </si>
  <si>
    <t>-37231855</t>
  </si>
  <si>
    <t>chránička HDPE 40    2 x v každé římse   výkres č. 5.2</t>
  </si>
  <si>
    <t>2*(88,45+93,22)</t>
  </si>
  <si>
    <t>-692637854</t>
  </si>
  <si>
    <t>chránička HDPE 100/93    1 x v každé římse   výkres č. 5.2</t>
  </si>
  <si>
    <t>88,45+93,22</t>
  </si>
  <si>
    <t>421321107</t>
  </si>
  <si>
    <t>Mostní nosné konstrukce deskové přechodové ze ŽB C 25/30</t>
  </si>
  <si>
    <t>-2130571357</t>
  </si>
  <si>
    <t>odlehčující žb desky C 25/30 - XF3   výkres č. 5.1</t>
  </si>
  <si>
    <t>pr.š. x v. desky + rezerva pro nepřesnost rubu zdi 0,15 m x tl. x délka x 2 ks</t>
  </si>
  <si>
    <t>((1,83+2,11)/2+0,15)*0,25*12,1*2+((2,16+2,29)/2+0,15)*0,25*5,5*2+((2,33+2,6)/2+0,15)*0,25*11*2+((2,39+2,43)/2+0,15)*0,25*9*2</t>
  </si>
  <si>
    <t>žb ozub pod deskou C 25/30 - XF3   výkres č. 5.1</t>
  </si>
  <si>
    <t>pr.v. x š. ozubu x součet délek x 2 ks</t>
  </si>
  <si>
    <t>(0,3+0,41)/2*0,35*(12,1+5,5+11+9)*2</t>
  </si>
  <si>
    <t>1627595716</t>
  </si>
  <si>
    <t>bednění odlehčující desky  výkres č. 5.1</t>
  </si>
  <si>
    <t>obvod desek (3 strany vč. rezervy 2x0,15 m) x v. 0,3 m x 2</t>
  </si>
  <si>
    <t>(1,84+2,11+12,1+2,16+2,29+5+2,33+2,6+11+2,39+2,43+9+8*0,15)*0,3*2</t>
  </si>
  <si>
    <t>bednění ozubu pod deskou</t>
  </si>
  <si>
    <t>obvod ozubů (3 strany) x v. 0,5 m x 2</t>
  </si>
  <si>
    <t>(0,35*8+12,1+5,5+11+9)*0,5*2</t>
  </si>
  <si>
    <t>1370101511</t>
  </si>
  <si>
    <t>"dle pol.č.421351112"   74,27</t>
  </si>
  <si>
    <t>421351311</t>
  </si>
  <si>
    <t>Zřízení a odstranění bednění dilatační spáry</t>
  </si>
  <si>
    <t>135419330</t>
  </si>
  <si>
    <t>bednění dilatační spáry - zřízení a odstranění</t>
  </si>
  <si>
    <t>"chodník podél opěrné zdi vlevo   výkres č. 3.1, 3.2"    27*0,4*0,2</t>
  </si>
  <si>
    <t>"chodník podél opěrné zdi vpravo   výkres č. 3.1, 3.2"    27*0,4*0,2</t>
  </si>
  <si>
    <t>bednící vložka do svislé lícové spáry pro vytvoření hran při dostříkaní sanační hmoty   výkres č. 7.1, 7.2</t>
  </si>
  <si>
    <t>(4,39+3,33+2,16+1,23+0,47)*0,15*2</t>
  </si>
  <si>
    <t>800300460</t>
  </si>
  <si>
    <t>výztuž odlehčujících desek  hodnota převzata z výkresu výztuže  č. 6.1</t>
  </si>
  <si>
    <t>6,7</t>
  </si>
  <si>
    <t>výztuž ozubů pod deskami   hodnota převzata z výkresu výztuže  č. 6.1</t>
  </si>
  <si>
    <t>2,419</t>
  </si>
  <si>
    <t>-869757089</t>
  </si>
  <si>
    <t xml:space="preserve">plocha * počet sloupků </t>
  </si>
  <si>
    <t>"tl. 10 mm"   0,215*0,215*93</t>
  </si>
  <si>
    <t>Plastmalta pro osazení obrubníků   výkres č. 3.1, 3.2</t>
  </si>
  <si>
    <t>tl. do 50 mm, tl. x š. x délka říms</t>
  </si>
  <si>
    <t>0,27*(2,06+5,4+0,74+10,08+70,24+5,145+5,4+0,74+10,08+70,24)</t>
  </si>
  <si>
    <t>39862862</t>
  </si>
  <si>
    <t xml:space="preserve">2x plocha * počet sloupků </t>
  </si>
  <si>
    <t>"dopočet na tl. 25 mm"   2*0,215*0,215*93</t>
  </si>
  <si>
    <t xml:space="preserve">tl. do 50 mm, tl. x š. x délka říms  </t>
  </si>
  <si>
    <t>"dopočet na tl. 50 mm"  5*0,27*(2,06+5,4+0,74+10,08+70,24+5,145+5,4+0,74+10,08+70,24)</t>
  </si>
  <si>
    <t>452112121</t>
  </si>
  <si>
    <t>Osazení betonových prstenců nebo rámů v do 200 mm</t>
  </si>
  <si>
    <t>-769405302</t>
  </si>
  <si>
    <t>" stávající prstence dle pol.č.899211112"   4</t>
  </si>
  <si>
    <t>"dle pol.č.895941311"  4</t>
  </si>
  <si>
    <t>592238640</t>
  </si>
  <si>
    <t xml:space="preserve">prstenec betonový pro uliční vpusť vyrovnávací </t>
  </si>
  <si>
    <t>460020350</t>
  </si>
  <si>
    <t>"nová UV dle pol.č.452112121"  4</t>
  </si>
  <si>
    <t>-2076452618</t>
  </si>
  <si>
    <t>podkladní beton C12/15-XA1  -  pod římsami mimo zeď - délky zdí x šířka x výška 100 mm   výkres č. 3.2</t>
  </si>
  <si>
    <t>(88,45+93,22)*0,98*0,1</t>
  </si>
  <si>
    <t>podkladní beton pod odlehčující desky min. C12/15n-XA1    výkres č. 3.1, 3.2</t>
  </si>
  <si>
    <t>prům. š. x délka platného úseku x tl. Desky + objem kolem ozubu x 2 ks</t>
  </si>
  <si>
    <t>((2,23+3,1)/2*(17,8+20)*0,1+3,33*10*0,1+0,25*0,4*47,8)*2</t>
  </si>
  <si>
    <t>564231111</t>
  </si>
  <si>
    <t>Podklad nebo podsyp ze štěrkopísku ŠP tl 100 mm</t>
  </si>
  <si>
    <t>-695343609</t>
  </si>
  <si>
    <t>lože ŠP pod dlažbu  tl. 0,1 m</t>
  </si>
  <si>
    <t>"chodník podél opěrné zdi vlevo  výkres č. 3.1, 3.2"  (20*3+4,92)*0,6</t>
  </si>
  <si>
    <t>"chodník podél opěrné zdi vpravo  výkres č. 3.1, 3.2"   68,5*0,6</t>
  </si>
  <si>
    <t>lože ŠP pod živici tl. 0,1 m</t>
  </si>
  <si>
    <t>"chodník podél opěrné zdi vlevo  výkres č. 3.1, 3.2"  (17,8+2,6+5,72+2)*0,6</t>
  </si>
  <si>
    <t>"chodník podél opěrné zdi vpravo  výkres č. 3.1, 3.2"   2,12*0,6</t>
  </si>
  <si>
    <t>lože ŠP pod beton tl. 0,1 m</t>
  </si>
  <si>
    <t xml:space="preserve">"chodník podél opěrné zdi vpravo  výkres č. 3.1, 3.2"    26,3*0,6 </t>
  </si>
  <si>
    <t>-1104189321</t>
  </si>
  <si>
    <t>"chodník podél opěrné zdi vlevo  výkres č. 3.1, 3.2"   (17,8+2,6+5,72+2)*0,6</t>
  </si>
  <si>
    <t>"chodník podél opěrné zdi vpravo   výkres č. 3.1, 3.2"   2,12*0,6</t>
  </si>
  <si>
    <t>-535793383</t>
  </si>
  <si>
    <t>581111111</t>
  </si>
  <si>
    <t>Kryt cementobetonový vozovek skupiny CB I tl 100 mm</t>
  </si>
  <si>
    <t>308799249</t>
  </si>
  <si>
    <t>"betonový chodník C25/30 XF4    výkres č. 3.1, 3.2"     (26,3+1,58)*0,6</t>
  </si>
  <si>
    <t>596811120</t>
  </si>
  <si>
    <t>Kladení betonové dlažby komunikací pro pěší do lože z kameniva vel do 0,09 m2 plochy do 50 m2</t>
  </si>
  <si>
    <t>1020057615</t>
  </si>
  <si>
    <t>zpětné osazení betonové dlažby 300*300 - 80% rozebrané plochy</t>
  </si>
  <si>
    <t>"chodník podél opěrné zdi vlevo   výkres č. 3.1, 3.2"   38,95*0,8</t>
  </si>
  <si>
    <t>"chodník podél opěrné zdi vpravo   výkres č. 3.1, 3.2"  41,13*0,8</t>
  </si>
  <si>
    <t>nová betonová dlažba 300*300 - 20% rozebrané plochy</t>
  </si>
  <si>
    <t>"chodník podél opěrné zdi vlevo   výkres č. 3.1, 3.2"   38,95*0,2</t>
  </si>
  <si>
    <t>"chodník podél opěrné zdi vpravo   výkres č. 3.1, 3.2"  41,13*0,2</t>
  </si>
  <si>
    <t>592453100</t>
  </si>
  <si>
    <t>dlažba desková betonová hladká  30x30x4 cm přírodní</t>
  </si>
  <si>
    <t>-2125363301</t>
  </si>
  <si>
    <t xml:space="preserve">nová betonová dlažba 300*300 - 20% rozebrané plochy </t>
  </si>
  <si>
    <t>k pol.č.596811120 + 2% prořez</t>
  </si>
  <si>
    <t>"chodník podél opěrné zdi vlevo "   38,95*0,2*1,02</t>
  </si>
  <si>
    <t>"chodník podél opěrné zdi vpravo"  41,13*0,2*1,02</t>
  </si>
  <si>
    <t>622111111</t>
  </si>
  <si>
    <t>Vyspravení celoplošné cementovou maltou vnějších stěn betonových nebo železobetonových</t>
  </si>
  <si>
    <t>-940612</t>
  </si>
  <si>
    <t>oprava rubu zdí - vyrovnání povrchu</t>
  </si>
  <si>
    <t xml:space="preserve">"celá rubová plocha zdí do úrovně k výkopu"  </t>
  </si>
  <si>
    <t>(39,6*0,5+(1,16+1,49)/2*15,78+(1,49+1,77)/2*20+(1,77+1,78)/2*17,75)*2</t>
  </si>
  <si>
    <t>622131101</t>
  </si>
  <si>
    <t>Cementový postřik vnějších stěn nanášený celoplošně ručně</t>
  </si>
  <si>
    <t>902755691</t>
  </si>
  <si>
    <t>"po očištění rubu zdí  - pro pol.č.622111111"  209,63</t>
  </si>
  <si>
    <t>622131111</t>
  </si>
  <si>
    <t>Polymercementový spojovací můstek vnějších stěn nanášený ručně</t>
  </si>
  <si>
    <t>-1340977527</t>
  </si>
  <si>
    <t>632664131</t>
  </si>
  <si>
    <t>Nátěr betonové podlahy mostu epoxidový 2x podkladní + 2x elastický OS-E</t>
  </si>
  <si>
    <t>-845995456</t>
  </si>
  <si>
    <t>" OS - celá sanovaná plocha   výkres č. 7.1, 7.2"  472,37</t>
  </si>
  <si>
    <t>985324112</t>
  </si>
  <si>
    <t>Impregnační  nátěr betonu dvojnásobný (OS-A)</t>
  </si>
  <si>
    <t>-454240213</t>
  </si>
  <si>
    <t>-531110324</t>
  </si>
  <si>
    <t>"nová část svodu vpusti DN 150    výkres č. 3.1  "   18</t>
  </si>
  <si>
    <t>660344247</t>
  </si>
  <si>
    <t>"dle pol.č.871313121 + 10% prořez  "  18*1,1</t>
  </si>
  <si>
    <t>-70047714</t>
  </si>
  <si>
    <t>"kolena ke svodům 60st. DN 150   výkres č. 3.1"  4</t>
  </si>
  <si>
    <t>74354909</t>
  </si>
  <si>
    <t>"k pol.č.877315211"  4</t>
  </si>
  <si>
    <t>895941311</t>
  </si>
  <si>
    <t>Zřízení vpusti kanalizační uliční z betonových dílců typ UVB-50</t>
  </si>
  <si>
    <t>78309115</t>
  </si>
  <si>
    <t>"uliční vpusť 500/500 z bet skruží pr. 450 mm, zatížení D400"  4</t>
  </si>
  <si>
    <t>592238500</t>
  </si>
  <si>
    <t>dno betonové pro uliční vpusť s výtokovým otvorem  45x33x5 cm</t>
  </si>
  <si>
    <t>900756344</t>
  </si>
  <si>
    <t>" k pol.č.895941311"    4</t>
  </si>
  <si>
    <t>592238540</t>
  </si>
  <si>
    <t>skruž betonová pro uliční vpusťs výtokovým otvorem PVC  45x35x5 cm</t>
  </si>
  <si>
    <t>-978899139</t>
  </si>
  <si>
    <t>592238580</t>
  </si>
  <si>
    <t>skruž betonová pro uliční vpusť horní  45x55x5 cm</t>
  </si>
  <si>
    <t>2073311355</t>
  </si>
  <si>
    <t>" k pol.č.895941311"    2</t>
  </si>
  <si>
    <t>592238570</t>
  </si>
  <si>
    <t>skruž betonová pro uliční vpusť horní , 45x30x5 cm</t>
  </si>
  <si>
    <t>-1457569743</t>
  </si>
  <si>
    <t>592238620</t>
  </si>
  <si>
    <t>skruž betonová pro uliční vpusť středová  45x30x5 cm</t>
  </si>
  <si>
    <t>2034004283</t>
  </si>
  <si>
    <t>899202211</t>
  </si>
  <si>
    <t>Demontáž mříží litinových včetně rámů hmotnosti přes 50 do 100 kg</t>
  </si>
  <si>
    <t>-399067075</t>
  </si>
  <si>
    <t>"vyjmutí odtokové mříže vč. podkladního prstence  výkres č. 2"   2</t>
  </si>
  <si>
    <t>899204111</t>
  </si>
  <si>
    <t>Osazení mříží litinových včetně rámů a košů na bahno hmotnosti nad 150 kg</t>
  </si>
  <si>
    <t>-271840669</t>
  </si>
  <si>
    <t>"uliční vpusť 500/500 z bet skruží pr. 450 mm, zatížení D400   výkres č. 3.1  "  4</t>
  </si>
  <si>
    <t>592238780</t>
  </si>
  <si>
    <t>mříž  D400 DIN  500/500 mm</t>
  </si>
  <si>
    <t>-2012886321</t>
  </si>
  <si>
    <t>"k pol.č.899204111"  4</t>
  </si>
  <si>
    <t>286618160</t>
  </si>
  <si>
    <t>koš kalový pro silniční vpusť 315 mm</t>
  </si>
  <si>
    <t>292288394</t>
  </si>
  <si>
    <t>899211112</t>
  </si>
  <si>
    <t>Osazení mříží s rámem hmotnosti nad 50 do 100 kg</t>
  </si>
  <si>
    <t>-479647625</t>
  </si>
  <si>
    <t>" dle pol.č. 899202211"   4</t>
  </si>
  <si>
    <t>-389447980</t>
  </si>
  <si>
    <t xml:space="preserve">zábradlí  - montáž, vč. osazení sloupků, vč. kotvení do betonu , vývrt + certifikovaný kotevní materiál do žlb s trhlinami  </t>
  </si>
  <si>
    <t>+ vlepení kotevního materiálu    výkres č. 8.1, 8.2</t>
  </si>
  <si>
    <t>"součet délek"  183,2</t>
  </si>
  <si>
    <t xml:space="preserve">hmotnost 58,07 kg/m,  </t>
  </si>
  <si>
    <t>-1152008316</t>
  </si>
  <si>
    <t>dodávka - ocelové zábradlí městského typu výšky 1100 mm vč.sloupků, kotevních plechů, madla a výplně,  vč. pozinkování a nátěrů  -  výkres č. 8.1, 8.2</t>
  </si>
  <si>
    <t>"celková délka dle pol.č.911121111"    183,2</t>
  </si>
  <si>
    <t>plocha pozinkování a nátěru dle TKP 19B - 1,76 m2/m</t>
  </si>
  <si>
    <t>-815891005</t>
  </si>
  <si>
    <t>hřebová nivelační značka dle VL 4 509.01</t>
  </si>
  <si>
    <t>"2 ks pro každý dilatační celek  výkres č. 5.2"   2*5*2</t>
  </si>
  <si>
    <t>916111113</t>
  </si>
  <si>
    <t>Osazení obruby z velkých kostek s boční opěrou do lože z betonu prostého</t>
  </si>
  <si>
    <t>-1411743572</t>
  </si>
  <si>
    <t>zpětné osazení obruby z dlažebních kostek 80% původní délky</t>
  </si>
  <si>
    <t>"chodník podél opěrné zdi vlevo   výkres č. 3.1, 3.2"    80,4*0,8</t>
  </si>
  <si>
    <t>"chodník podél opěrné zdi vpravo   výkres č. 3.1, 3.2"   80,4*0,8</t>
  </si>
  <si>
    <t>obruba z dlažebních kostek - 20% původní délky</t>
  </si>
  <si>
    <t>"chodník podél opěrné zdi vlevo   výkres č. 3.1, 3.2"  80,4*0,2</t>
  </si>
  <si>
    <t>"chodník podél opěrné zdi vpravo   výkres č. 3.1, 3.2"   80,4*0,2</t>
  </si>
  <si>
    <t>583801590</t>
  </si>
  <si>
    <t>kostka dlažební velká</t>
  </si>
  <si>
    <t>490098651</t>
  </si>
  <si>
    <t>k pol.č.916111113</t>
  </si>
  <si>
    <t>"chodník podél opěrné zdi vlevo "  80,4*0,2</t>
  </si>
  <si>
    <t>"chodník podél opěrné zdi vpravo"   80,4*0,2</t>
  </si>
  <si>
    <t>32,16*0,16*0,16*2,6</t>
  </si>
  <si>
    <t>-614790068</t>
  </si>
  <si>
    <t>pro rozšířený prostor okolo přechodu   výkres č. 5.2</t>
  </si>
  <si>
    <t>10,08*2+7,63+0,62+11,29</t>
  </si>
  <si>
    <t>1837266283</t>
  </si>
  <si>
    <t xml:space="preserve">"dle pol.č.916241113"  40  </t>
  </si>
  <si>
    <t>-202222589</t>
  </si>
  <si>
    <t xml:space="preserve">Kamenný obrubník původní vybouraný kotvený do římsy  </t>
  </si>
  <si>
    <t>"osazení stáv. Žulového obrubníku  výkres č. 5.2"  2,06+5,4+0,74+10,08+70,24+5,145+5,4+0,74+10,08+70,24</t>
  </si>
  <si>
    <t>916921111</t>
  </si>
  <si>
    <t>Monolitické příkopy, krajníky nebo obrubníky pl do 0,10 m2 v přímce nebo oblouku r přes 20 m</t>
  </si>
  <si>
    <t>-2090721717</t>
  </si>
  <si>
    <t>betonový odvodňovací žlábek monolitický beton C 30/37 XF4</t>
  </si>
  <si>
    <t>"chodník podél opěrné zdi vlevo š.40 x tl. 20 cm   výkres č. 3.1, 3.2"   80,4</t>
  </si>
  <si>
    <t>"chodník podél opěrné zdi vpravo š.40 x tl. 20 cm   výkres č. 3.1, 3.2"   80,4</t>
  </si>
  <si>
    <t>352532901</t>
  </si>
  <si>
    <t>podbetonování podkladního prstence do 150 mm</t>
  </si>
  <si>
    <t>" dle pol.č.452112121"   0,5*0,5*0,15*4</t>
  </si>
  <si>
    <t>betonové lože obruby z dlažebních kostek</t>
  </si>
  <si>
    <t>" dle pol.č.916111113"    160,8*0,2*0,2</t>
  </si>
  <si>
    <t>lože pod obrubníky C25/30-XD1+XF2  v. x š. podkl. betonu x délka obrubníků</t>
  </si>
  <si>
    <t>"u římsy   výkres č. 3.2"  0,285*0,3*180,13</t>
  </si>
  <si>
    <t>betonové lože pod monol. žlábky podél zdí</t>
  </si>
  <si>
    <t>"dle pol. Č. 916921111 - 2*80,4*0,45*0,1=7,236m3"   7,236</t>
  </si>
  <si>
    <t>-1344216929</t>
  </si>
  <si>
    <t>180,125</t>
  </si>
  <si>
    <t>919112233</t>
  </si>
  <si>
    <t>Řezání spár pro vytvoření komůrky š 20 mm hl 40 mm pro těsnící zálivku v živičném krytu</t>
  </si>
  <si>
    <t>909601905</t>
  </si>
  <si>
    <t>stěna/žlábek, žlábek/kostka, kostka/beton, stěna/dlažba</t>
  </si>
  <si>
    <t>"chodník podél opěrné zdi vlevo   výkres č. 3.1, 3.2"   80,4*2+1,37+20,4+5,72+2,25+4,92</t>
  </si>
  <si>
    <t>"chodník podél opěrné zdi vpravo   výkres č. 3.1, 3.2"    80,4*2+1,37+26,3+1+14,41</t>
  </si>
  <si>
    <t>919121132</t>
  </si>
  <si>
    <t>Těsnění spár zálivkou za studena pro komůrky š 20 mm hl 40 mm s těsnicím profilem</t>
  </si>
  <si>
    <t>-1974008539</t>
  </si>
  <si>
    <t>dilatační spára v odvodňovacím žlábku do 2000 mm2  (20*100)   ks x šířka žlábku 0,4 m</t>
  </si>
  <si>
    <t>"chodník podél opěrné zdi vlevo   výkres č. 3.1, 3.2"  27*0,4</t>
  </si>
  <si>
    <t>"chodník podél opěrné zdi vpravo   výkres č. 3.1, 3.2"  27*0,4</t>
  </si>
  <si>
    <t>"koeficient na hl. 100 mm  x2,5"  21,6*2,5</t>
  </si>
  <si>
    <t>919121233</t>
  </si>
  <si>
    <t>Těsnění spár zálivkou za studena pro komůrky š 20 mm hl 40 mm bez těsnicího profilu</t>
  </si>
  <si>
    <t>-1513213012</t>
  </si>
  <si>
    <t>Výztuž cementobetonového krytu ze svařovaných sítí KARI hmotnosti do 7,5 kg/m2</t>
  </si>
  <si>
    <t>316577865</t>
  </si>
  <si>
    <t>betonový odvodňovací žlábek monolitický beton C 30/37 XF4   výkres č. 3.1, 3.2</t>
  </si>
  <si>
    <t>"chodník podél opěrné zdi vlevo š.40 x tl. 20 cm"   80,4*0,4*3,08/1000*1,1</t>
  </si>
  <si>
    <t>"chodník podél opěrné zdi vpravo š.40 x tl. 20 cm"   80,4*0,4*3,08/1000*1,1</t>
  </si>
  <si>
    <t>-1289240762</t>
  </si>
  <si>
    <t>řezání živičného povrchu chodníku do hl. 100 mm  vč. 2,6 m podél opěry, délka asf. Plochy mimo dlažbu   výkres č. 2</t>
  </si>
  <si>
    <t>17,8+2,6+5,72+2</t>
  </si>
  <si>
    <t>2,12</t>
  </si>
  <si>
    <t>919735122</t>
  </si>
  <si>
    <t>Řezání stávajícího betonového krytu hl do 100 mm</t>
  </si>
  <si>
    <t>-636500444</t>
  </si>
  <si>
    <t>řezání betonového povrchu chodníku do hl. 100 mm  vč. 2,6 m podél opěry, délka asf. Plochy mimo dlažbuvč. 2,6 m podél opěry, délka asf. Plochy mimo dl</t>
  </si>
  <si>
    <t>"chodník podél opěrné zdi vpravo   výkres č. 2"    26,3+2,15</t>
  </si>
  <si>
    <t>1386284293</t>
  </si>
  <si>
    <t xml:space="preserve">56ks x 2 řezy x délka řezů 0,25 m x 2 strany + polovina obrubníků ze střední části mostu kde bude nově oc. kce.  </t>
  </si>
  <si>
    <t>(56+98/2)*2*0,25*2</t>
  </si>
  <si>
    <t>1363105358</t>
  </si>
  <si>
    <t xml:space="preserve"> "plocha EPS * počet dilatací"   (0,6*0,275+ 0,52*1,7)*35</t>
  </si>
  <si>
    <t>559763815</t>
  </si>
  <si>
    <t>1774084511</t>
  </si>
  <si>
    <t>těsnění dil.spáry elastickým tmelem dle ČSN EN ISO 11600 ( F-25-HM-M1p) po vnějším vidtelném obvodu  v příčném řezu římsy x počet spar- pl. 4 cm2</t>
  </si>
  <si>
    <t>"římsa výkres č.5.2" (2,25*14*2+2,63*2+3,19*2+3,51)+(0,5+0,65+0,3+0,08+0,1)*(16+17)</t>
  </si>
  <si>
    <t>těsnění a tmelení dilatačních spar   výkres č. 7.1, 7.2</t>
  </si>
  <si>
    <t>svislé dil. spáry zdí   100 mm</t>
  </si>
  <si>
    <t>(4,39+3,33+2,16+1,23+0,47)*2</t>
  </si>
  <si>
    <t>"dle pol.č.931992121"  35*2,87</t>
  </si>
  <si>
    <t>-2006775721</t>
  </si>
  <si>
    <t>těsnění a tmelení dilatačních spar  viditelný obvod v příčném řezu římsy x počet spar</t>
  </si>
  <si>
    <t>-1481432255</t>
  </si>
  <si>
    <t>hmotnost 69 kg včetně čtyř kotevních šroubů do M24, nátěrová plocha - Zn ponorem  +nátěr  pro 1 ks 0,85 m2.  Celkem 6 ks</t>
  </si>
  <si>
    <t>2100693754</t>
  </si>
  <si>
    <t>6*69*0,001</t>
  </si>
  <si>
    <t>-19313550</t>
  </si>
  <si>
    <t>"Otiskem fólií do betonu, výška písma min. 175 mm    výkres č. 5.2"    2</t>
  </si>
  <si>
    <t>-52658105</t>
  </si>
  <si>
    <t>"pro podepření bednění říms  2 x  š. x dl. x prům výš. "</t>
  </si>
  <si>
    <t>2*0,8*76*(4,0)/2</t>
  </si>
  <si>
    <t>1485778414</t>
  </si>
  <si>
    <t>"dle pol.č.948411111"  243,2</t>
  </si>
  <si>
    <t>-1033812870</t>
  </si>
  <si>
    <t>odhad 2 měsíce, zhotovitel v rámci položky promítne kompletní pronájem dle svého harmonogramu</t>
  </si>
  <si>
    <t>"2,0 měsíce"    243,2*2</t>
  </si>
  <si>
    <t>Dovoz a odvoz podpěrné konstrukce</t>
  </si>
  <si>
    <t>320904495</t>
  </si>
  <si>
    <t>" k 948411111 - komplení mimostaveništní doprava vč. naložení a složení dle zvyklostí dodavatele"  1</t>
  </si>
  <si>
    <t>949211111</t>
  </si>
  <si>
    <t>Montáž lešeňové podlahy s příčníky pro trubková lešení v do 10 m</t>
  </si>
  <si>
    <t>2076910203</t>
  </si>
  <si>
    <t xml:space="preserve">"dle pol.č.948411111"   </t>
  </si>
  <si>
    <t>2*0,8*76</t>
  </si>
  <si>
    <t>949211211</t>
  </si>
  <si>
    <t>Příplatek k lešeňové podlaze s příčníky pro trubková lešení za první a ZKD den použití</t>
  </si>
  <si>
    <t>-22740606</t>
  </si>
  <si>
    <t>"2,0 měsíce"    121,6*60</t>
  </si>
  <si>
    <t>949211811</t>
  </si>
  <si>
    <t>Demontáž lešeňové podlahy s příčníky pro trubková lešení v do 10 m</t>
  </si>
  <si>
    <t>-920302095</t>
  </si>
  <si>
    <t>"dle pol.č.949211111"  121,6</t>
  </si>
  <si>
    <t>953312125</t>
  </si>
  <si>
    <t>Vložky do svislých dilatačních spár z extrudovaných polystyrénových desek tl 50 mm</t>
  </si>
  <si>
    <t>-760296225</t>
  </si>
  <si>
    <t>svislé dil. spáry zdí tl. 50 mm   výkres č. 7.1, 7.2</t>
  </si>
  <si>
    <t>(4,39+3,33+2,16+1,23+0,47)*2*0,1</t>
  </si>
  <si>
    <t>965042241</t>
  </si>
  <si>
    <t>Bourání podkladů pod dlažby nebo mazanin betonových nebo z litého asfaltu tl přes 100 mm pl pře 4 m2</t>
  </si>
  <si>
    <t>-2070003565</t>
  </si>
  <si>
    <t>"vybourání betonového odvodňovacího žlábku z prostého betonu vč. 2,6 m podél opěry  výkres č. 2"   80,4*0,4*0,15</t>
  </si>
  <si>
    <t xml:space="preserve">"vybourání betonového lože kamenných kostek vč. 2,6 m podél opěry   výkres č. 2"   80,4*0,15*0,2 </t>
  </si>
  <si>
    <t>"vybourání betonového odvodňovacího žlábku z prostého betonu vč. 2,6 m podél opěry   výkres č. 2"   80,4*0,4*0,15</t>
  </si>
  <si>
    <t>938901131</t>
  </si>
  <si>
    <t>Vyklizení bahna z nádrže</t>
  </si>
  <si>
    <t>-1732066284</t>
  </si>
  <si>
    <t>vyčištění uliční vpusti</t>
  </si>
  <si>
    <t>"chodník podél opěrné zdi vlevo   výkres č. 3.1, 3.2"     2*3,14*0,25*0,25*1,2</t>
  </si>
  <si>
    <t>"chodník podél opěrné zdi vpravo   výkres č. 3.1, 3.2"   2*3,14*0,25*0,25*1,2</t>
  </si>
  <si>
    <t>1219924298</t>
  </si>
  <si>
    <t xml:space="preserve">"Pro provedení sanace zdí, včetně vnější ochranné sítě </t>
  </si>
  <si>
    <t>"pohledová plocha sanovaných zdí dle pol.č.985312124 + 50% přípočet na římsy "  472,37*1,5</t>
  </si>
  <si>
    <t>1443417749</t>
  </si>
  <si>
    <t xml:space="preserve">odhad na 4 měsíce, zhotovitel promítne v rámci položky dobu nájmu dle svého harmonogramu </t>
  </si>
  <si>
    <t>"z položky 941121111"  708,555*30*4</t>
  </si>
  <si>
    <t>332568906</t>
  </si>
  <si>
    <t>"dle pol.č.941121111"  708,555</t>
  </si>
  <si>
    <t>962041211</t>
  </si>
  <si>
    <t>Bourání mostních zdí a pilířů z betonu prostého</t>
  </si>
  <si>
    <t>714128984</t>
  </si>
  <si>
    <t>demolice prostého betonu - horní část dříku opěrné zdi  dle jednotlivých celků</t>
  </si>
  <si>
    <t xml:space="preserve"> prům. výška demolované části x šířka dříku x délka dil. celku  výkres č. 2</t>
  </si>
  <si>
    <t>na opěrné zdi vlevo</t>
  </si>
  <si>
    <t>"dil. celek L1"  (0,13+0,27)/2*1,37*10,64</t>
  </si>
  <si>
    <t>"dil. celek L2"  (0,27+0,26)/2*0,9*20</t>
  </si>
  <si>
    <t>"dil. celek L3"  (0,26+0,18)/2*0,95*20</t>
  </si>
  <si>
    <t>"dil. celek L4"  (0,18+0,19)/2*1,17*20</t>
  </si>
  <si>
    <t>"dil. celek L5"  (0,19+0,22)/2*1,17*17,8</t>
  </si>
  <si>
    <t>na opěrné zdi vpravo</t>
  </si>
  <si>
    <t>"dil. celek P1"  (0,26+0,28)/2*1,37*15,42</t>
  </si>
  <si>
    <t>"dil. celek P2"  (0,28+0,26)/2*0,9*20</t>
  </si>
  <si>
    <t>"dil. celek P3"  (0,26+0,16)/2*0,95*20</t>
  </si>
  <si>
    <t>"dil. celek P4"  (0,16+0,18)/2*1,17*20</t>
  </si>
  <si>
    <t>"dil. celek P5"  (0,18+0,19)/2*1,17*17,8</t>
  </si>
  <si>
    <t>-180592626</t>
  </si>
  <si>
    <t xml:space="preserve"> demolice prefabrikované želbet římsy  prefa prvky na vnějšku římsy  výkres č. 2</t>
  </si>
  <si>
    <t>"chodník na opěrné zdi vlevo"       77,8*0,45*0,125</t>
  </si>
  <si>
    <t>"chodník na opěrné zdi vpravo"      77,8*0,45*0,125</t>
  </si>
  <si>
    <t>demolice chodníku z monol. železobetonu   výkres č. 2</t>
  </si>
  <si>
    <t>"chodník na opěrné zdi vlevo"   88,19*1,875*0,36</t>
  </si>
  <si>
    <t>"chodník na opěrné zdi vpravo"   93,31*1,875*0,36</t>
  </si>
  <si>
    <t>350587721</t>
  </si>
  <si>
    <t>demolice ocelového zábradlí  odkup zhotovitelem  výkres č. 2</t>
  </si>
  <si>
    <t>"chodník na opěrné zdi vlevo"  84,8</t>
  </si>
  <si>
    <t>"chodník na opěrné zdi vpravo"  91,67</t>
  </si>
  <si>
    <t>1918616719</t>
  </si>
  <si>
    <t>demolice ocelové konstrukce prefa římsy  2ks U65-1350 + P10/100/100 + 2xKR18-800mm  - odkup zhotovitelem   výkres č. 2</t>
  </si>
  <si>
    <t>v celkové hmotnosti 2*39*(2*7,09*1,35+4*0,01*0,1*0,1*8000+4*1,998*0,8)/1000=2,241 t</t>
  </si>
  <si>
    <t>"chodník na opěrné zdi vlevo - ks"   39*2</t>
  </si>
  <si>
    <t>"chodník na opěrné zdi vpravo - ks "  39*2</t>
  </si>
  <si>
    <t>1389225219</t>
  </si>
  <si>
    <t>v kamenných obrubnících pro kotvení do říms dle pol.č.916242112    výkres č. 3.2</t>
  </si>
  <si>
    <t>"á 0,5 m z celkové délky obrubníků  180,13*2 "  360</t>
  </si>
  <si>
    <t>-1442417824</t>
  </si>
  <si>
    <t>kotevní trny pro obrubník dle VL4 402,32</t>
  </si>
  <si>
    <t>"dle pol.č.977141125"  360</t>
  </si>
  <si>
    <t>Řezání ŽB kcí hl do 200 mm stěnovou pilou do průměru výztuže 16 mm</t>
  </si>
  <si>
    <t>471564045</t>
  </si>
  <si>
    <t>řezání železobetonu diamantem hl. do 100 mm - délka zdi - pro napojení demolované části dříku zdi a nové římsy   výkres č. 2</t>
  </si>
  <si>
    <t>"chodník na opěrné zdi vlevo"   88,6</t>
  </si>
  <si>
    <t>"chodník na opěrné zdi vpravo"   93,31</t>
  </si>
  <si>
    <t>-947475438</t>
  </si>
  <si>
    <t>"dle pol.č.916242112  "  180,125</t>
  </si>
  <si>
    <t>979054441</t>
  </si>
  <si>
    <t>Očištění vybouraných z desek nebo dlaždic s původním spárováním z kameniva těženého</t>
  </si>
  <si>
    <t>1159836157</t>
  </si>
  <si>
    <t>" dle pol.č.113106121    80% plochy "   80,082*0,8</t>
  </si>
  <si>
    <t>-720386278</t>
  </si>
  <si>
    <t>"dle pol.č.113203111"  160,8*0,16</t>
  </si>
  <si>
    <t>985112111</t>
  </si>
  <si>
    <t>Odsekání degradovaného betonu stěn tl do 10 mm</t>
  </si>
  <si>
    <t>175112528</t>
  </si>
  <si>
    <t>"10% z celkové plochy v tl. 10 mm   výkres č. 7.1, 7.2"  472,37*0,1</t>
  </si>
  <si>
    <t>985112112</t>
  </si>
  <si>
    <t>Odsekání degradovaného betonu stěn tl do 30 mm</t>
  </si>
  <si>
    <t>2028353945</t>
  </si>
  <si>
    <t>"10% z celkové plochy v tl.20 mm   výkres č. 7.1, 7.2"  472,37*0,1</t>
  </si>
  <si>
    <t>"15% z celkové plochy v tl.60 mm 2 x plocha  výkres č. 7.1, 7.2 "  472,37*0,15*2</t>
  </si>
  <si>
    <t>985112113</t>
  </si>
  <si>
    <t>Odsekání degradovaného betonu stěn tl do 50 mm</t>
  </si>
  <si>
    <t>1101878046</t>
  </si>
  <si>
    <t>"55% z celkové plochy v tl. 40 mm   výkres č. 7.1, 7.2"  472,37*0,55</t>
  </si>
  <si>
    <t>"10% z celkové plochy v tl. 100 mm 2 x plocha   výkres č. 7.1, 7.2"  472,37*0,1*2</t>
  </si>
  <si>
    <t>985121101</t>
  </si>
  <si>
    <t>Tryskání degradovaného betonu stěn a rubu kleneb sušeným pískem</t>
  </si>
  <si>
    <t>19108442</t>
  </si>
  <si>
    <t>otryskání povrchu betonu abrazivním paprskem do 1500 barů  výkres č. 7.1, 7.2</t>
  </si>
  <si>
    <t>"45% z celkové plochy - vlstně dočištění"   472,37*0,45</t>
  </si>
  <si>
    <t>"výměra viz  oprava rubu zdí - vyrovnání povrchu = celá rubová plocha zdí do úrovně k výkopu     výkres č. 7.1"  209,63</t>
  </si>
  <si>
    <t>985121123</t>
  </si>
  <si>
    <t>Tryskání degradovaného betonu stěn a rubu kleneb vodou pod tlakem do 2500 barů</t>
  </si>
  <si>
    <t>-430486649</t>
  </si>
  <si>
    <t>otryskání povrchu betonu vodním paprskem do 1500 barů  výkres č. 7.1, 7.2</t>
  </si>
  <si>
    <t>"celá sanovaná plocha"  472,37</t>
  </si>
  <si>
    <t>985131111</t>
  </si>
  <si>
    <t>Očištění ploch stěn, rubu kleneb a podlah tlakovou vodou</t>
  </si>
  <si>
    <t>1635344605</t>
  </si>
  <si>
    <t>očištění povrchu betonových stěn tlakovou vodou do 800 barů   výkres č. 7.1, 7.2</t>
  </si>
  <si>
    <t>"celá plocha"   472,37</t>
  </si>
  <si>
    <t>"očištění rubu zdí  - pro pol.č.622111111"  209,63</t>
  </si>
  <si>
    <t>985311111</t>
  </si>
  <si>
    <t>Reprofilace stěn cementovými sanačními maltami tl 10 mm</t>
  </si>
  <si>
    <t>826863363</t>
  </si>
  <si>
    <t>reprofilace stěn sanační maltou na bázi cementu a polymerů do tl. 10 mm</t>
  </si>
  <si>
    <t>"10% z celkové plochy   výkres č. 7.1, 7.2"  472,37*0,1</t>
  </si>
  <si>
    <t>985311112</t>
  </si>
  <si>
    <t>Reprofilace stěn cementovými sanačními maltami tl 20 mm</t>
  </si>
  <si>
    <t>-1301134892</t>
  </si>
  <si>
    <t>reprofilace stěn sanační maltou na bázi cementu a polymerů   výkres č. 7.1, 7.2</t>
  </si>
  <si>
    <t>"10% z celkové plochy v tl.20 mm"  472,37*0,1</t>
  </si>
  <si>
    <t>985311114</t>
  </si>
  <si>
    <t>Reprofilace stěn cementovými sanačními maltami tl 40 mm</t>
  </si>
  <si>
    <t>1903962632</t>
  </si>
  <si>
    <t>"55% z celkové plochy v tl. 40 mm"  472,37*0,55</t>
  </si>
  <si>
    <t>985311116</t>
  </si>
  <si>
    <t>Reprofilace stěn cementovými sanačními maltami tl 60 mm</t>
  </si>
  <si>
    <t>-2126688053</t>
  </si>
  <si>
    <t>"15% z celkové plochy v tl.60 mm "  472,37*0,15</t>
  </si>
  <si>
    <t>985311120</t>
  </si>
  <si>
    <t>Reprofilace stěn cementovými sanačními maltami tl 100 mm</t>
  </si>
  <si>
    <t>-1451418099</t>
  </si>
  <si>
    <t>"10% z celkové plochy v tl. 100 mm "  472,37*0,1</t>
  </si>
  <si>
    <t>985312124</t>
  </si>
  <si>
    <t>Stěrka k vyrovnání betonových ploch líce kleneb a podhledů tl 5 mm</t>
  </si>
  <si>
    <t>-1255566912</t>
  </si>
  <si>
    <t>stěrka pro vyrovnání ploch stěn tl. do 3 mm  výkres č. 7.1, 7.2</t>
  </si>
  <si>
    <t>-647059517</t>
  </si>
  <si>
    <t>kotevní trn odlehčovací desky pr.25 mm- celkem  251 ks  ( 3,33 ks/bm)</t>
  </si>
  <si>
    <t>0,0785*0,1*251</t>
  </si>
  <si>
    <t>kotevní trn ozubu odlehčovací desky pr.12 mm- celkem  251 ks  ( 3,33 ks/bm)</t>
  </si>
  <si>
    <t>obvod prutu 0,0377 m2/bm, délka nátěru 50 mm na obě strany od pracovní spáry</t>
  </si>
  <si>
    <t>0,0377*0,1*251</t>
  </si>
  <si>
    <t>kotevní trn ozubu odlehčovací desky pr.16 mm- celkem  251 ks  ( 3,33 ks/bm)</t>
  </si>
  <si>
    <t>0,0503*0,1*251</t>
  </si>
  <si>
    <t>kotevní trn tvaruU pro kotvení římsy do dříku opěrné zdi pr.16 mm á 0,5 m- na délce 181,7 m celkem 363 ks</t>
  </si>
  <si>
    <t>obvod prutu 0,0503 m2/bm, délka nátěru 50 mm na obě strany od pracovní spáry, dvě větve</t>
  </si>
  <si>
    <t>0,0503*0,1*363*2</t>
  </si>
  <si>
    <t>985323111</t>
  </si>
  <si>
    <t>Spojovací můstek reprofilovaného betonu na cementové bázi tl 1 mm</t>
  </si>
  <si>
    <t>1936593102</t>
  </si>
  <si>
    <t>spojovací můstek pro reprofilaci   výkres č. 7.1, 7.2</t>
  </si>
  <si>
    <t>985331111</t>
  </si>
  <si>
    <t>Dodatečné vlepování betonářské výztuže D 8 mm do cementové aktivované malty včetně vyvrtání otvoru</t>
  </si>
  <si>
    <t>1535949095</t>
  </si>
  <si>
    <t>vrtání otvorů pro kotvení výztužné sítě hl. 200 mm pr.16mm+ osazení ocel pr. 6mm dl. 400mm   výkres č. 7.1, 7.2</t>
  </si>
  <si>
    <t>"9ks/m2+10% rezerva"  472,37*9*1,1*0,2</t>
  </si>
  <si>
    <t>130210100</t>
  </si>
  <si>
    <t>tyč ocelová žebírková, výztuž do betonu, zn.oceli BSt 500S, v tyčích, D 6 mm</t>
  </si>
  <si>
    <t>-128122599</t>
  </si>
  <si>
    <t>"dle pol.č.985331111</t>
  </si>
  <si>
    <t>1870,585*0,1*0,001</t>
  </si>
  <si>
    <t>-345716004</t>
  </si>
  <si>
    <t>vrtání otvorů pro kotvení římsy - pr do 25 mm dl. 500 mm  výkres č. 7.1, 7.2</t>
  </si>
  <si>
    <t>" po 0,5m "   (88,45+93,22)/0,5*2</t>
  </si>
  <si>
    <t>výztuž je součástí pol.č.317361116</t>
  </si>
  <si>
    <t>985331117</t>
  </si>
  <si>
    <t>Dodatečné vlepování betonářské výztuže D 20 mm do cementové aktivované malty včetně vyvrtání otvoru</t>
  </si>
  <si>
    <t>486946865</t>
  </si>
  <si>
    <t>vrtání otvorů pro kotvení ozubu desky - pr. do 20 mm dl. do 500 mm  výkres č. 6.1</t>
  </si>
  <si>
    <t>"2ks á 0,3 m pro celkovou délku ozubů desek  =(12,1+5,5+11+9)/0,3*2"  251*0,5</t>
  </si>
  <si>
    <t>výztuž je součástí pol.č.421361216</t>
  </si>
  <si>
    <t>985422133</t>
  </si>
  <si>
    <t>Injektáž trhlin š do 2 mm v ŽB kcích tl do 300 mm epoxidem včetně vrtů</t>
  </si>
  <si>
    <t>-1056433666</t>
  </si>
  <si>
    <t xml:space="preserve">injektáž trhlin silově spojující polymerní pryskyřicí  </t>
  </si>
  <si>
    <t>předpoklad délky vrtání 365,963 m</t>
  </si>
  <si>
    <t>"odhad množství a délky trhlin - viz výpočet v tab. příloha TZ"   199,65</t>
  </si>
  <si>
    <t>-1461529144</t>
  </si>
  <si>
    <t>"dle pol.č.916111113"  180,13*0,25*0,2*2,9</t>
  </si>
  <si>
    <t>uložení dlažby na mezideponii  pl. x hmot x %</t>
  </si>
  <si>
    <t>"dle pol.č.113106121 - 80%"   80,08*0,255*0,8</t>
  </si>
  <si>
    <t>uložení kostek na mezideponii  pl. x hmot x %</t>
  </si>
  <si>
    <t>"dle pol.č.113203111 - 80%"   160,08*0,12*0,8</t>
  </si>
  <si>
    <t xml:space="preserve">uložení mříží na mezideponii </t>
  </si>
  <si>
    <t>"dle pol.č.899202211"   4*0,1</t>
  </si>
  <si>
    <t>"zpět pro použití"  58,223</t>
  </si>
  <si>
    <t>-100964555</t>
  </si>
  <si>
    <t>"na skládku - beton, žb,    příp. recyklace</t>
  </si>
  <si>
    <t>"dle pol.č.113106121 - 20%"   80,08*0,255*0,2</t>
  </si>
  <si>
    <t>"dle pol.č.113107130 "   17,07*0,1*2,2</t>
  </si>
  <si>
    <t>"dle pol.č.130901121 "   1,2*2,2</t>
  </si>
  <si>
    <t>"dle pol.č.962041211"   42,85*2,2</t>
  </si>
  <si>
    <t>"dle pol.č.963051111"   131,26*2,4</t>
  </si>
  <si>
    <t>"dle pol.č.965042241"   14,47*2,2</t>
  </si>
  <si>
    <t>"dle pol.č.985112111"   47,24*0,01*2,2</t>
  </si>
  <si>
    <t>"dle pol.č.985112112"   188,95*0,03*2,2</t>
  </si>
  <si>
    <t>"dle pol.č.985112113"   354,28*0,05*2,2</t>
  </si>
  <si>
    <t>"dle pol.č.985121101"   422,197*0,130</t>
  </si>
  <si>
    <t>"dle pol.č.985121123"   472,37*0,075</t>
  </si>
  <si>
    <t>-968433863</t>
  </si>
  <si>
    <t>"dle pol.č.721171808"  182,3*0,002</t>
  </si>
  <si>
    <t>-676690265</t>
  </si>
  <si>
    <t>"dle pol.č.113107123"   66,74*0,3*1,7</t>
  </si>
  <si>
    <t>"dle pol.č.113107213"  1143,45*0,25*1,6</t>
  </si>
  <si>
    <t>"dle pol.č.113107223"  1143,45*0,25*1,7</t>
  </si>
  <si>
    <t>"dle pol.č.113107142"   18,14*0,1*2,5</t>
  </si>
  <si>
    <t>"dle pol.č.113107242"   992,25*0,06*2,5</t>
  </si>
  <si>
    <t>otryskaný beton</t>
  </si>
  <si>
    <t>1695231018</t>
  </si>
  <si>
    <t>"dle pol.č.997211511 x 10"  1273,551*10</t>
  </si>
  <si>
    <t>-1945945148</t>
  </si>
  <si>
    <t>"na skládku - beton</t>
  </si>
  <si>
    <t>"obrubníky dle pol.č.113201112 - 916111113"  (189,07-180,13)*0,25*0,2*2,9</t>
  </si>
  <si>
    <t>"kostky dle pol.č.113203111 - 20%"   160,08*0,12*0,2</t>
  </si>
  <si>
    <t>"zábradlí dle pol.č.966075141"  176,47*0,050</t>
  </si>
  <si>
    <t>"kov dle pol.č.966077111"  156,0*0,08</t>
  </si>
  <si>
    <t>"na skládku dle pol.č.721171808"  182,3*0,002</t>
  </si>
  <si>
    <t>-527305310</t>
  </si>
  <si>
    <t>"dle pol.č.997211521 x 10"  478,414*10</t>
  </si>
  <si>
    <t>296506921</t>
  </si>
  <si>
    <t>"dle pol.č.997013501"  116,446</t>
  </si>
  <si>
    <t>"dle pol.č.997211521"  478,414</t>
  </si>
  <si>
    <t>1213767853</t>
  </si>
  <si>
    <t>-524369068</t>
  </si>
  <si>
    <t>532701050</t>
  </si>
  <si>
    <t>1291610667</t>
  </si>
  <si>
    <t>711472053</t>
  </si>
  <si>
    <t>Provedení svislé a vodorovné izolace bentonitovou rohoží</t>
  </si>
  <si>
    <t>1992965058</t>
  </si>
  <si>
    <t>izolace rubu zdí bentonitovou rohoží volně loženou  výkres č. 3.1, 3.2</t>
  </si>
  <si>
    <t>(prům. š. desky + 150 mm rezerva + prům. výška rubu zdi nad deskou pro každý dil. celek) x součet dl. dil. celků</t>
  </si>
  <si>
    <t>(1,97+0,15+0,7+1,03)*17,8*2+(2,38+0,15+1,13)*20*2+(2,43+0,15+0,9)*20*2+(1+0,5)*(20*2+10,65+15,42)</t>
  </si>
  <si>
    <t>693410500</t>
  </si>
  <si>
    <t xml:space="preserve">rohož bentonitová hydroizolační </t>
  </si>
  <si>
    <t>-96867776</t>
  </si>
  <si>
    <t>"dle pol.č.711472053 + 10% prořez "   521,77*1,1</t>
  </si>
  <si>
    <t>-479706684</t>
  </si>
  <si>
    <t>713</t>
  </si>
  <si>
    <t>Izolace tepelné</t>
  </si>
  <si>
    <t>713190821</t>
  </si>
  <si>
    <t xml:space="preserve">Odstranění dilatační vrsty mezi konstrukcemi z cementotřískové desky </t>
  </si>
  <si>
    <t>-854836199</t>
  </si>
  <si>
    <t>demolice cementotřískové desky     délka prefa římsy x šířka desky</t>
  </si>
  <si>
    <t>"chodník na opěrné zdi vlevo    výkres č. 2"  78*0,43</t>
  </si>
  <si>
    <t>"chodník na opěrné zdi vpravo    výkres č. 2"   78*0,43</t>
  </si>
  <si>
    <t>478959349</t>
  </si>
  <si>
    <t>demolice kabelové trasy -  chráničky v římse  délka římsy  výkres č. 2</t>
  </si>
  <si>
    <t>"chodník na opěrné zdi vlevo"  89,0</t>
  </si>
  <si>
    <t>"chodník na opěrné zdi vpravo"  93,3</t>
  </si>
  <si>
    <t>143138957</t>
  </si>
  <si>
    <t xml:space="preserve">oplocení zařízení staveniště podél opěrné zdi Litol v chodníku </t>
  </si>
  <si>
    <t>92+96</t>
  </si>
  <si>
    <t>203 - Opěrné zdi - směr Lysá - sanace</t>
  </si>
  <si>
    <t>-1181349311</t>
  </si>
  <si>
    <t>vybourání živičného krytu chodníku v tl. 100 mm  vč. 2,6 m podél opěry, délka asf. plochy x šířka 0,6 m    výkr.č.2</t>
  </si>
  <si>
    <t>88,2*0,6</t>
  </si>
  <si>
    <t>828341805</t>
  </si>
  <si>
    <t>rozebrání žulových chodníkových obrub  vnitřní hrana a čelo římsy    výkr. č.2</t>
  </si>
  <si>
    <t>82,96+1,71</t>
  </si>
  <si>
    <t>4,8</t>
  </si>
  <si>
    <t>-1590315809</t>
  </si>
  <si>
    <t>75,4</t>
  </si>
  <si>
    <t>-846927676</t>
  </si>
  <si>
    <t>"uříznutí stáv. Svodu DN 150 - 4ks   výkres č. 3.1"    2</t>
  </si>
  <si>
    <t>-2093663825</t>
  </si>
  <si>
    <t>"vybourání uliční vpusti   výkres č. 2   ks x objem betonu"   2*0,3</t>
  </si>
  <si>
    <t>670559615</t>
  </si>
  <si>
    <t>2,7*1,7*14+3,3*1,32*(20+20+8,1)+1,2*0,5*18+0,6*0,4*44</t>
  </si>
  <si>
    <t xml:space="preserve">zazubení výkopu  šířka x výška x výkopu - jen levá zeď "  </t>
  </si>
  <si>
    <t>(1,5+0,75)*0,6*62</t>
  </si>
  <si>
    <t>-488298572</t>
  </si>
  <si>
    <t>"dle pol.č.131301102  - 25% "   378,844*0,25</t>
  </si>
  <si>
    <t>-1033126601</t>
  </si>
  <si>
    <t>(0,95+0,85)/2*(0,28+0,6)/2*88,2</t>
  </si>
  <si>
    <t>úpravy podél opěrné zdi vpravo</t>
  </si>
  <si>
    <t>výkop před lícem zdi - obsypový kužel,  hl. 0,5 m x prům. š. 1,25 m x  délka obsypu při stěně    výkres č. 2</t>
  </si>
  <si>
    <t>(6,9+0,8)*0,5*1,25</t>
  </si>
  <si>
    <t>636716115</t>
  </si>
  <si>
    <t xml:space="preserve">"na meziskládku pro pol.č.174101101 : "  36,867  </t>
  </si>
  <si>
    <t>"z meziskládky na zemní práce - dtto"  36,867</t>
  </si>
  <si>
    <t>-1139163387</t>
  </si>
  <si>
    <t>"výkopy celkem"  378,844+39,74</t>
  </si>
  <si>
    <t>"odpočet dle pol.č.162301102 - na mezideponii"  -36,867</t>
  </si>
  <si>
    <t>-19368696</t>
  </si>
  <si>
    <t>"předpoklad celkem 11 km"  381,717*1</t>
  </si>
  <si>
    <t>-1352858262</t>
  </si>
  <si>
    <t>"z meziskládky ke zpětnému  použití"   36,867</t>
  </si>
  <si>
    <t>1324823499</t>
  </si>
  <si>
    <t>"na meziskládku" 36,867</t>
  </si>
  <si>
    <t>"na skládku"  381,717</t>
  </si>
  <si>
    <t>-1583633501</t>
  </si>
  <si>
    <t>"dle pol.č.162301102 "  381,717*2,1</t>
  </si>
  <si>
    <t>-1577416032</t>
  </si>
  <si>
    <t xml:space="preserve">"úpravy podél opěrné zdi vpravo    výkres č. 3.1, 3.2" </t>
  </si>
  <si>
    <t>"objem výkopu mínus objem odláždění s betonem"  4,81-(5,74*0,5)</t>
  </si>
  <si>
    <t>1045377916</t>
  </si>
  <si>
    <t>295,144-22,59-4,67-10,58-19,54</t>
  </si>
  <si>
    <t>zásyp po zazubení   výkres č. 4</t>
  </si>
  <si>
    <t>"šířka x výška x výkopu - jen levá zeď"  (1,5+0,75)*0,6*62</t>
  </si>
  <si>
    <t>1989939210</t>
  </si>
  <si>
    <t>"nákup, natěžení  a dovoz nakupované zeminy dle pol.č.175101201"   321,464*2,1</t>
  </si>
  <si>
    <t>83760388</t>
  </si>
  <si>
    <t>"Obsyp rubové drenáže dle pol.č.212792312"   70,5*0,5*0,3</t>
  </si>
  <si>
    <t>267259616</t>
  </si>
  <si>
    <t>"dle pol.č.175111101"  10,575*2,0</t>
  </si>
  <si>
    <t>-310465076</t>
  </si>
  <si>
    <t>4*84+(2,35+2,93)/2*44</t>
  </si>
  <si>
    <t>-1286468264</t>
  </si>
  <si>
    <t>"Rubová drenáž DN150 vodorovná   výkres č. 3.1, 3.2 "  66,6+4,8</t>
  </si>
  <si>
    <t>314944241</t>
  </si>
  <si>
    <t>Rubová drenáž DN150 pro svislé odv. dil. Spáry - ne flexibilní!  výkres č. 3.1, 3.2</t>
  </si>
  <si>
    <t>"vzd. Od vodorovné drenáže k patě základu zdi "  2*4,58+3,54+2,53+1,75</t>
  </si>
  <si>
    <t>-689205933</t>
  </si>
  <si>
    <t>z úrovně výkopu za rubem k patě základu v místě dil. Spar</t>
  </si>
  <si>
    <t>2*4,5+3,33+2,1+1,7</t>
  </si>
  <si>
    <t>275313811</t>
  </si>
  <si>
    <t>Základové patky z betonu tř. C 25/30</t>
  </si>
  <si>
    <t>-73391757</t>
  </si>
  <si>
    <t>bet. základ pod patou odláždění C25/30-XF3</t>
  </si>
  <si>
    <t>úpravy podél opěrné zdi vpravo,  betonáž do výkopu bez bednění,  výkres č. 3.1, 3.2</t>
  </si>
  <si>
    <t>0,4*0,8*0,75</t>
  </si>
  <si>
    <t>-962222080</t>
  </si>
  <si>
    <t>82,96*0,52*2+82,96*0,11*0,3</t>
  </si>
  <si>
    <t>4,8*0,52*2+4,8*0,11*0,3</t>
  </si>
  <si>
    <t>-1805159891</t>
  </si>
  <si>
    <t>(0,17+0,08+0,3+0,7+0,6)*(82,96+4,8)+4*2,25*0,65</t>
  </si>
  <si>
    <t>433248418</t>
  </si>
  <si>
    <t>"dle pol.č.317353121"   168,206</t>
  </si>
  <si>
    <t>-1857434716</t>
  </si>
  <si>
    <t>14,1116</t>
  </si>
  <si>
    <t>978105341</t>
  </si>
  <si>
    <t>osazení výztužného pletiva 50*50*2 mm vč. dod pletiva   OS  výkres č. 7.1, 7.2</t>
  </si>
  <si>
    <t>"pro úpravu tl. 10 a 20 mm - 1kg/m2"      56,3*1/1000</t>
  </si>
  <si>
    <t>-1915684104</t>
  </si>
  <si>
    <t>"pro úpravu tl. 40,60,100 mm - 4kg/m2"   225,21*4/1000</t>
  </si>
  <si>
    <t>-1044131906</t>
  </si>
  <si>
    <t>2*(82,96+4,8)</t>
  </si>
  <si>
    <t>-1043249356</t>
  </si>
  <si>
    <t>82,96+4,8</t>
  </si>
  <si>
    <t>-1390989077</t>
  </si>
  <si>
    <t>((1,84+2,11)/2+0,15)*0,25*12,1+((2,16+2,51)/2+0,15)*0,25*14,1+((2,55+2,61)/2+0,15)*0,25*2,4+((2,39+2,43)/2+0,15)*0,25*9</t>
  </si>
  <si>
    <t>(0,3+0,41)/2*0,35*(12,1+14,1+2,4+9)</t>
  </si>
  <si>
    <t>-1092931544</t>
  </si>
  <si>
    <t>obvod desek (3 strany vč. rezervy 2x0,15 m) x v. 0,3 m</t>
  </si>
  <si>
    <t>(1,84+2,11+12,1+2,16+2,51+14,1+2,55+2,61+2,1+2,39+2,43+9+8*0,15)*0,3</t>
  </si>
  <si>
    <t xml:space="preserve">obvod ozubů (3 strany) x v. 0,5 m </t>
  </si>
  <si>
    <t>(0,35*8+12,1+5,5+11+9)*0,5</t>
  </si>
  <si>
    <t>292986963</t>
  </si>
  <si>
    <t>"dle pol.č.421351112"   37,33</t>
  </si>
  <si>
    <t>Zřízení a odstranění bednění dilatačních spar konstrukcí mostů</t>
  </si>
  <si>
    <t>1632026232</t>
  </si>
  <si>
    <t>"chodník podél opěrné zdi vlevo   výkres č. 3.1, 3.2"    25*0,4*0,2</t>
  </si>
  <si>
    <t>bednící vložka do spáry pro vytvoření hran při dostříkaní sanační hmoty   výkres č. 7.1, 7.2</t>
  </si>
  <si>
    <t>(2*4,39+3,33+2,16+1,23+0,47)*0,15</t>
  </si>
  <si>
    <t>1071657041</t>
  </si>
  <si>
    <t>3,346</t>
  </si>
  <si>
    <t>1,132</t>
  </si>
  <si>
    <t>-1501513110</t>
  </si>
  <si>
    <t>plocha * počet sloupků</t>
  </si>
  <si>
    <t>"tl. 10 mm"   0,215*0,215*47</t>
  </si>
  <si>
    <t>0,27*(82,96+4,8)</t>
  </si>
  <si>
    <t>694837407</t>
  </si>
  <si>
    <t>"dopočet na tl. 25 mm"   2*0,215*0,215*47</t>
  </si>
  <si>
    <t>5x tl. x š. x délka říms</t>
  </si>
  <si>
    <t>"dopočet na tl. do 50 mm"  5*0,27*(82,96+4,8)</t>
  </si>
  <si>
    <t>-1571226685</t>
  </si>
  <si>
    <t>" stávající prstence dle pol.č.899211112"   2</t>
  </si>
  <si>
    <t>"dle pol.č.895941311"  2</t>
  </si>
  <si>
    <t>-1576496216</t>
  </si>
  <si>
    <t>"nová UV dle pol.č.452112121"  2</t>
  </si>
  <si>
    <t>-1402487905</t>
  </si>
  <si>
    <t>(82,96+4,8)*0,98*0,1</t>
  </si>
  <si>
    <t>(2,35+2,93)/2*44*0,1+0,45*0,4*44</t>
  </si>
  <si>
    <t>452311161</t>
  </si>
  <si>
    <t>Podkladní desky z betonu prostého tř. C 25/30 otevřený výkop</t>
  </si>
  <si>
    <t>-523492113</t>
  </si>
  <si>
    <t>bet. lože pro dlažbu C25/30-XF3 tl. 300 mm,  plocha kamene x tl. 0,3 m,   výkres č. 3.1, 3.2</t>
  </si>
  <si>
    <t>5,74*0,3</t>
  </si>
  <si>
    <t>465513157</t>
  </si>
  <si>
    <t>Dlažba svahu u opěr z upraveného lomového žulového kamene LK 20 do lože C 25/30 plochy přes 10 m2</t>
  </si>
  <si>
    <t>1349293916</t>
  </si>
  <si>
    <t>dlažba z lomového kamene č. 750 mm tl. 200 mm do bet. lože + spárování</t>
  </si>
  <si>
    <t>podél stěny na svahovém kuželu - š.0,75 m x délka svahu     výkres č. 3.1, 3.2</t>
  </si>
  <si>
    <t>0,75*(0,5+6,52+0,63)</t>
  </si>
  <si>
    <t>-650780184</t>
  </si>
  <si>
    <t>"chodník podél opěrné zdi vlevo  výkres č. 3.1, 3.2"  75,4*0,6</t>
  </si>
  <si>
    <t>1610975640</t>
  </si>
  <si>
    <t>"chodník podél opěrné zdi vlevo  výkres č. 3.1, 3.2"   88,2*0,6</t>
  </si>
  <si>
    <t>1000145188</t>
  </si>
  <si>
    <t>-1284890837</t>
  </si>
  <si>
    <t>16,4*0,5+(1,16+1,26)/2*8,75+(1,26+1,56)/2*20+(1,56+1,76)/2*20+(1,76+1,78)/2*(17,8+4,8)</t>
  </si>
  <si>
    <t>-1318373026</t>
  </si>
  <si>
    <t>"po očištění rubu zdí  - pro pol.č.622111111"  120,19</t>
  </si>
  <si>
    <t>-103926801</t>
  </si>
  <si>
    <t>-1919498191</t>
  </si>
  <si>
    <t>" OS - celá sanovaná plocha   výkres č. 7.1, 7.2"  281,5</t>
  </si>
  <si>
    <t>576488281</t>
  </si>
  <si>
    <t>-910208991</t>
  </si>
  <si>
    <t>"nová část svodu vpusti DN 150    výkres č. 3.1  "   2*(3+1,5)</t>
  </si>
  <si>
    <t>1682872924</t>
  </si>
  <si>
    <t>"dle pol.č.871313121 + 10% prořez  "  9*1,1</t>
  </si>
  <si>
    <t>1757143978</t>
  </si>
  <si>
    <t>"kolena ke svodům 60st. DN 150   výkres č. 3.1"  2</t>
  </si>
  <si>
    <t>koleno kanalizace plastové  150x67°</t>
  </si>
  <si>
    <t>2125166329</t>
  </si>
  <si>
    <t>"k pol.č.877315211"  2</t>
  </si>
  <si>
    <t>-1828002720</t>
  </si>
  <si>
    <t>"uliční vpusť 500/500 z bet skruží pr. 450 mm, zatížení D400"  2</t>
  </si>
  <si>
    <t>-591369669</t>
  </si>
  <si>
    <t>1398349704</t>
  </si>
  <si>
    <t>" k pol.č.895941311"   2</t>
  </si>
  <si>
    <t>-141632293</t>
  </si>
  <si>
    <t>" k pol.č.895941311"    1</t>
  </si>
  <si>
    <t>-1374661111</t>
  </si>
  <si>
    <t>" k pol.č.895941311"    3</t>
  </si>
  <si>
    <t>1458142649</t>
  </si>
  <si>
    <t>1358073093</t>
  </si>
  <si>
    <t>2085224717</t>
  </si>
  <si>
    <t>"uliční vpusť 500/500 z bet skruží pr. 450 mm, zatížení D400   výkres č. 3.1  "  2</t>
  </si>
  <si>
    <t>-1896250937</t>
  </si>
  <si>
    <t>"k pol.č.899204111"  2</t>
  </si>
  <si>
    <t>2063563155</t>
  </si>
  <si>
    <t>-932919641</t>
  </si>
  <si>
    <t>" dle pol.č. 899202211"   2</t>
  </si>
  <si>
    <t>917991447</t>
  </si>
  <si>
    <t xml:space="preserve">zábradlí  - montáž, vč. osazení sloupků, vč. kotvení do betonu , vývrt + certifikovaný kotevní materiál do žlb s trhlinami </t>
  </si>
  <si>
    <t>"součet délek"  89,7</t>
  </si>
  <si>
    <t>hmotnost 57,76 kg</t>
  </si>
  <si>
    <t>-1786740704</t>
  </si>
  <si>
    <t>dodávka - ocelové zábradlí městského typu výšky 1100 mm vč.sloupků, kotevních plechů, madla a výplně,  vč. pozinkování a nátěrů -  výkres č. 8.1, 8.2</t>
  </si>
  <si>
    <t>"celková délka dle pol.č.911121111"    89,7</t>
  </si>
  <si>
    <t xml:space="preserve">hmotnost 57,76 kg/m,  </t>
  </si>
  <si>
    <t>plocha pozinkování a nátěru  dle TKP 19B - 1,75 m2/m</t>
  </si>
  <si>
    <t>1895550709</t>
  </si>
  <si>
    <t>"2 ks pro každý dilatační celek  výkres č. 5.2"   2*5+2</t>
  </si>
  <si>
    <t>1799140084</t>
  </si>
  <si>
    <t>"chodník podél opěrné zdi vlevo   výkres č. 3.1, 3.2"    75,4*0,8</t>
  </si>
  <si>
    <t>"chodník podél opěrné zdi vlevo   výkres č. 3.1, 3.2"  75,4*0,2</t>
  </si>
  <si>
    <t>-91970067</t>
  </si>
  <si>
    <t>"chodník podél opěrné zdi vlevo "  75,4*0,2</t>
  </si>
  <si>
    <t>15,08*0,16*0,16*2,6</t>
  </si>
  <si>
    <t>-1410270314</t>
  </si>
  <si>
    <t>"obrubník 100/250 v provedení do prostředí XF4 včetně včetně zabetonování do betonu C20/25n XF3 a spárování cem. maltou MC25 XF4</t>
  </si>
  <si>
    <t>"podél odláždění   - výkres č. 3.1, 3.2"  0,5+6,52+0,63</t>
  </si>
  <si>
    <t>592174150</t>
  </si>
  <si>
    <t>-84700050</t>
  </si>
  <si>
    <t>"+1 % ztratné</t>
  </si>
  <si>
    <t>7,65*1,01</t>
  </si>
  <si>
    <t>-1511910444</t>
  </si>
  <si>
    <t>"osazení stáv. Žulového obrubníku  výkres č. 5.2"     82,96+4,8</t>
  </si>
  <si>
    <t>1022738166</t>
  </si>
  <si>
    <t>"chodník podél opěrné zdi vlevo š.40 x tl. 20 cm   výkres č. 3.1, 3.2"   75,4</t>
  </si>
  <si>
    <t>913149134</t>
  </si>
  <si>
    <t>podbetonování podkladního prstence do 150 mm  výkres č. 3.1, 3.2</t>
  </si>
  <si>
    <t>" dle pol.č.452112121"   0,5*0,5*0,15*2</t>
  </si>
  <si>
    <t>betonové lože obruby z dlažebních kostek  výkres č. 3.1, 3.2</t>
  </si>
  <si>
    <t>" dle pol.č.916111113"    75,4*0,2*0,2</t>
  </si>
  <si>
    <t>betonové lože pro obrubníky - úpravy podél opěrné zdi vpravo, výkres č. 3.1, 3.2</t>
  </si>
  <si>
    <t>0,2*0,2*(0,5+6,52+0,63)</t>
  </si>
  <si>
    <t>"u římsy   výkres č. 3.2"  0,285*0,3*87,76</t>
  </si>
  <si>
    <t>"dle pol. č. 916921111 - 75,4*0,45*0,1 = 3,393m3"   3,393</t>
  </si>
  <si>
    <t>-624996262</t>
  </si>
  <si>
    <t>87,76</t>
  </si>
  <si>
    <t>2067287696</t>
  </si>
  <si>
    <t xml:space="preserve">"chodník podél opěrné zdi vlevo   výkres č. 3.1, 3.2"   </t>
  </si>
  <si>
    <t>75,4+0,47+75,4*2+10,2+2+85,6+2+2*0,6</t>
  </si>
  <si>
    <t>-943482987</t>
  </si>
  <si>
    <t>"chodník podél opěrné zdi vlevo   výkres č. 3.1, 3.2"  25*0,4</t>
  </si>
  <si>
    <t>"koeficient na hl. 100 mm  x2,5"  10,0*2,5</t>
  </si>
  <si>
    <t>252764402</t>
  </si>
  <si>
    <t>"chodník podél opěrné zdi vlevo   výkres č. 3.1, 3.2"   75,4+0,47+75,4*2+10,2+2+85,6+2+2*0,6</t>
  </si>
  <si>
    <t>-66422440</t>
  </si>
  <si>
    <t>"chodník podél opěrné zdi vlevo š.40 x tl. 20 cm"   75,4*0,4*3,08/1000*1,1</t>
  </si>
  <si>
    <t>-97759668</t>
  </si>
  <si>
    <t>řezání živičného povrchu chodníku do hl. 100 mm  vč. 2,6 m podél opěry, délka asf. plochy    výkres č. 2</t>
  </si>
  <si>
    <t>85,6+2,6</t>
  </si>
  <si>
    <t>-325969600</t>
  </si>
  <si>
    <t>69ks x 2 řezy x délka řezů 0,25 m + 1/4 obrubníků ze střední části mostu kde bude nově oc. kce.</t>
  </si>
  <si>
    <t>(69+98/4)*2*0,25</t>
  </si>
  <si>
    <t>1273271347</t>
  </si>
  <si>
    <t xml:space="preserve"> "plocha EPS * počet dilatací"   (0,6*0,275+ 0,52*1,7)*16</t>
  </si>
  <si>
    <t>-1432499021</t>
  </si>
  <si>
    <t>403111179</t>
  </si>
  <si>
    <t>"římsa výkres č.5.2"    (2,25+0,5+0,65+0,3+0,08+0,1)*(17+1)</t>
  </si>
  <si>
    <t>(2*4,39+3,33+2,16+1,23+0,47)</t>
  </si>
  <si>
    <t>"dle pol.č.931992121"   16*2,87</t>
  </si>
  <si>
    <t>-483263646</t>
  </si>
  <si>
    <t>899143397</t>
  </si>
  <si>
    <t>2078012552</t>
  </si>
  <si>
    <t>3*69*0,001</t>
  </si>
  <si>
    <t>1031920658</t>
  </si>
  <si>
    <t>-1670689998</t>
  </si>
  <si>
    <t>854233516</t>
  </si>
  <si>
    <t>"pohledová plocha sanovaných zdí dle pol.č.985312124 + 50% přípočet na římsy "  281,5*1,5</t>
  </si>
  <si>
    <t>333922464</t>
  </si>
  <si>
    <t>"z položky 941121111"  422,250*30*4</t>
  </si>
  <si>
    <t>-1889216441</t>
  </si>
  <si>
    <t>"dle pol.č.941121111"  422,250</t>
  </si>
  <si>
    <t>143429300</t>
  </si>
  <si>
    <t>0,8*76*(4,0)/2+0,8*4,5*(2,6)/2</t>
  </si>
  <si>
    <t>-689120742</t>
  </si>
  <si>
    <t>"dle pol.č.948411111"  126,28</t>
  </si>
  <si>
    <t>1463059399</t>
  </si>
  <si>
    <t>"2,0 měsíce"    126,28*2</t>
  </si>
  <si>
    <t>-1224805064</t>
  </si>
  <si>
    <t>1144364972</t>
  </si>
  <si>
    <t>0,8*(76+4,5)</t>
  </si>
  <si>
    <t>-999169999</t>
  </si>
  <si>
    <t>"2,0 měsíce"    64,4*60</t>
  </si>
  <si>
    <t>-1619777542</t>
  </si>
  <si>
    <t>"dle pol.č.949211111"  64,4</t>
  </si>
  <si>
    <t>-200507720</t>
  </si>
  <si>
    <t>(2*4,39+3,33+2,16+1,23+0,47)*0,1</t>
  </si>
  <si>
    <t>1129662022</t>
  </si>
  <si>
    <t>"dil. celek L6"  (0,26+0,3)/2*0,95*17,8</t>
  </si>
  <si>
    <t>"dil. celek L7"  (0,3+0,27)/2*0,95*20</t>
  </si>
  <si>
    <t>"dil. celek L8"  (0,27+0,24)/2*1*20</t>
  </si>
  <si>
    <t>"dil. celek L9"  (0,24+0,18)/2*0,9*20</t>
  </si>
  <si>
    <t>"dil. celek L10"  (0,18+0,07)/2*1,37*10,16</t>
  </si>
  <si>
    <t>"dil. celek P6"  (0,26+0,3)/2*0,95*4,8</t>
  </si>
  <si>
    <t>-382373527</t>
  </si>
  <si>
    <t>"chodník na opěrné zdi vlevo"       72,8*0,45*0,125</t>
  </si>
  <si>
    <t>"chodník na opěrné zdi vpravo"      4,8*0,45*0,125</t>
  </si>
  <si>
    <t>"chodník na opěrné zdi vlevo"   72,8*1,875*0,36+2*10,16*0,36</t>
  </si>
  <si>
    <t>"chodník na opěrné zdi vpravo"   4,8*1,875*0,36</t>
  </si>
  <si>
    <t>-1143053116</t>
  </si>
  <si>
    <t>"vybourání betonového odvodňovacího žlábku z prostého betonu vč. 2,6 m podél opěry  výkres č. 2"   75,4*0,4*0,15</t>
  </si>
  <si>
    <t>"vybourání betonového lože kamenných kostek vč. 2,6 m podél opěry   výkres č. 2"   75,4*0,15*0,2</t>
  </si>
  <si>
    <t>-51676410</t>
  </si>
  <si>
    <t>"chodník na opěrné zdi vlevo"  82,96</t>
  </si>
  <si>
    <t>"chodník na opěrné zdi vpravo"  4,8</t>
  </si>
  <si>
    <t>-892714983</t>
  </si>
  <si>
    <t>"chodník na opěrné zdi vlevo - ks"   37*2</t>
  </si>
  <si>
    <t>demolice ocelové konstrukce prefa římsy  37 ks prefa dílů římsy x 2ks U65-1350 + P10/100/100 + 2xKR18-800mm  - odkup zhotovitelem   výkres č. 2</t>
  </si>
  <si>
    <t>v celkové hmotnosti 37*(2*7,09*1,35+4*0,01*0,1*0,1*8000+4*1,998*0,8)/1000=1,06t</t>
  </si>
  <si>
    <t>"chodník na opěrné zdi vpravo - ks"   3*2</t>
  </si>
  <si>
    <t>demolice prefabrikované želbet římsy  3 ks prefa dílů římsy x 2ks U65-1350 + P10/100/100 + 2xKR18-800mm</t>
  </si>
  <si>
    <t>v celkové hmotnosti   3*(2*7,09*1,35+4*0,01*0,1*0,1*8000+4*1,998*0,8)/1000=0,09t</t>
  </si>
  <si>
    <t>913816798</t>
  </si>
  <si>
    <t>"á 0,5 m z celkové délky obrubníků  87,76*2 "  176</t>
  </si>
  <si>
    <t>-1990452111</t>
  </si>
  <si>
    <t>"dle pol.č.977141125"  176</t>
  </si>
  <si>
    <t>241845268</t>
  </si>
  <si>
    <t>"chodník na opěrné zdi vlevo"   83,6</t>
  </si>
  <si>
    <t>"chodník na opěrné zdi vpravo"   4,8</t>
  </si>
  <si>
    <t>-1717317349</t>
  </si>
  <si>
    <t>"dle pol.č.916242112  "  87,76</t>
  </si>
  <si>
    <t>-540548753</t>
  </si>
  <si>
    <t>"dle pol.č.113203111"  75,4*0,16</t>
  </si>
  <si>
    <t>-815327604</t>
  </si>
  <si>
    <t>"10% z celkové plochy v tl. 10 mm   výkres č. 7.1, 7.2"  281,5*0,1</t>
  </si>
  <si>
    <t>1496065494</t>
  </si>
  <si>
    <t>"10% z celkové plochy v tl.20 mm   výkres č. 7.1, 7.2"  281,5*0,1</t>
  </si>
  <si>
    <t>"15% z celkové plochy v tl.60 mm 2 x plocha  výkres č. 7.1, 7.2 "                281,5*0,15*2</t>
  </si>
  <si>
    <t>-735205026</t>
  </si>
  <si>
    <t>"55% z celkové plochy v tl. 40 mm   výkres č. 7.1, 7.2"  281,5*0,55</t>
  </si>
  <si>
    <t>"10% z celkové plochy v tl. 100 mm 2 x plocha   výkres č. 7.1, 7.2"  281,5*0,1*2</t>
  </si>
  <si>
    <t>-949423447</t>
  </si>
  <si>
    <t>"45% z celkové plochy - vlstně dočištění"   281,5*0,45</t>
  </si>
  <si>
    <t>"výměra viz oprava rubu zdí - vyrovnání povrchu = celá rubová plocha zdí do úrovně k výkopu   výkres č. 7.1"   120,19</t>
  </si>
  <si>
    <t>-1892473622</t>
  </si>
  <si>
    <t>"celá sanovaná plocha"  281,5</t>
  </si>
  <si>
    <t>1987680228</t>
  </si>
  <si>
    <t>"celá plocha"   281,5</t>
  </si>
  <si>
    <t>"očištění rubu zdí  - pro pol.č.622111111"  120,19</t>
  </si>
  <si>
    <t>-1452238338</t>
  </si>
  <si>
    <t>"10% z celkové plochy   výkres č. 7.1, 7.2"  281,5*0,1</t>
  </si>
  <si>
    <t>-98608958</t>
  </si>
  <si>
    <t>"10% z celkové plochy v tl.20 mm"  281,5*0,1</t>
  </si>
  <si>
    <t>-674217427</t>
  </si>
  <si>
    <t>"55% z celkové plochy v tl. 40 mm"  281,5*0,55</t>
  </si>
  <si>
    <t>2003352707</t>
  </si>
  <si>
    <t>"15% z celkové plochy v tl.60 mm "  281,5*0,15</t>
  </si>
  <si>
    <t>-26510038</t>
  </si>
  <si>
    <t>"10% z celkové plochy v tl. 100 mm "  281,5*0,1</t>
  </si>
  <si>
    <t>-1199970070</t>
  </si>
  <si>
    <t>-1635516070</t>
  </si>
  <si>
    <t>kotevní trn odlehčovací desky pr.25 mm- celkem  117 ks  ( 3,33 ks/bm)</t>
  </si>
  <si>
    <t>0,0785*0,1*117</t>
  </si>
  <si>
    <t>kotevní trn ozubu odlehčovací desky pr.12 mm- celkem 117 ks  ( 3,33 ks/bm)</t>
  </si>
  <si>
    <t>0,0377*0,1*117</t>
  </si>
  <si>
    <t>kotevní trn ozubu odlehčovací desky pr.16 mm- celkem  117 ks  ( 3,33 ks/bm)</t>
  </si>
  <si>
    <t>0,0503*0,1*117</t>
  </si>
  <si>
    <t>kotevní trn tvaru U pro kotvení římsy do dříku opěrné zdi pr.16 mm á 0,5 m- na délce 87,76 m celkem 175 ks</t>
  </si>
  <si>
    <t>0,0503*0,1*175*2</t>
  </si>
  <si>
    <t>-86484418</t>
  </si>
  <si>
    <t>1238441776</t>
  </si>
  <si>
    <t>"9ks/m2+10% rezerva"  281,5*9*1,1*0,2</t>
  </si>
  <si>
    <t>-1319729344</t>
  </si>
  <si>
    <t>281,5*9*1,1*0,4*0,1/1000</t>
  </si>
  <si>
    <t>-360667884</t>
  </si>
  <si>
    <t>"po 0,5m "  (82,96+4,8)/0,5*2</t>
  </si>
  <si>
    <t>1113888782</t>
  </si>
  <si>
    <t>"2ks á 0,3 m pro celkovou délku ozubů desek"  (12,1+14,1+2,4+9)/0,3</t>
  </si>
  <si>
    <t>-849857818</t>
  </si>
  <si>
    <t>injektáž trhlin silově spojující polymerní pryskyřicí   výkres č. 7.1, 7.2</t>
  </si>
  <si>
    <t>předpoklad délky vrtání 176,393 m</t>
  </si>
  <si>
    <t>"odhad množství a délky trhlin - viz výpočet v tab. příl. TZ"   94,15</t>
  </si>
  <si>
    <t>1878887959</t>
  </si>
  <si>
    <t>"dle pol.č.916242112"  87,76*0,25*0,2*2,9</t>
  </si>
  <si>
    <t>"dle pol.č.113203111 - 80%"   75,40*0,12*0,8</t>
  </si>
  <si>
    <t>uložení mříží na mezideponii</t>
  </si>
  <si>
    <t>"dle pol.č.889202211"  2*0,1</t>
  </si>
  <si>
    <t>"zpět pro použití"  20,163</t>
  </si>
  <si>
    <t>-394451756</t>
  </si>
  <si>
    <t>"na skládku - beton, případně recyklace</t>
  </si>
  <si>
    <t>"dle pol.č.113203111 - 20%"   75,40*0,12*0,2</t>
  </si>
  <si>
    <t>"dle pol.č.130901121 "   0,6*2,2</t>
  </si>
  <si>
    <t>"dle pol.č.962041211"   22,05*2,2</t>
  </si>
  <si>
    <t>"dle pol.č.962051111"   64,06*2,4</t>
  </si>
  <si>
    <t>"dle pol.č.965042241"   6,79*2,2</t>
  </si>
  <si>
    <t>"dle pol.č.985112111"   28,15*0,01*2,2</t>
  </si>
  <si>
    <t>"dle pol.č.985112112"   112,6*0,03*2,2</t>
  </si>
  <si>
    <t>"dle pol.č.985112113"   211,13*0,05*2,2</t>
  </si>
  <si>
    <t>"dle pol.č.985121101"   246,865*0,130</t>
  </si>
  <si>
    <t>"dle pol.č.985121123"   281,5*0,075</t>
  </si>
  <si>
    <t>1561619162</t>
  </si>
  <si>
    <t>"dle pol.č.721171808"   87,76*0,002</t>
  </si>
  <si>
    <t>1795235910</t>
  </si>
  <si>
    <t>"dle pol.č.113107142"   52,92*0,1*2,5</t>
  </si>
  <si>
    <t>-1309725622</t>
  </si>
  <si>
    <t>"dle pol.č.997211511 x 10"  97,710*10</t>
  </si>
  <si>
    <t>2092898496</t>
  </si>
  <si>
    <t>"kostky  dle pol.č.113203111 - 20%"   75,40*0,12*0,2</t>
  </si>
  <si>
    <t>"obrubníky dle pol.č.113201112-916242112"  (89,47-87,76)*0,25*0,2*2,9</t>
  </si>
  <si>
    <t>"zábradlí dle pol.č.966075141"  87,76*0,05</t>
  </si>
  <si>
    <t>"kov dle pol.č.966077111"  80,0*0,08</t>
  </si>
  <si>
    <t>"na skládku dle pol.č.721171808"   87,76*0,002</t>
  </si>
  <si>
    <t>-2098812108</t>
  </si>
  <si>
    <t>"dle pol.č.997211521 x 10"  231,534*10</t>
  </si>
  <si>
    <t>654762112</t>
  </si>
  <si>
    <t>"dle pol.č.997013501"  40,326</t>
  </si>
  <si>
    <t>"dle pol.č.997211521"  231,534</t>
  </si>
  <si>
    <t>1112008827</t>
  </si>
  <si>
    <t>231638561</t>
  </si>
  <si>
    <t>1683193691</t>
  </si>
  <si>
    <t>820358771</t>
  </si>
  <si>
    <t>(š. desky + výška rubu zdi nad deskou) x součet dl. dil. celků</t>
  </si>
  <si>
    <t>(1,73+0,7+1,03)*(17,8+4,8)+(2,13+1,04+0,48)*20+(2,38+0,88)*20+(1+0,5)*(20+10,16)</t>
  </si>
  <si>
    <t>664065227</t>
  </si>
  <si>
    <t>"dle pol.č.711472053 + 10% prořez "   261,636*1,1</t>
  </si>
  <si>
    <t>243054087</t>
  </si>
  <si>
    <t>-1664646079</t>
  </si>
  <si>
    <t>"chodník na opěrné zdi vlevo    výkres č. 2"  72,8*0,43</t>
  </si>
  <si>
    <t>"chodník na opěrné zdi vpravo    výkres č. 2"   4,8*0,43</t>
  </si>
  <si>
    <t>563388519</t>
  </si>
  <si>
    <t>-1540954432</t>
  </si>
  <si>
    <t xml:space="preserve">oplocení zařízení staveniště podél opěrné zdi Lysá vlevo v chodníku </t>
  </si>
  <si>
    <t>401 - Úprava veřejného osvětlení</t>
  </si>
  <si>
    <t>62618911</t>
  </si>
  <si>
    <t>KTA technika, s.r.o.</t>
  </si>
  <si>
    <t>CZ45272387</t>
  </si>
  <si>
    <t>1 - Zemní práce</t>
  </si>
  <si>
    <t>N01 - Elektromontáže, dodávky</t>
  </si>
  <si>
    <t>N00 - Osvětlení mostu</t>
  </si>
  <si>
    <t>N02 - Osvětlení schodišť</t>
  </si>
  <si>
    <t>D - Demontáže</t>
  </si>
  <si>
    <t>OST - Zkoušky a prohlídky el. zařízení, ostatní náklady</t>
  </si>
  <si>
    <t>460010023</t>
  </si>
  <si>
    <t>Vytyčení trasy vedení kabelového podzemního v terénu volném</t>
  </si>
  <si>
    <t>km</t>
  </si>
  <si>
    <t>2112380117</t>
  </si>
  <si>
    <t>0,230</t>
  </si>
  <si>
    <t>131103101</t>
  </si>
  <si>
    <t>Hloubení jam ručním nebo pneum nářadím v soudržných horninách tř. 1 a 2</t>
  </si>
  <si>
    <t>-882292709</t>
  </si>
  <si>
    <t>4*8</t>
  </si>
  <si>
    <t>0,3*4,3*0,5*2</t>
  </si>
  <si>
    <t>0,8*1*1</t>
  </si>
  <si>
    <t>460050701</t>
  </si>
  <si>
    <t>Hloubení nezapažených jam pro stožáry veřejného osvětlení ručně v hornině tř 1</t>
  </si>
  <si>
    <t>-1377266865</t>
  </si>
  <si>
    <t>132101101</t>
  </si>
  <si>
    <t>Hloubení rýh šířky do 600 mm v hornině tř. 1 a 2 objemu do 100 m3</t>
  </si>
  <si>
    <t>1324025585</t>
  </si>
  <si>
    <t>0,35*0,8*230</t>
  </si>
  <si>
    <t>460421082</t>
  </si>
  <si>
    <t>Lože kabelů z písku nebo štěrkopísku tl 5 cm nad kabel, kryté plastovou folií, š lože do 50 cm</t>
  </si>
  <si>
    <t>1527898024</t>
  </si>
  <si>
    <t>460300002</t>
  </si>
  <si>
    <t>Zásyp jam nebo rýh ručně včetně zhutnění ve volném terénu</t>
  </si>
  <si>
    <t>-1383196587</t>
  </si>
  <si>
    <t>0,35*0,7*230</t>
  </si>
  <si>
    <t>838098189</t>
  </si>
  <si>
    <t>0,35*0,1*230</t>
  </si>
  <si>
    <t>1585002832</t>
  </si>
  <si>
    <t>460310005</t>
  </si>
  <si>
    <t>Neřízený zemní protlak strojně v hornině tř 1 a 2  vnějšího průměru do 110 mm</t>
  </si>
  <si>
    <t>2143908103</t>
  </si>
  <si>
    <t>286103000</t>
  </si>
  <si>
    <t>trubka pro vrtané studny PVC D 110 x 2,7 x 4000 mm</t>
  </si>
  <si>
    <t>117030279</t>
  </si>
  <si>
    <t>460080014</t>
  </si>
  <si>
    <t>Základové konstrukce z monolitického betonu C 16/20 bez bednění</t>
  </si>
  <si>
    <t>-383997856</t>
  </si>
  <si>
    <t>460080112</t>
  </si>
  <si>
    <t>Bourání základu betonového se záhozem jámy sypaninou</t>
  </si>
  <si>
    <t>-546930013</t>
  </si>
  <si>
    <t>460600061</t>
  </si>
  <si>
    <t>Odvoz suti a vybouraných hmot do 1 km</t>
  </si>
  <si>
    <t>606403838</t>
  </si>
  <si>
    <t>6,5*2,3+0,8</t>
  </si>
  <si>
    <t>460600071</t>
  </si>
  <si>
    <t>Příplatek k odvozu suti a vybouraných hmot za každý další 1 km</t>
  </si>
  <si>
    <t>828633351</t>
  </si>
  <si>
    <t>(6,5*2,3+0,8)*10</t>
  </si>
  <si>
    <t>N01</t>
  </si>
  <si>
    <t>Elektromontáže, dodávky</t>
  </si>
  <si>
    <t>7494001176</t>
  </si>
  <si>
    <t>Rozvodnicové a rozváděčové skříně Distri Rozváděčové skříně Nástěnné Příslušenství jazýčkový zámek s uzamykatelnou vložkou, pro např. NP</t>
  </si>
  <si>
    <t>855595739</t>
  </si>
  <si>
    <t>Poznámka k položce:
Rozvodnicové a rozváděčové skříně Distri Rozváděčové skříně Nástěnné Příslušenství jazýčkový zámek s uzamykatelnou vložkou, pro např. NP</t>
  </si>
  <si>
    <t>7494002472</t>
  </si>
  <si>
    <t>Rozvodnicové a rozváděčové skříně Distri Rozváděčové skříně Příslušenství Lišty pro snadnou montáž pro snadnou montáž montážního panelu, pro skříň H 400, sada 2 ks, pro např. QA</t>
  </si>
  <si>
    <t>-1213454157</t>
  </si>
  <si>
    <t>Poznámka k položce:
Rozvodnicové a rozváděčové skříně Distri Rozváděčové skříně Příslušenství Lišty pro snadnou montáž pro snadnou montáž montážního panelu, pro skříň H 400, sada 2 ks, pro např. QA</t>
  </si>
  <si>
    <t>7494002488</t>
  </si>
  <si>
    <t>Rozvodnicové a rozváděčové skříně Distri Rozváděčové skříně Příslušenství Lišty pro zadní montáž pro zadní montáž prvků QA, V lišty x Š skříně 76 x 600, pro např. QA</t>
  </si>
  <si>
    <t>1173909336</t>
  </si>
  <si>
    <t>Poznámka k položce:
Rozvodnicové a rozváděčové skříně Distri Rozváděčové skříně Příslušenství Lišty pro zadní montáž pro zadní montáž prvků QA, V lišty x Š skříně 76 x 600, pro např. QA</t>
  </si>
  <si>
    <t>7494002542</t>
  </si>
  <si>
    <t>Rozvodnicové a rozváděčové skříně Distri Rozváděčové skříně Příslušenství Kryty pro modulový systém s výřezem pro modulární systém, s výřezem, V krytu x Š skříně 150 x 600, pro např. QA</t>
  </si>
  <si>
    <t>-991847529</t>
  </si>
  <si>
    <t>Poznámka k položce:
Rozvodnicové a rozváděčové skříně Distri Rozváděčové skříně Příslušenství Kryty pro modulový systém s výřezem pro modulární systém, s výřezem, V krytu x Š skříně 150 x 600, pro např. QA</t>
  </si>
  <si>
    <t>7494004536</t>
  </si>
  <si>
    <t>Modulární přístroje Ostatní přístroje -modulární přístroje Vypínače In 40 A, Ue AC 250/440 V, 3+N-pól</t>
  </si>
  <si>
    <t>-1594593909</t>
  </si>
  <si>
    <t>Poznámka k položce:
Modulární přístroje Ostatní přístroje -modulární přístroje Vypínače In 40 A, Ue AC 250/440 V, 3+N-pól</t>
  </si>
  <si>
    <t>7494004096</t>
  </si>
  <si>
    <t>Modulární přístroje Přepěťové ochrany Kombinované svodiče bleskových proudů a přepětí typ 1 + 2, Iimp 25 kA, Uc AC 350 V, výměnné moduly, se signalizací, jiskřiště, varistor, 3+N-pól</t>
  </si>
  <si>
    <t>624375927</t>
  </si>
  <si>
    <t>Poznámka k položce:
Modulární přístroje Přepěťové ochrany Kombinované svodiče bleskových proudů a přepětí typ 1 + 2, Iimp 25 kA, Uc AC 350 V, výměnné moduly, se signalizací, jiskřiště, varistor, 3+N-pól</t>
  </si>
  <si>
    <t>7494003214</t>
  </si>
  <si>
    <t>Modulární přístroje Jističe do 80 A, 10 kA 1+N-pólové In 6 A, Ue AC 230 V / DC 72 V, charakteristika B, 1+N-pól, Icn 10 kA</t>
  </si>
  <si>
    <t>-426284802</t>
  </si>
  <si>
    <t>Poznámka k položce:
Modulární přístroje Jističe do 80 A, 10 kA 1+N-pólové In 6 A, Ue AC 230 V / DC 72 V, charakteristika B, 1+N-pól, Icn 10 kA</t>
  </si>
  <si>
    <t>7494003216</t>
  </si>
  <si>
    <t>Modulární přístroje Jističe do 80 A, 10 kA 1+N-pólové In 10 A, Ue AC 230 V / DC 72 V, charakteristika B, 1+N-pól, Icn 10 kA</t>
  </si>
  <si>
    <t>1185370184</t>
  </si>
  <si>
    <t>Poznámka k položce:
Modulární přístroje Jističe do 80 A, 10 kA 1+N-pólové In 10 A, Ue AC 230 V / DC 72 V, charakteristika B, 1+N-pól, Icn 10 kA</t>
  </si>
  <si>
    <t>7494003478</t>
  </si>
  <si>
    <t>Modulární přístroje Jističe do 80 A, 10 kA 3+N-pólové In 16 A, Ue AC 230/400 V / DC 216 V, charakteristika B, 3+N-pól, Icn 10 kA</t>
  </si>
  <si>
    <t>-277925808</t>
  </si>
  <si>
    <t>Poznámka k položce:
Modulární přístroje Jističe do 80 A, 10 kA 3+N-pólové In 16 A, Ue AC 230/400 V / DC 216 V, charakteristika B, 3+N-pól, Icn 10 kA</t>
  </si>
  <si>
    <t>7494004204</t>
  </si>
  <si>
    <t>Modulární přístroje Spínací přístroje Instalační stykače AC Ith 25 A, Uc AC 230 V, 4x zapínací kontakt, AC-3: 8,5A</t>
  </si>
  <si>
    <t>1910274522</t>
  </si>
  <si>
    <t>Poznámka k položce:
Modulární přístroje Spínací přístroje Instalační stykače AC Ith 25 A, Uc AC 230 V, 4x zapínací kontakt, AC-3: 8,5A</t>
  </si>
  <si>
    <t>7494004442</t>
  </si>
  <si>
    <t>Modulární přístroje Spínací přístroje Monitorovací relé Napětí sledování nadpětí, podpětí, výpadku fáze, sledu fází a asymetrie, Un AC 230 V, 1x přepínací kontakt 8 A</t>
  </si>
  <si>
    <t>1116764975</t>
  </si>
  <si>
    <t>Poznámka k položce:
Modulární přístroje Spínací přístroje Monitorovací relé Napětí sledování nadpětí, podpětí, výpadku fáze, sledu fází a asymetrie, Un AC 230 V, 1x přepínací kontakt 8 A</t>
  </si>
  <si>
    <t>7494003902</t>
  </si>
  <si>
    <t>Modulární přístroje Proudové chrániče Proudové chrániče G, S, do 125 A, 10 kA typ AC-G In 40 A, Ue AC 230/400 V, Idn 30 mA, 4pól, Inc 10 kA, typ AC-G</t>
  </si>
  <si>
    <t>942382410</t>
  </si>
  <si>
    <t>Poznámka k položce:
Modulární přístroje Proudové chrániče Proudové chrániče G, S, do 125 A, 10 kA typ AC-G In 40 A, Ue AC 230/400 V, Idn 30 mA, 4pól, Inc 10 kA, typ AC-G</t>
  </si>
  <si>
    <t>7494004424</t>
  </si>
  <si>
    <t>Modulární přístroje Spínací přístroje Spínací hodiny In 16 A, Uc AC 230 V, 2x přepínací kontakt, týdenní program, 2 kanály, jazyk CS, EN, DE, PL, RU, IT, FR, ES, PT, NL, DA, FI, NO, SV, TR, záloha chodu, náhrada za např. MAR</t>
  </si>
  <si>
    <t>-1608618419</t>
  </si>
  <si>
    <t>Poznámka k položce:
Modulární přístroje Spínací přístroje Spínací hodiny In 16 A, Uc AC 230 V, 2x přepínací kontakt, týdenní program, 2 kanály, jazyk CS, EN, DE, PL, RU, IT, FR, ES, PT, NL, DA, FI, NO, SV, TR, záloha chodu, náhrada za např. MAR</t>
  </si>
  <si>
    <t>7494010264-R</t>
  </si>
  <si>
    <t>Dodávka soumrakového spínače s čidlem</t>
  </si>
  <si>
    <t>-1913435697</t>
  </si>
  <si>
    <t>Poznámka k položce:
Dodávka soumrakového spínače s čidlem</t>
  </si>
  <si>
    <t>7494656060</t>
  </si>
  <si>
    <t>Montáž ostatních měřících přístrojů čidlo s fotoodporem ke spínacím hodinám</t>
  </si>
  <si>
    <t>-158511483</t>
  </si>
  <si>
    <t>Poznámka k položce:
Montáž ostatních měřících přístrojů čidlo s fotoodporem ke spínacím hodinám</t>
  </si>
  <si>
    <t>7493601030</t>
  </si>
  <si>
    <t>Kabelové a zásuvkové skříně, elektroměrové rozvaděče Prázdné skříně a pilíře Sokly a základy pro plastové pilíře, základ soklu venkovní min. IP44, šíře 420mm, výška 600mm, hloubka 240mm</t>
  </si>
  <si>
    <t>1506123929</t>
  </si>
  <si>
    <t>Poznámka k položce:
Kabelové a zásuvkové skříně, elektroměrové rozvaděče Prázdné skříně a pilíře Sokly a základy pro plastové pilíře, základ soklu venkovní min. IP44, šíře 420mm, výška 600mm, hloubka 240mm</t>
  </si>
  <si>
    <t>7493601040</t>
  </si>
  <si>
    <t>Kabelové a zásuvkové skříně, elektroměrové rozvaděče Prázdné skříně a pilíře Sokly a základy pro plastové pilíře, sokl venkovní min. IP44, šíře 420mm, výška 600mm, hloubka 240mm</t>
  </si>
  <si>
    <t>-348282005</t>
  </si>
  <si>
    <t>Poznámka k položce:
Kabelové a zásuvkové skříně, elektroměrové rozvaděče Prázdné skříně a pilíře Sokly a základy pro plastové pilíře, sokl venkovní min. IP44, šíře 420mm, výška 600mm, hloubka 240mm</t>
  </si>
  <si>
    <t>7493601050</t>
  </si>
  <si>
    <t>Kabelové a zásuvkové skříně, elektroměrové rozvaděče Prázdné skříně a pilíře pro upevnění na sokl a základ pro plastové pilíře, venkovní min. IP 44, šíře 420mm, výška 600mm, hloubka do 240mm</t>
  </si>
  <si>
    <t>349137290</t>
  </si>
  <si>
    <t>Poznámka k položce:
Kabelové a zásuvkové skříně, elektroměrové rozvaděče Prázdné skříně a pilíře pro upevnění na sokl a základ pro plastové pilíře, venkovní min. IP 44, šíře 420mm, výška 600mm, hloubka do 240mm</t>
  </si>
  <si>
    <t>7494153010</t>
  </si>
  <si>
    <t>Montáž prázdných plastových kabelových skříní min. IP 44, výšky do 800 mm, hloubky do 320 mm kompaktní pilíř š do 530 mm</t>
  </si>
  <si>
    <t>-1683694205</t>
  </si>
  <si>
    <t>Poznámka k položce:
Montáž prázdných plastových kabelových skříní min. IP 44, výšky do 800 mm, hloubky do 320 mm kompaktní pilíř š do 530 mm</t>
  </si>
  <si>
    <t>7491600020</t>
  </si>
  <si>
    <t>Uzemnění Vnitřní Uzemňovací vedení na povrchu, páskem FeZn do 120 mm2</t>
  </si>
  <si>
    <t>-140991973</t>
  </si>
  <si>
    <t>Poznámka k položce:
Uzemnění Vnitřní Uzemňovací vedení na povrchu, páskem FeZn do 120 mm2</t>
  </si>
  <si>
    <t>7491600190</t>
  </si>
  <si>
    <t>Uzemnění Vnější Uzemňovací vedení v zemi, kruhovým vodičem FeZn do D=10 mm</t>
  </si>
  <si>
    <t>-1988332655</t>
  </si>
  <si>
    <t>Poznámka k položce:
Uzemnění Vnější Uzemňovací vedení v zemi, kruhovým vodičem FeZn do D=10 mm</t>
  </si>
  <si>
    <t>7491652010</t>
  </si>
  <si>
    <t>Montáž vnějšího uzemnění uzemňovacích vodičů v zemi  z pozinkované oceli (FeZn) do 120 mm2</t>
  </si>
  <si>
    <t>278208013</t>
  </si>
  <si>
    <t>Poznámka k položce:
Montáž vnějšího uzemnění uzemňovacích vodičů v zemi  z pozinkované oceli (FeZn) do 120 mm2</t>
  </si>
  <si>
    <t>7492756030</t>
  </si>
  <si>
    <t>Pomocné práce pro montáž kabelů vyhledání stávajících kabelů ( měření, sonda )</t>
  </si>
  <si>
    <t>-1051969719</t>
  </si>
  <si>
    <t>Poznámka k položce:
Pomocné práce pro montáž kabelů vyhledání stávajících kabelů ( měření, sonda )</t>
  </si>
  <si>
    <t>7498251010</t>
  </si>
  <si>
    <t>Zkoušky a prohlídky rozvodných zařízení kontrola rozvaděčů nn  silových, manipulačních, ovládacích, reléových, stejnosměrných 1 pole</t>
  </si>
  <si>
    <t>1146243036</t>
  </si>
  <si>
    <t>Poznámka k položce:
Zkoušky a prohlídky rozvodných zařízení kontrola rozvaděčů nn  silových, manipulačních, ovládacích, reléových, stejnosměrných 1 pole</t>
  </si>
  <si>
    <t>7499151010</t>
  </si>
  <si>
    <t>Dokončovací práce na elektrickém zařízení</t>
  </si>
  <si>
    <t>253292433</t>
  </si>
  <si>
    <t>Poznámka k položce:
Dokončovací práce na elektrickém zařízení</t>
  </si>
  <si>
    <t>7499151020</t>
  </si>
  <si>
    <t>Dokončovací práce úprava zapojení stávajících kabelových skříní/rozvaděčů</t>
  </si>
  <si>
    <t>224929429</t>
  </si>
  <si>
    <t>Poznámka k položce:
Dokončovací práce úprava zapojení stávajících kabelových skříní/rozvaděčů</t>
  </si>
  <si>
    <t>7499100150-R</t>
  </si>
  <si>
    <t>Ochranné prostředky a pracovní pomůcky Bezpečnostní tabulky</t>
  </si>
  <si>
    <t>236757772</t>
  </si>
  <si>
    <t>Poznámka k položce:
Ochranné prostředky a pracovní pomůcky Bezpečnostní tabulky</t>
  </si>
  <si>
    <t>7499251010</t>
  </si>
  <si>
    <t>Montáž bezpečnostní tabulky výstražné nebo označovací</t>
  </si>
  <si>
    <t>-712539415</t>
  </si>
  <si>
    <t>Poznámka k položce:
Montáž bezpečnostní tabulky výstražné nebo označovací</t>
  </si>
  <si>
    <t>7592005036</t>
  </si>
  <si>
    <t>Montáž měřiče rychlosti</t>
  </si>
  <si>
    <t>1471160031</t>
  </si>
  <si>
    <t>7492501750</t>
  </si>
  <si>
    <t>Kabely, vodiče, šňůry Cu - nn Kabel silový 2 a 3-žílový Cu, plastová izolace CYKY 3O2,5 (3Ax2,5)</t>
  </si>
  <si>
    <t>1196469329</t>
  </si>
  <si>
    <t>7593501230</t>
  </si>
  <si>
    <t>Trasy kabelového vedení Kabelové komory 420 x 800 mm - vodotěsná</t>
  </si>
  <si>
    <t>512</t>
  </si>
  <si>
    <t>-956997323</t>
  </si>
  <si>
    <t>7593501260</t>
  </si>
  <si>
    <t>Trasy kabelového vedení Kabelové komory Poklop 420 mm, třída B s rámem</t>
  </si>
  <si>
    <t>-595978044</t>
  </si>
  <si>
    <t>N00</t>
  </si>
  <si>
    <t>Osvětlení mostu</t>
  </si>
  <si>
    <t>7493100670</t>
  </si>
  <si>
    <t xml:space="preserve">Venkovní osvětlení Svítidla pro železnici LED svítidlo o příkonu 56 - 100 W určené pro osvětlení venkovních prostor veřejnosti přístupných (nástupiště, přechody kolejiště) na ŽDC. Svítidlo opatřeno difuzorem z plochého tvrzeného skla s minimální pevností </t>
  </si>
  <si>
    <t>-563657366</t>
  </si>
  <si>
    <t>Poznámka k položce:
Venkovní osvětlení Svítidla pro železnici LED svítidlo o příkonu 56 - 100 W určené pro osvětlení venkovních prostor veřejnosti přístupných (nástupiště, přechody kolejiště) na ŽDC. Svítidlo opatřeno difuzorem z plochého tvrzeného skla s minimální pevností IK 6 a vyšší, teplotní ochrana svítidla (LED modulu i předřadníku), chlazení zajištěno pasivními chladiči, tělo (horní, dolní kryt, příruba….) svítidlo vyrobené z tepelně vodivého materiálu z důvodu pasivního chlazení, el. předřadník musí zajišťovat konstantní světelný tok po celou dobu životnosti modulu LED. Svítidlo určeno pro osvětlení otevřených nástupišť.</t>
  </si>
  <si>
    <t>7493152525</t>
  </si>
  <si>
    <t>Montáž svítidla pro železnici na pevný stožár výšky přes 6 m mimo kolejiště</t>
  </si>
  <si>
    <t>-998393464</t>
  </si>
  <si>
    <t>Poznámka k položce:
Montáž svítidla pro železnici na pevný stožár výšky přes 6 m mimo kolejiště</t>
  </si>
  <si>
    <t>7493100550</t>
  </si>
  <si>
    <t>Venkovní osvětlení Svítidla pro železnici na železniční stožár pro zdroj výbojky do 150W</t>
  </si>
  <si>
    <t>-1371054113</t>
  </si>
  <si>
    <t>Poznámka k položce:
Venkovní osvětlení Svítidla pro železnici na železniční stožár pro zdroj výbojky do 150W</t>
  </si>
  <si>
    <t>7493152520</t>
  </si>
  <si>
    <t>Montáž svítidla pro železnici na pevný stožár výšky do 6 m</t>
  </si>
  <si>
    <t>-2023839133</t>
  </si>
  <si>
    <t>Poznámka k položce:
Montáž svítidla pro železnici na pevný stožár výšky do 6 m</t>
  </si>
  <si>
    <t>7493100460-R</t>
  </si>
  <si>
    <t>Venkovní osvětlení Výložníky pro osvětlovací stožáry jednoramenný, rovný, 1m</t>
  </si>
  <si>
    <t>1270654049</t>
  </si>
  <si>
    <t>Poznámka k položce:
Venkovní osvětlení Výložníky pro osvětlovací stožáry jednoramenný, rovný, 1m</t>
  </si>
  <si>
    <t>7493152010-R</t>
  </si>
  <si>
    <t>Montáž ocelových výložníků pro osvětlovací stožáry na sloup nebo stěnu výšky přes 6 m jednoramenných</t>
  </si>
  <si>
    <t>1100746385</t>
  </si>
  <si>
    <t>Poznámka k položce:
Montáž ocelových výložníků pro osvětlovací stožáry na sloup nebo stěnu výšky přes 6 m jednoramenných</t>
  </si>
  <si>
    <t>7493100120-R</t>
  </si>
  <si>
    <t>Venkovní osvětlení Osvětlovací stožáry pevné do 6 m</t>
  </si>
  <si>
    <t>592589146</t>
  </si>
  <si>
    <t>Poznámka k položce:
Venkovní osvětlení Osvětlovací stožáry pevné do 6 m</t>
  </si>
  <si>
    <t>7493100120.1-R</t>
  </si>
  <si>
    <t>Venkovní osvětlení Osvětlovací stožáry pevné atypické do 8 m</t>
  </si>
  <si>
    <t>-126960182</t>
  </si>
  <si>
    <t>Poznámka k položce:
Venkovní osvětlení Osvětlovací stožáry pevné atypické do 8 m</t>
  </si>
  <si>
    <t>7493100120.2-R</t>
  </si>
  <si>
    <t>Venkovní osvětlení Osvětlovací stožáry pevné 8 m</t>
  </si>
  <si>
    <t>-722763329</t>
  </si>
  <si>
    <t>Poznámka k položce:
Venkovní osvětlení Osvětlovací stožáry pevné 8 m</t>
  </si>
  <si>
    <t>7493151040-R</t>
  </si>
  <si>
    <t>Montáž osvětlovacích stožárů do 8m, včetně výstroje pevných železničních, do betonového základu v zemině</t>
  </si>
  <si>
    <t>2009373438</t>
  </si>
  <si>
    <t>Poznámka k položce:
Montáž osvětlovacích stožárů do 8m, včetně výstroje pevných železničních, do betonového základu v zemině</t>
  </si>
  <si>
    <t>7493151045</t>
  </si>
  <si>
    <t>Montáž osvětlovacích stožárů včetně výstroje pevných železničních na konstrukci mostu</t>
  </si>
  <si>
    <t>-780896398</t>
  </si>
  <si>
    <t>Poznámka k položce:
Montáž osvětlovacích stožárů včetně výstroje pevných železničních JŽ   s výložníkem do 14 m bez spouštěcího zařízení</t>
  </si>
  <si>
    <t>7493102020</t>
  </si>
  <si>
    <t>Venkovní osvětlení Elektrovýzbroje stožárů a stožárové rozvodnice Stožárová rozvodnice s jedním až dvěma jistícími prvky</t>
  </si>
  <si>
    <t>2114956460</t>
  </si>
  <si>
    <t>Poznámka k položce:
Venkovní osvětlení Elektrovýzbroje stožárů a stožárové rozvodnice Stožárová rozvodnice s jedním až dvěma jistícími prvky</t>
  </si>
  <si>
    <t>7592305030-R</t>
  </si>
  <si>
    <t>Dodávka bezpečnostního oddělovacího transformátoru, třídy ochrany II, s ochranou proti přetížení a zkratu</t>
  </si>
  <si>
    <t>-596512665</t>
  </si>
  <si>
    <t>Poznámka k položce:
Dodávka bezpečnostního oddělovacího transformátoru, třídy ochrany II, s ochranou proti přetížení a zkratu</t>
  </si>
  <si>
    <t>7592305030</t>
  </si>
  <si>
    <t>Montáž transformátoru oddělovacího do 5 kVA</t>
  </si>
  <si>
    <t>2051185672</t>
  </si>
  <si>
    <t>Poznámka k položce:
Montáž transformátoru oddělovacího do 5 kVA</t>
  </si>
  <si>
    <t>7492751022</t>
  </si>
  <si>
    <t>Montáž ukončení kabelů nn v rozvaděči nebo na přístroji izolovaných s označením  2 - 5-ti žílových do 25 mm2</t>
  </si>
  <si>
    <t>1546289945</t>
  </si>
  <si>
    <t>Poznámka k položce:
Montáž ukončení kabelů nn v rozvaděči nebo na přístroji izolovaných s označením  2 - 5-ti žílových do 25 mm2</t>
  </si>
  <si>
    <t>N02</t>
  </si>
  <si>
    <t>Osvětlení schodišť</t>
  </si>
  <si>
    <t>7493101970-R</t>
  </si>
  <si>
    <t>Venkovní osvětlení Svítidla pro montáž na strop nebo stěnu, provedení ANTIVANDAL do 15W, třída el. izolace II.</t>
  </si>
  <si>
    <t>-1068148824</t>
  </si>
  <si>
    <t>Poznámka k položce:
Venkovní osvětlení Svítidla pro montáž na strop nebo stěnu, provedení ANTIVANDAL do 15W, třída el. izolace II.</t>
  </si>
  <si>
    <t>7493154010-R</t>
  </si>
  <si>
    <t>Montáž venkovních svítidel na strop nebo stěnu LED</t>
  </si>
  <si>
    <t>1783135929</t>
  </si>
  <si>
    <t>Poznámka k položce:
Montáž venkovních svítidel na strop nebo stěnu LED</t>
  </si>
  <si>
    <t>7491100320</t>
  </si>
  <si>
    <t>Trubková vedení Pevné elektroinstalační trubky 8032 pr.32 1250N PVC černá</t>
  </si>
  <si>
    <t>533028991</t>
  </si>
  <si>
    <t>Poznámka k položce:
Trubková vedení Pevné elektroinstalační trubky 8032 pr.32 1250N PVC černá</t>
  </si>
  <si>
    <t>7491152010</t>
  </si>
  <si>
    <t>Montáž trubek pevných elektroinstalačních  tuhých z PVC uložených pevně na povrchu, volně nebo pod omítkou průměru do 40 mm</t>
  </si>
  <si>
    <t>-497403026</t>
  </si>
  <si>
    <t>Poznámka k položce:
Montáž trubek pevných elektroinstalačních  tuhých z PVC uložených pevně na povrchu, volně nebo pod omítkou průměru do 40 mm</t>
  </si>
  <si>
    <t>7593501000-R</t>
  </si>
  <si>
    <t>Trasy kabelového vedení - tvarovka tuhé dvouplášťové korugované chráničky</t>
  </si>
  <si>
    <t>1714327370</t>
  </si>
  <si>
    <t>Poznámka k položce:
Trasy kabelového vedení - tvarovka tuhé dvouplášťové korugované chráničky</t>
  </si>
  <si>
    <t>7493102290</t>
  </si>
  <si>
    <t>Venkovní osvětlení Rozvaděče pro napájení veřejného osvětlení pro 7 - 12 ks 3-f větví</t>
  </si>
  <si>
    <t>881098619</t>
  </si>
  <si>
    <t>Poznámka k položce:
Venkovní osvětlení Rozvaděče pro napájení veřejného osvětlení pro 7 - 12 ks 3-f větví</t>
  </si>
  <si>
    <t>7493156010</t>
  </si>
  <si>
    <t>Montáž rozvaděče pro napájení osvětlení železničních prostranství do 8 kusů 3-f vývodů</t>
  </si>
  <si>
    <t>-950603828</t>
  </si>
  <si>
    <t>Poznámka k položce:
Montáž rozvaděče pro napájení osvětlení železničních prostranství do 8 kusů 3-f vývodů</t>
  </si>
  <si>
    <t>7494004664-R</t>
  </si>
  <si>
    <t>Modulární přístroje Ostatní přístroje -modulární přístroje Rozbočovací svorkovnice počet svorek 7, třída ochrany II, průřez 16 mm2, barva šedá, s izolačním krytem</t>
  </si>
  <si>
    <t>-1347407122</t>
  </si>
  <si>
    <t>Poznámka k položce:
Modulární přístroje Ostatní přístroje -modulární přístroje Rozbočovací svorkovnice počet svorek 7, třída ochrany II, průřez 16 mm2, barva šedá, s izolačním krytem</t>
  </si>
  <si>
    <t>7492600290</t>
  </si>
  <si>
    <t>Kabely, vodiče, šňůry Al - nn Kabel silový 4 a 5-žílový, plastová izolace 1-AYKY 5x16</t>
  </si>
  <si>
    <t>776192177</t>
  </si>
  <si>
    <t>Poznámka k položce:
Kabely, vodiče, šňůry Al - nn Kabel silový 4 a 5-žílový, plastová izolace 1-AYKY 5x16</t>
  </si>
  <si>
    <t>7492652010</t>
  </si>
  <si>
    <t>Montáž kabelů 4 a 5-žílových Al do 25 mm2</t>
  </si>
  <si>
    <t>1602930348</t>
  </si>
  <si>
    <t>Poznámka k položce:
Montáž kabelů 4 a 5-žílových Al do 25 mm2</t>
  </si>
  <si>
    <t>7492600010</t>
  </si>
  <si>
    <t>Kabely, vodiče, šňůry Al - nn Kabel jednožílový, plastová izolace 1-AYY 1x25</t>
  </si>
  <si>
    <t>800081123</t>
  </si>
  <si>
    <t>Poznámka k položce:
Kabely, vodiče, šňůry Al - nn Kabel jednožílový, plastová izolace 1-AYY 1x25</t>
  </si>
  <si>
    <t>7492651010</t>
  </si>
  <si>
    <t>Montáž kabelů jednožílových Al do 240 mm2</t>
  </si>
  <si>
    <t>-1890147875</t>
  </si>
  <si>
    <t>Poznámka k položce:
Montáž kabelů jednožílových Al do 240 mm2</t>
  </si>
  <si>
    <t>7492501700</t>
  </si>
  <si>
    <t>Kabely, vodiče, šňůry Cu - nn Kabel silový 2 a 3-žílový Cu, plastová izolace CYKY 2O2,5 (2Dx2,5)</t>
  </si>
  <si>
    <t>-1114918411</t>
  </si>
  <si>
    <t>Poznámka k položce:
Kabely, vodiče, šňůry Cu - nn Kabel silový 2 a 3-žílový Cu, plastová izolace CYKY 2O2,5 (2Dx2,5)</t>
  </si>
  <si>
    <t>7492553010</t>
  </si>
  <si>
    <t>Montáž kabelů 2 a 3-žílových Cu do 16 mm2</t>
  </si>
  <si>
    <t>134559154</t>
  </si>
  <si>
    <t>Poznámka k položce:
Montáž kabelů 2 a 3-žílových Cu do 16 mm2</t>
  </si>
  <si>
    <t>7492502100</t>
  </si>
  <si>
    <t>Kabely, vodiče, šňůry Cu - nn Kabel silový více-žílový Cu, plastová izolace CYKY 7J2,5 (7Cx2,5)</t>
  </si>
  <si>
    <t>-161262090</t>
  </si>
  <si>
    <t>7492555018</t>
  </si>
  <si>
    <t>Montáž kabelů více-žílových Cu 7 x 2,5 mm2</t>
  </si>
  <si>
    <t>-273259496</t>
  </si>
  <si>
    <t>7498454010</t>
  </si>
  <si>
    <t>Zkoušky vodičů a kabelů nn silových do 1 kV průřezu žíly do 300 mm2</t>
  </si>
  <si>
    <t>-1211272193</t>
  </si>
  <si>
    <t>Poznámka k položce:
Zkoušky vodičů a kabelů nn silových do 1 kV průřezu žíly do 300 mm2</t>
  </si>
  <si>
    <t>7492700010</t>
  </si>
  <si>
    <t>Ukončení vodičů a kabelů Nn Ukončení kabelu v rozvaděči nebo na přístroji 1 - žílových vodičů a kabelů izolovaných s označením a zapojením v rozvaděči nebo na přístroji/ přípojnici do 240 mm2</t>
  </si>
  <si>
    <t>18690904</t>
  </si>
  <si>
    <t>Poznámka k položce:
Ukončení vodičů a kabelů Nn Ukončení kabelu v rozvaděči nebo na přístroji 1 - žílových vodičů a kabelů izolovaných s označením a zapojením v rozvaděči nebo na přístroji/ přípojnici do 240 mm2</t>
  </si>
  <si>
    <t>7492700030</t>
  </si>
  <si>
    <t>Ukončení vodičů a kabelů Nn Ukončení kabelu v rozvaděči nebo na přístroji 2 - 5-ti žílových vodičů a kabelů izolovaných s označením a zapojením v rozvaděči nebo na přístroji do 2,5 mm2</t>
  </si>
  <si>
    <t>-1178561657</t>
  </si>
  <si>
    <t>Poznámka k položce:
Ukončení vodičů a kabelů Nn Ukončení kabelu v rozvaděči nebo na přístroji 2 - 5-ti žílových vodičů a kabelů izolovaných s označením a zapojením v rozvaděči nebo na přístroji do 2,5 mm2</t>
  </si>
  <si>
    <t>7492700040</t>
  </si>
  <si>
    <t>Ukončení vodičů a kabelů Nn Ukončení kabelu v rozvaděči nebo na přístroji 2 - 5-ti žílových vodičů a kabelů izolovaných s označením a zapojením v rozvaděči nebo na přístroji, 4 - 25 mm2</t>
  </si>
  <si>
    <t>-257870658</t>
  </si>
  <si>
    <t>Poznámka k položce:
Ukončení vodičů a kabelů Nn Ukončení kabelu v rozvaděči nebo na přístroji 2 - 5-ti žílových vodičů a kabelů izolovaných s označením a zapojením v rozvaděči nebo na přístroji, 4 - 25 mm2</t>
  </si>
  <si>
    <t>7492700080</t>
  </si>
  <si>
    <t>Ukončení vodičů a kabelů Nn Ukončení kabelu v rozvaděči nebo na přístroji 7 - 12-ti žílových vodičů a kabelů izolovaných s označením a zapojením v rozvaděči nebo na přístroji do 4 mm2</t>
  </si>
  <si>
    <t>477591232</t>
  </si>
  <si>
    <t>Poznámka k položce:
Ukončení vodičů a kabelů Nn Ukončení kabelu v rozvaděči nebo na přístroji 7 - 12-ti žílových vodičů a kabelů izolovaných s označením a zapojením v rozvaděči nebo na přístroji do 4 mm2</t>
  </si>
  <si>
    <t>7593501070</t>
  </si>
  <si>
    <t>Trasy kabelového vedení Ohebná dvouplášťová korugovaná chránička KF 09063 průměr 63/52 mm</t>
  </si>
  <si>
    <t>579063084</t>
  </si>
  <si>
    <t>Poznámka k položce:
Trasy kabelového vedení Ohebná dvouplášťová korugovaná chránička KF 09063 průměr 63/52 mm</t>
  </si>
  <si>
    <t>7491151020</t>
  </si>
  <si>
    <t>Montáž trubek ohebných elektroinstalačních z PVC průměru do 63 mm</t>
  </si>
  <si>
    <t>-67710514</t>
  </si>
  <si>
    <t>Poznámka k položce:
Montáž trubek ohebných elektroinstalačních z PVC průměru do 63 mm</t>
  </si>
  <si>
    <t>Demontáže</t>
  </si>
  <si>
    <t>7493171012</t>
  </si>
  <si>
    <t>Demontáž osvětlovacích stožárů výšky přes 6 do 14 m</t>
  </si>
  <si>
    <t>248947104</t>
  </si>
  <si>
    <t>Poznámka k položce:
Demontáž osvětlovacích stožárů výšky přes 6 do 14 m</t>
  </si>
  <si>
    <t>7493174015</t>
  </si>
  <si>
    <t>Demontáž svítidel z osvětlovacího stožáru, osvětlovací věže nebo brány trakčního vedení</t>
  </si>
  <si>
    <t>317335892</t>
  </si>
  <si>
    <t>Poznámka k položce:
Demontáž svítidel z osvětlovacího stožáru, osvětlovací věže nebo brány trakčního vedení</t>
  </si>
  <si>
    <t>7493173015</t>
  </si>
  <si>
    <t>Demontáž elektrovýzbroje osvětlovacích stožárů nosných konstrukcí pro osvětlení</t>
  </si>
  <si>
    <t>-902903374</t>
  </si>
  <si>
    <t>Poznámka k položce:
Demontáž elektrovýzbroje osvětlovacích stožárů nosných konstrukcí pro osvětlení</t>
  </si>
  <si>
    <t>7493173015-R</t>
  </si>
  <si>
    <t>Demontáž nosných konstrukcí pro vánoční výzdobu na osvětlovacích stožárech</t>
  </si>
  <si>
    <t>-825006646</t>
  </si>
  <si>
    <t>Poznámka k položce:
Demontáž nosných konstrukcí pro vánoční výzdobu na osvětlovacích stožárech</t>
  </si>
  <si>
    <t>7590127065-R</t>
  </si>
  <si>
    <t>Demontáž skříně s oddělovacím transformátorem ze stožáru</t>
  </si>
  <si>
    <t>884377243</t>
  </si>
  <si>
    <t>Poznámka k položce:
Demontáž skříně s oddělovacím transformátorem ze stožáru</t>
  </si>
  <si>
    <t>7592007036</t>
  </si>
  <si>
    <t>Demontáž měřiče rychlosti</t>
  </si>
  <si>
    <t>-954068931</t>
  </si>
  <si>
    <t>7492471010</t>
  </si>
  <si>
    <t>Demontáže kabelových vedení nn</t>
  </si>
  <si>
    <t>590653153</t>
  </si>
  <si>
    <t>Poznámka k položce:
Demontáže kabelových vedení nn</t>
  </si>
  <si>
    <t>OST</t>
  </si>
  <si>
    <t>Zkoušky a prohlídky el. zařízení, ostatní náklady</t>
  </si>
  <si>
    <t>7598095700</t>
  </si>
  <si>
    <t>Dozor pracovníků provozovatele při práci na živém zařízení</t>
  </si>
  <si>
    <t>1766544233</t>
  </si>
  <si>
    <t>Poznámka k položce:
Dozor pracovníků provozovatele při práci na živém zařízení</t>
  </si>
  <si>
    <t>7498150520</t>
  </si>
  <si>
    <t>Vyhotovení výchozí revizní zprávy  pro opravné práce pro objem investičních nákladů  přes 500 000 do 1 000 000 Kč</t>
  </si>
  <si>
    <t>404372400</t>
  </si>
  <si>
    <t>Poznámka k položce:
Vyhotovení výchozí revizní zprávy  pro opravné práce pro objem investičních nákladů  přes 500 000 do 1 000 000 Kč</t>
  </si>
  <si>
    <t>7498150525</t>
  </si>
  <si>
    <t>Vyhotovení výchozí revizní zprávy  příplatek za každých dalších i započatých 500 000 Kč přes 1 000 000 Kč</t>
  </si>
  <si>
    <t>-21044015</t>
  </si>
  <si>
    <t>Poznámka k položce:
Vyhotovení výchozí revizní zprávy  příplatek za každých dalších i započatých 500 000 Kč přes 1 000 000 Kč</t>
  </si>
  <si>
    <t>7498154010</t>
  </si>
  <si>
    <t>Měření intenzity osvětlení venkovních železničních prostranství</t>
  </si>
  <si>
    <t>187785648</t>
  </si>
  <si>
    <t>Poznámka k položce:
Měření intenzity osvětlení venkovních železničních prostranství</t>
  </si>
  <si>
    <t>7499151030</t>
  </si>
  <si>
    <t>Dokončovací práce zkušební provoz</t>
  </si>
  <si>
    <t>-497295415</t>
  </si>
  <si>
    <t>Poznámka k položce:
Dokončovací práce zkušební provoz</t>
  </si>
  <si>
    <t>7499151040</t>
  </si>
  <si>
    <t>Dokončovací práce zaškolení obsluhy</t>
  </si>
  <si>
    <t>-1201553658</t>
  </si>
  <si>
    <t>Poznámka k položce:
Dokončovací práce zaškolení obsluhy</t>
  </si>
  <si>
    <t>7598035160</t>
  </si>
  <si>
    <t>Oživení systému</t>
  </si>
  <si>
    <t>-724683986</t>
  </si>
  <si>
    <t>Poznámka k položce:
Oživení systému</t>
  </si>
  <si>
    <t>-366342665</t>
  </si>
  <si>
    <t>-1048590761</t>
  </si>
  <si>
    <t>-1224350897</t>
  </si>
  <si>
    <t>(0,35*0,1*230)*1,8</t>
  </si>
  <si>
    <t>997013801-R</t>
  </si>
  <si>
    <t>Poplatek za uložení elektroodpadu na skládce (skládkovné)</t>
  </si>
  <si>
    <t>1949321815</t>
  </si>
  <si>
    <t>065002000</t>
  </si>
  <si>
    <t>Mimostaveništní doprava materiálů</t>
  </si>
  <si>
    <t>1142268470</t>
  </si>
  <si>
    <t>081002000</t>
  </si>
  <si>
    <t>Doprava zaměstnanců</t>
  </si>
  <si>
    <t>1539158367</t>
  </si>
  <si>
    <t>945421110</t>
  </si>
  <si>
    <t>Hydraulická zvedací plošina na automobilovém podvozku výška zdvihu do 18 m včetně obsluhy</t>
  </si>
  <si>
    <t>-1026173645</t>
  </si>
  <si>
    <t>040001000</t>
  </si>
  <si>
    <t>Inženýrská činnost</t>
  </si>
  <si>
    <t>-922608407</t>
  </si>
  <si>
    <t>030001000</t>
  </si>
  <si>
    <t>Zařízení staveniště</t>
  </si>
  <si>
    <t>1704412108</t>
  </si>
  <si>
    <t>034002000</t>
  </si>
  <si>
    <t>Zabezpečení staveniště</t>
  </si>
  <si>
    <t>-55574646</t>
  </si>
  <si>
    <t>061002000</t>
  </si>
  <si>
    <t>Vliv klimatických podmínek</t>
  </si>
  <si>
    <t>-264296496</t>
  </si>
  <si>
    <t>Dokumentace pro provádění stavby</t>
  </si>
  <si>
    <t>282115182</t>
  </si>
  <si>
    <t>013254000.1</t>
  </si>
  <si>
    <t>1411511077</t>
  </si>
  <si>
    <t>402 - Ochrana kabelového vedení CETIN</t>
  </si>
  <si>
    <t>N00 - Komunikace pozemní</t>
  </si>
  <si>
    <t>OST - Ostatní, zkoušky</t>
  </si>
  <si>
    <t>1789005220</t>
  </si>
  <si>
    <t>745139542</t>
  </si>
  <si>
    <t>0,35*0,8*6</t>
  </si>
  <si>
    <t>16*0,8</t>
  </si>
  <si>
    <t>Zásyp jam nebo rýh strojně včetně zhutnění ve volném terénu</t>
  </si>
  <si>
    <t>1191551656</t>
  </si>
  <si>
    <t>-1467878833</t>
  </si>
  <si>
    <t>5963125005</t>
  </si>
  <si>
    <t>Železniční přejezdové konstrukce Panel železobetonový silniční rozměru 300x150x15</t>
  </si>
  <si>
    <t>2077219954</t>
  </si>
  <si>
    <t>Poznámka k položce:
Železniční přejezdové konstrukce Panel železobetonový silniční rozměru 300x150x15</t>
  </si>
  <si>
    <t>5913305010</t>
  </si>
  <si>
    <t>Montáž silničních panelů komunikace dočasná</t>
  </si>
  <si>
    <t>-1778006731</t>
  </si>
  <si>
    <t>Poznámka k položce:
Montáž silničních panelů komunikace dočasná</t>
  </si>
  <si>
    <t>5913300020</t>
  </si>
  <si>
    <t>Demontáž silničních panelů komunikace trvalá</t>
  </si>
  <si>
    <t>1291621189</t>
  </si>
  <si>
    <t>Poznámka k položce:
Demontáž silničních panelů komunikace dočasná</t>
  </si>
  <si>
    <t>7492205250</t>
  </si>
  <si>
    <t>Spojovací vedení, podpěrné izolátory Spojky, ukončení pasu, ostatní Smrštitelné kabelové koncovky do 1kV</t>
  </si>
  <si>
    <t>-1716123501</t>
  </si>
  <si>
    <t>Poznámka k položce:
Spojovací vedení, podpěrné izolátory Spojky, ukončení pasu, ostatní Smrštitelné kabelové koncovky do 1kV</t>
  </si>
  <si>
    <t>7590525753</t>
  </si>
  <si>
    <t>Montáž smršťovací koncovky na zemní kabel</t>
  </si>
  <si>
    <t>-916991663</t>
  </si>
  <si>
    <t>-361357243</t>
  </si>
  <si>
    <t>Ostatní, zkoušky</t>
  </si>
  <si>
    <t>2013880191</t>
  </si>
  <si>
    <t>920193134</t>
  </si>
  <si>
    <t>332069921</t>
  </si>
  <si>
    <t>626739254</t>
  </si>
  <si>
    <t>-1297227389</t>
  </si>
  <si>
    <t>1818231273</t>
  </si>
  <si>
    <t>-876837971</t>
  </si>
  <si>
    <t>-1338082027</t>
  </si>
  <si>
    <t>1546013362</t>
  </si>
  <si>
    <t>-1557394659</t>
  </si>
  <si>
    <t>-1103589196</t>
  </si>
  <si>
    <t>651 - Provizorní přejezdy v kolejišti</t>
  </si>
  <si>
    <t>D1 - D1</t>
  </si>
  <si>
    <t>D1</t>
  </si>
  <si>
    <t>-233430225</t>
  </si>
  <si>
    <t>Poznámka k položce:
Poznámka k položce: příloha č. 3</t>
  </si>
  <si>
    <t>693112600</t>
  </si>
  <si>
    <t>geotextilie netkaná (polypropylen) PK-NONTEX  PP 500</t>
  </si>
  <si>
    <t>-1514528281</t>
  </si>
  <si>
    <t>-111478469</t>
  </si>
  <si>
    <t>564221111</t>
  </si>
  <si>
    <t>Podklad nebo podsyp ze štěrkopísku ŠP tl 80 mm</t>
  </si>
  <si>
    <t>1440145878</t>
  </si>
  <si>
    <t>564861113</t>
  </si>
  <si>
    <t>Podklad ze štěrkodrtě ŠD tl 220 mm</t>
  </si>
  <si>
    <t>-1449363654</t>
  </si>
  <si>
    <t>-142557795</t>
  </si>
  <si>
    <t>583439310</t>
  </si>
  <si>
    <t>kamenivo drcené hrubé horninová směs frakce 16-32</t>
  </si>
  <si>
    <t>-933579593</t>
  </si>
  <si>
    <t>512502121</t>
  </si>
  <si>
    <t>Odstranění lože z kameniva</t>
  </si>
  <si>
    <t>-1681482442</t>
  </si>
  <si>
    <t>928125111</t>
  </si>
  <si>
    <t>Montáž panelů mezi kolejnicemi a vozovkou</t>
  </si>
  <si>
    <t>556645654</t>
  </si>
  <si>
    <t>928126111</t>
  </si>
  <si>
    <t>Odstranění panelů mezi kolejnicí a vozovkou</t>
  </si>
  <si>
    <t>1876247149</t>
  </si>
  <si>
    <t>928125112</t>
  </si>
  <si>
    <t>Montáž panelu mezi kolejnicemi nebo kolejemi</t>
  </si>
  <si>
    <t>-207809909</t>
  </si>
  <si>
    <t>928126112</t>
  </si>
  <si>
    <t>Odstranění panelu mezi kolejnicemi nebo mezi kolejemi</t>
  </si>
  <si>
    <t>-460170124</t>
  </si>
  <si>
    <t>697080814</t>
  </si>
  <si>
    <t>-550011859</t>
  </si>
  <si>
    <t>21952321</t>
  </si>
  <si>
    <t>Silniční přejezd nad jednu kolej s vozovkou z pražců tvrdých - 4 přejezdy, š. 5m</t>
  </si>
  <si>
    <t>-1700680475</t>
  </si>
  <si>
    <t>921901111</t>
  </si>
  <si>
    <t>Rozebrání přejezdu - 4 přejezdy, š. 5m</t>
  </si>
  <si>
    <t>-325697773</t>
  </si>
  <si>
    <t>41002000</t>
  </si>
  <si>
    <t>Dozory</t>
  </si>
  <si>
    <t>796491657</t>
  </si>
  <si>
    <t>921901111.1</t>
  </si>
  <si>
    <t>172053762</t>
  </si>
  <si>
    <t>220860080</t>
  </si>
  <si>
    <t>Montáž mechanické závory včetně usazení základu a přezkoušení</t>
  </si>
  <si>
    <t>-1459565871</t>
  </si>
  <si>
    <t>Poznámka k položce:
Poznámka k položce: příloha č. 2</t>
  </si>
  <si>
    <t>348952262</t>
  </si>
  <si>
    <t>Vrata z plotových tyček v 1,5 m plochy nad 2 do 10 m2</t>
  </si>
  <si>
    <t>-1422313571</t>
  </si>
  <si>
    <t>119003223</t>
  </si>
  <si>
    <t>Mobilní plotová zábrana s profilovaným plechem výšky do 2,2 m pro zabezpečení výkopu zřízení</t>
  </si>
  <si>
    <t>-1695960069</t>
  </si>
  <si>
    <t>119003224</t>
  </si>
  <si>
    <t>Mobilní plotová zábrana s profilovaným plechem výšky do 2,2 m pro zabezpečení výkopu odstranění</t>
  </si>
  <si>
    <t>-1473129715</t>
  </si>
  <si>
    <t>966072824</t>
  </si>
  <si>
    <t>Rozebrání oplocení z vlnitého nebo profilového plechu hmotnosti do 70 kg</t>
  </si>
  <si>
    <t>-1761072627</t>
  </si>
  <si>
    <t>966071711</t>
  </si>
  <si>
    <t>Bourání sloupků a vzpěr plotových ocelových do 2,5 m zabetonovaných</t>
  </si>
  <si>
    <t>-508508038</t>
  </si>
  <si>
    <t>981511116</t>
  </si>
  <si>
    <t>Demolice konstrukcí z betonu prostého postupným rozebíráním - betonová podezdívka</t>
  </si>
  <si>
    <t>-288351786</t>
  </si>
  <si>
    <t>952905241-R</t>
  </si>
  <si>
    <t>Vyklizení prostoru pod mostem - stavební materiál (okna, dveře apod.)</t>
  </si>
  <si>
    <t>1108521817</t>
  </si>
  <si>
    <t>233211111</t>
  </si>
  <si>
    <t>Zemní vrut pro ploty a dopravní značky D 60 mm dl 550 mm</t>
  </si>
  <si>
    <t>621801879</t>
  </si>
  <si>
    <t>338171123</t>
  </si>
  <si>
    <t>Osazování sloupků a vzpěr plotových ocelových v 2,60 m se zabetonováním</t>
  </si>
  <si>
    <t>459664094</t>
  </si>
  <si>
    <t>592311200</t>
  </si>
  <si>
    <t>sloupek plotový řadový pro drátěné pletivo 12x15x250 cm</t>
  </si>
  <si>
    <t>968847462</t>
  </si>
  <si>
    <t>348171320</t>
  </si>
  <si>
    <t>Osazení průběžného pletiva z profilové oceli do 30 kg na 1 m oplocení ve sklonu svahu do 15°</t>
  </si>
  <si>
    <t>-336883673</t>
  </si>
  <si>
    <t>313275140</t>
  </si>
  <si>
    <t>pletivo PVC EXTRUDER se čtvercovými oky 55 mm/2,5mm, 175 cm</t>
  </si>
  <si>
    <t>741024359</t>
  </si>
  <si>
    <t>32903000</t>
  </si>
  <si>
    <t>Náklady na provoz a údržbu vybavení staveniště</t>
  </si>
  <si>
    <t>2096576876</t>
  </si>
  <si>
    <t>32103000</t>
  </si>
  <si>
    <t>Náklady na stavební buňky</t>
  </si>
  <si>
    <t>-2100289565</t>
  </si>
  <si>
    <t>767658911</t>
  </si>
  <si>
    <t>Oprava a údržba vrat</t>
  </si>
  <si>
    <t>951480893</t>
  </si>
  <si>
    <t>34403000</t>
  </si>
  <si>
    <t>Dopravní značení na staveništi - pronájem</t>
  </si>
  <si>
    <t>měsíc</t>
  </si>
  <si>
    <t>2039482842</t>
  </si>
  <si>
    <t>926923111</t>
  </si>
  <si>
    <t>Návěstidlo "pískejte" - montáž, demontáž</t>
  </si>
  <si>
    <t>1131862094</t>
  </si>
  <si>
    <t>Poznámka k položce:
Poznámka k položce: příloha č. 1</t>
  </si>
  <si>
    <t>41002000-R.1</t>
  </si>
  <si>
    <t>Dozor pracovníků SŽDC - ST</t>
  </si>
  <si>
    <t>h</t>
  </si>
  <si>
    <t>-876450749</t>
  </si>
  <si>
    <t>41002000-R.2</t>
  </si>
  <si>
    <t>Dozor pracovníků SŽDC - SEE</t>
  </si>
  <si>
    <t>1403317388</t>
  </si>
  <si>
    <t>7598095700-R</t>
  </si>
  <si>
    <t>Obsluha dočasného přejezdového zabezpečovacího zařízení</t>
  </si>
  <si>
    <t>-585977114</t>
  </si>
  <si>
    <t>652 -  Přeložky drážních kabelů ČD Telematika</t>
  </si>
  <si>
    <t>654141321</t>
  </si>
  <si>
    <t>1052904945</t>
  </si>
  <si>
    <t>1,5*2*7</t>
  </si>
  <si>
    <t>269944690</t>
  </si>
  <si>
    <t>0,35*0,8*25</t>
  </si>
  <si>
    <t>0,35*0,8*117</t>
  </si>
  <si>
    <t>132102511</t>
  </si>
  <si>
    <t>Hloubení rýh š do 600 mm pod kolejí ručně přes 2 m3 v hornině tř. 1 a 2</t>
  </si>
  <si>
    <t>647712733</t>
  </si>
  <si>
    <t>0,6*1,2</t>
  </si>
  <si>
    <t>257240308</t>
  </si>
  <si>
    <t>-1684256932</t>
  </si>
  <si>
    <t>0,35*0,7*25</t>
  </si>
  <si>
    <t>0,35*0,7*117</t>
  </si>
  <si>
    <t>0,6*1,1*7</t>
  </si>
  <si>
    <t>1812793766</t>
  </si>
  <si>
    <t>0,35*0,1*25</t>
  </si>
  <si>
    <t>0,35*0,1*117</t>
  </si>
  <si>
    <t>0,6*0,1*7</t>
  </si>
  <si>
    <t>-1681653761</t>
  </si>
  <si>
    <t>1147438120</t>
  </si>
  <si>
    <t>-394304466</t>
  </si>
  <si>
    <t>-869831684</t>
  </si>
  <si>
    <t>7593507250-R</t>
  </si>
  <si>
    <t>Rozebrání a kompletace plastové komory pro uložení rezervy optického kabelu</t>
  </si>
  <si>
    <t>-1469941828</t>
  </si>
  <si>
    <t>Poznámka k položce:
Rozebrání a kompletace plastové komory pro uložení rezervy optického kabelu</t>
  </si>
  <si>
    <t>7590565080D-R</t>
  </si>
  <si>
    <t>Uvolnění kabelové rezervy optického kabelu z krytu</t>
  </si>
  <si>
    <t>-603187198</t>
  </si>
  <si>
    <t>Poznámka k položce:
Uvolnění kabelové rezervy optického kabelu z krytu</t>
  </si>
  <si>
    <t>7590565080-R</t>
  </si>
  <si>
    <t>Uložení kabelové rezervy optického kabelu, vč. stočení kabelu</t>
  </si>
  <si>
    <t>-1398076208</t>
  </si>
  <si>
    <t>Poznámka k položce:
Uložení kabelové rezervy optického kabelu, vč. stočení kabelu</t>
  </si>
  <si>
    <t>7590567050</t>
  </si>
  <si>
    <t>Demontáž zatažení optického kabelu z ochranné trubky</t>
  </si>
  <si>
    <t>1313713818</t>
  </si>
  <si>
    <t>Poznámka k položce:
Demontáž zatažení optického kabelu z ochranné trubky</t>
  </si>
  <si>
    <t>7492756040</t>
  </si>
  <si>
    <t>Pomocné práce pro montáž kabelů zatažení kabelů do chráničky do 4 kg/m</t>
  </si>
  <si>
    <t>-1321215550</t>
  </si>
  <si>
    <t>Poznámka k položce:
Pomocné práce pro montáž kabelů zatažení kabelů do chráničky do 4 kg/m</t>
  </si>
  <si>
    <t>7593501160</t>
  </si>
  <si>
    <t>Trasy kabelového vedení Chránička dělená 06110/2 průměr 110/100 mm délka 300 mm</t>
  </si>
  <si>
    <t>352291219</t>
  </si>
  <si>
    <t>Poznámka k položce:
Trasy kabelového vedení Chránička dělená 06110/2 průměr 110/100 mm délka 300 mm</t>
  </si>
  <si>
    <t>7593507202</t>
  </si>
  <si>
    <t>Demontáž trubek HDPE z výkopu</t>
  </si>
  <si>
    <t>-2023151824</t>
  </si>
  <si>
    <t>Poznámka k položce:
Demontáž trubek HDPE z výkopu</t>
  </si>
  <si>
    <t>7491100360-R</t>
  </si>
  <si>
    <t>Trubková vedení Pevné elektroinstalační trubky dělené pr.40 750N HDPE</t>
  </si>
  <si>
    <t>-1590711101</t>
  </si>
  <si>
    <t>Poznámka k položce:
Trubková vedení Pevné elektroinstalační trubky dělené pr.40 750N HDPE</t>
  </si>
  <si>
    <t>7593505202</t>
  </si>
  <si>
    <t>Uložení HDPE trubky pro optický kabel do výkopu bez zřízení lože a bez krytí</t>
  </si>
  <si>
    <t>-1094132476</t>
  </si>
  <si>
    <t>Poznámka k položce:
Uložení HDPE trubky pro optický kabel do výkopu bez zřízení lože a bez krytí</t>
  </si>
  <si>
    <t>7492104620</t>
  </si>
  <si>
    <t>Spojovací vedení, podpěrné izolátory Spojky, ukončení pasu, ostatní Spojka HDPE 05040  pr.40</t>
  </si>
  <si>
    <t>-575647025</t>
  </si>
  <si>
    <t>Poznámka k položce:
Spojovací vedení, podpěrné izolátory Spojky, ukončení pasu, ostatní Spojka HDPE 05040 pr.40</t>
  </si>
  <si>
    <t>7593505220</t>
  </si>
  <si>
    <t>Montáž spojky Plasson na HDPE trubce rovné nebo redukční</t>
  </si>
  <si>
    <t>78981927</t>
  </si>
  <si>
    <t>Poznámka k položce:
Montáž spojky Plasson na HDPE trubce rovné nebo redukční</t>
  </si>
  <si>
    <t>7593500090</t>
  </si>
  <si>
    <t>Trasy kabelového vedení Kabelové žlaby (100x100) spodní + vrchní díl plast</t>
  </si>
  <si>
    <t>1675969371</t>
  </si>
  <si>
    <t>Poznámka k položce:
Trasy kabelového vedení Kabelové žlaby (100x100) spodní + vrchní díl plast</t>
  </si>
  <si>
    <t>7593500095</t>
  </si>
  <si>
    <t>Trasy kabelového vedení Kabelové žlaby (100x100) spojka plast</t>
  </si>
  <si>
    <t>-676795516</t>
  </si>
  <si>
    <t>Poznámka k položce:
Trasy kabelového vedení Kabelové žlaby (100x100) spojka plast</t>
  </si>
  <si>
    <t>7593500110</t>
  </si>
  <si>
    <t>Trasy kabelového vedení Kabelové žlaby (120x100) spodní + vrchní díl plast</t>
  </si>
  <si>
    <t>-1845573734</t>
  </si>
  <si>
    <t>Poznámka k položce:
Trasy kabelového vedení Kabelové žlaby (120x100) spodní + vrchní díl plast</t>
  </si>
  <si>
    <t>7593500115</t>
  </si>
  <si>
    <t>Trasy kabelového vedení Kabelové žlaby (120x100) spojka plast</t>
  </si>
  <si>
    <t>441293401</t>
  </si>
  <si>
    <t>Poznámka k položce:
Trasy kabelového vedení Kabelové žlaby (120x100) spojka plast</t>
  </si>
  <si>
    <t>7491251025</t>
  </si>
  <si>
    <t>Montáž lišt elektroinstalačních, kabelových žlabů z PVC-U jednokomorových zaklapávacích rozměru 100/100 - 100/150 mm</t>
  </si>
  <si>
    <t>2111409362</t>
  </si>
  <si>
    <t>Poznámka k položce:
Montáž lišt elektroinstalačních, kabelových žlabů z PVC-U jednokomorových zaklapávacích rozměru 100/100 - 100/150 mm</t>
  </si>
  <si>
    <t>7593505200</t>
  </si>
  <si>
    <t>Uložení HDPE trubky pro optický kabel do kabelového žlabu</t>
  </si>
  <si>
    <t>247809583</t>
  </si>
  <si>
    <t>Poznámka k položce:
Uložení HDPE trubky pro optický kabel do kabelového žlabu</t>
  </si>
  <si>
    <t>7492501770</t>
  </si>
  <si>
    <t>Kabely, vodiče, šňůry Cu - nn Kabel silový 2 a 3-žílový Cu, plastová izolace CYKY 3J2,5 (3Cx 2,5)</t>
  </si>
  <si>
    <t>-168165248</t>
  </si>
  <si>
    <t>Poznámka k položce:
Kabely, vodiče, šňůry Cu - nn Kabel silový 2 a 3-žílový Cu, plastová izolace CYKY 3J2,5 (3Cx 2,5)</t>
  </si>
  <si>
    <t>2048513155</t>
  </si>
  <si>
    <t>7492103280</t>
  </si>
  <si>
    <t>Spojovací vedení, podpěrné izolátory Spojky, ukončení pasu, ostatní Spojka SVCZC 35 CU smršťovací</t>
  </si>
  <si>
    <t>1075013177</t>
  </si>
  <si>
    <t>Poznámka k položce:
Spojovací vedení, podpěrné izolátory Spojky, ukončení pasu, ostatní Spojka SVCZC 35 CU smršťovací</t>
  </si>
  <si>
    <t>7492752012</t>
  </si>
  <si>
    <t>Montáž ukončení kabelů nn kabelovou spojkou 3/4/5 - žílové kabely  s plastovou izolací do 35 mm2</t>
  </si>
  <si>
    <t>1845366034</t>
  </si>
  <si>
    <t>Poznámka k položce:
Montáž ukončení kabelů nn kabelovou spojkou 3/4/5 - žílové kabely  s plastovou izolací do 35 mm2</t>
  </si>
  <si>
    <t>-818729202</t>
  </si>
  <si>
    <t>7598015185-R</t>
  </si>
  <si>
    <t>Měření kabelu silového</t>
  </si>
  <si>
    <t>-200583994</t>
  </si>
  <si>
    <t>Poznámka k položce:
Měření kabelu silového</t>
  </si>
  <si>
    <t>-858100345</t>
  </si>
  <si>
    <t>7593505270-R</t>
  </si>
  <si>
    <t>Dodávka kabelového označníku Ball Marker</t>
  </si>
  <si>
    <t>-2055984846</t>
  </si>
  <si>
    <t>Poznámka k položce:
Dodávka kabelového označníku Ball Marker</t>
  </si>
  <si>
    <t>7593505270</t>
  </si>
  <si>
    <t>Montáž kabelového označníku Ball Marker</t>
  </si>
  <si>
    <t>-2132407762</t>
  </si>
  <si>
    <t>Poznámka k položce:
Montáž kabelového označníku Ball Marker</t>
  </si>
  <si>
    <t>7590521525</t>
  </si>
  <si>
    <t>Venkovní vedení kabelová - metalické sítě Dálkové kabely ŽDK s Pb pláštěm DCKAYPY, 9XV1,2+33DM0,9</t>
  </si>
  <si>
    <t>-102626759</t>
  </si>
  <si>
    <t>Poznámka k položce:
Venkovní vedení kabelová - metalické sítě Dálkové kabely ŽDK s Pb pláštěm DCKAYPY, 9XV1,2+33DM0,9</t>
  </si>
  <si>
    <t>7590521525.1-R</t>
  </si>
  <si>
    <t>Venkovní vedení kabelová - metalické sítě Dálkové kabely DK14, 4XV1,3+17DM1,3+30DM0,9</t>
  </si>
  <si>
    <t>1286345101</t>
  </si>
  <si>
    <t>Poznámka k položce:
Venkovní vedení kabelová - metalické sítě Dálkové kabely DK14, 4XV1,3+17DM1,3+30DM0,9</t>
  </si>
  <si>
    <t>7590521525.2-R</t>
  </si>
  <si>
    <t>Venkovní vedení kabelová - metalické sítě Dálkové kabely PK17, 4DM1,3+12DM0,9</t>
  </si>
  <si>
    <t>1131985620</t>
  </si>
  <si>
    <t>Poznámka k položce:
Venkovní vedení kabelová - metalické sítě Dálkové kabely PK17, 4DM1,3+12DM0,9</t>
  </si>
  <si>
    <t>7590521525.3-R</t>
  </si>
  <si>
    <t>Venkovní vedení kabelová - metalické sítě Dálkové kabely s pláštěm DCKQYPY, 19Xpi1,2+12DM0,9</t>
  </si>
  <si>
    <t>-1984508234</t>
  </si>
  <si>
    <t>Poznámka k položce:
Venkovní vedení kabelová - metalické sítě Dálkové kabely s pláštěm DCKQYPY, 19Xpi1,2+12DM0,9</t>
  </si>
  <si>
    <t>7492103690.1-R</t>
  </si>
  <si>
    <t>Spojovací vedení, podpěrné izolátory Spojky, ukončení pasu, ostatní Spojka XAGA 550/CZ  75/15-500</t>
  </si>
  <si>
    <t>-2098221110</t>
  </si>
  <si>
    <t>Poznámka k položce:
Spojovací vedení, podpěrné izolátory Spojky, ukončení pasu, ostatní Spojka XAGA 550/CZ  75/15-500</t>
  </si>
  <si>
    <t>7590525483</t>
  </si>
  <si>
    <t>Montáž spojky rovné pro plastové kabely párové Raychem XAGA s konektory UDW2 2 plášť s pancířem do 80žil</t>
  </si>
  <si>
    <t>-1572023858</t>
  </si>
  <si>
    <t>Poznámka k položce:
Montáž spojky rovné pro plastové kabely párové Raychem XAGA s konektory UDW2 2 plášť s pancířem do 80 žil</t>
  </si>
  <si>
    <t>7590525486</t>
  </si>
  <si>
    <t>Montáž spojky rovné pro plastové kabely párové Raychem XAGA s konektory UDW2 2 plášť s pancířem do 140 žil</t>
  </si>
  <si>
    <t>1533685813</t>
  </si>
  <si>
    <t>Poznámka k položce:
Montáž spojky rovné pro plastové kabely párové Raychem XAGA s konektory UDW2 2 plášť s pancířem do 140 žil</t>
  </si>
  <si>
    <t>7590525487</t>
  </si>
  <si>
    <t>Montáž spojky rovné pro plastové kabely párové Raychem XAGA s konektory UDW2 2 plášť s pancířem do 200 žil</t>
  </si>
  <si>
    <t>1392121133</t>
  </si>
  <si>
    <t>Poznámka k položce:
Montáž spojky rovné pro plastové kabely párové Raychem XAGA s konektory UDW2 2 plášť s pancířem do 200 žil</t>
  </si>
  <si>
    <t>7590525488</t>
  </si>
  <si>
    <t>Montáž spojky rovné pro plastové kabely párové Raychem XAGA s konektory UDW2 2 plášť s pancířem do 300 žil</t>
  </si>
  <si>
    <t>-262458686</t>
  </si>
  <si>
    <t>Poznámka k položce:
Montáž spojky rovné pro plastové kabely párové Raychem XAGA s konektory UDW2 2 plášť s pancířem do 300 žil</t>
  </si>
  <si>
    <t>7590540930</t>
  </si>
  <si>
    <t>Slaboproudé rozvody, kabely pro přívod a vnitřní instalaci Spojky metalických kabelů a příslušenství Vodní a tlakový blok pro jedno a dvouplášťové plastové a olověné kabely RPBS-C-II-70/50-200</t>
  </si>
  <si>
    <t>-194958987</t>
  </si>
  <si>
    <t>7598025255</t>
  </si>
  <si>
    <t>Měření dálkových kabelů rozšíření měření úplné v obou směrech bez provozu 19 čtyřek</t>
  </si>
  <si>
    <t>úsek</t>
  </si>
  <si>
    <t>-1206632985</t>
  </si>
  <si>
    <t>7598025265</t>
  </si>
  <si>
    <t>Měření dálkových kabelů rozšíření měření úplné v obou směrech bez provozu 37 čtyřek</t>
  </si>
  <si>
    <t>1096131561</t>
  </si>
  <si>
    <t>7598025270</t>
  </si>
  <si>
    <t>Měření dálkových kabelů rozšíření měření úplné v obou směrech bez provozu 48 čtyřek</t>
  </si>
  <si>
    <t>-2042839718</t>
  </si>
  <si>
    <t>7598025275</t>
  </si>
  <si>
    <t>Měření dálkových kabelů rozšíření měření úplné v obou směrech bez provozu 53 čtyřek</t>
  </si>
  <si>
    <t>492306170</t>
  </si>
  <si>
    <t>7598035020</t>
  </si>
  <si>
    <t>Měření útlumu optického kabelu na skládce, kabelu se 36 vlákny</t>
  </si>
  <si>
    <t>Sborník ÚOŽI 01 2015</t>
  </si>
  <si>
    <t>-1436614727</t>
  </si>
  <si>
    <t>Poznámka k položce:
Měření útlumu optického kabelu na skládce, kabelu se 36 vlákny</t>
  </si>
  <si>
    <t>7598035065</t>
  </si>
  <si>
    <t>Měření útlumu optického kabelu po položení nebo zavěšení, kabelu se 36 vlákny</t>
  </si>
  <si>
    <t>-2035418921</t>
  </si>
  <si>
    <t>Poznámka k položce:
Měření útlumu optického kabelu po položení nebo zavěšení, kabelu se 36 vlákny</t>
  </si>
  <si>
    <t>-1627981574</t>
  </si>
  <si>
    <t>7590525602-R</t>
  </si>
  <si>
    <t>Přepojovací práce</t>
  </si>
  <si>
    <t>-1108537774</t>
  </si>
  <si>
    <t>Poznámka k položce:
Přepojovací práce</t>
  </si>
  <si>
    <t>75E197-R</t>
  </si>
  <si>
    <t>Příprava a celkové zkoušky přejezdového zabezpečovacího zařízení pro jednu kolej</t>
  </si>
  <si>
    <t>-834163568</t>
  </si>
  <si>
    <t>Poznámka k položce:
1. Položka obsahuje:  – regulování a aktivování automatického přejezdového zařízení  – příprava a provedení celkových zkoušek přejezdového zab.zařízení  – kompletní náklady na přezkoušení a regulaci 2. Položka neobsahuje:  X 3. Způsob měření: Udává se počet kusů kompletní konstrukce nebo práce.</t>
  </si>
  <si>
    <t>1476522324</t>
  </si>
  <si>
    <t>-199198601</t>
  </si>
  <si>
    <t>-1679829186</t>
  </si>
  <si>
    <t>5,390*1,8</t>
  </si>
  <si>
    <t>1828912044</t>
  </si>
  <si>
    <t>-305429190</t>
  </si>
  <si>
    <t>106615302</t>
  </si>
  <si>
    <t>-1008416298</t>
  </si>
  <si>
    <t>1378517601</t>
  </si>
  <si>
    <t>194756573</t>
  </si>
  <si>
    <t>-436839348</t>
  </si>
  <si>
    <t>448202346</t>
  </si>
  <si>
    <t>653 - Přeložky drážních kabelů SSZT</t>
  </si>
  <si>
    <t>601673847</t>
  </si>
  <si>
    <t>1342368390</t>
  </si>
  <si>
    <t>1,5*2*2</t>
  </si>
  <si>
    <t>1284760566</t>
  </si>
  <si>
    <t>0,35*0,8*28</t>
  </si>
  <si>
    <t>0,35*0,8*21</t>
  </si>
  <si>
    <t>1453902681</t>
  </si>
  <si>
    <t>0,35*0,7*21</t>
  </si>
  <si>
    <t>0,35*0,7*28</t>
  </si>
  <si>
    <t>-1212255780</t>
  </si>
  <si>
    <t>790331569</t>
  </si>
  <si>
    <t>0,35*0,1*21</t>
  </si>
  <si>
    <t>0,35*0,1*28</t>
  </si>
  <si>
    <t>-371034455</t>
  </si>
  <si>
    <t>-1095016066</t>
  </si>
  <si>
    <t>-1247404660</t>
  </si>
  <si>
    <t>-1458568292</t>
  </si>
  <si>
    <t>5913205110M-R</t>
  </si>
  <si>
    <t>Dodávka dřevěné konstrukce pro dočasné vyvěšení kabelů</t>
  </si>
  <si>
    <t>-464493203</t>
  </si>
  <si>
    <t>Poznámka k položce:
Dodávka dřevěné konstrukce pro dočasné vyvěšení kabelů</t>
  </si>
  <si>
    <t>5913205110-R</t>
  </si>
  <si>
    <t>Montáž dřevěné konstrukce pro dočasné vyvěšení kabelů</t>
  </si>
  <si>
    <t>-908838879</t>
  </si>
  <si>
    <t>Poznámka k položce:
Montáž dřevěné konstrukce pro dočasné vyvěšení kabelů</t>
  </si>
  <si>
    <t>5913200110-R</t>
  </si>
  <si>
    <t>Demontáž dřevěné konstrukce pro dočasné vyvěšení kabelů</t>
  </si>
  <si>
    <t>-614923233</t>
  </si>
  <si>
    <t>Poznámka k položce:
Demontáž dřevěné konstrukce pro vyvěšení kabelů</t>
  </si>
  <si>
    <t>7492756040-R</t>
  </si>
  <si>
    <t>Pomocné práce pro montáž kabelů zatažení stávajících kabelů z výkopu do 4 kg/m, vč. upevnění na konstrukci pro dočasné vyvěšení</t>
  </si>
  <si>
    <t>-215569080</t>
  </si>
  <si>
    <t>Poznámka k položce:
Pomocné práce pro montáž kabelů zatažení stávajících kabelů z výkopu do 4 kg/m, vč. upevnění na konstrukci pro dočasné vyvěšení</t>
  </si>
  <si>
    <t>-333551205</t>
  </si>
  <si>
    <t>745700474</t>
  </si>
  <si>
    <t>-295435223</t>
  </si>
  <si>
    <t>7593505332-R</t>
  </si>
  <si>
    <t>Uložení stávajících kabelů do žlabu/trubky/lišty</t>
  </si>
  <si>
    <t>822741680</t>
  </si>
  <si>
    <t>Poznámka k položce:
Uložení stávajících kabelů do žlabu/trubky/lišty</t>
  </si>
  <si>
    <t>7590521210-R</t>
  </si>
  <si>
    <t>Venkovní vedení kabelová - metalické sítě Neplněné bez ochr. vodiče,TCEKEY 3 P 1,0</t>
  </si>
  <si>
    <t>-1009454230</t>
  </si>
  <si>
    <t>Poznámka k položce:
Venkovní vedení kabelová - metalické sítě Neplněné bez ochr. vodiče,TCEKEY 3 P 1,0</t>
  </si>
  <si>
    <t>7590521220-R</t>
  </si>
  <si>
    <t>Venkovní vedení kabelová - metalické sítě Neplněné bez ochr. vodiče,TCEKEY 4 P 1,0</t>
  </si>
  <si>
    <t>-660047015</t>
  </si>
  <si>
    <t>Poznámka k položce:
Venkovní vedení kabelová - metalické sítě Neplněné bez ochr. vodiče,TCEKEY 4 P 1,0</t>
  </si>
  <si>
    <t>7492103690</t>
  </si>
  <si>
    <t>Spojovací vedení, podpěrné izolátory Spojky, ukončení pasu, ostatní Spojka XAGA 500 43/8-150</t>
  </si>
  <si>
    <t>-2105096395</t>
  </si>
  <si>
    <t>7590525411</t>
  </si>
  <si>
    <t>Montáž spojky rovné pro plastové kabely párové rovné o průměru 1,0 mm PE plášť bez pancíře S 1 do 8 žil</t>
  </si>
  <si>
    <t>-820206483</t>
  </si>
  <si>
    <t>7598015185.1-R</t>
  </si>
  <si>
    <t>Měření kabelu metalického neplněného do 4P před a po montáži</t>
  </si>
  <si>
    <t>884946464</t>
  </si>
  <si>
    <t>Poznámka k položce:
Měření kabelu metalického neplněného do 4P před a po montáži</t>
  </si>
  <si>
    <t>7590555110</t>
  </si>
  <si>
    <t>Montáž formy pro kabely TCEKE, TCEKFY, TCEKY, TCEKEZE, TCEKEY do 16 P 1,0</t>
  </si>
  <si>
    <t>-58143849</t>
  </si>
  <si>
    <t>Poznámka k položce:
Montáž formy pro kabely TCEKE, TCEKFY, TCEKY, TCEKEZE, TCEKEY do 16 P 1,0</t>
  </si>
  <si>
    <t>7590555110D-R</t>
  </si>
  <si>
    <t>Demontáž formy pro kabely TCEKE, TCEKFY, TCEKY, TCEKEZE, TCEKEY do 16 P 1,0</t>
  </si>
  <si>
    <t>-1501989797</t>
  </si>
  <si>
    <t>Poznámka k položce:
Demontáž formy pro kabely TCEKE, TCEKFY, TCEKY, TCEKEZE, TCEKEY do 16 P 1,0</t>
  </si>
  <si>
    <t>1031547949</t>
  </si>
  <si>
    <t>-1321190344</t>
  </si>
  <si>
    <t>-657693404</t>
  </si>
  <si>
    <t>7594200080</t>
  </si>
  <si>
    <t>Výstroj konců kolejových obvodů a kódovacích smyček Transformátor stykový DT 075 E norma 37101E (CV371019005)</t>
  </si>
  <si>
    <t>1128860776</t>
  </si>
  <si>
    <t>Poznámka k položce:
Výstroj konců kolejových obvodů a kódovacích smyček Transformátor stykový DT 075 E norma 37101E (CV371019005)</t>
  </si>
  <si>
    <t>7594205010</t>
  </si>
  <si>
    <t>Montáž stykového transformátoru jednoho DT olejového</t>
  </si>
  <si>
    <t>-1983846335</t>
  </si>
  <si>
    <t>Poznámka k položce:
Montáž stykového transformátoru jednoho DT olejového</t>
  </si>
  <si>
    <t>7594207010</t>
  </si>
  <si>
    <t>Demontáž stykového transformátoru DT olejového</t>
  </si>
  <si>
    <t>-1546352147</t>
  </si>
  <si>
    <t>Poznámka k položce:
Demontáž stykového transformátoru DT olejového</t>
  </si>
  <si>
    <t>7594200130</t>
  </si>
  <si>
    <t>Výstroj konců kolejových obvodů a kódovacích smyček Deska základ.univerzální 1150x500 norma 80102DS0</t>
  </si>
  <si>
    <t>2135573138</t>
  </si>
  <si>
    <t>Poznámka k položce:
Výstroj konců kolejových obvodů a kódovacích smyček Deska základ.univerzální 1150x500 norma 80102DS012 (HM0592139991151)</t>
  </si>
  <si>
    <t>7594200130M-R</t>
  </si>
  <si>
    <t xml:space="preserve">Montáž desky základ.univerzální </t>
  </si>
  <si>
    <t>-415975928</t>
  </si>
  <si>
    <t>Poznámka k položce:
Montáž desky základ.univerzální</t>
  </si>
  <si>
    <t>7594200130D-R</t>
  </si>
  <si>
    <t xml:space="preserve">Demontáž desky základ.univerzální </t>
  </si>
  <si>
    <t>1478882257</t>
  </si>
  <si>
    <t>Poznámka k položce:
Demontáž desky základ.univerzální</t>
  </si>
  <si>
    <t>7594110465-R</t>
  </si>
  <si>
    <t>Lanová propojení s stykového transformátoru a kolejnice, Fe 20/420</t>
  </si>
  <si>
    <t>1427915996</t>
  </si>
  <si>
    <t>Poznámka k položce:
Lanová propojení s stykového transformátoru a kolejnice, Fe 20/420</t>
  </si>
  <si>
    <t>7594105010</t>
  </si>
  <si>
    <t>Odpojení a zpětné připojení lan propojovacích jednoho stykového transformátoru</t>
  </si>
  <si>
    <t>-1911550871</t>
  </si>
  <si>
    <t>Poznámka k položce:
Odpojení a zpětné připojení lan propojovacích jednoho stykového transformátoru</t>
  </si>
  <si>
    <t>7591010040</t>
  </si>
  <si>
    <t>Přestavníky elekromotorické EP 631.2L norma 20031B (CV200319002)</t>
  </si>
  <si>
    <t>827103992</t>
  </si>
  <si>
    <t>Poznámka k položce:
Přestavníky elekromotorické EP 631.2L norma 20031B (CV200319002)</t>
  </si>
  <si>
    <t>7591015034</t>
  </si>
  <si>
    <t>Montáž elektromotorického přestavníku na výhybce s kontrolou jazyků s upevněním kloubovým na koleji</t>
  </si>
  <si>
    <t>281528455</t>
  </si>
  <si>
    <t>Poznámka k položce:
Montáž elektromotorického přestavníku na výhybce s kontrolou jazyků s upevněním kloubovým na koleji</t>
  </si>
  <si>
    <t>7591017030</t>
  </si>
  <si>
    <t>Demontáž elektromotorického přestavníku z výhybky s kontrolou jazyků</t>
  </si>
  <si>
    <t>1840275962</t>
  </si>
  <si>
    <t>Poznámka k položce:
Demontáž elektromotorického přestavníku z výhybky s kontrolou jazyků</t>
  </si>
  <si>
    <t>7591020070</t>
  </si>
  <si>
    <t>Součásti elektromotorických přestavníků Deska základ.pod přestav. 700x460 (HM0592139997046)</t>
  </si>
  <si>
    <t>-14885987</t>
  </si>
  <si>
    <t>Poznámka k položce:
Součásti elektromotorických přestavníků Deska základ.pod přestav. 700x460 (HM0592139997046)</t>
  </si>
  <si>
    <t>7591020070M-R</t>
  </si>
  <si>
    <t>Montáž desky základ.pod přestav.</t>
  </si>
  <si>
    <t>-103096669</t>
  </si>
  <si>
    <t>Poznámka k položce:
Montáž desky základ.pod přestav.</t>
  </si>
  <si>
    <t>7591020070D-R</t>
  </si>
  <si>
    <t xml:space="preserve">Demontáž desky základ.pod přestav. </t>
  </si>
  <si>
    <t>798992182</t>
  </si>
  <si>
    <t>Poznámka k položce:
Demontáž desky základ.pod přestav.</t>
  </si>
  <si>
    <t>7590920170</t>
  </si>
  <si>
    <t>Součásti výkolejek Tyč kontrolní KJ III norma 70153A (CV701539001)</t>
  </si>
  <si>
    <t>1349479119</t>
  </si>
  <si>
    <t>Poznámka k položce:
Součásti výkolejek Tyč kontrolní KJ III norma 70153A (CV701539001)</t>
  </si>
  <si>
    <t>7590920180</t>
  </si>
  <si>
    <t>Součásti výkolejek Tyč kontrolní KJ IV norma 70154A (CV701549001)</t>
  </si>
  <si>
    <t>-985523364</t>
  </si>
  <si>
    <t>Poznámka k položce:
Součásti výkolejek Tyč kontrolní KJ IV norma 70154A (CV701549001)</t>
  </si>
  <si>
    <t>7590925024</t>
  </si>
  <si>
    <t>Montáž součástí výkolejky tyče kontrolní</t>
  </si>
  <si>
    <t>706043232</t>
  </si>
  <si>
    <t>Poznámka k položce:
Montáž součástí výkolejky tyče kontrolní</t>
  </si>
  <si>
    <t>7590927024</t>
  </si>
  <si>
    <t>Demontáž součástí výkolejky tyče kontrolní</t>
  </si>
  <si>
    <t>1990680090</t>
  </si>
  <si>
    <t>Poznámka k položce:
Demontáž součástí výkolejky tyče kontrolní</t>
  </si>
  <si>
    <t>7591020190</t>
  </si>
  <si>
    <t>Součásti elektromotorických přestavníků Kloub připevňovací dolní CV030179001</t>
  </si>
  <si>
    <t>1601411933</t>
  </si>
  <si>
    <t>Poznámka k položce:
Součásti elektromotorických přestavníků Kloub připevňovací dolní CV030179001</t>
  </si>
  <si>
    <t>7591020200</t>
  </si>
  <si>
    <t>Součásti elektromotorických přestavníků Kloub připevňovací horní CV030169001</t>
  </si>
  <si>
    <t>-250196002</t>
  </si>
  <si>
    <t>Poznámka k položce:
Součásti elektromotorických přestavníků Kloub připevňovací horní CV030169001</t>
  </si>
  <si>
    <t>7591025010</t>
  </si>
  <si>
    <t>Montáž součástí elektrického přestavníku tyče připevňovací kloubové</t>
  </si>
  <si>
    <t>-708936108</t>
  </si>
  <si>
    <t>Poznámka k položce:
Montáž součástí elektrického přestavníku tyče připevňovací kloubové</t>
  </si>
  <si>
    <t>7591020680</t>
  </si>
  <si>
    <t>Součásti elektromotorických přestavníků Souprava připevňovací kloubová elektromotorický přestavník (03083B)</t>
  </si>
  <si>
    <t>1566215285</t>
  </si>
  <si>
    <t>Poznámka k položce:
Součásti elektromotorických přestavníků Souprava připevňovací kloubová elektromotorický přestavník (03083B)</t>
  </si>
  <si>
    <t>7591015104</t>
  </si>
  <si>
    <t>Montáž upevňovací soupravy kloubové s upevněním na koleji</t>
  </si>
  <si>
    <t>1764963828</t>
  </si>
  <si>
    <t>Poznámka k položce:
Montáž upevňovací soupravy kloubové s upevněním na koleji</t>
  </si>
  <si>
    <t>7591017104</t>
  </si>
  <si>
    <t>Demontáž upevňovací soupravy kloubové s upevněním na koleji</t>
  </si>
  <si>
    <t>1645974406</t>
  </si>
  <si>
    <t>Poznámka k položce:
Demontáž upevňovací soupravy kloubové s upevněním na koleji</t>
  </si>
  <si>
    <t>7590920220</t>
  </si>
  <si>
    <t>Součásti výkolejek Spojnice přestavník.S IV norma 70164A (CV701649001)</t>
  </si>
  <si>
    <t>-1770195141</t>
  </si>
  <si>
    <t>Poznámka k položce:
Součásti výkolejek Spojnice přestavník.S IV norma 70164A (CV701649001)</t>
  </si>
  <si>
    <t>7591025018</t>
  </si>
  <si>
    <t>Montáž součástí elektrického přestavníku spojnice přestavníkové</t>
  </si>
  <si>
    <t>229425093</t>
  </si>
  <si>
    <t>Poznámka k položce:
Montáž součástí elektrického přestavníku spojnice přestavníkové</t>
  </si>
  <si>
    <t>7591027018</t>
  </si>
  <si>
    <t>Demontáž součástí elektrického přestavníku spojnice přestavníkové</t>
  </si>
  <si>
    <t>-1464268398</t>
  </si>
  <si>
    <t>Poznámka k položce:
Demontáž součástí elektrického přestavníku spojnice přestavníkové</t>
  </si>
  <si>
    <t>1395738246</t>
  </si>
  <si>
    <t>7598095185</t>
  </si>
  <si>
    <t>Přezkoušení vlakových cest (vlakových i posunových) za 1 vlakovou cestu</t>
  </si>
  <si>
    <t>-1322622511</t>
  </si>
  <si>
    <t>1187056973</t>
  </si>
  <si>
    <t>Poznámka k položce:
Práce spojené s přepojováním kabelů</t>
  </si>
  <si>
    <t>-1677355856</t>
  </si>
  <si>
    <t>-1455382598</t>
  </si>
  <si>
    <t>-625359070</t>
  </si>
  <si>
    <t>Poznámka k položce:
Poplatek za uložení elektroodpadu na skládce (skládkovné)</t>
  </si>
  <si>
    <t>997013801T-R</t>
  </si>
  <si>
    <t>Poplatek za uložení trafa s olejem nebo s jinými škodlivinami na skládce (skládkovné)</t>
  </si>
  <si>
    <t>-1912593606</t>
  </si>
  <si>
    <t>Poznámka k položce:
Poplatek za uložení trafa s olejem nebo s jinými škodlivinami na skládce (skládkovné)</t>
  </si>
  <si>
    <t>692257265</t>
  </si>
  <si>
    <t>1,715*1,8</t>
  </si>
  <si>
    <t>1870697454</t>
  </si>
  <si>
    <t>-401341532</t>
  </si>
  <si>
    <t>-1734852239</t>
  </si>
  <si>
    <t>566127015</t>
  </si>
  <si>
    <t>-415698193</t>
  </si>
  <si>
    <t>341828873</t>
  </si>
  <si>
    <t>-1108233625</t>
  </si>
  <si>
    <t>-1738691024</t>
  </si>
  <si>
    <t>-946584963</t>
  </si>
  <si>
    <t>654 - Přeložka drážních kabelů SEE</t>
  </si>
  <si>
    <t>1078456541</t>
  </si>
  <si>
    <t>1361189989</t>
  </si>
  <si>
    <t>1761703209</t>
  </si>
  <si>
    <t>0,35*0,8*40</t>
  </si>
  <si>
    <t>0,35*0,8*75</t>
  </si>
  <si>
    <t>0,5*0,9*22</t>
  </si>
  <si>
    <t>1647353210</t>
  </si>
  <si>
    <t>-1541887113</t>
  </si>
  <si>
    <t>0,35*0,7*40</t>
  </si>
  <si>
    <t>0,35*0,7*75</t>
  </si>
  <si>
    <t>0,5*0,8*22</t>
  </si>
  <si>
    <t>137961262</t>
  </si>
  <si>
    <t>0,35*0,1*40</t>
  </si>
  <si>
    <t>0,35*0,1*75</t>
  </si>
  <si>
    <t>0,5*0,1*22</t>
  </si>
  <si>
    <t>-1144636184</t>
  </si>
  <si>
    <t>-1250957268</t>
  </si>
  <si>
    <t>-1477077937</t>
  </si>
  <si>
    <t>1889372563</t>
  </si>
  <si>
    <t>7492502160</t>
  </si>
  <si>
    <t>Kabely, vodiče, šňůry Cu - nn Kabel silový více-žílový Cu, plastová izolace CYKY 12J4 (12Cx4)</t>
  </si>
  <si>
    <t>-431631375</t>
  </si>
  <si>
    <t>Poznámka k položce:
Kabely, vodiče, šňůry Cu - nn Kabel silový více-žílový Cu, plastová izolace CYKY 12J4 (12Cx4)</t>
  </si>
  <si>
    <t>7492555028</t>
  </si>
  <si>
    <t>Montáž kabelů více-žílových Cu 12 x 4 mm2</t>
  </si>
  <si>
    <t>-114087746</t>
  </si>
  <si>
    <t>Poznámka k položce:
Montáž kabelů více-žílových Cu 12 x 4 mm2</t>
  </si>
  <si>
    <t>7492103260</t>
  </si>
  <si>
    <t>Spojovací vedení, podpěrné izolátory Spojky, ukončení pasu, ostatní Spojka SVCZC 25 CU smršťovací</t>
  </si>
  <si>
    <t>-706182646</t>
  </si>
  <si>
    <t>Poznámka k položce:
Spojovací vedení, podpěrné izolátory Spojky, ukončení pasu, ostatní Spojka SVCZC 25 CU smršťovací</t>
  </si>
  <si>
    <t>840859758</t>
  </si>
  <si>
    <t>1883758680</t>
  </si>
  <si>
    <t>1701876343</t>
  </si>
  <si>
    <t>7492400110</t>
  </si>
  <si>
    <t>Kabely, vodiče - vn Kabely do 6kV včetně - izolace PVC 6-AYKCY 3x35,3x50 mm2, kabel silový, stíněný</t>
  </si>
  <si>
    <t>125953051</t>
  </si>
  <si>
    <t>7492451030</t>
  </si>
  <si>
    <t>Montáž kabelů vn třížílových  do 120 mm2</t>
  </si>
  <si>
    <t>-463049905</t>
  </si>
  <si>
    <t>7492700460</t>
  </si>
  <si>
    <t>Ukončení vodičů a kabelů VN Kabelové spojky pro plastové a pryžové kabely do 6kV Třížílové kabely s plastovou izolací pro 6kV, do 50 mm2</t>
  </si>
  <si>
    <t>271633617</t>
  </si>
  <si>
    <t>7492452030</t>
  </si>
  <si>
    <t>Montáž spojek kabelů vn třížílových  do 120 mm2</t>
  </si>
  <si>
    <t>-314229076</t>
  </si>
  <si>
    <t>7492700910-R</t>
  </si>
  <si>
    <t>Ukončení vodičů a kabelů VN Ukončení kabelu v rozvaděči nebo na přístroji,3-žilových, do 70mm2</t>
  </si>
  <si>
    <t>443609710</t>
  </si>
  <si>
    <t>7598015185.2-R</t>
  </si>
  <si>
    <t>Měření kabelu vn do 6kV</t>
  </si>
  <si>
    <t>-579191757</t>
  </si>
  <si>
    <t>-196174798</t>
  </si>
  <si>
    <t>1259643407</t>
  </si>
  <si>
    <t>-1131137260</t>
  </si>
  <si>
    <t>755670315</t>
  </si>
  <si>
    <t>-1156267638</t>
  </si>
  <si>
    <t>1113345560</t>
  </si>
  <si>
    <t>793300415</t>
  </si>
  <si>
    <t>1466747685</t>
  </si>
  <si>
    <t>-527246862</t>
  </si>
  <si>
    <t>Poznámka k položce:
Přepojení kabelu za provozu ve 2 spojkách přes 400 do 2000 žil</t>
  </si>
  <si>
    <t>-1418804368</t>
  </si>
  <si>
    <t>-665786874</t>
  </si>
  <si>
    <t>972850370</t>
  </si>
  <si>
    <t>5,125*1,8</t>
  </si>
  <si>
    <t>1509323886</t>
  </si>
  <si>
    <t>447405809</t>
  </si>
  <si>
    <t>804402194</t>
  </si>
  <si>
    <t>-951143171</t>
  </si>
  <si>
    <t>977998502</t>
  </si>
  <si>
    <t>-1804557273</t>
  </si>
  <si>
    <t>-1859724723</t>
  </si>
  <si>
    <t>-535231544</t>
  </si>
  <si>
    <t xml:space="preserve">655 - Úpravy trakčního vedení </t>
  </si>
  <si>
    <t>SUDOP PRAHA a.s.</t>
  </si>
  <si>
    <t>m1 - 74A Základy TV</t>
  </si>
  <si>
    <t>m2 - 74B Stožáry TV</t>
  </si>
  <si>
    <t>m3 - 74C Vodiče TV</t>
  </si>
  <si>
    <t>m5 - 74R  Různé TV</t>
  </si>
  <si>
    <t>m6 - 74D Demontáže TV</t>
  </si>
  <si>
    <t>m10 - 74 M   Revize , zkoušky  , měření a technická pomoc TV</t>
  </si>
  <si>
    <t>A01 - 46 M Zemní a pomocné stavební práce při elektromontážích</t>
  </si>
  <si>
    <t>742 - 742  Silnoproudé rozvody</t>
  </si>
  <si>
    <t>990 - 990  Poplatky za skládky</t>
  </si>
  <si>
    <t>m1</t>
  </si>
  <si>
    <t>74A Základy TV</t>
  </si>
  <si>
    <t>74A100R</t>
  </si>
  <si>
    <t>Úprava kabelů u základu TV</t>
  </si>
  <si>
    <t>-325004895</t>
  </si>
  <si>
    <t>74A200R</t>
  </si>
  <si>
    <t>Hloubený základ TV vč. geodet. bodu, vytyčení a sondy, zem 2-4</t>
  </si>
  <si>
    <t>423547724</t>
  </si>
  <si>
    <t>74A500R</t>
  </si>
  <si>
    <t>Výztuž pro základ TV - jednodílná</t>
  </si>
  <si>
    <t>-1457287343</t>
  </si>
  <si>
    <t>74A510R</t>
  </si>
  <si>
    <t>Svorník kotevní kovaný pro základ TV vč. povrch. úpravy dle TKP</t>
  </si>
  <si>
    <t>-1403205490</t>
  </si>
  <si>
    <t>Poznámka k položce:
Položka obsahuje cenu materiálu kovaného svorníku pro základ TV.Cena položky je vč. Ostatních rozpočtových nákladů</t>
  </si>
  <si>
    <t>74A800R</t>
  </si>
  <si>
    <t>Uzemnění  stožáru TV</t>
  </si>
  <si>
    <t>-1028010624</t>
  </si>
  <si>
    <t>Poznámka k položce:
Položka obsahuje všechny náklady na montáž a materiál dodaného zařízení se všemi pomocnými doplňujícími  součástmi, měřeními a regulacemi s použitím  mechanizmů a montážních souprav.Cena položky je vč. Ostatních rozpočtových nákladů</t>
  </si>
  <si>
    <t>74A110R</t>
  </si>
  <si>
    <t>Odvoz zeminy z výkopku základu TV do vzdálenosti 1 km</t>
  </si>
  <si>
    <t>1851727930</t>
  </si>
  <si>
    <t>Poznámka k položce:
Položka obsahuje všechny náklady na odvoz  do 1 km vč.naložení, přeložení a uložení na skládku a k tomu potřebných vozidel a mechanizmů. Cena položky je vč. Ostatních rozpočtových nákladů</t>
  </si>
  <si>
    <t>74A120R</t>
  </si>
  <si>
    <t>Odvoz zeminy z výkopku základu TV za každý další km 20</t>
  </si>
  <si>
    <t>m3 x km</t>
  </si>
  <si>
    <t>2064181364</t>
  </si>
  <si>
    <t>Poznámka k položce:
Položka obsahuje všechny náklady na odvoz zeminy nad 1 km vč. přeložení a uložení na skládku a k tomu potřebných vozidel a mechanizmů. Cena položky je vč. Ostatních rozpočtových nákladů</t>
  </si>
  <si>
    <t>74L100R</t>
  </si>
  <si>
    <t>Tažné hnací vozidlo k pracovním soupravám (pro základy - montáž)</t>
  </si>
  <si>
    <t>1162442895</t>
  </si>
  <si>
    <t>Poznámka k položce:
Položka obsahuje veškeré výkony tažného hnacího vozidla pro posun montážní techniky v kolejišti.Cena položky je vč. Ostatních rozpočtových nákladů</t>
  </si>
  <si>
    <t>74B Stožáry TV</t>
  </si>
  <si>
    <t>74BU40R</t>
  </si>
  <si>
    <t>Stožár TV  -  typ  ( BP 12,5m )  vč. podlití</t>
  </si>
  <si>
    <t>187879004</t>
  </si>
  <si>
    <t>Poznámka k položce:
Položka obsahuje průměrnou cenu materiálu stožáru typového provedení, protikorozní ošetření stožáru podle TKP, dopravné a jeho montáž mechanizmem a konečnou regulaci po jeho zatížení.Cena položky je vč. Ostatních rozpočtových nákladů</t>
  </si>
  <si>
    <t>74BX10R</t>
  </si>
  <si>
    <t>Břevno typ  34 L</t>
  </si>
  <si>
    <t>-351356130</t>
  </si>
  <si>
    <t>74BX40R</t>
  </si>
  <si>
    <t>Připevnění břevna  23,34 s ukončením C na  BP</t>
  </si>
  <si>
    <t>2055585226</t>
  </si>
  <si>
    <t>74BY10R</t>
  </si>
  <si>
    <t>Příplatek za montáž bran  nad stávajícím TV</t>
  </si>
  <si>
    <t>832547473</t>
  </si>
  <si>
    <t>Poznámka k položce:
Položka obsahuje příplatek za montáž bran nad stávajícím TV včetně použitých mechanizmů. Cena položky je vč. Ostatních rozpočtových nákladů</t>
  </si>
  <si>
    <t>74L110R</t>
  </si>
  <si>
    <t>Tažné hnací vozidlo k pracovním soupravám (pro stožáry a brány - montáž)</t>
  </si>
  <si>
    <t>-623228151</t>
  </si>
  <si>
    <t>74C Vodiče TV</t>
  </si>
  <si>
    <t>74C130R</t>
  </si>
  <si>
    <t>Boční držák</t>
  </si>
  <si>
    <t>-1856631342</t>
  </si>
  <si>
    <t>74C200R</t>
  </si>
  <si>
    <t>Závěs  lana na bráně (táhlem, bez táhla)</t>
  </si>
  <si>
    <t>791414942</t>
  </si>
  <si>
    <t>74C300R</t>
  </si>
  <si>
    <t>Křížení sestav</t>
  </si>
  <si>
    <t>-36980518</t>
  </si>
  <si>
    <t>74C301R</t>
  </si>
  <si>
    <t>Věšák troleje</t>
  </si>
  <si>
    <t>1180624466</t>
  </si>
  <si>
    <t>Poznámka k položce:
Položka obsahuje všechny náklady na montáž a materiál dodaného zařízení  protikorozně ošetřeného podle TKP se všemi pomocnými doplňujícími  součástmi a pracemi s použitím  mechanizmů.Cena položky je vč. Ostatních rozpočtových nákladů</t>
  </si>
  <si>
    <t>74C310R</t>
  </si>
  <si>
    <t>Proudová propojení</t>
  </si>
  <si>
    <t>-1280233662</t>
  </si>
  <si>
    <t>74C320R</t>
  </si>
  <si>
    <t>Spojka  2  lan    nebo    TR + lana</t>
  </si>
  <si>
    <t>-1192371993</t>
  </si>
  <si>
    <t>74C322R</t>
  </si>
  <si>
    <t>Sjízdná spojka troleje</t>
  </si>
  <si>
    <t>1141560840</t>
  </si>
  <si>
    <t>74C330R</t>
  </si>
  <si>
    <t>Dělič v troleji vč. tabulky</t>
  </si>
  <si>
    <t>-368672148</t>
  </si>
  <si>
    <t>74C5A0R</t>
  </si>
  <si>
    <t>Tažení nosného lana    50 mm2 Bz</t>
  </si>
  <si>
    <t>794054479</t>
  </si>
  <si>
    <t>Poznámka k položce:
Položka obsahuje všechny náklady na montáž a materiál dodaného zařízení se všemi pomocnými doplňujícími součástmi. Cena položky je vč. Ostatních rozpočtových nákladů</t>
  </si>
  <si>
    <t>74C5A1R</t>
  </si>
  <si>
    <t>Tažení nosného lana    70 mm2 Bz</t>
  </si>
  <si>
    <t>-468638303</t>
  </si>
  <si>
    <t>74C5A2R</t>
  </si>
  <si>
    <t>Tažení nosného lana   120 mm2 Cu</t>
  </si>
  <si>
    <t>36173097</t>
  </si>
  <si>
    <t>74C5B1R</t>
  </si>
  <si>
    <t>Tažení troleje  100 mm2 Cu</t>
  </si>
  <si>
    <t>265836649</t>
  </si>
  <si>
    <t>74C5B3R</t>
  </si>
  <si>
    <t>Tažení troleje  150 mm2 Cu</t>
  </si>
  <si>
    <t>-2040939750</t>
  </si>
  <si>
    <t>74C5C0R</t>
  </si>
  <si>
    <t>Výšková regulace troleje</t>
  </si>
  <si>
    <t>577020047</t>
  </si>
  <si>
    <t>Poznámka k položce:
Položka obsahuje všechny náklady na regulaci TD s použitím mechanizmů.Cena položky je vč. Ostatních rozpočtových nákladů</t>
  </si>
  <si>
    <t>74C5D0R</t>
  </si>
  <si>
    <t>Příplatek za rozvinutí NL nad DSL</t>
  </si>
  <si>
    <t>-1717683136</t>
  </si>
  <si>
    <t>Poznámka k položce:
Položka obsahuje všechny náklady na montáž dodaného zařízení se všemi pomocnými doplňujícími součástmi. Cena položky je vč. Ostatních rozpočtových nákladů</t>
  </si>
  <si>
    <t>74C5E0R</t>
  </si>
  <si>
    <t>Definitivní  regulace pohyblivého  kotvení troleje</t>
  </si>
  <si>
    <t>212697423</t>
  </si>
  <si>
    <t>Poznámka k položce:
Položka obsahuje všechny náklady na regulaci kotvení se všemi pomocnými doplňujícími pracemi vč,mechanismů.Cena položky je vč. Ostatních rozpočtových nákladů</t>
  </si>
  <si>
    <t>74C5E1R</t>
  </si>
  <si>
    <t>Definitivní  regulace pohyblivého kotvení nosného lana</t>
  </si>
  <si>
    <t>1362891199</t>
  </si>
  <si>
    <t>74C5F0R</t>
  </si>
  <si>
    <t>Zajištění kotvení  NL a TR všech sestavení</t>
  </si>
  <si>
    <t>-833961105</t>
  </si>
  <si>
    <t>Poznámka k položce:
Položka obsahuje všechny náklady na zajištění kotvení  se všemi pomocnými a doplňujícími pracemi,vč.mechanismů. Cena položky je vč. Ostatních rozpočtových nákladů</t>
  </si>
  <si>
    <t>74C5H0R</t>
  </si>
  <si>
    <t>Zkouška mechanických vlastností TV</t>
  </si>
  <si>
    <t>-1339984497</t>
  </si>
  <si>
    <t>Poznámka k položce:
Položka obsahuje všechny náklady na prvotní zkoušku dodaného zařízení podle TKP se všemi pomocnými pracemi.Cena položky je vč. Ostatních rozpočtových nákladů</t>
  </si>
  <si>
    <t>74C5H1R</t>
  </si>
  <si>
    <t>Zkouška  elektrických  vlastností  TV</t>
  </si>
  <si>
    <t>-1795263678</t>
  </si>
  <si>
    <t>74C600R</t>
  </si>
  <si>
    <t>Připev. jednostranné lišty pro kotvení ZV, NV, OV</t>
  </si>
  <si>
    <t>1102125028</t>
  </si>
  <si>
    <t>Poznámka k položce:
Položka obsahuje všechny náklady na montáž a materiál dodaného zařízení  protikorozně ošetřeného podle TKP se všemi pomocnými doplňujícími součástmi a pracemi s použitím  mechanizmů.Cena položky je vč. Ostatních rozpočtových nákladů</t>
  </si>
  <si>
    <t>74C621R</t>
  </si>
  <si>
    <t>Připevnění konzoly ZV, NV OV pro "V" závěs na T, P, BP, DS</t>
  </si>
  <si>
    <t>418029644</t>
  </si>
  <si>
    <t>74C632R</t>
  </si>
  <si>
    <t>"V" závěs  1-2 lan ZV, NV, OV</t>
  </si>
  <si>
    <t>783704704</t>
  </si>
  <si>
    <t>74C640R</t>
  </si>
  <si>
    <t>Připojení lana 95 Cu nebo 120 Cu na lano ZV, NV, OV</t>
  </si>
  <si>
    <t>-299070857</t>
  </si>
  <si>
    <t>74C641R</t>
  </si>
  <si>
    <t>Proudové spojení dvou lan ZV, NV, OV</t>
  </si>
  <si>
    <t>-1493483283</t>
  </si>
  <si>
    <t>74C642R</t>
  </si>
  <si>
    <t>Distanční rozpěrka pro 2-6 lan ZV, NV, OV</t>
  </si>
  <si>
    <t>637332616</t>
  </si>
  <si>
    <t>74C650R</t>
  </si>
  <si>
    <t>Vložená izolace v 1 laně ZV, NV, OV</t>
  </si>
  <si>
    <t>1299161808</t>
  </si>
  <si>
    <t>74C651R</t>
  </si>
  <si>
    <t>Vložená izolace ve 2 lanech ZV, NV, OV</t>
  </si>
  <si>
    <t>-1904117278</t>
  </si>
  <si>
    <t>74C660R</t>
  </si>
  <si>
    <t>Tažení lana pro ZV, NV, OV - 120 mm2 Cu</t>
  </si>
  <si>
    <t>832302993</t>
  </si>
  <si>
    <t>Poznámka k položce:
Položka obsahuje všechny náklady na montáž a materiál dodaného zařízení se všemi pomocnými doplňujícími součástmi, včetně regulace.Cena položky je vč. Ostatních rozpočtových nákladů</t>
  </si>
  <si>
    <t>74C661R</t>
  </si>
  <si>
    <t>Tažení lana pro ZV, NV, OV - 240 mm2 AlFe</t>
  </si>
  <si>
    <t>-1088261684</t>
  </si>
  <si>
    <t>74C713R</t>
  </si>
  <si>
    <t>Kotvení dvou dvojitých svodů z odpoj. s připoj. na TV - BP</t>
  </si>
  <si>
    <t>1336437930</t>
  </si>
  <si>
    <t>74C722R</t>
  </si>
  <si>
    <t>Svody z trojitého napáj. převěsu na TV lany 120 Cu</t>
  </si>
  <si>
    <t>-716620232</t>
  </si>
  <si>
    <t>Poznámka k položce:
Položka obsahuje všechny náklady na montáž a materiál dodaného zařízení  protikorozně ošetřeného podle TKP se všemi pomocnými doplňujícími součástmi a regulačními pracemi s použitím  mechanizmů.Cena položky je vč. Ostatních rozpočtových nákladů</t>
  </si>
  <si>
    <t>74C724R</t>
  </si>
  <si>
    <t>Dva svody z dvojitého napáj. převěsu na TV lany 120 Cu</t>
  </si>
  <si>
    <t>2073204812</t>
  </si>
  <si>
    <t>74C733R</t>
  </si>
  <si>
    <t>Překlenutí vložené izolace v laně napáj. převěsu</t>
  </si>
  <si>
    <t>1786272767</t>
  </si>
  <si>
    <t>74C740R</t>
  </si>
  <si>
    <t>Proudové propojení  troleje s nosným lanem</t>
  </si>
  <si>
    <t>-484655678</t>
  </si>
  <si>
    <t>74C741R</t>
  </si>
  <si>
    <t>Proudové propojení sestav TV</t>
  </si>
  <si>
    <t>221970340</t>
  </si>
  <si>
    <t>74C750R</t>
  </si>
  <si>
    <t>Připevnění kotevní lišty napáj. převěsu s 1 třmenem na stož. TV</t>
  </si>
  <si>
    <t>-79062396</t>
  </si>
  <si>
    <t>74C751R</t>
  </si>
  <si>
    <t>Připevnění kotevní lišty napáj. převěsu s 2-4 třmeny na stož. BP</t>
  </si>
  <si>
    <t>1865174186</t>
  </si>
  <si>
    <t>74C752R</t>
  </si>
  <si>
    <t>Připevnění kotevní lišty napáj. převěsu s 3-6 třmeny na stož. BP</t>
  </si>
  <si>
    <t>-2090618757</t>
  </si>
  <si>
    <t>74C754R</t>
  </si>
  <si>
    <t>Kotvení lana napáj. převěsu - 120 mm2 Cu  s izolací</t>
  </si>
  <si>
    <t>1537562735</t>
  </si>
  <si>
    <t>74C755R</t>
  </si>
  <si>
    <t>Kotvení 2-4 lan napáj. převěsů 120 mm2 Cu s izolací zdvojený závěs</t>
  </si>
  <si>
    <t>322995412</t>
  </si>
  <si>
    <t>74C760R</t>
  </si>
  <si>
    <t>Závěs 1-2 lan 120 mm2 Cu na liště a bráně</t>
  </si>
  <si>
    <t>-321294994</t>
  </si>
  <si>
    <t>74C761R</t>
  </si>
  <si>
    <t>Podpěrný izolátor pro NV na liště, bráně, stož. T, BP</t>
  </si>
  <si>
    <t>-632882411</t>
  </si>
  <si>
    <t>74C762R</t>
  </si>
  <si>
    <t>Dva podpěrné izolátory pro NV na liště, bráně, stož. T, BP</t>
  </si>
  <si>
    <t>-2112284076</t>
  </si>
  <si>
    <t>Poznámka k položce:
Položka obsahuje všechny náklady na montáž a materiál dodaného zařízení  protikorozně ošetřeného podle TKP se všemi pomocnými doplňujícími součástmi s použitím  mechanizmů.Cena položky je vč. Ostatních rozpočtových nákladů</t>
  </si>
  <si>
    <t>74C771R</t>
  </si>
  <si>
    <t>Ukončení 2 napájecích kabelů sestavy "J" na stož. P, T, BP</t>
  </si>
  <si>
    <t>1999049021</t>
  </si>
  <si>
    <t>74C773R</t>
  </si>
  <si>
    <t>Ukončení 4 napájecích kabelů sestavy "J" na stož. BP</t>
  </si>
  <si>
    <t>552226755</t>
  </si>
  <si>
    <t>74C77BR</t>
  </si>
  <si>
    <t>Připevnění 1-4 kabelů na stož. BP</t>
  </si>
  <si>
    <t>1842619154</t>
  </si>
  <si>
    <t>74C78BR</t>
  </si>
  <si>
    <t>Připevnění 2 krytů  na stož. P, T, BP</t>
  </si>
  <si>
    <t>-949206934</t>
  </si>
  <si>
    <t>74C78DR</t>
  </si>
  <si>
    <t>Připevnění 4 krytů  na stož. BP</t>
  </si>
  <si>
    <t>-1304175820</t>
  </si>
  <si>
    <t>74C904R</t>
  </si>
  <si>
    <t>Omezovač přepětí_pro kabely vn</t>
  </si>
  <si>
    <t>929532162</t>
  </si>
  <si>
    <t>74C912R</t>
  </si>
  <si>
    <t>Připojení izol. svodu na zemnič</t>
  </si>
  <si>
    <t>791005842</t>
  </si>
  <si>
    <t>Poznámka k položce:
Položka obsahuje všechny náklady na montáž a materiál dodaného zařízení  protikorozně ošetřeného podle TKP se všemi pomocnými doplňujícími součástmi.Cena položky je vč. Ostatních rozpočtových nákladů</t>
  </si>
  <si>
    <t>74C913R</t>
  </si>
  <si>
    <t>Připojení izol. svodu na střed stykového transf.</t>
  </si>
  <si>
    <t>-711928832</t>
  </si>
  <si>
    <t>74C928R</t>
  </si>
  <si>
    <t>Připojení trakční podpěry k zemnící tyči</t>
  </si>
  <si>
    <t>1841928903</t>
  </si>
  <si>
    <t>74C972R</t>
  </si>
  <si>
    <t>Připevnění návěstního štítu</t>
  </si>
  <si>
    <t>-1002041321</t>
  </si>
  <si>
    <t>74C980R</t>
  </si>
  <si>
    <t>Výstražné tabulky na stožáru T, P, BP, DS</t>
  </si>
  <si>
    <t>613785475</t>
  </si>
  <si>
    <t>74C981R</t>
  </si>
  <si>
    <t>Číslování stožárů a pohonů odpojovačů 1 - 3 znaky</t>
  </si>
  <si>
    <t>586268147</t>
  </si>
  <si>
    <t>74C992R</t>
  </si>
  <si>
    <t>Úpravy stávajícího  TV - provizorní stavy za 100m</t>
  </si>
  <si>
    <t>821819240</t>
  </si>
  <si>
    <t>Poznámka k položce:
Položka obsahuje - veškeré další  práce a úpravy na stávajícím TV, nutné ke zprovoznění TV.Cena položky je vč. Ostatních rozpočtových nákladů</t>
  </si>
  <si>
    <t>74L120R</t>
  </si>
  <si>
    <t>Tažné hnací vozidlo k pracovním soupravám (pro vodiče - montáž)</t>
  </si>
  <si>
    <t>-859265556</t>
  </si>
  <si>
    <t>m5</t>
  </si>
  <si>
    <t>74R  Různé TV</t>
  </si>
  <si>
    <t>74R000R</t>
  </si>
  <si>
    <t>Kontrolní zaměření základu TV</t>
  </si>
  <si>
    <t>-1237304210</t>
  </si>
  <si>
    <t>Poznámka k položce:
Položka obsahuje kontrolní geodetické zaměření základu TV po realizaci - nivelační bod, podklad pro dokumentaci skutečného provedení.Cena položky je vč. Ostatních rozpočtových nákladů</t>
  </si>
  <si>
    <t>74R015R</t>
  </si>
  <si>
    <t>Zaměření skutečného provedení TV 2kolej. trať, malé ŽST    za 100m</t>
  </si>
  <si>
    <t>1120375501</t>
  </si>
  <si>
    <t>Poznámka k položce:
Položka obsahuje činnost geodeta pro výstavbu TV.Cena položky je vč. Ostatních rozpočtových nákladů</t>
  </si>
  <si>
    <t>m6</t>
  </si>
  <si>
    <t>74D Demontáže TV</t>
  </si>
  <si>
    <t>74D000R</t>
  </si>
  <si>
    <t>Dem_Bourání betonového základu</t>
  </si>
  <si>
    <t>-686211143</t>
  </si>
  <si>
    <t>74D070R</t>
  </si>
  <si>
    <t>Dem_Stožár - BP,  AP</t>
  </si>
  <si>
    <t>-1886626371</t>
  </si>
  <si>
    <t>Poznámka k položce:
Položka obsahuje všechny náklady na demontáž stožáru se všemi pomocnými doplňujícími úpravami pro jeho likvidaci, včetně odvozu a s přepravou a dovozem potřebných mechanizmů k uvedené činnosti.Cena položky je vč. Ostatních rozpočtových nákladů</t>
  </si>
  <si>
    <t>74D080R</t>
  </si>
  <si>
    <t>Dem_Odvoz betonové sutě z demolice základu TV do vzd. 1 km</t>
  </si>
  <si>
    <t>69529297</t>
  </si>
  <si>
    <t>74D090R</t>
  </si>
  <si>
    <t>Dem_Odvoz betonové sutě z demolice základu TV za každý další km</t>
  </si>
  <si>
    <t>1996369551</t>
  </si>
  <si>
    <t>74D320R</t>
  </si>
  <si>
    <t>Dem_"V" Závěs</t>
  </si>
  <si>
    <t>1869825069</t>
  </si>
  <si>
    <t>Poznámka k položce:
Položka obsahuje všechny náklady na demontáž stávajícího zařízení se všemi pomocnými doplňujícími úpravami pro jeho likvidaci a s přepravou a dovozem potřebných mechanizmů k uvedené činnosti.Cena položky je vč. Ostatních rozpočtových nákladů</t>
  </si>
  <si>
    <t>74D410R</t>
  </si>
  <si>
    <t>Dem_Věšáky</t>
  </si>
  <si>
    <t>1148395379</t>
  </si>
  <si>
    <t>74D411R</t>
  </si>
  <si>
    <t>Dem_Proudové propojky podélné, příčné</t>
  </si>
  <si>
    <t>1117681392</t>
  </si>
  <si>
    <t>74D414R</t>
  </si>
  <si>
    <t>Dem_Dělič</t>
  </si>
  <si>
    <t>1813337367</t>
  </si>
  <si>
    <t>Poznámka k položce:
Položka obsahuje všechny náklady na demontáž stávajícího zařízení  se všemi pomocnými doplňujícími  úpravami pro jeho likvidaci nebo další použití  s přepravou a dovozem potřebných mechanizmů k uvedené činnosti.Cena položky je vč. Ostatních rozpočtových nákladů</t>
  </si>
  <si>
    <t>74D420R</t>
  </si>
  <si>
    <t>Dem_Vložené izolace</t>
  </si>
  <si>
    <t>181963175</t>
  </si>
  <si>
    <t>74D441R</t>
  </si>
  <si>
    <t>Dem_Trolej vč. nástavků -  stočení na buben</t>
  </si>
  <si>
    <t>-199094966</t>
  </si>
  <si>
    <t>74D443R</t>
  </si>
  <si>
    <t>Dem_Lano - nosné vč. nástavků - stočení na buben</t>
  </si>
  <si>
    <t>-1984890250</t>
  </si>
  <si>
    <t>74D600R</t>
  </si>
  <si>
    <t>Dem_Kotvení ZV, OV, NV,  vč. připevnění lišt</t>
  </si>
  <si>
    <t>-1747112717</t>
  </si>
  <si>
    <t>74D611R</t>
  </si>
  <si>
    <t>Dem_Lano ZV - stočení na buben</t>
  </si>
  <si>
    <t>427814433</t>
  </si>
  <si>
    <t>74D711R</t>
  </si>
  <si>
    <t>Dem_Kotvení svodu, převěsu z odpoj. - dvojité lano</t>
  </si>
  <si>
    <t>-1270775294</t>
  </si>
  <si>
    <t>74D721R</t>
  </si>
  <si>
    <t>Dem_Svody - dvojité lano</t>
  </si>
  <si>
    <t>-1905305677</t>
  </si>
  <si>
    <t>74D800R</t>
  </si>
  <si>
    <t>Dem_Bleskojistky</t>
  </si>
  <si>
    <t>2065414112</t>
  </si>
  <si>
    <t>74D830R</t>
  </si>
  <si>
    <t>Dem_Kabelu vn</t>
  </si>
  <si>
    <t>116382015</t>
  </si>
  <si>
    <t>74D840R</t>
  </si>
  <si>
    <t>Dem_Uchycení kabelu na stož. vč. krytu</t>
  </si>
  <si>
    <t>-1435881775</t>
  </si>
  <si>
    <t>74D910R</t>
  </si>
  <si>
    <t>Dem_Návěst pro el. provoz</t>
  </si>
  <si>
    <t>-560340263</t>
  </si>
  <si>
    <t>74L150R</t>
  </si>
  <si>
    <t>Tažné hnací vozidlo k pracovním soupravám (pro demontáž)</t>
  </si>
  <si>
    <t>1674994204</t>
  </si>
  <si>
    <t>Poznámka k položce:
Položka obsahuje veškeré výkony tažného hnacího vozidla pro posun montážní a demontážní techniky v kolejišti.Cena položky je vč. Ostatních rozpočtových nákladů</t>
  </si>
  <si>
    <t>m10</t>
  </si>
  <si>
    <t>74 M   Revize , zkoušky  , měření a technická pomoc TV</t>
  </si>
  <si>
    <t>74M020R</t>
  </si>
  <si>
    <t>Statické měření parametrů TV dle ČSN</t>
  </si>
  <si>
    <t>-277532030</t>
  </si>
  <si>
    <t>Poznámka k položce:
Položka obsahuje cenu měření a kontrolu parametrů trolejových vedení a trakčních zařízení podle požadavku ČSN, jejich vyhodnocení včetně nájmu mechanizmu a měřících zařízení.Počítá se 1km TV na 4 hod.Cena položky je vč. Ostatních rozpočtových nákladů</t>
  </si>
  <si>
    <t>74M100R</t>
  </si>
  <si>
    <t>Protokol způsobilosti TV</t>
  </si>
  <si>
    <t>512906295</t>
  </si>
  <si>
    <t>Poznámka k položce:
Položka obsahuje cenu za vyhotovení dokladu právnickou osobou o  trolejových vedení a trakčních zařízení.Cena položky je vč. Ostatních rozpočtových nákladů</t>
  </si>
  <si>
    <t>74M110R</t>
  </si>
  <si>
    <t>Technická kontrola TV</t>
  </si>
  <si>
    <t>485828634</t>
  </si>
  <si>
    <t>Poznámka k položce:
Položka obsahuje cenu měření a kontrolu parametrů trolejvých vedení a trakčních zařízení podle požadavku ČSN, jejich vyhodnocení včetně nájmu mechanizmu a měřících zařízení.Cena položky je vč. Ostatních rozpočtových nákladů</t>
  </si>
  <si>
    <t>74M200R</t>
  </si>
  <si>
    <t>Měření dotykových napětí u trakčního stožáru</t>
  </si>
  <si>
    <t>2065906532</t>
  </si>
  <si>
    <t>Poznámka k položce:
Položka obsahuje cenu měření a kontrolu parametrů trolejových vedení a trakčních zařízení podle požadavku ČSN, jejich vyhodnocení včetně nájmu mechanizmu a měřících zařízení.Cena položky je vč. Ostatních rozpočtových nákladů</t>
  </si>
  <si>
    <t>74M300R</t>
  </si>
  <si>
    <t>Revizní zpráva</t>
  </si>
  <si>
    <t>1518500773</t>
  </si>
  <si>
    <t>Poznámka k položce:
Položka obsahuje cenu za revizi autorizovaným revizním technikem na zařízeních trakčního vedení podle požadavku ČSN, včetně hodnocení.Cena položky je vč. Ostatních rozpočtových nákladů</t>
  </si>
  <si>
    <t>74M400R</t>
  </si>
  <si>
    <t>Výkon jednotek správce správce TV mimo výkonů investora</t>
  </si>
  <si>
    <t>1078782777</t>
  </si>
  <si>
    <t>Poznámka k položce:
Položka obsahuje cenu za zajištění pracoviště  správcem TV (zkratování TV) ,zajištění přejezdů  správcem TV vč. Nájmu pracovníků a použitých mechanismů nutných k výkonu.Cena položky je vč. Ostatních rozpočtových nákladů</t>
  </si>
  <si>
    <t>A01</t>
  </si>
  <si>
    <t>46 M Zemní a pomocné stavební práce při elektromontážích</t>
  </si>
  <si>
    <t>460010021</t>
  </si>
  <si>
    <t>Vytyčení trasy kabelového vedení v obvodu železniční stanice</t>
  </si>
  <si>
    <t>1531931328</t>
  </si>
  <si>
    <t>460150174</t>
  </si>
  <si>
    <t>Hloubení kabelových zapažených i nezapažených rýh ručně š 35 cm, hl 90 cm, v hornině tř 4</t>
  </si>
  <si>
    <t>-2095605360</t>
  </si>
  <si>
    <t>460150654</t>
  </si>
  <si>
    <t>Hloubení kabelových zapažených i nezapažených rýh ručně š 65 cm, hl 90 cm, v hornině tř 4</t>
  </si>
  <si>
    <t>-1563758481</t>
  </si>
  <si>
    <t>460201611</t>
  </si>
  <si>
    <t>Zarovnání kabelových rýh š do 50 cm po výkopu strojně</t>
  </si>
  <si>
    <t>898628928</t>
  </si>
  <si>
    <t>460201613</t>
  </si>
  <si>
    <t>Zarovnání kabelových rýh š přes 80 do 140 cm po výkopu strojně</t>
  </si>
  <si>
    <t>2072002323</t>
  </si>
  <si>
    <t>460260001</t>
  </si>
  <si>
    <t>Zatažení lana do kanálu nebo tvárnicové trasy</t>
  </si>
  <si>
    <t>1961930279</t>
  </si>
  <si>
    <t>460310105</t>
  </si>
  <si>
    <t>Řízený zemní protlak strojně v hornině tř 1až4 hloubky do 6 m vnějšího průměru do 160 mm</t>
  </si>
  <si>
    <t>-1806501703</t>
  </si>
  <si>
    <t>460400021</t>
  </si>
  <si>
    <t>Pažení příložné plné výkopů rýh kabelových hloubky do 2 m</t>
  </si>
  <si>
    <t>-537517382</t>
  </si>
  <si>
    <t>460400121</t>
  </si>
  <si>
    <t>Odstranění pažení příložného plného výkopů rýh kabelových hloubky do 2 m</t>
  </si>
  <si>
    <t>-1168496959</t>
  </si>
  <si>
    <t>460470011</t>
  </si>
  <si>
    <t>Provizorní zajištění kabelů ve výkopech při jejich křížení</t>
  </si>
  <si>
    <t>-1131950256</t>
  </si>
  <si>
    <t>460470012</t>
  </si>
  <si>
    <t>Provizorní zajištění kabelů ve výkopech při jejich souběhu</t>
  </si>
  <si>
    <t>231787656</t>
  </si>
  <si>
    <t>460510281</t>
  </si>
  <si>
    <t>Kanály zapuštěné do terénu neasfaltované z prefabrikovaných betonových žlabů typ TK 1</t>
  </si>
  <si>
    <t>-1108722778</t>
  </si>
  <si>
    <t>460560172</t>
  </si>
  <si>
    <t>Zásyp rýh ručně šířky 35 cm, hloubky 90 cm, z horniny třídy 2</t>
  </si>
  <si>
    <t>762370069</t>
  </si>
  <si>
    <t>460560542</t>
  </si>
  <si>
    <t>Zásyp rýh ručně šířky 60 cm, hloubky 90 cm, z horniny třídy 2</t>
  </si>
  <si>
    <t>2050849354</t>
  </si>
  <si>
    <t>460600023</t>
  </si>
  <si>
    <t>Vodorovné přemístění horniny jakékoliv třídy do 1000 m</t>
  </si>
  <si>
    <t>-1685577566</t>
  </si>
  <si>
    <t>460600031</t>
  </si>
  <si>
    <t>Příplatek k vodorovnému přemístění horniny za každých dalších 1000 m</t>
  </si>
  <si>
    <t>-1457782168</t>
  </si>
  <si>
    <t>R</t>
  </si>
  <si>
    <t>Korungovaná dvouplášťová chránička pro mechanickou ochranu vedení, fí 120 - 160mm</t>
  </si>
  <si>
    <t>-69818178</t>
  </si>
  <si>
    <t>742</t>
  </si>
  <si>
    <t>742  Silnoproudé rozvody</t>
  </si>
  <si>
    <t>742EDGR</t>
  </si>
  <si>
    <t>10-CXEKVCEY 1x300/25 mm2,  kabel silový izolace polyetylen, stíněný</t>
  </si>
  <si>
    <t>-541044406</t>
  </si>
  <si>
    <t>Poznámka k položce:
Položka obsahuje : Dodávku a montáž kabelu včetně dovozu, manipulace a uložení kabelu (do země, chráničky, na rošty a pod.). Dále obsahuje cenu za pom. mechanismy včetně všech ostatních vedlejších nákladů</t>
  </si>
  <si>
    <t>742FDGR</t>
  </si>
  <si>
    <t>Kabelová koncovka venkovní pro jednožílové kabely s plastovou izolací pro 6kV, 150 - 300 mm2</t>
  </si>
  <si>
    <t>1233957816</t>
  </si>
  <si>
    <t>Poznámka k položce:
Položka obsahuje : Dodávku a montáž kabelové koncovky vč. podružného materiálu, dopravy na staveniště, odizolování pláště a izolace žil kabelu, montáž kabelové koncovky včetně ukončení žil a stínění (oko).  Dále obsahuje cenu za pom. mechanismy včetně všech ostatních vedlejších nákladů</t>
  </si>
  <si>
    <t>747ECAR</t>
  </si>
  <si>
    <t>Zkoušky kabelů vn zvýšeným napětím do 35kV</t>
  </si>
  <si>
    <t>813982994</t>
  </si>
  <si>
    <t>Poznámka k položce:
Položka obsahuje: Cenu za provedení měření kabelu/ vodiče vč. vyhotovení protokolu. Dále obsahuje cenu za pom. mechanismy včetně všech ostatních vedlejších nákladů.</t>
  </si>
  <si>
    <t>990</t>
  </si>
  <si>
    <t>990  Poplatky za skládky</t>
  </si>
  <si>
    <t>015111</t>
  </si>
  <si>
    <t>POPLATKY ZA LIKVIDACŮ ODPADŮ NEKONTAMINOVANÝCH - 17 05 04 ,  VYTĚŽENÉ ZEMINY A HORNINY -  I. TŘÍDA TĚŽITELNOSTI</t>
  </si>
  <si>
    <t>1876724808</t>
  </si>
  <si>
    <t>Poznámka k položce:
1. Položka obsahuje:  – veškeré poplatky provozovateli skládky, recyklační linky nebo jiného zařízení na zpracování nebo likvidaci odpadů související s převzetím, uložením, zpracováním nebo likvidací odpadu 2. Položka neobsahuje:  – náklady spojené s dopravou odpadu z místa stavby na místo převzetí provozovatelem skládky, recyklační linky nebo jiného zařízení na zpracování nebo likvidaci odpadů 3. Způsob měření: Tunou se rozumí hmotnost odpadu vytříděného v souladu se zákonem č. 185/2001 Sb., o nakládání s odpady, v platném znění.</t>
  </si>
  <si>
    <t>015140</t>
  </si>
  <si>
    <t>POPLATKY ZA LIKVIDACŮ ODPADŮ NEKONTAMINOVANÝCH - 17 01 01  , BETON Z DEMOLIC OBJEKTŮ, ZÁKLADŮ TV</t>
  </si>
  <si>
    <t>1303042378</t>
  </si>
  <si>
    <t>015270</t>
  </si>
  <si>
    <t>POPLATKY ZA LIKVIDACŮ ODPADŮ NEKONTAMINOVANÝCH - 17 01 03  , IZOLÁTORY PORCELÁNOVÉ</t>
  </si>
  <si>
    <t>-1217181674</t>
  </si>
  <si>
    <t>656 - Ukolejnění kovových konstrukcí</t>
  </si>
  <si>
    <t>A - Definitivní stav</t>
  </si>
  <si>
    <t>1B - Provizorní stavy</t>
  </si>
  <si>
    <t>2 - Revize, zkoušky, měření a technická pomoc TV</t>
  </si>
  <si>
    <t>A</t>
  </si>
  <si>
    <t>Definitivní stav</t>
  </si>
  <si>
    <t>74C976</t>
  </si>
  <si>
    <t>Zpracování KSU a TP _pro účely zavedení do provozu za 100m</t>
  </si>
  <si>
    <t>-327565009</t>
  </si>
  <si>
    <t>Poznámka k položce:
1. Položka obsahuje:  – veškeré další práce pro zpracování a odsouhlasení KSU a TP při uvádění do provozu 2. Položka neobsahuje:  X 3. Způsob měření: Udává se počet kusů kompletní konstrukce nebo práce.</t>
  </si>
  <si>
    <t>1B</t>
  </si>
  <si>
    <t>Provizorní stavy</t>
  </si>
  <si>
    <t>74C924</t>
  </si>
  <si>
    <t>Nepřímé ukolejnění konstrukce všech typů (včetně výztužných dvojic) - 2 vodič</t>
  </si>
  <si>
    <t>947159382</t>
  </si>
  <si>
    <t>Poznámka k položce:
1. Položka obsahuje:  – všechny náklady na montáž a materiál dodaného zařízení protikorozně ošetřeného podle TKP se všemi pomocnými doplňujícími součástmi a pracemi s použitím mechanizmů  – cena položky je vč. ostatních rozpočtových nákladů 2. Položka neobsahuje:  X 3. Způsob měření: Udává se počet kusů kompletní konstrukce nebo práce.</t>
  </si>
  <si>
    <t>74C572</t>
  </si>
  <si>
    <t>Tažení ochranného lana  70 mm2 Fe</t>
  </si>
  <si>
    <t>2066950276</t>
  </si>
  <si>
    <t>Poznámka k položce:
1. Položka obsahuje:  – všechny náklady na montáž a materiál dodaného zařízení se všemi pomocnými doplňujícími součástmi  – cena položky je vč. ostatních rozpočtových nákladů 2. Položka neobsahuje:  X 3. Způsob měření: Měří se metr délkový v ose vodiče nebo lana.</t>
  </si>
  <si>
    <t>Revize, zkoušky, měření a technická pomoc TV</t>
  </si>
  <si>
    <t>74F331</t>
  </si>
  <si>
    <t>Technická pomoc při výstavbě TV</t>
  </si>
  <si>
    <t>-1216659392</t>
  </si>
  <si>
    <t>Poznámka k položce:
1. Položka obsahuje:  – zajištění pracoviště TDI vč. nájmu pracovníků a použitých mechanismů nutných k výkonu 2. Položka neobsahuje:  X 3. Způsob měření: Udává se čas v hodinách.</t>
  </si>
  <si>
    <t>74F314</t>
  </si>
  <si>
    <t>Měření dotykového napětí u vodivé konstrukce</t>
  </si>
  <si>
    <t>575371656</t>
  </si>
  <si>
    <t>Poznámka k položce:
1. Položka obsahuje:  – kolejové mechanizmy pro tažení závěsného kabelu na stožárech TV  – dopravu kolejových mechanismů z mateřského depa do prostoru stavby a zpět 2. Položka neobsahuje:  X 3. Způsob měření: Udává se počet kusů kompletní konstrukce nebo práce.</t>
  </si>
  <si>
    <t>74F322</t>
  </si>
  <si>
    <t>-1162617225</t>
  </si>
  <si>
    <t>Poznámka k položce:
1. Položka obsahuje:  – revizi autorizovaným revizním technikem na zařízeních trakčního vedení podle požadavku ČSN, včetně hodnocení 2. Položka neobsahuje:  X 3. Způsob měření: Udává se počet kusů kompletní konstrukce nebo práce.</t>
  </si>
  <si>
    <t>74F332</t>
  </si>
  <si>
    <t>Výkon organizačních jednotek správce</t>
  </si>
  <si>
    <t>-2004519175</t>
  </si>
  <si>
    <t>Poznámka k položce:
1. Položka obsahuje:  – zajištění pracoviště správcem TV (zkratování TV) ,zajištění přejezdů správcem TV vč. nájmu pracovníků a použitých mechanismů nutných k výkonu 2. Položka neobsahuje:  X 3. Způsob měření: Udává se čas v hodinách.</t>
  </si>
  <si>
    <t>657 - Ochrana kolejiště při demolici</t>
  </si>
  <si>
    <t>1428144594</t>
  </si>
  <si>
    <t>452181111</t>
  </si>
  <si>
    <t>Podpěrný práh nebo závěr dřevěný dočasný zřízení</t>
  </si>
  <si>
    <t>1030217967</t>
  </si>
  <si>
    <t>52130110</t>
  </si>
  <si>
    <t>Výřezy dřevěné pro stavební účely tyčové</t>
  </si>
  <si>
    <t>-1468493389</t>
  </si>
  <si>
    <t>452181211</t>
  </si>
  <si>
    <t>Podpěrný práh nebo závěr dřevěný dočasný odstranění</t>
  </si>
  <si>
    <t>-1772420492</t>
  </si>
  <si>
    <t>564821111</t>
  </si>
  <si>
    <t>Podklad ze štěrkodrtě ŠD tl 80 mm</t>
  </si>
  <si>
    <t>53078579</t>
  </si>
  <si>
    <t>893126626</t>
  </si>
  <si>
    <t>2112489643</t>
  </si>
  <si>
    <t>1784459549</t>
  </si>
  <si>
    <t>547311111</t>
  </si>
  <si>
    <t>Montáž pražců dřevěných</t>
  </si>
  <si>
    <t>-81430192</t>
  </si>
  <si>
    <t>541301811</t>
  </si>
  <si>
    <t>Odstranění pražců</t>
  </si>
  <si>
    <t>2141098810</t>
  </si>
  <si>
    <t>-577007150</t>
  </si>
  <si>
    <t>228848924</t>
  </si>
  <si>
    <t>-1974735038</t>
  </si>
  <si>
    <t>1804206957</t>
  </si>
  <si>
    <t>921901116</t>
  </si>
  <si>
    <t>naložení a složení panelů na mezideponii</t>
  </si>
  <si>
    <t>-955276210</t>
  </si>
  <si>
    <t>220820061-D</t>
  </si>
  <si>
    <t>Demontáž přestavníku, vč. táhel - výhybka č.22</t>
  </si>
  <si>
    <t>1398595945</t>
  </si>
  <si>
    <t>220820061-D.1</t>
  </si>
  <si>
    <t>Montáž přestavníku a táhel - výhybka č. 22</t>
  </si>
  <si>
    <t>-621428799</t>
  </si>
  <si>
    <t>220890301</t>
  </si>
  <si>
    <t>Komplexní zkoušky za jednu jízní cestu do 30 výhybek - výhybka č.22</t>
  </si>
  <si>
    <t>678399498</t>
  </si>
  <si>
    <t>-2051668468</t>
  </si>
  <si>
    <t>1319222333</t>
  </si>
  <si>
    <t>-307438154</t>
  </si>
  <si>
    <t>-669816062</t>
  </si>
  <si>
    <t>2116429233</t>
  </si>
  <si>
    <t>-1800856291</t>
  </si>
  <si>
    <t>-1668140133</t>
  </si>
  <si>
    <t>883867534</t>
  </si>
  <si>
    <t>-911298603</t>
  </si>
  <si>
    <t>-939801819</t>
  </si>
  <si>
    <t>-28628558</t>
  </si>
  <si>
    <t>-1037881796</t>
  </si>
  <si>
    <t>-2034974891</t>
  </si>
  <si>
    <t>944894490</t>
  </si>
  <si>
    <t>-2022658851</t>
  </si>
  <si>
    <t>-560885416</t>
  </si>
  <si>
    <t>1925858365</t>
  </si>
  <si>
    <t>-60702035</t>
  </si>
  <si>
    <t>-1501505780</t>
  </si>
  <si>
    <t>-1604753225</t>
  </si>
  <si>
    <t>-2006357337</t>
  </si>
  <si>
    <t>-409302344</t>
  </si>
  <si>
    <t>-482727378</t>
  </si>
  <si>
    <t>-109065293</t>
  </si>
  <si>
    <t>-651671264</t>
  </si>
  <si>
    <t>41002000-R.2.1</t>
  </si>
  <si>
    <t>-1756189585</t>
  </si>
  <si>
    <t>-2065874546</t>
  </si>
  <si>
    <t>191052255</t>
  </si>
  <si>
    <t>412285977</t>
  </si>
  <si>
    <t>44002000</t>
  </si>
  <si>
    <t>mimořádná revize  a pověření funkce plyn.ohřevu výhybek, výměna drobného materiálu</t>
  </si>
  <si>
    <t>-2134027546</t>
  </si>
  <si>
    <t>701 - Přístupová schodiště na most 272-006</t>
  </si>
  <si>
    <t xml:space="preserve">    762 - Konstrukce tesařské</t>
  </si>
  <si>
    <t xml:space="preserve">    764 - Konstrukce klempířské</t>
  </si>
  <si>
    <t xml:space="preserve">    765 - Krytina skládaná</t>
  </si>
  <si>
    <t>853091703</t>
  </si>
  <si>
    <t>vybourání živičného krytu chodníku v tl. 100 mm    výkres č. 4</t>
  </si>
  <si>
    <t xml:space="preserve">"schodiště litolská strana"  </t>
  </si>
  <si>
    <t>"plocha chodníku a přístupu ke schodišti "   6,49*1,25+6,26*2,24</t>
  </si>
  <si>
    <t xml:space="preserve">"schodiště lyská strana"   </t>
  </si>
  <si>
    <t>"plocha chodníku a přístupu ke schodišti "   7,7*1,1</t>
  </si>
  <si>
    <t>1681364970</t>
  </si>
  <si>
    <t>rozebrání lemu z dlažebních kostek kamenných v bet. loži    výkres č. 4</t>
  </si>
  <si>
    <t>"schodiště litolská strana"    4,2+5,07</t>
  </si>
  <si>
    <t>1183774649</t>
  </si>
  <si>
    <t>"uříznutí stáv. Svodu DN 150 - 1ks   výkres č. 3"    1</t>
  </si>
  <si>
    <t>jen v případě poškození stávající vpusti</t>
  </si>
  <si>
    <t>115201514</t>
  </si>
  <si>
    <t>Demontáž odpadního potrubí DN 400</t>
  </si>
  <si>
    <t>-191802526</t>
  </si>
  <si>
    <t>oprava ležaté kanalizace bet DN 400 v případě poškození   výkres č. 3   dl</t>
  </si>
  <si>
    <t>"schodiště lyská strana"    8,0</t>
  </si>
  <si>
    <t>jen v případě poškození stávající kanalizace</t>
  </si>
  <si>
    <t>110452202</t>
  </si>
  <si>
    <t>"vybourání uliční vpusti   výkres č. 3   ks x objem betonu"   1*0,3</t>
  </si>
  <si>
    <t>131301202</t>
  </si>
  <si>
    <t>Hloubení jam zapažených v hornině tř. 4 objemu do 1000 m3</t>
  </si>
  <si>
    <t>-1472742213</t>
  </si>
  <si>
    <t>objem výkopu mezi štětovnicemi mínus objem stáv. základu + objem výkopu mimo pažení    výkres č. 4</t>
  </si>
  <si>
    <t>"schodiště litolská strana"    (3,97*4,5*3,3)-(1,8*1,2*3,7)+1,4*1,1*2</t>
  </si>
  <si>
    <t>objem výkopu mínus objem stáv. základu    výkres č. 4</t>
  </si>
  <si>
    <t>"schodiště lyská strana"    5,92*6,02*2,46-3,7*1,2*1,8</t>
  </si>
  <si>
    <t>1688530824</t>
  </si>
  <si>
    <t>"50% dle pol.č.131301202"  133,721*0,5</t>
  </si>
  <si>
    <t>157906185</t>
  </si>
  <si>
    <t>výkop pro napojení odvodnění zastřešení na vsakovací systém mostu  š x hl x dl</t>
  </si>
  <si>
    <t>"schodiště litolská strana"   0,6*1*3</t>
  </si>
  <si>
    <t>"schodiště lyská strana"    0,6*1*14,5</t>
  </si>
  <si>
    <t>kanalizace od dvorních vpustí   š x hl x dl</t>
  </si>
  <si>
    <t>"dle pol.č.871260310"   0,6*1,0*23,0</t>
  </si>
  <si>
    <t>-521953773</t>
  </si>
  <si>
    <t>"dle pol.č.132301101"  24,3*0,5</t>
  </si>
  <si>
    <t>8710632</t>
  </si>
  <si>
    <t>oprava ležaté kanalizace bet DN 400 v případě poškození   výkres č. 3   š. x hl x dl</t>
  </si>
  <si>
    <t>"schodiště lyská strana"    1,2*2,0*8,0</t>
  </si>
  <si>
    <t>132301209</t>
  </si>
  <si>
    <t>Příplatek za lepivost k hloubení rýh š do 2000 mm v hornině tř. 4</t>
  </si>
  <si>
    <t>-2061102554</t>
  </si>
  <si>
    <t>"dle pol.č.132301201"  19,2*0,5</t>
  </si>
  <si>
    <t>153112122</t>
  </si>
  <si>
    <t>Zaberanění ocelových štětovnic na dl do 8 m ve standardních podmínkách z terénu</t>
  </si>
  <si>
    <t>1521386493</t>
  </si>
  <si>
    <t>půdorysná délka pažení x délka štětovnic 8 m     výkres č. 4</t>
  </si>
  <si>
    <t>"schodiště litolská strana"  (4,2+5,4)*2*8</t>
  </si>
  <si>
    <t>"schodiště lyská strana"    (6,6+2,4)*8</t>
  </si>
  <si>
    <t>883877919</t>
  </si>
  <si>
    <t xml:space="preserve">půdorysná délka pažení x délka štětovnic 8 m / hm. 0,1235 kg/m2 </t>
  </si>
  <si>
    <t>"schodiště litolská strana"  (4,2+5,4)*2*8*0,1235</t>
  </si>
  <si>
    <t>"schodiště lyská strana"    (6,6+2,4)*8*0,1235</t>
  </si>
  <si>
    <t>"převázka dle pol.č.153116112"  1,15</t>
  </si>
  <si>
    <t>153113112</t>
  </si>
  <si>
    <t>Vytažení ocelových štětovnic dl do 12 m zaberaněných do hl 8 m z terénu ve standardnich podmínkách</t>
  </si>
  <si>
    <t>1907445577</t>
  </si>
  <si>
    <t>"dle pol.č.153112122"  225,6</t>
  </si>
  <si>
    <t>1811888397</t>
  </si>
  <si>
    <t>"1ks pro každou stěnu hm. 0,0741 t/m = 1,15 t"     4*3,88*0,0741</t>
  </si>
  <si>
    <t>rozpěra převázky TR KR min 200/6, přivařit k převázce / odřezánírozpěra převázky TR KR min 200/6, přivařit k převázce / odřezání</t>
  </si>
  <si>
    <t>"2 ks pro dvojci převázek = 4 ks"    (2*3,88+2*4,3)*0,0331</t>
  </si>
  <si>
    <t>1360841386</t>
  </si>
  <si>
    <t xml:space="preserve">"2 ks pro dvojci převázek = 4 ks"    (2*3,88+2*4,3)  </t>
  </si>
  <si>
    <t>744850925</t>
  </si>
  <si>
    <t>"dle pol.č.153116112"  1,692</t>
  </si>
  <si>
    <t>-300027316</t>
  </si>
  <si>
    <t>"dle pol.č.132301101 a 132301201"   24,3+19,2</t>
  </si>
  <si>
    <t>276794555</t>
  </si>
  <si>
    <t>"dle pol.č.131301202"   133,721</t>
  </si>
  <si>
    <t>-1668510762</t>
  </si>
  <si>
    <t>"Odvoz na mezideponii</t>
  </si>
  <si>
    <t>"pro pol.č.174101101" 123,759</t>
  </si>
  <si>
    <t>"Dovoz z mezideponie</t>
  </si>
  <si>
    <t>1382950261</t>
  </si>
  <si>
    <t xml:space="preserve">"přebytek zeminy na trvalou skládku </t>
  </si>
  <si>
    <t>"celkový objem odkopávek zeminy " 133,721+24,3+19,2</t>
  </si>
  <si>
    <t>"odpočet objemu pro násypy a zásypy viz pol.č.162501102" -123,759</t>
  </si>
  <si>
    <t>1166321096</t>
  </si>
  <si>
    <t>"dle pol.č.162701105" 53,462*1</t>
  </si>
  <si>
    <t>-849601971</t>
  </si>
  <si>
    <t>"naložení na mezideponii z výkopů dle pol.č.162501102" 123,759</t>
  </si>
  <si>
    <t>-1310935379</t>
  </si>
  <si>
    <t>"na meziskládku celkový objem odkopávek zeminy "   123,759</t>
  </si>
  <si>
    <t>"na skládku dle pol.č.162701105" 53,462</t>
  </si>
  <si>
    <t>-1936874028</t>
  </si>
  <si>
    <t>"dle pol.č.162701105"  53,462*2</t>
  </si>
  <si>
    <t>89356225</t>
  </si>
  <si>
    <t>zásypy jam a rýh z vykopané zeminy   výkop mínus objem základů   výkres č. 4</t>
  </si>
  <si>
    <t>"schodiště litolská strana"    54,04-6,99-5,861-0,72</t>
  </si>
  <si>
    <t>"schodiště lyská strana"      79,68-4,49-3,376-1,004</t>
  </si>
  <si>
    <t>"schodiště lyská strana"    1,2*1,30*8,0</t>
  </si>
  <si>
    <t>-1391947842</t>
  </si>
  <si>
    <t>"schodiště lyská strana"    1,2*0,70*8,0-3,14*0,2*0,2*8,0</t>
  </si>
  <si>
    <t>583312000</t>
  </si>
  <si>
    <t>štěrkopísek zásypový materiál</t>
  </si>
  <si>
    <t>-144102859</t>
  </si>
  <si>
    <t>"dle pol.č.175111101"   19,515*2,0</t>
  </si>
  <si>
    <t>39,03*2 "Přepočtené koeficientem množství</t>
  </si>
  <si>
    <t>1046546083</t>
  </si>
  <si>
    <t>výkres č. 4     plocha dna výkopu mimo st. základ  a rýhy + plocha zásypu</t>
  </si>
  <si>
    <t>"schodiště litolská strana"  4,5*1,8+1,11*1,5+0,6*3*2+6,3*6,6</t>
  </si>
  <si>
    <t>"schodiště lyská strana"   3,57*3,57-3,07*1,8+8,5*7,2+14,5*0,6*2</t>
  </si>
  <si>
    <t>604065480</t>
  </si>
  <si>
    <t>rozšíření základu C 30/37 XF1 XA1</t>
  </si>
  <si>
    <t>"schodiště litolská strana"  1,7*1,07*2,57+0,5*1,8*2,57</t>
  </si>
  <si>
    <t>"schodiště lyská strana"   0,385*1,2*2,57+0,5*2,57*2,57</t>
  </si>
  <si>
    <t>základ pod nást. ramenem</t>
  </si>
  <si>
    <t>"schodiště litolská strana"   1,6*0,5*0,9</t>
  </si>
  <si>
    <t>"schodiště lyská strana"     2,23*0,5*0,9</t>
  </si>
  <si>
    <t>1705728194</t>
  </si>
  <si>
    <t>bednění základu</t>
  </si>
  <si>
    <t>"schodiště litolská strana"  1,8*(2*1,07+2,57)+0,6*(2*1,8+2,57)</t>
  </si>
  <si>
    <t>"schodiště lyská strana"     1,8*2*2*0,5 +2*0,6*1,8</t>
  </si>
  <si>
    <t>bednění základu pod nást. ramenem</t>
  </si>
  <si>
    <t>"schodiště litolská strana"   1*2*(1,6+0,5)</t>
  </si>
  <si>
    <t>"schodiště lyská strana"      1*2*(2,23+0,5)</t>
  </si>
  <si>
    <t>929655207</t>
  </si>
  <si>
    <t>"dle pol.č.275354111"  27,6</t>
  </si>
  <si>
    <t>-1874337789</t>
  </si>
  <si>
    <t>výztuž základu a obetonování stojek a základu pod nást. ramenem    výkres č. 6.1</t>
  </si>
  <si>
    <t>"schodiště litolská strana"  1,391</t>
  </si>
  <si>
    <t>"schodiště lyská strana"     1,295</t>
  </si>
  <si>
    <t>2082438453</t>
  </si>
  <si>
    <t>obetonování stojek  C35/45 XF4+XD3</t>
  </si>
  <si>
    <t>"1,823*(8*0,816*0,816)/(4*TG(PI()*22,5/180))="    5,861</t>
  </si>
  <si>
    <t xml:space="preserve">"schodiště lyská strana"     </t>
  </si>
  <si>
    <t>"1,05*(8*0,816*0,816)/(4*TG(PI()*22,5/180))="    3,376</t>
  </si>
  <si>
    <t>334353121</t>
  </si>
  <si>
    <t>Bednění kruhového sloupu konstantního průřezu ze systémového bednění s výplní z překližek - zřízení</t>
  </si>
  <si>
    <t>-719982067</t>
  </si>
  <si>
    <t>bednění obetonování stojek</t>
  </si>
  <si>
    <t>"schodiště litolská strana"   8*0,816*1,9</t>
  </si>
  <si>
    <t>"schodiště lyská strana"     8*0,816*1,1</t>
  </si>
  <si>
    <t>334353221</t>
  </si>
  <si>
    <t>Bednění kruhového sloupu ze systémového bednění s výplní z překližek - odstranění</t>
  </si>
  <si>
    <t>763538902</t>
  </si>
  <si>
    <t>"dle pol.č.334353121"   19</t>
  </si>
  <si>
    <t>1623466488</t>
  </si>
  <si>
    <t>" dle pol.č.895941311"   1</t>
  </si>
  <si>
    <t>-229691851</t>
  </si>
  <si>
    <t>"nová UV dle pol.č.452112121"  1</t>
  </si>
  <si>
    <t>1269165057</t>
  </si>
  <si>
    <t>podkladní beton pod základem</t>
  </si>
  <si>
    <t>"schodiště litolská strana"   1,2*2,72*0,1+1,9*0,8*0,1</t>
  </si>
  <si>
    <t>"schodiště lyská strana"      2*0,55*2,72*0,1+ 2,5*0,8*0,1</t>
  </si>
  <si>
    <t>1838739025</t>
  </si>
  <si>
    <t>lože ŠP pod živici tl. 0,1 m  plocha původního chodníku s napojením na vstup schodiště   výkres č. 3</t>
  </si>
  <si>
    <t>"schodiště litolská strana"  6,3*3,1</t>
  </si>
  <si>
    <t>"schodiště lyská strana"   5,7*2,2</t>
  </si>
  <si>
    <t>-1528355371</t>
  </si>
  <si>
    <t>plocha v místě výkopů mimo živ. Plochy    výkres č. 3</t>
  </si>
  <si>
    <t>"schodiště litolská strana"    6,3*4,2</t>
  </si>
  <si>
    <t>"schodiště lyská strana"   7,83*8,5-2,9*2,3</t>
  </si>
  <si>
    <t>973065440</t>
  </si>
  <si>
    <t>1528978731</t>
  </si>
  <si>
    <t>292285637</t>
  </si>
  <si>
    <t>vyrovnání povrchu demolované části základu mimo novou část- tl do 50 mm</t>
  </si>
  <si>
    <t>"schodiště litolská strana"  4*0,565*1,2+1,2*2,57+2*0,565*1,8+2*1,8*1,2</t>
  </si>
  <si>
    <t>"schodiště lyská strana"     2*1,13*1,2 +1,8*1,2+1,8*1,13+1,8*1,2</t>
  </si>
  <si>
    <t>1571512603</t>
  </si>
  <si>
    <t>"pro pol.č.622111111"  21,216</t>
  </si>
  <si>
    <t>1575451046</t>
  </si>
  <si>
    <t>871260310</t>
  </si>
  <si>
    <t>Montáž kanalizačního potrubí hladkého plnostěnného SN 10  z polypropylenu DN 100</t>
  </si>
  <si>
    <t>-1660281210</t>
  </si>
  <si>
    <t>od dvorní vpusti   výkres č. 3</t>
  </si>
  <si>
    <t>"schodiště litolská strana"  3</t>
  </si>
  <si>
    <t>"schodiště lyská strana"   20</t>
  </si>
  <si>
    <t>286171000</t>
  </si>
  <si>
    <t>trubka kanalizační SN 10, dl. 1m, DN 110</t>
  </si>
  <si>
    <t>-240866189</t>
  </si>
  <si>
    <t>-1533278756</t>
  </si>
  <si>
    <t>"nová část svodu vpusti DN 150    výkres č. 3  "   1</t>
  </si>
  <si>
    <t>103519660</t>
  </si>
  <si>
    <t>"dle pol.č.871313121 + 10% prořez  "  1*1,1</t>
  </si>
  <si>
    <t>-193945367</t>
  </si>
  <si>
    <t>"kolena ke svodům 60st. DN 150   výkres č. 3"  1</t>
  </si>
  <si>
    <t>1128273083</t>
  </si>
  <si>
    <t>"k pol.č.877315211"  1</t>
  </si>
  <si>
    <t>877315261</t>
  </si>
  <si>
    <t xml:space="preserve">Montáž dvorní vpusti </t>
  </si>
  <si>
    <t>1095594829</t>
  </si>
  <si>
    <t>výkres č. 3</t>
  </si>
  <si>
    <t>"schodiště litolská strana"  1</t>
  </si>
  <si>
    <t>"schodiště lyská strana"   1</t>
  </si>
  <si>
    <t>562311750</t>
  </si>
  <si>
    <t>vpusť dvorní 300/300 mm s litinovým roštem a lapačem písku  odpad DN 110, mm</t>
  </si>
  <si>
    <t>1991667561</t>
  </si>
  <si>
    <t>"dle pol.č.877315261"   2</t>
  </si>
  <si>
    <t>393582777</t>
  </si>
  <si>
    <t>"uliční vpusť 500/500 z bet skruží pr. 450 mm, zatížení D400"  1</t>
  </si>
  <si>
    <t>681482320</t>
  </si>
  <si>
    <t>2129032500</t>
  </si>
  <si>
    <t>721880089</t>
  </si>
  <si>
    <t>2097476880</t>
  </si>
  <si>
    <t>-1354006920</t>
  </si>
  <si>
    <t>2120089498</t>
  </si>
  <si>
    <t>"uliční vpusť 500/500 z bet skruží pr. 450 mm, zatížení D400   výkres č. 3  "  1</t>
  </si>
  <si>
    <t>-2063452993</t>
  </si>
  <si>
    <t>"k pol.č.899204111"  1</t>
  </si>
  <si>
    <t>-331909428</t>
  </si>
  <si>
    <t>448169369</t>
  </si>
  <si>
    <t>" dle pol.č. 899202211"   1</t>
  </si>
  <si>
    <t>-1066546744</t>
  </si>
  <si>
    <t>"vyjmutí odtokové mříže vč. podkladního prstence  výkres č. 2"   1</t>
  </si>
  <si>
    <t>305282717</t>
  </si>
  <si>
    <t>914511112</t>
  </si>
  <si>
    <t>Montáž sloupku dopravních značek délky do 3,5 m s betonovým základem a patkou</t>
  </si>
  <si>
    <t>411325751</t>
  </si>
  <si>
    <t>944141099</t>
  </si>
  <si>
    <t xml:space="preserve">zpětné osazení obruby z původních dlažebních kostek </t>
  </si>
  <si>
    <t>mezi živici a plochy z vibrovaného štěrku      výkres č. 3</t>
  </si>
  <si>
    <t>"schodiště litolská strana"    2,55+3,71</t>
  </si>
  <si>
    <t>obruba z dlažebních kostek nakoupených do bet. Lože</t>
  </si>
  <si>
    <t>"schodiště lyská strana"   1,3+3,7</t>
  </si>
  <si>
    <t>999501113</t>
  </si>
  <si>
    <t>5,0*0,16*0,16*2,6</t>
  </si>
  <si>
    <t>1055855542</t>
  </si>
  <si>
    <t>"napojení asf ploch v místě řezu dle pol.č.919735112"   28,68</t>
  </si>
  <si>
    <t>1334170804</t>
  </si>
  <si>
    <t>-16497139</t>
  </si>
  <si>
    <t>"plocha chodníku a přístupu ke schodišti - součet délek v chodníku "   6,49+3,75+2,52+1,99</t>
  </si>
  <si>
    <t>"plocha chodníku a přístupu ke schodišti - součet délek v chodníku "   4*0,5+0,38+0,42+0,2+0,5+0,6+1,1+1,03+7,7</t>
  </si>
  <si>
    <t>-2015970906</t>
  </si>
  <si>
    <t>"Pro provedení schodišť</t>
  </si>
  <si>
    <t>2*3*6*8+2*6*3</t>
  </si>
  <si>
    <t>2141905503</t>
  </si>
  <si>
    <t>"z položky 941121111"  324*30*4</t>
  </si>
  <si>
    <t>-1184354877</t>
  </si>
  <si>
    <t>"dle pol.č.941121111"  324,0</t>
  </si>
  <si>
    <t>1799522601</t>
  </si>
  <si>
    <t>demolice vřetenové zdi</t>
  </si>
  <si>
    <t>"schodiště litolská strana"  0,6*2,7*0,5*(7,94+6,68)+0,6*0,7+0,6*0,718+0,6*0,785+0,6*0,353</t>
  </si>
  <si>
    <t>"schodiště lyská strana"   0,6*2,7*0,5*(7,23+5,97)+0,6*0,7+0,6*0,718+0,6*0,785+0,6*0,353</t>
  </si>
  <si>
    <t>-1775452782</t>
  </si>
  <si>
    <t>demolice žlb podest</t>
  </si>
  <si>
    <t>"schodiště litolská strana"  3,9*1,87*0,27+3,9*1,6*0,27+1,6*1,65*0,27</t>
  </si>
  <si>
    <t>"schodiště lyská strana"     3,9*1,87*0,27+3,9*1,6*0,27+1,6*1,65*0,27</t>
  </si>
  <si>
    <t>demolice schodišť ramen včetně stupňů - vše žlb</t>
  </si>
  <si>
    <t>"schodiště litolská strana"   (4,67+4,7+4,17)*0,17*1,65</t>
  </si>
  <si>
    <t>"schodiště lyská strana"     (4,67+4,7+4,17)*0,17*1,65</t>
  </si>
  <si>
    <t>demolice obrub schodišť ramen a podest</t>
  </si>
  <si>
    <t>"schodiště litolská strana"     0,15*0,1*(4,67+4,7+4,17)+0,15*0,1*(3,9+3,9+1,72+1,5+1,47+1,43+1,6+1,6)</t>
  </si>
  <si>
    <t>"schodiště lyská strana"   0,15*0,1*(4,67+4,7+4,17)+0,15*0,1*(3,9+3,9+1,72+1,5+1,47+1,43+1,6+1,6)</t>
  </si>
  <si>
    <t>1664435029</t>
  </si>
  <si>
    <t>"pro přesun ke zpětnému použití" 1</t>
  </si>
  <si>
    <t>-864611872</t>
  </si>
  <si>
    <t>odstranění ocel. zábradlí nerozebíratelného, hmotnost bm do 35 kg</t>
  </si>
  <si>
    <t>"schodiště litolská strana"  3,91+1,4+3,82+1,3+4,03+1,66+3,84+1,42+4,42+2,82+3,06+1,52+2,05</t>
  </si>
  <si>
    <t>"schodiště lyská strana"   3,91+1,4+3,82+1,3+4,03+1,66+3,84+1,42+4,42+2,82+3,06+1,52+2,05</t>
  </si>
  <si>
    <t>976071111</t>
  </si>
  <si>
    <t>Vybourání kovových madel a zábradlí</t>
  </si>
  <si>
    <t>802047122</t>
  </si>
  <si>
    <t>odstranění schodišťových madel- ocel</t>
  </si>
  <si>
    <t>"schodiště litolská strana"  3,9+3,5</t>
  </si>
  <si>
    <t>"schodiště lyská strana"   3,9+3,5</t>
  </si>
  <si>
    <t>-931683385</t>
  </si>
  <si>
    <t>"dle pol.č.113203111"  9,27*0,16</t>
  </si>
  <si>
    <t>985331219</t>
  </si>
  <si>
    <t>Dodatečné vlepování betonářské výztuže D 25 mm do chemické malty včetně vyvrtání otvoru</t>
  </si>
  <si>
    <t>1835657555</t>
  </si>
  <si>
    <t>dodatečné vlepení výztuže pr. 25  pro kotvení nového základu  výkres 6.2</t>
  </si>
  <si>
    <t>"schodiště litolská strana"   0,3*56</t>
  </si>
  <si>
    <t xml:space="preserve">"schodiště lyská strana"    0,3*96 </t>
  </si>
  <si>
    <t>-1306419963</t>
  </si>
  <si>
    <t>uložení kostek na mezideponii  pl. x hmot</t>
  </si>
  <si>
    <t>"dle pol.č.113203111 "   9,27*0,12</t>
  </si>
  <si>
    <t>"dle pol.č.899202211"   1*0,1</t>
  </si>
  <si>
    <t>"zpět pro použití"  1,112</t>
  </si>
  <si>
    <t>-2111201692</t>
  </si>
  <si>
    <t>"dle pol.č.962051111"   25,602*2,5</t>
  </si>
  <si>
    <t>"dle pol.č.963051111"   17,250*2,5</t>
  </si>
  <si>
    <t>-668171089</t>
  </si>
  <si>
    <t>"dle pol.č.113107142"   30,61*0,1*2,5</t>
  </si>
  <si>
    <t>1739735859</t>
  </si>
  <si>
    <t>"dle pol.č.997211511 x 10"  7,653*10</t>
  </si>
  <si>
    <t>-2142142678</t>
  </si>
  <si>
    <t>"dle pol.č.966075141"   70,5*0,018</t>
  </si>
  <si>
    <t>"dle pol.č.976071111"   14,8*0,04</t>
  </si>
  <si>
    <t>2036138137</t>
  </si>
  <si>
    <t>"dle pol.č.997211521 x 10"  108,991*10</t>
  </si>
  <si>
    <t>997211611</t>
  </si>
  <si>
    <t>Nakládání suti na dopravní prostředky pro vodorovnou dopravu</t>
  </si>
  <si>
    <t>802125629</t>
  </si>
  <si>
    <t>"dle pol.č.997013501"     1,112</t>
  </si>
  <si>
    <t>1344663611</t>
  </si>
  <si>
    <t>"dle pol.č.997211521"  108,991</t>
  </si>
  <si>
    <t>-713626522</t>
  </si>
  <si>
    <t>-996869667</t>
  </si>
  <si>
    <t>710144163</t>
  </si>
  <si>
    <t>-1372012032</t>
  </si>
  <si>
    <t>nátěr betonu základu</t>
  </si>
  <si>
    <t xml:space="preserve">"schodiště litolská strana"   </t>
  </si>
  <si>
    <t>0,9*2*(0,5+1,6)+0,5*1,6+1,7*2,57+2*1,07*2,57+0,5*(1,8+1,8+2,57)+2,57*1,2+2*1,8*1,2 +0,555*1,8*2+(2,57*2,57-1,393*1,97-0,577*0,816)</t>
  </si>
  <si>
    <t xml:space="preserve">"schodiště lyská strana"    </t>
  </si>
  <si>
    <t>0,9*2*(0,5+2,23)+0,5*2,23+2*1,7*2,57+4*0,385*1,7+0,5*1,8+1,7*1,8+ 1,2*(1,8+2*1,13)+1,13*1,8+(2,57*2,57-1,393*1,97-0,577*0,816)</t>
  </si>
  <si>
    <t>lak asfaltový ALP</t>
  </si>
  <si>
    <t>184980742</t>
  </si>
  <si>
    <t>61,967*0,4*0,001*1,1</t>
  </si>
  <si>
    <t>353783787</t>
  </si>
  <si>
    <t>"z položky  711112001</t>
  </si>
  <si>
    <t>61,967*2</t>
  </si>
  <si>
    <t xml:space="preserve">lak asfaltový  ALN </t>
  </si>
  <si>
    <t>-1720521359</t>
  </si>
  <si>
    <t>123,934*0,5*0,001*1,1</t>
  </si>
  <si>
    <t>762</t>
  </si>
  <si>
    <t>Konstrukce tesařské</t>
  </si>
  <si>
    <t>762081150</t>
  </si>
  <si>
    <t>Hoblování hraněného řeziva ve staveništní dílně</t>
  </si>
  <si>
    <t>1875879758</t>
  </si>
  <si>
    <t>"dle pol.č.605120110"   3,31</t>
  </si>
  <si>
    <t>762082130</t>
  </si>
  <si>
    <t>Provedení tesařského profilování zhlaví trámu jednoduchým seříznutím jedním řezem plochy do 320 cm2</t>
  </si>
  <si>
    <t>-184448133</t>
  </si>
  <si>
    <t>obě schodiště</t>
  </si>
  <si>
    <t>8*2</t>
  </si>
  <si>
    <t>762085112</t>
  </si>
  <si>
    <t>Montáž svorníků nebo šroubů délky do 300 mm</t>
  </si>
  <si>
    <t>1243379106</t>
  </si>
  <si>
    <t>8*2*2</t>
  </si>
  <si>
    <t>311971070</t>
  </si>
  <si>
    <t>tyč závitová pozinkovaná 4.6 M20 x 1000 mm</t>
  </si>
  <si>
    <t>-1414401331</t>
  </si>
  <si>
    <t>vč. podložek a matek</t>
  </si>
  <si>
    <t>"32/3"  11</t>
  </si>
  <si>
    <t>762333533</t>
  </si>
  <si>
    <t>Montáž vázaných kcí krovů nepravidelných z řeziva hoblovaného průřezové plochy do 288 cm2</t>
  </si>
  <si>
    <t>1184253337</t>
  </si>
  <si>
    <t>"krokve 160/120 "    (8*2,95)*2</t>
  </si>
  <si>
    <t>"vaznice 160/120 "   (5*2,49+2*4,25)*2</t>
  </si>
  <si>
    <t>"výměna 160/120  "   (7*(1,6+1,1)+1,8+2,4)*2</t>
  </si>
  <si>
    <t>"pozednice 160/80 "  (1,12*11+1,65+2,07 )*2</t>
  </si>
  <si>
    <t>605120110</t>
  </si>
  <si>
    <t>řezivo jehličnaté hranol jakost I nad 120 cm2</t>
  </si>
  <si>
    <t>-1405819055</t>
  </si>
  <si>
    <t>"krokve 160/120  "    (8*2,95)*2*0,16*0,12*1,1</t>
  </si>
  <si>
    <t>"vaznice 160/120  "   (5*2,49+2*4,25)*2*0,16*0,12*1,1</t>
  </si>
  <si>
    <t>"výměna 160/120  "   (7*(1,6+1,1)+1,8+2,4)*2*0,16*0,12*1,1</t>
  </si>
  <si>
    <t>"pozednice 160/80 "  (1,12*11+1,65+2,07 )*2*0,16*0,08*1,1</t>
  </si>
  <si>
    <t>762341260</t>
  </si>
  <si>
    <t>Montáž bednění střech rovných a šikmých sklonu do 60° z palubek</t>
  </si>
  <si>
    <t>-1502402313</t>
  </si>
  <si>
    <t>bednění pod oplechování střechy - prkna hoblovaná tl.30 mm</t>
  </si>
  <si>
    <t>"obě schodiště"     (6*6-3*0,5*1,757*1,757)*2</t>
  </si>
  <si>
    <t>611899900</t>
  </si>
  <si>
    <t xml:space="preserve">palubky smrk 30 mm </t>
  </si>
  <si>
    <t>-311308093</t>
  </si>
  <si>
    <t>"obě schodiště"     (6*6-3*0,5*1,757*1,757)*2*1,1</t>
  </si>
  <si>
    <t>762395000</t>
  </si>
  <si>
    <t>Spojovací prostředky pro montáž krovu, bednění, laťování, světlíky, klíny</t>
  </si>
  <si>
    <t>-1376462883</t>
  </si>
  <si>
    <t>"dle pol.č.611899900"   69,013*0,03</t>
  </si>
  <si>
    <t>998762102</t>
  </si>
  <si>
    <t>Přesun hmot tonážní pro kce tesařské v objektech v do 12 m</t>
  </si>
  <si>
    <t>1699480270</t>
  </si>
  <si>
    <t>764</t>
  </si>
  <si>
    <t>Konstrukce klempířské</t>
  </si>
  <si>
    <t>764141456</t>
  </si>
  <si>
    <t>Krytina střechy oblé drážkováním ze svitků z TiZn předzvětralého plechu rš 500 mm</t>
  </si>
  <si>
    <t>257001229</t>
  </si>
  <si>
    <t>764242306</t>
  </si>
  <si>
    <t>Oplechování štítu závětrnou lištou z TiZn lesklého plechu rš 500 mm</t>
  </si>
  <si>
    <t>1033448148</t>
  </si>
  <si>
    <t>"obě schodiště"   (5*2,49+2*4,25)*2</t>
  </si>
  <si>
    <t>764541464</t>
  </si>
  <si>
    <t>Kotlík hranatý pro podokapní žlaby z TiZn předzvětralého plechu 330/150 mm</t>
  </si>
  <si>
    <t>1222619674</t>
  </si>
  <si>
    <t>"obě schodiště"  2</t>
  </si>
  <si>
    <t>764548425</t>
  </si>
  <si>
    <t>Svody kruhové včetně objímek, kolen, odskoků z TiZn předzvětralého plechu průměru 150 mm</t>
  </si>
  <si>
    <t>890600657</t>
  </si>
  <si>
    <t xml:space="preserve">"obě schodiště"  </t>
  </si>
  <si>
    <t>"svislý svod TiZn DN 150"  6,5+7,25</t>
  </si>
  <si>
    <t>"ležatý svod TiZn DN 150"  1,15*2</t>
  </si>
  <si>
    <t>"koleno TiZn 0,8 mm DN150 / 85 st  -  2*3 ks *0,5m"  2*3*0,5</t>
  </si>
  <si>
    <t>998764102</t>
  </si>
  <si>
    <t>Přesun hmot tonážní pro konstrukce klempířské v objektech v do 12 m</t>
  </si>
  <si>
    <t>-931037915</t>
  </si>
  <si>
    <t>765</t>
  </si>
  <si>
    <t>Krytina skládaná</t>
  </si>
  <si>
    <t>765191013</t>
  </si>
  <si>
    <t>Montáž pojistné hydroizolační fólie kladené přes 20° volně na bednění nebo tepelnou izolaci</t>
  </si>
  <si>
    <t>-867184440</t>
  </si>
  <si>
    <t>"pod plechovou střechu - obě schodiště"  31,37*2</t>
  </si>
  <si>
    <t>283292230</t>
  </si>
  <si>
    <t>fólie strukturovaná pod plechovou střechu</t>
  </si>
  <si>
    <t>-930682553</t>
  </si>
  <si>
    <t>"dle pol.č.765191013  + 15%"  62,74*1,15</t>
  </si>
  <si>
    <t>998765102</t>
  </si>
  <si>
    <t>Přesun hmot tonážní pro krytiny skládané v objektech v do 12 m</t>
  </si>
  <si>
    <t>429167785</t>
  </si>
  <si>
    <t>767995117</t>
  </si>
  <si>
    <t xml:space="preserve">Montáž atypických zámečnických konstrukcí </t>
  </si>
  <si>
    <t>235937648</t>
  </si>
  <si>
    <t>kompletní montáž ocelové konstrukce schodiště vč. stupňů, zábradlí a konstrukce střechy, vč. veškerého kotvení k bet. konstrukcím</t>
  </si>
  <si>
    <t xml:space="preserve">viz. tab. výkaz materiálu </t>
  </si>
  <si>
    <t>"Přístupové schodiště-Litol"   12836,0</t>
  </si>
  <si>
    <t>"Přístupové schodiště-Lysá"   13410,0</t>
  </si>
  <si>
    <t>767000001</t>
  </si>
  <si>
    <t xml:space="preserve">Dodávka ocelových konstrukcí vč. spojovacích materiálů, vč. pozinkování </t>
  </si>
  <si>
    <t>-2065659826</t>
  </si>
  <si>
    <t xml:space="preserve">kompletní výroba ocelových konstrukcí dle PD vč. pozinkování a dopravy na staveniště </t>
  </si>
  <si>
    <t xml:space="preserve">sloupy, zastřešení, točité stupně, schodnice, zábradlí, podesty, táhla a spojovací materiál </t>
  </si>
  <si>
    <t>"hmotnost viz pol.č.767995117 pro obě schodiště"   26246,0</t>
  </si>
  <si>
    <t>998767102</t>
  </si>
  <si>
    <t>Přesun hmot tonážní pro zámečnické konstrukce v objektech v do 12 m</t>
  </si>
  <si>
    <t>-753789475</t>
  </si>
  <si>
    <t>26,246</t>
  </si>
  <si>
    <t>783218111</t>
  </si>
  <si>
    <t>Dvojnásobný lazurovací syntetický nátěr tesařských konstrukcí</t>
  </si>
  <si>
    <t>-155017542</t>
  </si>
  <si>
    <t>"krokve 160/120  "    (8*2,95)*2*(0,16*2+0,12*2)*1,1</t>
  </si>
  <si>
    <t>"vaznice 160/120  "   (5*2,49+2*4,25)*2*(0,16*2+0,12*2)*1,1</t>
  </si>
  <si>
    <t>"výměna 160/120  "   (7*(1,6+1,1)+1,8+2,4)*2*(0,16*2+0,12*2)*1,1</t>
  </si>
  <si>
    <t>"pozednice 160/80 "  (1,12*11+1,65+2,07 )*2*(0,16*2+0,08*2)*1,1</t>
  </si>
  <si>
    <t>"bednění pod oplechování střechy "  69,013*2</t>
  </si>
  <si>
    <t>783218211</t>
  </si>
  <si>
    <t>Lakovací dvojnásobný syntetický nátěr s mezibroušením tesařských konstrukcí</t>
  </si>
  <si>
    <t>-487671456</t>
  </si>
  <si>
    <t>"dle pol.č.783218111"    238,308</t>
  </si>
  <si>
    <t>1720515152</t>
  </si>
  <si>
    <t>"dle pol.č.783344201"  772,0</t>
  </si>
  <si>
    <t>-453299957</t>
  </si>
  <si>
    <t>783344201</t>
  </si>
  <si>
    <t>Základní antikorozní jednonásobný polyuretanový nátěr zámečnických konstrukcí</t>
  </si>
  <si>
    <t>1605859793</t>
  </si>
  <si>
    <t>nátěry OK  viz. tab. výkaz materiálu    předepsaný materiál dle PD</t>
  </si>
  <si>
    <t>"Přístupové schodiště-Litol"   375</t>
  </si>
  <si>
    <t>"Přístupové schodiště-Lysá"   397</t>
  </si>
  <si>
    <t>783347101</t>
  </si>
  <si>
    <t>Krycí jednonásobný polyuretanový nátěr zámečnických konstrukcí</t>
  </si>
  <si>
    <t>1873149412</t>
  </si>
  <si>
    <t>"dle pol.č.783344201"  2*796,0</t>
  </si>
  <si>
    <t>783414101</t>
  </si>
  <si>
    <t>Základní jednonásobný syntetický nátěr klempířských konstrukcí</t>
  </si>
  <si>
    <t>-2083030739</t>
  </si>
  <si>
    <t>"střecha"    62,739</t>
  </si>
  <si>
    <t>"záv. lišta"   41,9*0,5</t>
  </si>
  <si>
    <t>"svod"   19,05*3,14*0,15</t>
  </si>
  <si>
    <t>783415101</t>
  </si>
  <si>
    <t>Syntetický jednonásobný mezinátěr klempířských konstrukcí</t>
  </si>
  <si>
    <t>1364372470</t>
  </si>
  <si>
    <t>"dle pol.č.783414101"  92,662</t>
  </si>
  <si>
    <t>783417101</t>
  </si>
  <si>
    <t>Krycí jednonásobný syntetický nátěr klempířských konstrukcí</t>
  </si>
  <si>
    <t>-7394535</t>
  </si>
  <si>
    <t>Struktura údajů, formát souboru a metodika pro zpracování</t>
  </si>
  <si>
    <t>Struktura</t>
  </si>
  <si>
    <t>Soubor je složen ze záložky Rekapitulace stavby a záložek s názvem soupisu prací pro jednotlivé objekty ve formátu XLSX. Každá ze záložek přitom obsahuje</t>
  </si>
  <si>
    <t>ještě samostatné sestavy vymezené orámovaním a nadpisem sestavy.</t>
  </si>
  <si>
    <r>
      <rPr>
        <i/>
        <sz val="9"/>
        <rFont val="Trebuchet MS"/>
        <charset val="238"/>
      </rPr>
      <t xml:space="preserve">Rekapitulace stavby </t>
    </r>
    <r>
      <rPr>
        <sz val="9"/>
        <rFont val="Trebuchet MS"/>
        <charset val="238"/>
      </rPr>
      <t>obsahuje sestavu Rekapitulace stavby a Rekapitulace objektů stavby a soupisů prací.</t>
    </r>
  </si>
  <si>
    <r>
      <rPr>
        <sz val="8"/>
        <rFont val="Trebuchet MS"/>
        <charset val="238"/>
      </rPr>
      <t xml:space="preserve">V sestavě </t>
    </r>
    <r>
      <rPr>
        <b/>
        <sz val="9"/>
        <rFont val="Trebuchet MS"/>
        <charset val="238"/>
      </rPr>
      <t>Rekapitulace stavby</t>
    </r>
    <r>
      <rPr>
        <sz val="9"/>
        <rFont val="Trebuchet MS"/>
        <charset val="238"/>
      </rPr>
      <t xml:space="preserve"> jsou uvedeny informace identifikující předmět veřejné zakázky na stavební práce, KSO, CC-CZ, CZ-CPV, CZ-CPA a rekapitulaci </t>
    </r>
  </si>
  <si>
    <t>celkové nabídkové ceny uchazeče.</t>
  </si>
  <si>
    <r>
      <rPr>
        <sz val="8"/>
        <rFont val="Trebuchet MS"/>
        <charset val="238"/>
      </rPr>
      <t xml:space="preserve">V sestavě </t>
    </r>
    <r>
      <rPr>
        <b/>
        <sz val="9"/>
        <rFont val="Trebuchet MS"/>
        <charset val="238"/>
      </rPr>
      <t>Rekapitulace objektů stavby a soupisů prací</t>
    </r>
    <r>
      <rPr>
        <sz val="9"/>
        <rFont val="Trebuchet MS"/>
        <charset val="238"/>
      </rPr>
      <t xml:space="preserve"> je uvedena rekapitulace stavebních objektů, inženýrských objektů, provozních souborů,</t>
    </r>
  </si>
  <si>
    <t>vedlejších a ostatních nákladů a ostatních nákladů s rekapitulací nabídkové ceny za jednotlivé soupisy prací. Na základě údaje Typ je možné</t>
  </si>
  <si>
    <t>identifikovat, zda se jedná o objekt nebo soupis prací pro daný objekt:</t>
  </si>
  <si>
    <t>Stavební objekt pozemní</t>
  </si>
  <si>
    <t>ING</t>
  </si>
  <si>
    <t>Stavební objekt inženýrský</t>
  </si>
  <si>
    <t>PRO</t>
  </si>
  <si>
    <t>Provozní soubor</t>
  </si>
  <si>
    <t>VON</t>
  </si>
  <si>
    <t>Vedlejší a ostatní náklady</t>
  </si>
  <si>
    <t>Ostatní</t>
  </si>
  <si>
    <t>Soupis</t>
  </si>
  <si>
    <t>Soupis prací pro daný typ objektu</t>
  </si>
  <si>
    <r>
      <rPr>
        <i/>
        <sz val="9"/>
        <rFont val="Trebuchet MS"/>
        <charset val="238"/>
      </rPr>
      <t xml:space="preserve">Soupis prací </t>
    </r>
    <r>
      <rPr>
        <sz val="9"/>
        <rFont val="Trebuchet MS"/>
        <charset val="238"/>
      </rPr>
      <t>pro jednotlivé objekty obsahuje sestavy Krycí list soupisu, Rekapitulace členění soupisu prací, Soupis prací. Za soupis prací může být považován</t>
    </r>
  </si>
  <si>
    <t>i objekt stavby v případě, že neobsahuje podřízenou zakázku.</t>
  </si>
  <si>
    <r>
      <rPr>
        <b/>
        <sz val="9"/>
        <rFont val="Trebuchet MS"/>
        <charset val="238"/>
      </rPr>
      <t>Krycí list soupisu</t>
    </r>
    <r>
      <rPr>
        <sz val="9"/>
        <rFont val="Trebuchet MS"/>
        <charset val="238"/>
      </rPr>
      <t xml:space="preserve"> obsahuje rekapitulaci informací o předmětu veřejné zakázky ze sestavy Rekapitulace stavby, informaci o zařazení objektu do KSO, </t>
    </r>
  </si>
  <si>
    <t>CC-CZ, CZ-CPV, CZ-CPA a rekapitulaci celkové nabídkové ceny uchazeče za aktuální soupis prací.</t>
  </si>
  <si>
    <r>
      <rPr>
        <b/>
        <sz val="9"/>
        <rFont val="Trebuchet MS"/>
        <charset val="238"/>
      </rPr>
      <t>Rekapitulace členění soupisu prací</t>
    </r>
    <r>
      <rPr>
        <sz val="9"/>
        <rFont val="Trebuchet MS"/>
        <charset val="238"/>
      </rPr>
      <t xml:space="preserve"> obsahuje rekapitulaci soupisu prací ve všech úrovních členění soupisu tak, jak byla tato členění použita (např. </t>
    </r>
  </si>
  <si>
    <t>stavební díly, funkční díly, případně jiné členění) s rekapitulací nabídkové ceny.</t>
  </si>
  <si>
    <r>
      <rPr>
        <b/>
        <sz val="9"/>
        <rFont val="Trebuchet MS"/>
        <charset val="238"/>
      </rPr>
      <t xml:space="preserve">Soupis prací </t>
    </r>
    <r>
      <rPr>
        <sz val="9"/>
        <rFont val="Trebuchet MS"/>
        <charset val="238"/>
      </rPr>
      <t>obsahuje položky veškerých stavebních nebo montážních prací, dodávek materiálů a služeb nezbytných pro zhotovení stavebního objektu,</t>
    </r>
  </si>
  <si>
    <t>inženýrského objektu, provozního souboru, vedlejších a ostatních nákladů.</t>
  </si>
  <si>
    <t>Pro položky soupisu prací se zobrazují následující informace:</t>
  </si>
  <si>
    <t>Pořadové číslo položky v aktuálním soupisu</t>
  </si>
  <si>
    <t>TYP</t>
  </si>
  <si>
    <t>Typ položky: K - konstrukce, M - materiál, PP - plný popis, PSC - poznámka k souboru cen,  P - poznámka k položce, VV - výkaz výměr</t>
  </si>
  <si>
    <t>Kód položky</t>
  </si>
  <si>
    <t>Zkrácený popis položky</t>
  </si>
  <si>
    <t>Měrná jednotka položky</t>
  </si>
  <si>
    <t>Množství v měrné jednotce</t>
  </si>
  <si>
    <t>J.cena</t>
  </si>
  <si>
    <t xml:space="preserve">Jednotková cena položky. Zadaní může obsahovat namísto J.ceny sloupce J.materiál a J.montáž, jejichž součet definuje </t>
  </si>
  <si>
    <t>J.cenu položky.</t>
  </si>
  <si>
    <t xml:space="preserve">Cena celkem </t>
  </si>
  <si>
    <t>Celková cena položky daná jako součin množství a j.ceny</t>
  </si>
  <si>
    <t>Příslušnost položky do cenové soustavy</t>
  </si>
  <si>
    <t>Ke každé položce soupisu prací se na samostatných řádcích může zobrazovat:</t>
  </si>
  <si>
    <t>Plný popis položky</t>
  </si>
  <si>
    <t>Poznámka k souboru cen a poznámka zadavatele</t>
  </si>
  <si>
    <t>Výkaz výměr</t>
  </si>
  <si>
    <t>Pokud je k řádku výkazu výměr evidovaný údaj ve sloupci Kód, jedná se o definovaný odkaz, na který se může odvolávat výkaz výměr z jiné položky.</t>
  </si>
  <si>
    <t xml:space="preserve">Metodika pro zpracování </t>
  </si>
  <si>
    <t>Jednotlivé sestavy jsou v souboru provázány. Editovatelné pole jsou zvýrazněny žlutým podbarvením, ostatní pole neslouží k editaci a nesmí být jakkoliv</t>
  </si>
  <si>
    <t>modifikovány.</t>
  </si>
  <si>
    <t xml:space="preserve">Uchazeč je pro podání nabídky povinen vyplnit žlutě podbarvená pole: </t>
  </si>
  <si>
    <t xml:space="preserve">Pole Uchazeč v sestavě Rekapitulace stavby - zde uchazeč vyplní svůj název (název subjektu) </t>
  </si>
  <si>
    <t>Pole IČ a DIČ v sestavě Rekapitulace stavby - zde uchazeč vyplní svoje IČ a DIČ</t>
  </si>
  <si>
    <t>Datum v sestavě Rekapitulace stavby - zde uchazeč vyplní datum vytvoření nabídky</t>
  </si>
  <si>
    <t>J.cena = jednotková cena v sestavě Soupis prací o maximálním počtu desetinných míst uvedených v poli</t>
  </si>
  <si>
    <t>- pokud sestavy soupisů prací obsahují pole J.cena, musí být všechna tato pole vyplněna nenulovými kladnými číslicemi</t>
  </si>
  <si>
    <t>Poznámka - nepovinný údaj pro položku soupisu</t>
  </si>
  <si>
    <t>V případě, že sestavy soupisů prací neobsahují pole J.cena, potom ve všech soupisech prací obsahují pole:</t>
  </si>
  <si>
    <t xml:space="preserve"> - J.materiál - jednotková cena materiálu </t>
  </si>
  <si>
    <t xml:space="preserve"> - J.montáž - jednotková cena montáže</t>
  </si>
  <si>
    <t>Uchazeč je v tomto případě povinen vyplnit všechna pole J.materiál a pole J.montáž nenulovými kladnými číslicemi. V případech, kdy položka</t>
  </si>
  <si>
    <t>neobsahuje žádný materiál je přípustné, aby pole J.materiál bylo vyplněno nulou. V případech, kdy položka neobsahuje žádnou montáž je přípustné,</t>
  </si>
  <si>
    <t>aby pole J.montáž bylo vyplněno nulou. Není však přípustné, aby obě pole - J.materiál, J.Montáž byly u jedné položky vyplněny nulou.</t>
  </si>
  <si>
    <t>Název</t>
  </si>
  <si>
    <t>Povinný</t>
  </si>
  <si>
    <t>Max. počet</t>
  </si>
  <si>
    <t>atributu</t>
  </si>
  <si>
    <t>(A/N)</t>
  </si>
  <si>
    <t>znaků</t>
  </si>
  <si>
    <t>Kód stavby</t>
  </si>
  <si>
    <t>String</t>
  </si>
  <si>
    <t>Stavba</t>
  </si>
  <si>
    <t>Název stavby</t>
  </si>
  <si>
    <t>Místo</t>
  </si>
  <si>
    <t>N</t>
  </si>
  <si>
    <t>Místo stavby</t>
  </si>
  <si>
    <t>Datum</t>
  </si>
  <si>
    <t>Datum vykonaného exportu</t>
  </si>
  <si>
    <t>Date</t>
  </si>
  <si>
    <t>KSO</t>
  </si>
  <si>
    <t>Klasifikace stavebního objektu</t>
  </si>
  <si>
    <t>CC-CZ</t>
  </si>
  <si>
    <t>Klasifikace stavbeních děl</t>
  </si>
  <si>
    <t>CZ-CPV</t>
  </si>
  <si>
    <t>Společný slovník pro veřejné zakázky</t>
  </si>
  <si>
    <t>CZ-CPA</t>
  </si>
  <si>
    <t>Klasifikace produkce podle činností</t>
  </si>
  <si>
    <t>Zadavatel</t>
  </si>
  <si>
    <t>Zadavatel zadaní</t>
  </si>
  <si>
    <t>IČ</t>
  </si>
  <si>
    <t>IČ zadavatele zadaní</t>
  </si>
  <si>
    <t>DIČ</t>
  </si>
  <si>
    <t>DIČ zadavatele zadaní</t>
  </si>
  <si>
    <t>Uchazeč</t>
  </si>
  <si>
    <t>Uchazeč veřejné zakázky</t>
  </si>
  <si>
    <t>Projektant</t>
  </si>
  <si>
    <t>Poznámka k zadání</t>
  </si>
  <si>
    <t>Sazba DPH</t>
  </si>
  <si>
    <t>Rekapitulace sazeb DPH u položek soupisů</t>
  </si>
  <si>
    <t>eGSazbaDph</t>
  </si>
  <si>
    <t>Základna DPH</t>
  </si>
  <si>
    <t>Základna DPH určena součtem celkové ceny z položek soupisů</t>
  </si>
  <si>
    <t>Double</t>
  </si>
  <si>
    <t>Hodnota DPH</t>
  </si>
  <si>
    <t>Celková cena bez DPH za celou stavbu. Sčítává se ze všech listů.</t>
  </si>
  <si>
    <t>Celková cena s DPH za celou stavbu</t>
  </si>
  <si>
    <t>Rekapitulace objektů stavby a soupisů prací</t>
  </si>
  <si>
    <t>Přebírá se z Rekapitulace stavby</t>
  </si>
  <si>
    <t>Kód objektu</t>
  </si>
  <si>
    <t>Objektu, Soupis prací</t>
  </si>
  <si>
    <t>Název objektu</t>
  </si>
  <si>
    <t>Cena bez DPH za daný objekt</t>
  </si>
  <si>
    <t>Cena spolu s DPH za daný objekt</t>
  </si>
  <si>
    <t>Typ zakázky</t>
  </si>
  <si>
    <t>eGTypZakazky</t>
  </si>
  <si>
    <t>Krycí list soupisu</t>
  </si>
  <si>
    <t>Objekt</t>
  </si>
  <si>
    <t>Kód a název objektu</t>
  </si>
  <si>
    <t>20 + 120</t>
  </si>
  <si>
    <t>Kód a název soupisu</t>
  </si>
  <si>
    <t>Poznámka k soupisu prací</t>
  </si>
  <si>
    <t>Rekapitulace sazeb DPH na položkách aktuálního soupisu</t>
  </si>
  <si>
    <t>Základna DPH určena součtem celkové ceny z položek aktuálního soupisu</t>
  </si>
  <si>
    <t>Cena bez DPH za daný soupis</t>
  </si>
  <si>
    <t>Cena s DPH</t>
  </si>
  <si>
    <t>Cena s DPH za daný soupis</t>
  </si>
  <si>
    <t>Rekapitulace členění soupisu prací</t>
  </si>
  <si>
    <t>Kód a název objektu, přebírá se z Krycího listu soupisu</t>
  </si>
  <si>
    <t>Kód a název objektu, přebírá se z Krycího listu soupisu</t>
  </si>
  <si>
    <t>Kód a název dílu ze soupisu</t>
  </si>
  <si>
    <t>20 + 100</t>
  </si>
  <si>
    <t>Cena celkem</t>
  </si>
  <si>
    <t>Cena celkem za díl ze soupisu</t>
  </si>
  <si>
    <t>Soupis prací</t>
  </si>
  <si>
    <t>Přebírá se z Krycího listu soupisu</t>
  </si>
  <si>
    <t>Pořadové číslo položky soupisu</t>
  </si>
  <si>
    <t>Long</t>
  </si>
  <si>
    <t>Typ položky soupisu</t>
  </si>
  <si>
    <t>eGTypPolozky</t>
  </si>
  <si>
    <t>Kód položky ze soupisu</t>
  </si>
  <si>
    <t>Popis položky ze soupisu</t>
  </si>
  <si>
    <t>Množství položky soupisu</t>
  </si>
  <si>
    <t>J.Cena</t>
  </si>
  <si>
    <t>Jednotková cena položky</t>
  </si>
  <si>
    <t>Cena celkem vyčíslena jako J.Cena * Množství</t>
  </si>
  <si>
    <t>Zařazení položky do cenové soustavy</t>
  </si>
  <si>
    <t>p</t>
  </si>
  <si>
    <t>Poznámka položky ze soupisu</t>
  </si>
  <si>
    <t>Memo</t>
  </si>
  <si>
    <t>psc</t>
  </si>
  <si>
    <t>Poznámka k souboru cen ze soupisu</t>
  </si>
  <si>
    <t>pp</t>
  </si>
  <si>
    <t>Plný popis položky ze soupisu</t>
  </si>
  <si>
    <t>vv</t>
  </si>
  <si>
    <t>Výkaz výměr (figura, výraz, výměra) ze soupisu</t>
  </si>
  <si>
    <t>Text,Text,Double</t>
  </si>
  <si>
    <t>20, 150</t>
  </si>
  <si>
    <t>Sazba DPH pro položku</t>
  </si>
  <si>
    <t>eGSazbaDPH</t>
  </si>
  <si>
    <t>Hmotnost</t>
  </si>
  <si>
    <t>Hmotnost položky ze soupisu</t>
  </si>
  <si>
    <t>Suť</t>
  </si>
  <si>
    <t>Suť položky ze soupisu</t>
  </si>
  <si>
    <t>Nh</t>
  </si>
  <si>
    <t>Normohodiny položky ze soupisu</t>
  </si>
  <si>
    <t>Datová věta</t>
  </si>
  <si>
    <t>Typ věty</t>
  </si>
  <si>
    <t>Hodnota</t>
  </si>
  <si>
    <t>Význam</t>
  </si>
  <si>
    <t>Základní sazba DPH</t>
  </si>
  <si>
    <t>Snížená sazba DPH</t>
  </si>
  <si>
    <t>Nulová sazba DPH</t>
  </si>
  <si>
    <t>Základní sazba DPH přenesená</t>
  </si>
  <si>
    <t>Snížená sazba DPH přenesená</t>
  </si>
  <si>
    <t>Stavební objekt</t>
  </si>
  <si>
    <t>Inženýrský objekt</t>
  </si>
  <si>
    <t>Položka typu HSV</t>
  </si>
  <si>
    <t>Položka typu PSV</t>
  </si>
  <si>
    <t>Položka typu M</t>
  </si>
  <si>
    <t>Položka typu OST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</si>
</sst>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#,##0.00%"/>
    <numFmt numFmtId="165" formatCode="dd\.mm\.yyyy"/>
    <numFmt numFmtId="166" formatCode="#,##0.00000"/>
    <numFmt numFmtId="167" formatCode="#,##0.000"/>
  </numFmts>
  <fonts count="49">
    <font>
      <sz val="8"/>
      <name val="Trebuchet MS"/>
      <family val="2"/>
    </font>
    <font>
      <sz val="8"/>
      <color rgb="FF969696"/>
      <name val="Trebuchet MS"/>
    </font>
    <font>
      <sz val="9"/>
      <name val="Trebuchet MS"/>
    </font>
    <font>
      <b/>
      <sz val="12"/>
      <name val="Trebuchet MS"/>
    </font>
    <font>
      <sz val="11"/>
      <name val="Trebuchet MS"/>
    </font>
    <font>
      <sz val="12"/>
      <color rgb="FF003366"/>
      <name val="Trebuchet MS"/>
    </font>
    <font>
      <sz val="10"/>
      <color rgb="FF003366"/>
      <name val="Trebuchet MS"/>
    </font>
    <font>
      <sz val="8"/>
      <color rgb="FF003366"/>
      <name val="Trebuchet MS"/>
    </font>
    <font>
      <sz val="8"/>
      <color rgb="FF800080"/>
      <name val="Trebuchet MS"/>
    </font>
    <font>
      <sz val="8"/>
      <color rgb="FF505050"/>
      <name val="Trebuchet MS"/>
    </font>
    <font>
      <sz val="8"/>
      <color rgb="FFFF0000"/>
      <name val="Trebuchet MS"/>
    </font>
    <font>
      <sz val="8"/>
      <color rgb="FF0000A8"/>
      <name val="Trebuchet MS"/>
    </font>
    <font>
      <sz val="8"/>
      <color rgb="FFFAE682"/>
      <name val="Trebuchet MS"/>
    </font>
    <font>
      <sz val="10"/>
      <name val="Trebuchet MS"/>
    </font>
    <font>
      <sz val="10"/>
      <color rgb="FF960000"/>
      <name val="Trebuchet MS"/>
    </font>
    <font>
      <u/>
      <sz val="10"/>
      <color theme="10"/>
      <name val="Trebuchet MS"/>
    </font>
    <font>
      <sz val="8"/>
      <color rgb="FF3366FF"/>
      <name val="Trebuchet MS"/>
    </font>
    <font>
      <b/>
      <sz val="16"/>
      <name val="Trebuchet MS"/>
    </font>
    <font>
      <sz val="9"/>
      <color rgb="FF969696"/>
      <name val="Trebuchet MS"/>
    </font>
    <font>
      <b/>
      <sz val="10"/>
      <name val="Trebuchet MS"/>
    </font>
    <font>
      <b/>
      <sz val="8"/>
      <color rgb="FF969696"/>
      <name val="Trebuchet MS"/>
    </font>
    <font>
      <b/>
      <sz val="9"/>
      <name val="Trebuchet MS"/>
    </font>
    <font>
      <sz val="12"/>
      <color rgb="FF969696"/>
      <name val="Trebuchet MS"/>
    </font>
    <font>
      <b/>
      <sz val="12"/>
      <color rgb="FF960000"/>
      <name val="Trebuchet MS"/>
    </font>
    <font>
      <sz val="12"/>
      <name val="Trebuchet MS"/>
    </font>
    <font>
      <sz val="18"/>
      <color theme="10"/>
      <name val="Wingdings 2"/>
    </font>
    <font>
      <b/>
      <sz val="11"/>
      <color rgb="FF003366"/>
      <name val="Trebuchet MS"/>
    </font>
    <font>
      <sz val="11"/>
      <color rgb="FF003366"/>
      <name val="Trebuchet MS"/>
    </font>
    <font>
      <b/>
      <sz val="11"/>
      <name val="Trebuchet MS"/>
    </font>
    <font>
      <sz val="11"/>
      <color rgb="FF969696"/>
      <name val="Trebuchet MS"/>
    </font>
    <font>
      <sz val="10"/>
      <color theme="10"/>
      <name val="Trebuchet MS"/>
    </font>
    <font>
      <b/>
      <sz val="12"/>
      <color rgb="FF800000"/>
      <name val="Trebuchet MS"/>
    </font>
    <font>
      <sz val="9"/>
      <color rgb="FF000000"/>
      <name val="Trebuchet MS"/>
    </font>
    <font>
      <sz val="8"/>
      <color rgb="FF960000"/>
      <name val="Trebuchet MS"/>
    </font>
    <font>
      <b/>
      <sz val="8"/>
      <name val="Trebuchet MS"/>
    </font>
    <font>
      <sz val="7"/>
      <color rgb="FF969696"/>
      <name val="Trebuchet MS"/>
    </font>
    <font>
      <sz val="8"/>
      <color rgb="FF800080"/>
      <name val="Trebuchet MS"/>
    </font>
    <font>
      <sz val="8"/>
      <color rgb="FFFF0000"/>
      <name val="Trebuchet MS"/>
    </font>
    <font>
      <i/>
      <sz val="8"/>
      <color rgb="FF0000FF"/>
      <name val="Trebuchet MS"/>
    </font>
    <font>
      <i/>
      <sz val="7"/>
      <color rgb="FF969696"/>
      <name val="Trebuchet MS"/>
    </font>
    <font>
      <u/>
      <sz val="11"/>
      <color theme="10"/>
      <name val="Calibri"/>
      <scheme val="minor"/>
    </font>
    <font>
      <sz val="8"/>
      <name val="Trebuchet MS"/>
      <charset val="238"/>
    </font>
    <font>
      <b/>
      <sz val="16"/>
      <name val="Trebuchet MS"/>
      <charset val="238"/>
    </font>
    <font>
      <b/>
      <sz val="11"/>
      <name val="Trebuchet MS"/>
      <charset val="238"/>
    </font>
    <font>
      <sz val="9"/>
      <name val="Trebuchet MS"/>
      <charset val="238"/>
    </font>
    <font>
      <i/>
      <sz val="9"/>
      <name val="Trebuchet MS"/>
      <charset val="238"/>
    </font>
    <font>
      <b/>
      <sz val="9"/>
      <name val="Trebuchet MS"/>
      <charset val="238"/>
    </font>
    <font>
      <sz val="10"/>
      <name val="Trebuchet MS"/>
      <charset val="238"/>
    </font>
    <font>
      <sz val="11"/>
      <name val="Trebuchet MS"/>
      <charset val="238"/>
    </font>
  </fonts>
  <fills count="6">
    <fill>
      <patternFill patternType="none"/>
    </fill>
    <fill>
      <patternFill patternType="gray125"/>
    </fill>
    <fill>
      <patternFill patternType="solid">
        <fgColor rgb="FFFAE682"/>
      </patternFill>
    </fill>
    <fill>
      <patternFill patternType="solid">
        <fgColor rgb="FFC0C0C0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36"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 style="thin">
        <color rgb="FF000000"/>
      </right>
      <top/>
      <bottom/>
      <diagonal/>
    </border>
    <border>
      <left/>
      <right/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 style="hair">
        <color rgb="FF000000"/>
      </left>
      <right/>
      <top style="hair">
        <color rgb="FF000000"/>
      </top>
      <bottom style="hair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/>
      <right style="hair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hair">
        <color rgb="FF969696"/>
      </left>
      <right/>
      <top style="hair">
        <color rgb="FF969696"/>
      </top>
      <bottom/>
      <diagonal/>
    </border>
    <border>
      <left/>
      <right/>
      <top style="hair">
        <color rgb="FF969696"/>
      </top>
      <bottom/>
      <diagonal/>
    </border>
    <border>
      <left/>
      <right style="hair">
        <color rgb="FF969696"/>
      </right>
      <top style="hair">
        <color rgb="FF969696"/>
      </top>
      <bottom/>
      <diagonal/>
    </border>
    <border>
      <left style="hair">
        <color rgb="FF969696"/>
      </left>
      <right/>
      <top/>
      <bottom/>
      <diagonal/>
    </border>
    <border>
      <left/>
      <right style="hair">
        <color rgb="FF969696"/>
      </right>
      <top/>
      <bottom/>
      <diagonal/>
    </border>
    <border>
      <left style="hair">
        <color rgb="FF969696"/>
      </left>
      <right/>
      <top style="hair">
        <color rgb="FF969696"/>
      </top>
      <bottom style="hair">
        <color rgb="FF969696"/>
      </bottom>
      <diagonal/>
    </border>
    <border>
      <left/>
      <right/>
      <top style="hair">
        <color rgb="FF969696"/>
      </top>
      <bottom style="hair">
        <color rgb="FF969696"/>
      </bottom>
      <diagonal/>
    </border>
    <border>
      <left/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hair">
        <color rgb="FF969696"/>
      </left>
      <right/>
      <top/>
      <bottom style="hair">
        <color rgb="FF969696"/>
      </bottom>
      <diagonal/>
    </border>
    <border>
      <left/>
      <right/>
      <top/>
      <bottom style="hair">
        <color rgb="FF969696"/>
      </bottom>
      <diagonal/>
    </border>
    <border>
      <left/>
      <right style="hair">
        <color rgb="FF969696"/>
      </right>
      <top/>
      <bottom style="hair">
        <color rgb="FF969696"/>
      </bottom>
      <diagonal/>
    </border>
    <border>
      <left/>
      <right style="thin">
        <color rgb="FF000000"/>
      </right>
      <top style="hair">
        <color rgb="FF969696"/>
      </top>
      <bottom/>
      <diagonal/>
    </border>
    <border>
      <left/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0" fontId="40" fillId="0" borderId="0" applyNumberFormat="0" applyFill="0" applyBorder="0" applyAlignment="0" applyProtection="0"/>
  </cellStyleXfs>
  <cellXfs count="360">
    <xf numFmtId="0" fontId="0" fillId="0" borderId="0" xfId="0"/>
    <xf numFmtId="0" fontId="0" fillId="0" borderId="0" xfId="0" applyFont="1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0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6" fillId="0" borderId="0" xfId="0" applyFont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7" fillId="0" borderId="0" xfId="0" applyFont="1" applyAlignment="1"/>
    <xf numFmtId="0" fontId="8" fillId="0" borderId="0" xfId="0" applyFont="1" applyAlignment="1">
      <alignment vertical="center"/>
    </xf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2" fillId="2" borderId="0" xfId="0" applyFont="1" applyFill="1" applyAlignment="1" applyProtection="1">
      <alignment horizontal="left" vertical="center"/>
    </xf>
    <xf numFmtId="0" fontId="13" fillId="2" borderId="0" xfId="0" applyFont="1" applyFill="1" applyAlignment="1" applyProtection="1">
      <alignment vertical="center"/>
    </xf>
    <xf numFmtId="0" fontId="14" fillId="2" borderId="0" xfId="0" applyFont="1" applyFill="1" applyAlignment="1" applyProtection="1">
      <alignment horizontal="left" vertical="center"/>
    </xf>
    <xf numFmtId="0" fontId="15" fillId="2" borderId="0" xfId="1" applyFont="1" applyFill="1" applyAlignment="1" applyProtection="1">
      <alignment vertical="center"/>
    </xf>
    <xf numFmtId="0" fontId="40" fillId="2" borderId="0" xfId="1" applyFill="1"/>
    <xf numFmtId="0" fontId="0" fillId="2" borderId="0" xfId="0" applyFill="1"/>
    <xf numFmtId="0" fontId="12" fillId="2" borderId="0" xfId="0" applyFont="1" applyFill="1" applyAlignment="1">
      <alignment horizontal="left" vertical="center"/>
    </xf>
    <xf numFmtId="0" fontId="12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1" xfId="0" applyBorder="1"/>
    <xf numFmtId="0" fontId="0" fillId="0" borderId="2" xfId="0" applyBorder="1"/>
    <xf numFmtId="0" fontId="0" fillId="0" borderId="3" xfId="0" applyBorder="1"/>
    <xf numFmtId="0" fontId="0" fillId="0" borderId="4" xfId="0" applyBorder="1"/>
    <xf numFmtId="0" fontId="0" fillId="0" borderId="0" xfId="0" applyBorder="1"/>
    <xf numFmtId="0" fontId="17" fillId="0" borderId="0" xfId="0" applyFont="1" applyBorder="1" applyAlignment="1">
      <alignment horizontal="left" vertical="center"/>
    </xf>
    <xf numFmtId="0" fontId="0" fillId="0" borderId="5" xfId="0" applyBorder="1"/>
    <xf numFmtId="0" fontId="16" fillId="0" borderId="0" xfId="0" applyFont="1" applyAlignment="1">
      <alignment horizontal="left" vertical="center"/>
    </xf>
    <xf numFmtId="0" fontId="18" fillId="0" borderId="0" xfId="0" applyFont="1" applyBorder="1" applyAlignment="1">
      <alignment horizontal="left" vertical="top"/>
    </xf>
    <xf numFmtId="0" fontId="2" fillId="0" borderId="0" xfId="0" applyFont="1" applyBorder="1" applyAlignment="1">
      <alignment horizontal="left" vertical="center"/>
    </xf>
    <xf numFmtId="0" fontId="3" fillId="0" borderId="0" xfId="0" applyFont="1" applyBorder="1" applyAlignment="1">
      <alignment horizontal="left" vertical="top"/>
    </xf>
    <xf numFmtId="0" fontId="18" fillId="0" borderId="0" xfId="0" applyFont="1" applyBorder="1" applyAlignment="1">
      <alignment horizontal="left" vertical="center"/>
    </xf>
    <xf numFmtId="0" fontId="0" fillId="0" borderId="6" xfId="0" applyBorder="1"/>
    <xf numFmtId="0" fontId="0" fillId="0" borderId="4" xfId="0" applyFont="1" applyBorder="1" applyAlignment="1">
      <alignment vertical="center"/>
    </xf>
    <xf numFmtId="0" fontId="0" fillId="0" borderId="0" xfId="0" applyFont="1" applyBorder="1" applyAlignment="1">
      <alignment vertical="center"/>
    </xf>
    <xf numFmtId="0" fontId="19" fillId="0" borderId="7" xfId="0" applyFont="1" applyBorder="1" applyAlignment="1">
      <alignment horizontal="left" vertical="center"/>
    </xf>
    <xf numFmtId="0" fontId="0" fillId="0" borderId="7" xfId="0" applyFont="1" applyBorder="1" applyAlignment="1">
      <alignment vertical="center"/>
    </xf>
    <xf numFmtId="0" fontId="0" fillId="0" borderId="5" xfId="0" applyFont="1" applyBorder="1" applyAlignment="1">
      <alignment vertical="center"/>
    </xf>
    <xf numFmtId="0" fontId="1" fillId="0" borderId="0" xfId="0" applyFont="1" applyBorder="1" applyAlignment="1">
      <alignment horizontal="right" vertical="center"/>
    </xf>
    <xf numFmtId="0" fontId="1" fillId="0" borderId="4" xfId="0" applyFont="1" applyBorder="1" applyAlignment="1">
      <alignment vertical="center"/>
    </xf>
    <xf numFmtId="0" fontId="1" fillId="0" borderId="0" xfId="0" applyFont="1" applyBorder="1" applyAlignment="1">
      <alignment vertical="center"/>
    </xf>
    <xf numFmtId="0" fontId="1" fillId="0" borderId="0" xfId="0" applyFont="1" applyBorder="1" applyAlignment="1">
      <alignment horizontal="left" vertical="center"/>
    </xf>
    <xf numFmtId="0" fontId="1" fillId="0" borderId="5" xfId="0" applyFont="1" applyBorder="1" applyAlignment="1">
      <alignment vertical="center"/>
    </xf>
    <xf numFmtId="0" fontId="0" fillId="4" borderId="0" xfId="0" applyFont="1" applyFill="1" applyBorder="1" applyAlignment="1">
      <alignment vertical="center"/>
    </xf>
    <xf numFmtId="0" fontId="3" fillId="4" borderId="8" xfId="0" applyFont="1" applyFill="1" applyBorder="1" applyAlignment="1">
      <alignment horizontal="left" vertical="center"/>
    </xf>
    <xf numFmtId="0" fontId="0" fillId="4" borderId="9" xfId="0" applyFont="1" applyFill="1" applyBorder="1" applyAlignment="1">
      <alignment vertical="center"/>
    </xf>
    <xf numFmtId="0" fontId="3" fillId="4" borderId="9" xfId="0" applyFont="1" applyFill="1" applyBorder="1" applyAlignment="1">
      <alignment horizontal="center" vertical="center"/>
    </xf>
    <xf numFmtId="0" fontId="0" fillId="4" borderId="5" xfId="0" applyFont="1" applyFill="1" applyBorder="1" applyAlignment="1">
      <alignment vertical="center"/>
    </xf>
    <xf numFmtId="0" fontId="0" fillId="0" borderId="11" xfId="0" applyFont="1" applyBorder="1" applyAlignment="1">
      <alignment vertical="center"/>
    </xf>
    <xf numFmtId="0" fontId="0" fillId="0" borderId="12" xfId="0" applyFont="1" applyBorder="1" applyAlignment="1">
      <alignment vertical="center"/>
    </xf>
    <xf numFmtId="0" fontId="0" fillId="0" borderId="13" xfId="0" applyFont="1" applyBorder="1" applyAlignment="1">
      <alignment vertical="center"/>
    </xf>
    <xf numFmtId="0" fontId="0" fillId="0" borderId="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17" fillId="0" borderId="0" xfId="0" applyFont="1" applyAlignment="1">
      <alignment horizontal="left" vertical="center"/>
    </xf>
    <xf numFmtId="0" fontId="2" fillId="0" borderId="4" xfId="0" applyFont="1" applyBorder="1" applyAlignment="1">
      <alignment vertical="center"/>
    </xf>
    <xf numFmtId="0" fontId="18" fillId="0" borderId="0" xfId="0" applyFont="1" applyAlignment="1">
      <alignment horizontal="left" vertical="center"/>
    </xf>
    <xf numFmtId="0" fontId="3" fillId="0" borderId="4" xfId="0" applyFont="1" applyBorder="1" applyAlignment="1">
      <alignment vertical="center"/>
    </xf>
    <xf numFmtId="0" fontId="3" fillId="0" borderId="0" xfId="0" applyFont="1" applyAlignment="1">
      <alignment horizontal="left" vertical="center"/>
    </xf>
    <xf numFmtId="0" fontId="21" fillId="0" borderId="0" xfId="0" applyFont="1" applyAlignment="1">
      <alignment vertical="center"/>
    </xf>
    <xf numFmtId="165" fontId="2" fillId="0" borderId="0" xfId="0" applyNumberFormat="1" applyFont="1" applyAlignment="1">
      <alignment horizontal="left" vertical="center"/>
    </xf>
    <xf numFmtId="0" fontId="0" fillId="0" borderId="15" xfId="0" applyFont="1" applyBorder="1" applyAlignment="1">
      <alignment vertical="center"/>
    </xf>
    <xf numFmtId="0" fontId="0" fillId="0" borderId="16" xfId="0" applyFont="1" applyBorder="1" applyAlignment="1">
      <alignment vertical="center"/>
    </xf>
    <xf numFmtId="0" fontId="0" fillId="0" borderId="18" xfId="0" applyFont="1" applyBorder="1" applyAlignment="1">
      <alignment vertical="center"/>
    </xf>
    <xf numFmtId="0" fontId="0" fillId="5" borderId="9" xfId="0" applyFont="1" applyFill="1" applyBorder="1" applyAlignment="1">
      <alignment vertical="center"/>
    </xf>
    <xf numFmtId="0" fontId="2" fillId="5" borderId="10" xfId="0" applyFont="1" applyFill="1" applyBorder="1" applyAlignment="1">
      <alignment horizontal="center" vertical="center"/>
    </xf>
    <xf numFmtId="0" fontId="18" fillId="0" borderId="19" xfId="0" applyFont="1" applyBorder="1" applyAlignment="1">
      <alignment horizontal="center" vertical="center" wrapText="1"/>
    </xf>
    <xf numFmtId="0" fontId="18" fillId="0" borderId="20" xfId="0" applyFont="1" applyBorder="1" applyAlignment="1">
      <alignment horizontal="center" vertical="center" wrapText="1"/>
    </xf>
    <xf numFmtId="0" fontId="18" fillId="0" borderId="21" xfId="0" applyFont="1" applyBorder="1" applyAlignment="1">
      <alignment horizontal="center" vertical="center" wrapText="1"/>
    </xf>
    <xf numFmtId="0" fontId="0" fillId="0" borderId="14" xfId="0" applyFont="1" applyBorder="1" applyAlignment="1">
      <alignment vertical="center"/>
    </xf>
    <xf numFmtId="0" fontId="23" fillId="0" borderId="0" xfId="0" applyFont="1" applyAlignment="1">
      <alignment horizontal="left" vertical="center"/>
    </xf>
    <xf numFmtId="0" fontId="23" fillId="0" borderId="0" xfId="0" applyFont="1" applyAlignment="1">
      <alignment vertical="center"/>
    </xf>
    <xf numFmtId="0" fontId="3" fillId="0" borderId="0" xfId="0" applyFont="1" applyAlignment="1">
      <alignment horizontal="center" vertical="center"/>
    </xf>
    <xf numFmtId="4" fontId="22" fillId="0" borderId="17" xfId="0" applyNumberFormat="1" applyFont="1" applyBorder="1" applyAlignment="1">
      <alignment vertical="center"/>
    </xf>
    <xf numFmtId="4" fontId="22" fillId="0" borderId="0" xfId="0" applyNumberFormat="1" applyFont="1" applyBorder="1" applyAlignment="1">
      <alignment vertical="center"/>
    </xf>
    <xf numFmtId="166" fontId="22" fillId="0" borderId="0" xfId="0" applyNumberFormat="1" applyFont="1" applyBorder="1" applyAlignment="1">
      <alignment vertical="center"/>
    </xf>
    <xf numFmtId="4" fontId="22" fillId="0" borderId="18" xfId="0" applyNumberFormat="1" applyFont="1" applyBorder="1" applyAlignment="1">
      <alignment vertical="center"/>
    </xf>
    <xf numFmtId="0" fontId="24" fillId="0" borderId="0" xfId="0" applyFont="1" applyAlignment="1">
      <alignment horizontal="left" vertical="center"/>
    </xf>
    <xf numFmtId="0" fontId="25" fillId="0" borderId="0" xfId="1" applyFont="1" applyAlignment="1">
      <alignment horizontal="center" vertical="center"/>
    </xf>
    <xf numFmtId="0" fontId="4" fillId="0" borderId="4" xfId="0" applyFont="1" applyBorder="1" applyAlignment="1">
      <alignment vertical="center"/>
    </xf>
    <xf numFmtId="0" fontId="26" fillId="0" borderId="0" xfId="0" applyFont="1" applyAlignment="1">
      <alignment vertical="center"/>
    </xf>
    <xf numFmtId="0" fontId="27" fillId="0" borderId="0" xfId="0" applyFont="1" applyAlignment="1">
      <alignment vertical="center"/>
    </xf>
    <xf numFmtId="0" fontId="28" fillId="0" borderId="0" xfId="0" applyFont="1" applyAlignment="1">
      <alignment horizontal="center" vertical="center"/>
    </xf>
    <xf numFmtId="4" fontId="29" fillId="0" borderId="17" xfId="0" applyNumberFormat="1" applyFont="1" applyBorder="1" applyAlignment="1">
      <alignment vertical="center"/>
    </xf>
    <xf numFmtId="4" fontId="29" fillId="0" borderId="0" xfId="0" applyNumberFormat="1" applyFont="1" applyBorder="1" applyAlignment="1">
      <alignment vertical="center"/>
    </xf>
    <xf numFmtId="166" fontId="29" fillId="0" borderId="0" xfId="0" applyNumberFormat="1" applyFont="1" applyBorder="1" applyAlignment="1">
      <alignment vertical="center"/>
    </xf>
    <xf numFmtId="4" fontId="29" fillId="0" borderId="18" xfId="0" applyNumberFormat="1" applyFont="1" applyBorder="1" applyAlignment="1">
      <alignment vertical="center"/>
    </xf>
    <xf numFmtId="0" fontId="4" fillId="0" borderId="0" xfId="0" applyFont="1" applyAlignment="1">
      <alignment horizontal="left" vertical="center"/>
    </xf>
    <xf numFmtId="4" fontId="29" fillId="0" borderId="22" xfId="0" applyNumberFormat="1" applyFont="1" applyBorder="1" applyAlignment="1">
      <alignment vertical="center"/>
    </xf>
    <xf numFmtId="4" fontId="29" fillId="0" borderId="23" xfId="0" applyNumberFormat="1" applyFont="1" applyBorder="1" applyAlignment="1">
      <alignment vertical="center"/>
    </xf>
    <xf numFmtId="166" fontId="29" fillId="0" borderId="23" xfId="0" applyNumberFormat="1" applyFont="1" applyBorder="1" applyAlignment="1">
      <alignment vertical="center"/>
    </xf>
    <xf numFmtId="4" fontId="29" fillId="0" borderId="24" xfId="0" applyNumberFormat="1" applyFont="1" applyBorder="1" applyAlignment="1">
      <alignment vertical="center"/>
    </xf>
    <xf numFmtId="0" fontId="0" fillId="2" borderId="0" xfId="0" applyFill="1" applyProtection="1"/>
    <xf numFmtId="0" fontId="30" fillId="2" borderId="0" xfId="1" applyFont="1" applyFill="1" applyAlignment="1" applyProtection="1">
      <alignment vertical="center"/>
    </xf>
    <xf numFmtId="0" fontId="40" fillId="2" borderId="0" xfId="1" applyFill="1" applyProtection="1"/>
    <xf numFmtId="165" fontId="2" fillId="0" borderId="0" xfId="0" applyNumberFormat="1" applyFont="1" applyBorder="1" applyAlignment="1">
      <alignment horizontal="left" vertical="center"/>
    </xf>
    <xf numFmtId="0" fontId="0" fillId="0" borderId="4" xfId="0" applyFont="1" applyBorder="1" applyAlignment="1">
      <alignment vertical="center" wrapText="1"/>
    </xf>
    <xf numFmtId="0" fontId="0" fillId="0" borderId="0" xfId="0" applyFont="1" applyBorder="1" applyAlignment="1">
      <alignment vertical="center" wrapText="1"/>
    </xf>
    <xf numFmtId="0" fontId="0" fillId="0" borderId="5" xfId="0" applyFont="1" applyBorder="1" applyAlignment="1">
      <alignment vertical="center" wrapText="1"/>
    </xf>
    <xf numFmtId="0" fontId="0" fillId="0" borderId="25" xfId="0" applyFont="1" applyBorder="1" applyAlignment="1">
      <alignment vertical="center"/>
    </xf>
    <xf numFmtId="0" fontId="19" fillId="0" borderId="0" xfId="0" applyFont="1" applyBorder="1" applyAlignment="1">
      <alignment horizontal="left" vertical="center"/>
    </xf>
    <xf numFmtId="4" fontId="23" fillId="0" borderId="0" xfId="0" applyNumberFormat="1" applyFont="1" applyBorder="1" applyAlignment="1">
      <alignment vertical="center"/>
    </xf>
    <xf numFmtId="4" fontId="1" fillId="0" borderId="0" xfId="0" applyNumberFormat="1" applyFont="1" applyBorder="1" applyAlignment="1">
      <alignment vertical="center"/>
    </xf>
    <xf numFmtId="164" fontId="1" fillId="0" borderId="0" xfId="0" applyNumberFormat="1" applyFont="1" applyBorder="1" applyAlignment="1">
      <alignment horizontal="right" vertical="center"/>
    </xf>
    <xf numFmtId="0" fontId="0" fillId="5" borderId="0" xfId="0" applyFont="1" applyFill="1" applyBorder="1" applyAlignment="1">
      <alignment vertical="center"/>
    </xf>
    <xf numFmtId="0" fontId="3" fillId="5" borderId="8" xfId="0" applyFont="1" applyFill="1" applyBorder="1" applyAlignment="1">
      <alignment horizontal="left" vertical="center"/>
    </xf>
    <xf numFmtId="0" fontId="3" fillId="5" borderId="9" xfId="0" applyFont="1" applyFill="1" applyBorder="1" applyAlignment="1">
      <alignment horizontal="right" vertical="center"/>
    </xf>
    <xf numFmtId="0" fontId="3" fillId="5" borderId="9" xfId="0" applyFont="1" applyFill="1" applyBorder="1" applyAlignment="1">
      <alignment horizontal="center" vertical="center"/>
    </xf>
    <xf numFmtId="4" fontId="3" fillId="5" borderId="9" xfId="0" applyNumberFormat="1" applyFont="1" applyFill="1" applyBorder="1" applyAlignment="1">
      <alignment vertical="center"/>
    </xf>
    <xf numFmtId="0" fontId="0" fillId="5" borderId="26" xfId="0" applyFont="1" applyFill="1" applyBorder="1" applyAlignment="1">
      <alignment vertical="center"/>
    </xf>
    <xf numFmtId="0" fontId="0" fillId="0" borderId="3" xfId="0" applyFont="1" applyBorder="1" applyAlignment="1">
      <alignment vertical="center"/>
    </xf>
    <xf numFmtId="0" fontId="2" fillId="5" borderId="0" xfId="0" applyFont="1" applyFill="1" applyBorder="1" applyAlignment="1">
      <alignment horizontal="left" vertical="center"/>
    </xf>
    <xf numFmtId="0" fontId="2" fillId="5" borderId="0" xfId="0" applyFont="1" applyFill="1" applyBorder="1" applyAlignment="1">
      <alignment horizontal="right" vertical="center"/>
    </xf>
    <xf numFmtId="0" fontId="0" fillId="5" borderId="5" xfId="0" applyFont="1" applyFill="1" applyBorder="1" applyAlignment="1">
      <alignment vertical="center"/>
    </xf>
    <xf numFmtId="0" fontId="31" fillId="0" borderId="0" xfId="0" applyFont="1" applyBorder="1" applyAlignment="1">
      <alignment horizontal="left" vertical="center"/>
    </xf>
    <xf numFmtId="0" fontId="5" fillId="0" borderId="4" xfId="0" applyFont="1" applyBorder="1" applyAlignment="1">
      <alignment vertical="center"/>
    </xf>
    <xf numFmtId="0" fontId="5" fillId="0" borderId="0" xfId="0" applyFont="1" applyBorder="1" applyAlignment="1">
      <alignment vertical="center"/>
    </xf>
    <xf numFmtId="0" fontId="5" fillId="0" borderId="23" xfId="0" applyFont="1" applyBorder="1" applyAlignment="1">
      <alignment horizontal="left" vertical="center"/>
    </xf>
    <xf numFmtId="0" fontId="5" fillId="0" borderId="23" xfId="0" applyFont="1" applyBorder="1" applyAlignment="1">
      <alignment vertical="center"/>
    </xf>
    <xf numFmtId="4" fontId="5" fillId="0" borderId="23" xfId="0" applyNumberFormat="1" applyFont="1" applyBorder="1" applyAlignment="1">
      <alignment vertical="center"/>
    </xf>
    <xf numFmtId="0" fontId="5" fillId="0" borderId="5" xfId="0" applyFont="1" applyBorder="1" applyAlignment="1">
      <alignment vertical="center"/>
    </xf>
    <xf numFmtId="0" fontId="6" fillId="0" borderId="4" xfId="0" applyFont="1" applyBorder="1" applyAlignment="1">
      <alignment vertical="center"/>
    </xf>
    <xf numFmtId="0" fontId="6" fillId="0" borderId="0" xfId="0" applyFont="1" applyBorder="1" applyAlignment="1">
      <alignment vertical="center"/>
    </xf>
    <xf numFmtId="0" fontId="6" fillId="0" borderId="23" xfId="0" applyFont="1" applyBorder="1" applyAlignment="1">
      <alignment horizontal="left" vertical="center"/>
    </xf>
    <xf numFmtId="0" fontId="6" fillId="0" borderId="23" xfId="0" applyFont="1" applyBorder="1" applyAlignment="1">
      <alignment vertical="center"/>
    </xf>
    <xf numFmtId="4" fontId="6" fillId="0" borderId="23" xfId="0" applyNumberFormat="1" applyFont="1" applyBorder="1" applyAlignment="1">
      <alignment vertical="center"/>
    </xf>
    <xf numFmtId="0" fontId="6" fillId="0" borderId="5" xfId="0" applyFont="1" applyBorder="1" applyAlignment="1">
      <alignment vertical="center"/>
    </xf>
    <xf numFmtId="0" fontId="2" fillId="0" borderId="0" xfId="0" applyFont="1" applyAlignment="1">
      <alignment horizontal="left" vertical="center"/>
    </xf>
    <xf numFmtId="0" fontId="0" fillId="0" borderId="4" xfId="0" applyFont="1" applyBorder="1" applyAlignment="1">
      <alignment horizontal="center" vertical="center" wrapText="1"/>
    </xf>
    <xf numFmtId="0" fontId="2" fillId="5" borderId="19" xfId="0" applyFont="1" applyFill="1" applyBorder="1" applyAlignment="1">
      <alignment horizontal="center" vertical="center" wrapText="1"/>
    </xf>
    <xf numFmtId="0" fontId="2" fillId="5" borderId="20" xfId="0" applyFont="1" applyFill="1" applyBorder="1" applyAlignment="1">
      <alignment horizontal="center" vertical="center" wrapText="1"/>
    </xf>
    <xf numFmtId="0" fontId="32" fillId="5" borderId="20" xfId="0" applyFont="1" applyFill="1" applyBorder="1" applyAlignment="1">
      <alignment horizontal="center" vertical="center" wrapText="1"/>
    </xf>
    <xf numFmtId="0" fontId="2" fillId="5" borderId="21" xfId="0" applyFont="1" applyFill="1" applyBorder="1" applyAlignment="1">
      <alignment horizontal="center" vertical="center" wrapText="1"/>
    </xf>
    <xf numFmtId="4" fontId="23" fillId="0" borderId="0" xfId="0" applyNumberFormat="1" applyFont="1" applyAlignment="1"/>
    <xf numFmtId="166" fontId="33" fillId="0" borderId="15" xfId="0" applyNumberFormat="1" applyFont="1" applyBorder="1" applyAlignment="1"/>
    <xf numFmtId="166" fontId="33" fillId="0" borderId="16" xfId="0" applyNumberFormat="1" applyFont="1" applyBorder="1" applyAlignment="1"/>
    <xf numFmtId="4" fontId="34" fillId="0" borderId="0" xfId="0" applyNumberFormat="1" applyFont="1" applyAlignment="1">
      <alignment vertical="center"/>
    </xf>
    <xf numFmtId="0" fontId="7" fillId="0" borderId="4" xfId="0" applyFont="1" applyBorder="1" applyAlignment="1"/>
    <xf numFmtId="0" fontId="7" fillId="0" borderId="0" xfId="0" applyFont="1" applyAlignment="1">
      <alignment horizontal="left"/>
    </xf>
    <xf numFmtId="0" fontId="5" fillId="0" borderId="0" xfId="0" applyFont="1" applyAlignment="1">
      <alignment horizontal="left"/>
    </xf>
    <xf numFmtId="4" fontId="5" fillId="0" borderId="0" xfId="0" applyNumberFormat="1" applyFont="1" applyAlignment="1"/>
    <xf numFmtId="0" fontId="7" fillId="0" borderId="17" xfId="0" applyFont="1" applyBorder="1" applyAlignment="1"/>
    <xf numFmtId="0" fontId="7" fillId="0" borderId="0" xfId="0" applyFont="1" applyBorder="1" applyAlignment="1"/>
    <xf numFmtId="166" fontId="7" fillId="0" borderId="0" xfId="0" applyNumberFormat="1" applyFont="1" applyBorder="1" applyAlignment="1"/>
    <xf numFmtId="166" fontId="7" fillId="0" borderId="18" xfId="0" applyNumberFormat="1" applyFont="1" applyBorder="1" applyAlignment="1"/>
    <xf numFmtId="0" fontId="7" fillId="0" borderId="0" xfId="0" applyFont="1" applyAlignment="1">
      <alignment horizontal="center"/>
    </xf>
    <xf numFmtId="4" fontId="7" fillId="0" borderId="0" xfId="0" applyNumberFormat="1" applyFont="1" applyAlignment="1">
      <alignment vertical="center"/>
    </xf>
    <xf numFmtId="0" fontId="7" fillId="0" borderId="0" xfId="0" applyFont="1" applyBorder="1" applyAlignment="1">
      <alignment horizontal="left"/>
    </xf>
    <xf numFmtId="0" fontId="6" fillId="0" borderId="0" xfId="0" applyFont="1" applyBorder="1" applyAlignment="1">
      <alignment horizontal="left"/>
    </xf>
    <xf numFmtId="4" fontId="6" fillId="0" borderId="0" xfId="0" applyNumberFormat="1" applyFont="1" applyBorder="1" applyAlignment="1"/>
    <xf numFmtId="0" fontId="0" fillId="0" borderId="4" xfId="0" applyFont="1" applyBorder="1" applyAlignment="1" applyProtection="1">
      <alignment vertical="center"/>
      <protection locked="0"/>
    </xf>
    <xf numFmtId="0" fontId="0" fillId="0" borderId="27" xfId="0" applyFont="1" applyBorder="1" applyAlignment="1" applyProtection="1">
      <alignment horizontal="center" vertical="center"/>
      <protection locked="0"/>
    </xf>
    <xf numFmtId="49" fontId="0" fillId="0" borderId="27" xfId="0" applyNumberFormat="1" applyFont="1" applyBorder="1" applyAlignment="1" applyProtection="1">
      <alignment horizontal="left" vertical="center" wrapText="1"/>
      <protection locked="0"/>
    </xf>
    <xf numFmtId="0" fontId="0" fillId="0" borderId="27" xfId="0" applyFont="1" applyBorder="1" applyAlignment="1" applyProtection="1">
      <alignment horizontal="left" vertical="center" wrapText="1"/>
      <protection locked="0"/>
    </xf>
    <xf numFmtId="0" fontId="0" fillId="0" borderId="27" xfId="0" applyFont="1" applyBorder="1" applyAlignment="1" applyProtection="1">
      <alignment horizontal="center" vertical="center" wrapText="1"/>
      <protection locked="0"/>
    </xf>
    <xf numFmtId="167" fontId="0" fillId="0" borderId="27" xfId="0" applyNumberFormat="1" applyFont="1" applyBorder="1" applyAlignment="1" applyProtection="1">
      <alignment vertical="center"/>
      <protection locked="0"/>
    </xf>
    <xf numFmtId="4" fontId="0" fillId="0" borderId="27" xfId="0" applyNumberFormat="1" applyFont="1" applyBorder="1" applyAlignment="1" applyProtection="1">
      <alignment vertical="center"/>
      <protection locked="0"/>
    </xf>
    <xf numFmtId="0" fontId="1" fillId="0" borderId="27" xfId="0" applyFont="1" applyBorder="1" applyAlignment="1">
      <alignment horizontal="left" vertical="center"/>
    </xf>
    <xf numFmtId="0" fontId="1" fillId="0" borderId="0" xfId="0" applyFont="1" applyBorder="1" applyAlignment="1">
      <alignment horizontal="center" vertical="center"/>
    </xf>
    <xf numFmtId="166" fontId="1" fillId="0" borderId="0" xfId="0" applyNumberFormat="1" applyFont="1" applyBorder="1" applyAlignment="1">
      <alignment vertical="center"/>
    </xf>
    <xf numFmtId="166" fontId="1" fillId="0" borderId="18" xfId="0" applyNumberFormat="1" applyFont="1" applyBorder="1" applyAlignment="1">
      <alignment vertical="center"/>
    </xf>
    <xf numFmtId="4" fontId="0" fillId="0" borderId="0" xfId="0" applyNumberFormat="1" applyFont="1" applyAlignment="1">
      <alignment vertical="center"/>
    </xf>
    <xf numFmtId="0" fontId="8" fillId="0" borderId="4" xfId="0" applyFont="1" applyBorder="1" applyAlignment="1">
      <alignment vertical="center"/>
    </xf>
    <xf numFmtId="0" fontId="35" fillId="0" borderId="0" xfId="0" applyFont="1" applyAlignment="1">
      <alignment horizontal="left" vertical="center"/>
    </xf>
    <xf numFmtId="0" fontId="36" fillId="0" borderId="0" xfId="0" applyFont="1" applyAlignment="1">
      <alignment horizontal="left" vertical="center"/>
    </xf>
    <xf numFmtId="0" fontId="36" fillId="0" borderId="0" xfId="0" applyFont="1" applyAlignment="1">
      <alignment horizontal="left" vertical="center" wrapText="1"/>
    </xf>
    <xf numFmtId="0" fontId="8" fillId="0" borderId="0" xfId="0" applyFont="1" applyAlignment="1">
      <alignment horizontal="left" vertical="center"/>
    </xf>
    <xf numFmtId="0" fontId="8" fillId="0" borderId="17" xfId="0" applyFont="1" applyBorder="1" applyAlignment="1">
      <alignment vertical="center"/>
    </xf>
    <xf numFmtId="0" fontId="8" fillId="0" borderId="0" xfId="0" applyFont="1" applyBorder="1" applyAlignment="1">
      <alignment vertical="center"/>
    </xf>
    <xf numFmtId="0" fontId="8" fillId="0" borderId="18" xfId="0" applyFont="1" applyBorder="1" applyAlignment="1">
      <alignment vertical="center"/>
    </xf>
    <xf numFmtId="0" fontId="9" fillId="0" borderId="4" xfId="0" applyFont="1" applyBorder="1" applyAlignment="1">
      <alignment vertical="center"/>
    </xf>
    <xf numFmtId="0" fontId="9" fillId="0" borderId="0" xfId="0" applyFont="1" applyAlignment="1">
      <alignment horizontal="left" vertical="center"/>
    </xf>
    <xf numFmtId="0" fontId="9" fillId="0" borderId="0" xfId="0" applyFont="1" applyAlignment="1">
      <alignment horizontal="left" vertical="center" wrapText="1"/>
    </xf>
    <xf numFmtId="167" fontId="9" fillId="0" borderId="0" xfId="0" applyNumberFormat="1" applyFont="1" applyAlignment="1">
      <alignment vertical="center"/>
    </xf>
    <xf numFmtId="0" fontId="9" fillId="0" borderId="17" xfId="0" applyFont="1" applyBorder="1" applyAlignment="1">
      <alignment vertical="center"/>
    </xf>
    <xf numFmtId="0" fontId="9" fillId="0" borderId="0" xfId="0" applyFont="1" applyBorder="1" applyAlignment="1">
      <alignment vertical="center"/>
    </xf>
    <xf numFmtId="0" fontId="9" fillId="0" borderId="18" xfId="0" applyFont="1" applyBorder="1" applyAlignment="1">
      <alignment vertical="center"/>
    </xf>
    <xf numFmtId="0" fontId="10" fillId="0" borderId="4" xfId="0" applyFont="1" applyBorder="1" applyAlignment="1">
      <alignment vertical="center"/>
    </xf>
    <xf numFmtId="0" fontId="35" fillId="0" borderId="0" xfId="0" applyFont="1" applyBorder="1" applyAlignment="1">
      <alignment horizontal="left" vertical="center"/>
    </xf>
    <xf numFmtId="0" fontId="37" fillId="0" borderId="0" xfId="0" applyFont="1" applyBorder="1" applyAlignment="1">
      <alignment horizontal="left" vertical="center"/>
    </xf>
    <xf numFmtId="0" fontId="37" fillId="0" borderId="0" xfId="0" applyFont="1" applyBorder="1" applyAlignment="1">
      <alignment horizontal="left" vertical="center" wrapText="1"/>
    </xf>
    <xf numFmtId="167" fontId="10" fillId="0" borderId="0" xfId="0" applyNumberFormat="1" applyFont="1" applyBorder="1" applyAlignment="1">
      <alignment vertical="center"/>
    </xf>
    <xf numFmtId="0" fontId="10" fillId="0" borderId="17" xfId="0" applyFont="1" applyBorder="1" applyAlignment="1">
      <alignment vertical="center"/>
    </xf>
    <xf numFmtId="0" fontId="10" fillId="0" borderId="0" xfId="0" applyFont="1" applyBorder="1" applyAlignment="1">
      <alignment vertical="center"/>
    </xf>
    <xf numFmtId="0" fontId="10" fillId="0" borderId="18" xfId="0" applyFont="1" applyBorder="1" applyAlignment="1">
      <alignment vertical="center"/>
    </xf>
    <xf numFmtId="0" fontId="10" fillId="0" borderId="0" xfId="0" applyFont="1" applyAlignment="1">
      <alignment horizontal="left" vertical="center"/>
    </xf>
    <xf numFmtId="0" fontId="37" fillId="0" borderId="0" xfId="0" applyFont="1" applyAlignment="1">
      <alignment horizontal="left" vertical="center"/>
    </xf>
    <xf numFmtId="0" fontId="37" fillId="0" borderId="0" xfId="0" applyFont="1" applyAlignment="1">
      <alignment horizontal="left" vertical="center" wrapText="1"/>
    </xf>
    <xf numFmtId="167" fontId="10" fillId="0" borderId="0" xfId="0" applyNumberFormat="1" applyFont="1" applyAlignment="1">
      <alignment vertical="center"/>
    </xf>
    <xf numFmtId="0" fontId="9" fillId="0" borderId="0" xfId="0" applyFont="1" applyBorder="1" applyAlignment="1">
      <alignment horizontal="left" vertical="center"/>
    </xf>
    <xf numFmtId="0" fontId="9" fillId="0" borderId="0" xfId="0" applyFont="1" applyBorder="1" applyAlignment="1">
      <alignment horizontal="left" vertical="center" wrapText="1"/>
    </xf>
    <xf numFmtId="167" fontId="9" fillId="0" borderId="0" xfId="0" applyNumberFormat="1" applyFont="1" applyBorder="1" applyAlignment="1">
      <alignment vertical="center"/>
    </xf>
    <xf numFmtId="0" fontId="38" fillId="0" borderId="27" xfId="0" applyFont="1" applyBorder="1" applyAlignment="1" applyProtection="1">
      <alignment horizontal="center" vertical="center"/>
      <protection locked="0"/>
    </xf>
    <xf numFmtId="49" fontId="38" fillId="0" borderId="27" xfId="0" applyNumberFormat="1" applyFont="1" applyBorder="1" applyAlignment="1" applyProtection="1">
      <alignment horizontal="left" vertical="center" wrapText="1"/>
      <protection locked="0"/>
    </xf>
    <xf numFmtId="0" fontId="38" fillId="0" borderId="27" xfId="0" applyFont="1" applyBorder="1" applyAlignment="1" applyProtection="1">
      <alignment horizontal="left" vertical="center" wrapText="1"/>
      <protection locked="0"/>
    </xf>
    <xf numFmtId="0" fontId="38" fillId="0" borderId="27" xfId="0" applyFont="1" applyBorder="1" applyAlignment="1" applyProtection="1">
      <alignment horizontal="center" vertical="center" wrapText="1"/>
      <protection locked="0"/>
    </xf>
    <xf numFmtId="167" fontId="38" fillId="0" borderId="27" xfId="0" applyNumberFormat="1" applyFont="1" applyBorder="1" applyAlignment="1" applyProtection="1">
      <alignment vertical="center"/>
      <protection locked="0"/>
    </xf>
    <xf numFmtId="4" fontId="38" fillId="0" borderId="27" xfId="0" applyNumberFormat="1" applyFont="1" applyBorder="1" applyAlignment="1" applyProtection="1">
      <alignment vertical="center"/>
      <protection locked="0"/>
    </xf>
    <xf numFmtId="0" fontId="38" fillId="0" borderId="4" xfId="0" applyFont="1" applyBorder="1" applyAlignment="1">
      <alignment vertical="center"/>
    </xf>
    <xf numFmtId="0" fontId="38" fillId="0" borderId="27" xfId="0" applyFont="1" applyBorder="1" applyAlignment="1">
      <alignment horizontal="left" vertical="center"/>
    </xf>
    <xf numFmtId="0" fontId="38" fillId="0" borderId="0" xfId="0" applyFont="1" applyBorder="1" applyAlignment="1">
      <alignment horizontal="center" vertical="center"/>
    </xf>
    <xf numFmtId="0" fontId="9" fillId="0" borderId="22" xfId="0" applyFont="1" applyBorder="1" applyAlignment="1">
      <alignment vertical="center"/>
    </xf>
    <xf numFmtId="0" fontId="9" fillId="0" borderId="23" xfId="0" applyFont="1" applyBorder="1" applyAlignment="1">
      <alignment vertical="center"/>
    </xf>
    <xf numFmtId="0" fontId="9" fillId="0" borderId="24" xfId="0" applyFont="1" applyBorder="1" applyAlignment="1">
      <alignment vertical="center"/>
    </xf>
    <xf numFmtId="0" fontId="36" fillId="0" borderId="0" xfId="0" applyFont="1" applyBorder="1" applyAlignment="1">
      <alignment horizontal="left" vertical="center"/>
    </xf>
    <xf numFmtId="0" fontId="36" fillId="0" borderId="0" xfId="0" applyFont="1" applyBorder="1" applyAlignment="1">
      <alignment horizontal="left" vertical="center" wrapText="1"/>
    </xf>
    <xf numFmtId="0" fontId="8" fillId="0" borderId="0" xfId="0" applyFont="1" applyBorder="1" applyAlignment="1">
      <alignment horizontal="left" vertical="center"/>
    </xf>
    <xf numFmtId="0" fontId="11" fillId="0" borderId="4" xfId="0" applyFont="1" applyBorder="1" applyAlignment="1">
      <alignment vertical="center"/>
    </xf>
    <xf numFmtId="0" fontId="11" fillId="0" borderId="0" xfId="0" applyFont="1" applyAlignment="1">
      <alignment horizontal="left" vertical="center"/>
    </xf>
    <xf numFmtId="0" fontId="11" fillId="0" borderId="0" xfId="0" applyFont="1" applyAlignment="1">
      <alignment horizontal="left" vertical="center" wrapText="1"/>
    </xf>
    <xf numFmtId="167" fontId="11" fillId="0" borderId="0" xfId="0" applyNumberFormat="1" applyFont="1" applyAlignment="1">
      <alignment vertical="center"/>
    </xf>
    <xf numFmtId="0" fontId="11" fillId="0" borderId="17" xfId="0" applyFont="1" applyBorder="1" applyAlignment="1">
      <alignment vertical="center"/>
    </xf>
    <xf numFmtId="0" fontId="11" fillId="0" borderId="0" xfId="0" applyFont="1" applyBorder="1" applyAlignment="1">
      <alignment vertical="center"/>
    </xf>
    <xf numFmtId="0" fontId="11" fillId="0" borderId="18" xfId="0" applyFont="1" applyBorder="1" applyAlignment="1">
      <alignment vertical="center"/>
    </xf>
    <xf numFmtId="0" fontId="39" fillId="0" borderId="0" xfId="0" applyFont="1" applyAlignment="1">
      <alignment vertical="center" wrapText="1"/>
    </xf>
    <xf numFmtId="0" fontId="0" fillId="0" borderId="17" xfId="0" applyFont="1" applyBorder="1" applyAlignment="1">
      <alignment vertical="center"/>
    </xf>
    <xf numFmtId="0" fontId="5" fillId="0" borderId="0" xfId="0" applyFont="1" applyBorder="1" applyAlignment="1">
      <alignment horizontal="left"/>
    </xf>
    <xf numFmtId="4" fontId="5" fillId="0" borderId="0" xfId="0" applyNumberFormat="1" applyFont="1" applyBorder="1" applyAlignment="1"/>
    <xf numFmtId="0" fontId="10" fillId="0" borderId="22" xfId="0" applyFont="1" applyBorder="1" applyAlignment="1">
      <alignment vertical="center"/>
    </xf>
    <xf numFmtId="0" fontId="10" fillId="0" borderId="23" xfId="0" applyFont="1" applyBorder="1" applyAlignment="1">
      <alignment vertical="center"/>
    </xf>
    <xf numFmtId="0" fontId="10" fillId="0" borderId="24" xfId="0" applyFont="1" applyBorder="1" applyAlignment="1">
      <alignment vertical="center"/>
    </xf>
    <xf numFmtId="0" fontId="1" fillId="0" borderId="23" xfId="0" applyFont="1" applyBorder="1" applyAlignment="1">
      <alignment horizontal="center" vertical="center"/>
    </xf>
    <xf numFmtId="166" fontId="1" fillId="0" borderId="23" xfId="0" applyNumberFormat="1" applyFont="1" applyBorder="1" applyAlignment="1">
      <alignment vertical="center"/>
    </xf>
    <xf numFmtId="166" fontId="1" fillId="0" borderId="24" xfId="0" applyNumberFormat="1" applyFont="1" applyBorder="1" applyAlignment="1">
      <alignment vertical="center"/>
    </xf>
    <xf numFmtId="0" fontId="39" fillId="0" borderId="0" xfId="0" applyFont="1" applyBorder="1" applyAlignment="1">
      <alignment vertical="center" wrapText="1"/>
    </xf>
    <xf numFmtId="0" fontId="0" fillId="0" borderId="22" xfId="0" applyFont="1" applyBorder="1" applyAlignment="1">
      <alignment vertical="center"/>
    </xf>
    <xf numFmtId="0" fontId="0" fillId="0" borderId="23" xfId="0" applyFont="1" applyBorder="1" applyAlignment="1">
      <alignment vertical="center"/>
    </xf>
    <xf numFmtId="0" fontId="0" fillId="0" borderId="24" xfId="0" applyFont="1" applyBorder="1" applyAlignment="1">
      <alignment vertical="center"/>
    </xf>
    <xf numFmtId="0" fontId="0" fillId="0" borderId="0" xfId="0"/>
    <xf numFmtId="0" fontId="2" fillId="0" borderId="0" xfId="0" applyFont="1" applyBorder="1" applyAlignment="1">
      <alignment horizontal="left" vertical="center"/>
    </xf>
    <xf numFmtId="0" fontId="0" fillId="0" borderId="0" xfId="0" applyBorder="1"/>
    <xf numFmtId="0" fontId="3" fillId="0" borderId="0" xfId="0" applyFont="1" applyBorder="1" applyAlignment="1">
      <alignment horizontal="left" vertical="top" wrapText="1"/>
    </xf>
    <xf numFmtId="0" fontId="2" fillId="0" borderId="0" xfId="0" applyFont="1" applyBorder="1" applyAlignment="1">
      <alignment horizontal="left" vertical="center" wrapText="1"/>
    </xf>
    <xf numFmtId="4" fontId="19" fillId="0" borderId="7" xfId="0" applyNumberFormat="1" applyFont="1" applyBorder="1" applyAlignment="1">
      <alignment vertical="center"/>
    </xf>
    <xf numFmtId="0" fontId="0" fillId="0" borderId="7" xfId="0" applyFont="1" applyBorder="1" applyAlignment="1">
      <alignment vertical="center"/>
    </xf>
    <xf numFmtId="0" fontId="1" fillId="0" borderId="0" xfId="0" applyFont="1" applyBorder="1" applyAlignment="1">
      <alignment horizontal="right" vertical="center"/>
    </xf>
    <xf numFmtId="164" fontId="1" fillId="0" borderId="0" xfId="0" applyNumberFormat="1" applyFont="1" applyBorder="1" applyAlignment="1">
      <alignment horizontal="center" vertical="center"/>
    </xf>
    <xf numFmtId="0" fontId="1" fillId="0" borderId="0" xfId="0" applyFont="1" applyBorder="1" applyAlignment="1">
      <alignment vertical="center"/>
    </xf>
    <xf numFmtId="4" fontId="20" fillId="0" borderId="0" xfId="0" applyNumberFormat="1" applyFont="1" applyBorder="1" applyAlignment="1">
      <alignment vertical="center"/>
    </xf>
    <xf numFmtId="0" fontId="3" fillId="4" borderId="9" xfId="0" applyFont="1" applyFill="1" applyBorder="1" applyAlignment="1">
      <alignment horizontal="left" vertical="center"/>
    </xf>
    <xf numFmtId="0" fontId="0" fillId="4" borderId="9" xfId="0" applyFont="1" applyFill="1" applyBorder="1" applyAlignment="1">
      <alignment vertical="center"/>
    </xf>
    <xf numFmtId="4" fontId="3" fillId="4" borderId="9" xfId="0" applyNumberFormat="1" applyFont="1" applyFill="1" applyBorder="1" applyAlignment="1">
      <alignment vertical="center"/>
    </xf>
    <xf numFmtId="0" fontId="0" fillId="4" borderId="10" xfId="0" applyFont="1" applyFill="1" applyBorder="1" applyAlignment="1">
      <alignment vertical="center"/>
    </xf>
    <xf numFmtId="0" fontId="3" fillId="0" borderId="0" xfId="0" applyFont="1" applyAlignment="1">
      <alignment horizontal="left" vertical="center" wrapText="1"/>
    </xf>
    <xf numFmtId="0" fontId="3" fillId="0" borderId="0" xfId="0" applyFont="1" applyAlignment="1">
      <alignment vertical="center"/>
    </xf>
    <xf numFmtId="165" fontId="2" fillId="0" borderId="0" xfId="0" applyNumberFormat="1" applyFont="1" applyAlignment="1">
      <alignment horizontal="left" vertical="center"/>
    </xf>
    <xf numFmtId="0" fontId="2" fillId="0" borderId="0" xfId="0" applyFont="1" applyAlignment="1">
      <alignment vertical="center"/>
    </xf>
    <xf numFmtId="0" fontId="22" fillId="0" borderId="14" xfId="0" applyFont="1" applyBorder="1" applyAlignment="1">
      <alignment horizontal="center" vertical="center"/>
    </xf>
    <xf numFmtId="0" fontId="22" fillId="0" borderId="15" xfId="0" applyFont="1" applyBorder="1" applyAlignment="1">
      <alignment horizontal="left" vertical="center"/>
    </xf>
    <xf numFmtId="0" fontId="1" fillId="0" borderId="17" xfId="0" applyFont="1" applyBorder="1" applyAlignment="1">
      <alignment horizontal="left" vertical="center"/>
    </xf>
    <xf numFmtId="0" fontId="1" fillId="0" borderId="0" xfId="0" applyFont="1" applyBorder="1" applyAlignment="1">
      <alignment horizontal="left" vertical="center"/>
    </xf>
    <xf numFmtId="0" fontId="2" fillId="5" borderId="8" xfId="0" applyFont="1" applyFill="1" applyBorder="1" applyAlignment="1">
      <alignment horizontal="center" vertical="center"/>
    </xf>
    <xf numFmtId="0" fontId="2" fillId="5" borderId="9" xfId="0" applyFont="1" applyFill="1" applyBorder="1" applyAlignment="1">
      <alignment horizontal="left" vertical="center"/>
    </xf>
    <xf numFmtId="0" fontId="2" fillId="5" borderId="9" xfId="0" applyFont="1" applyFill="1" applyBorder="1" applyAlignment="1">
      <alignment horizontal="center" vertical="center"/>
    </xf>
    <xf numFmtId="0" fontId="2" fillId="5" borderId="9" xfId="0" applyFont="1" applyFill="1" applyBorder="1" applyAlignment="1">
      <alignment horizontal="right" vertical="center"/>
    </xf>
    <xf numFmtId="4" fontId="27" fillId="0" borderId="0" xfId="0" applyNumberFormat="1" applyFont="1" applyAlignment="1">
      <alignment vertical="center"/>
    </xf>
    <xf numFmtId="0" fontId="27" fillId="0" borderId="0" xfId="0" applyFont="1" applyAlignment="1">
      <alignment vertical="center"/>
    </xf>
    <xf numFmtId="0" fontId="26" fillId="0" borderId="0" xfId="0" applyFont="1" applyAlignment="1">
      <alignment horizontal="left" vertical="center" wrapText="1"/>
    </xf>
    <xf numFmtId="4" fontId="23" fillId="0" borderId="0" xfId="0" applyNumberFormat="1" applyFont="1" applyAlignment="1">
      <alignment horizontal="right" vertical="center"/>
    </xf>
    <xf numFmtId="4" fontId="23" fillId="0" borderId="0" xfId="0" applyNumberFormat="1" applyFont="1" applyAlignment="1">
      <alignment vertical="center"/>
    </xf>
    <xf numFmtId="0" fontId="16" fillId="3" borderId="0" xfId="0" applyFont="1" applyFill="1" applyAlignment="1">
      <alignment horizontal="center" vertical="center"/>
    </xf>
    <xf numFmtId="0" fontId="0" fillId="0" borderId="0" xfId="0"/>
    <xf numFmtId="0" fontId="18" fillId="0" borderId="0" xfId="0" applyFont="1" applyAlignment="1">
      <alignment horizontal="left" vertical="center" wrapText="1"/>
    </xf>
    <xf numFmtId="0" fontId="18" fillId="0" borderId="0" xfId="0" applyFont="1" applyAlignment="1">
      <alignment horizontal="left" vertical="center"/>
    </xf>
    <xf numFmtId="0" fontId="0" fillId="0" borderId="0" xfId="0" applyFont="1" applyAlignment="1">
      <alignment vertical="center"/>
    </xf>
    <xf numFmtId="0" fontId="30" fillId="2" borderId="0" xfId="1" applyFont="1" applyFill="1" applyAlignment="1" applyProtection="1">
      <alignment vertical="center"/>
    </xf>
    <xf numFmtId="0" fontId="18" fillId="0" borderId="0" xfId="0" applyFont="1" applyBorder="1" applyAlignment="1">
      <alignment horizontal="left" vertical="center" wrapText="1"/>
    </xf>
    <xf numFmtId="0" fontId="18" fillId="0" borderId="0" xfId="0" applyFont="1" applyBorder="1" applyAlignment="1">
      <alignment horizontal="left" vertical="center"/>
    </xf>
    <xf numFmtId="0" fontId="3" fillId="0" borderId="0" xfId="0" applyFont="1" applyBorder="1" applyAlignment="1">
      <alignment horizontal="left" vertical="center" wrapText="1"/>
    </xf>
    <xf numFmtId="0" fontId="0" fillId="0" borderId="0" xfId="0" applyFont="1" applyBorder="1" applyAlignment="1">
      <alignment vertical="center"/>
    </xf>
    <xf numFmtId="0" fontId="0" fillId="0" borderId="0" xfId="0" applyAlignment="1" applyProtection="1">
      <alignment vertical="top"/>
      <protection locked="0"/>
    </xf>
    <xf numFmtId="0" fontId="41" fillId="0" borderId="28" xfId="0" applyFont="1" applyBorder="1" applyAlignment="1" applyProtection="1">
      <alignment vertical="center" wrapText="1"/>
      <protection locked="0"/>
    </xf>
    <xf numFmtId="0" fontId="41" fillId="0" borderId="29" xfId="0" applyFont="1" applyBorder="1" applyAlignment="1" applyProtection="1">
      <alignment vertical="center" wrapText="1"/>
      <protection locked="0"/>
    </xf>
    <xf numFmtId="0" fontId="41" fillId="0" borderId="30" xfId="0" applyFont="1" applyBorder="1" applyAlignment="1" applyProtection="1">
      <alignment vertical="center" wrapText="1"/>
      <protection locked="0"/>
    </xf>
    <xf numFmtId="0" fontId="41" fillId="0" borderId="31" xfId="0" applyFont="1" applyBorder="1" applyAlignment="1" applyProtection="1">
      <alignment horizontal="center" vertical="center" wrapText="1"/>
      <protection locked="0"/>
    </xf>
    <xf numFmtId="0" fontId="42" fillId="0" borderId="0" xfId="0" applyFont="1" applyBorder="1" applyAlignment="1" applyProtection="1">
      <alignment horizontal="center" vertical="center" wrapText="1"/>
      <protection locked="0"/>
    </xf>
    <xf numFmtId="0" fontId="41" fillId="0" borderId="32" xfId="0" applyFont="1" applyBorder="1" applyAlignment="1" applyProtection="1">
      <alignment horizontal="center" vertical="center" wrapText="1"/>
      <protection locked="0"/>
    </xf>
    <xf numFmtId="0" fontId="0" fillId="0" borderId="0" xfId="0" applyAlignment="1" applyProtection="1">
      <alignment horizontal="center" vertical="center"/>
      <protection locked="0"/>
    </xf>
    <xf numFmtId="0" fontId="41" fillId="0" borderId="31" xfId="0" applyFont="1" applyBorder="1" applyAlignment="1" applyProtection="1">
      <alignment vertical="center" wrapText="1"/>
      <protection locked="0"/>
    </xf>
    <xf numFmtId="0" fontId="43" fillId="0" borderId="33" xfId="0" applyFont="1" applyBorder="1" applyAlignment="1" applyProtection="1">
      <alignment horizontal="left" wrapText="1"/>
      <protection locked="0"/>
    </xf>
    <xf numFmtId="0" fontId="41" fillId="0" borderId="32" xfId="0" applyFont="1" applyBorder="1" applyAlignment="1" applyProtection="1">
      <alignment vertical="center" wrapText="1"/>
      <protection locked="0"/>
    </xf>
    <xf numFmtId="0" fontId="43" fillId="0" borderId="0" xfId="0" applyFont="1" applyBorder="1" applyAlignment="1" applyProtection="1">
      <alignment horizontal="left" vertical="center" wrapText="1"/>
      <protection locked="0"/>
    </xf>
    <xf numFmtId="0" fontId="44" fillId="0" borderId="0" xfId="0" applyFont="1" applyBorder="1" applyAlignment="1" applyProtection="1">
      <alignment horizontal="left" vertical="center" wrapText="1"/>
      <protection locked="0"/>
    </xf>
    <xf numFmtId="0" fontId="44" fillId="0" borderId="31" xfId="0" applyFont="1" applyBorder="1" applyAlignment="1" applyProtection="1">
      <alignment vertical="center" wrapText="1"/>
      <protection locked="0"/>
    </xf>
    <xf numFmtId="0" fontId="44" fillId="0" borderId="0" xfId="0" applyFont="1" applyBorder="1" applyAlignment="1" applyProtection="1">
      <alignment horizontal="left" vertical="center" wrapText="1"/>
      <protection locked="0"/>
    </xf>
    <xf numFmtId="0" fontId="44" fillId="0" borderId="0" xfId="0" applyFont="1" applyBorder="1" applyAlignment="1" applyProtection="1">
      <alignment vertical="center" wrapText="1"/>
      <protection locked="0"/>
    </xf>
    <xf numFmtId="0" fontId="44" fillId="0" borderId="0" xfId="0" applyFont="1" applyBorder="1" applyAlignment="1" applyProtection="1">
      <alignment vertical="center"/>
      <protection locked="0"/>
    </xf>
    <xf numFmtId="0" fontId="44" fillId="0" borderId="0" xfId="0" applyFont="1" applyBorder="1" applyAlignment="1" applyProtection="1">
      <alignment horizontal="left" vertical="center"/>
      <protection locked="0"/>
    </xf>
    <xf numFmtId="49" fontId="44" fillId="0" borderId="0" xfId="0" applyNumberFormat="1" applyFont="1" applyBorder="1" applyAlignment="1" applyProtection="1">
      <alignment horizontal="left" vertical="center" wrapText="1"/>
      <protection locked="0"/>
    </xf>
    <xf numFmtId="49" fontId="44" fillId="0" borderId="0" xfId="0" applyNumberFormat="1" applyFont="1" applyBorder="1" applyAlignment="1" applyProtection="1">
      <alignment vertical="center" wrapText="1"/>
      <protection locked="0"/>
    </xf>
    <xf numFmtId="0" fontId="41" fillId="0" borderId="34" xfId="0" applyFont="1" applyBorder="1" applyAlignment="1" applyProtection="1">
      <alignment vertical="center" wrapText="1"/>
      <protection locked="0"/>
    </xf>
    <xf numFmtId="0" fontId="47" fillId="0" borderId="33" xfId="0" applyFont="1" applyBorder="1" applyAlignment="1" applyProtection="1">
      <alignment vertical="center" wrapText="1"/>
      <protection locked="0"/>
    </xf>
    <xf numFmtId="0" fontId="41" fillId="0" borderId="35" xfId="0" applyFont="1" applyBorder="1" applyAlignment="1" applyProtection="1">
      <alignment vertical="center" wrapText="1"/>
      <protection locked="0"/>
    </xf>
    <xf numFmtId="0" fontId="41" fillId="0" borderId="0" xfId="0" applyFont="1" applyBorder="1" applyAlignment="1" applyProtection="1">
      <alignment vertical="top"/>
      <protection locked="0"/>
    </xf>
    <xf numFmtId="0" fontId="41" fillId="0" borderId="0" xfId="0" applyFont="1" applyAlignment="1" applyProtection="1">
      <alignment vertical="top"/>
      <protection locked="0"/>
    </xf>
    <xf numFmtId="0" fontId="41" fillId="0" borderId="28" xfId="0" applyFont="1" applyBorder="1" applyAlignment="1" applyProtection="1">
      <alignment horizontal="left" vertical="center"/>
      <protection locked="0"/>
    </xf>
    <xf numFmtId="0" fontId="41" fillId="0" borderId="29" xfId="0" applyFont="1" applyBorder="1" applyAlignment="1" applyProtection="1">
      <alignment horizontal="left" vertical="center"/>
      <protection locked="0"/>
    </xf>
    <xf numFmtId="0" fontId="41" fillId="0" borderId="30" xfId="0" applyFont="1" applyBorder="1" applyAlignment="1" applyProtection="1">
      <alignment horizontal="left" vertical="center"/>
      <protection locked="0"/>
    </xf>
    <xf numFmtId="0" fontId="41" fillId="0" borderId="31" xfId="0" applyFont="1" applyBorder="1" applyAlignment="1" applyProtection="1">
      <alignment horizontal="left" vertical="center"/>
      <protection locked="0"/>
    </xf>
    <xf numFmtId="0" fontId="42" fillId="0" borderId="0" xfId="0" applyFont="1" applyBorder="1" applyAlignment="1" applyProtection="1">
      <alignment horizontal="center" vertical="center"/>
      <protection locked="0"/>
    </xf>
    <xf numFmtId="0" fontId="41" fillId="0" borderId="32" xfId="0" applyFont="1" applyBorder="1" applyAlignment="1" applyProtection="1">
      <alignment horizontal="left" vertical="center"/>
      <protection locked="0"/>
    </xf>
    <xf numFmtId="0" fontId="43" fillId="0" borderId="0" xfId="0" applyFont="1" applyBorder="1" applyAlignment="1" applyProtection="1">
      <alignment horizontal="left" vertical="center"/>
      <protection locked="0"/>
    </xf>
    <xf numFmtId="0" fontId="48" fillId="0" borderId="0" xfId="0" applyFont="1" applyAlignment="1" applyProtection="1">
      <alignment horizontal="left" vertical="center"/>
      <protection locked="0"/>
    </xf>
    <xf numFmtId="0" fontId="43" fillId="0" borderId="33" xfId="0" applyFont="1" applyBorder="1" applyAlignment="1" applyProtection="1">
      <alignment horizontal="left" vertical="center"/>
      <protection locked="0"/>
    </xf>
    <xf numFmtId="0" fontId="43" fillId="0" borderId="33" xfId="0" applyFont="1" applyBorder="1" applyAlignment="1" applyProtection="1">
      <alignment horizontal="center" vertical="center"/>
      <protection locked="0"/>
    </xf>
    <xf numFmtId="0" fontId="48" fillId="0" borderId="33" xfId="0" applyFont="1" applyBorder="1" applyAlignment="1" applyProtection="1">
      <alignment horizontal="left" vertical="center"/>
      <protection locked="0"/>
    </xf>
    <xf numFmtId="0" fontId="46" fillId="0" borderId="0" xfId="0" applyFont="1" applyBorder="1" applyAlignment="1" applyProtection="1">
      <alignment horizontal="left" vertical="center"/>
      <protection locked="0"/>
    </xf>
    <xf numFmtId="0" fontId="44" fillId="0" borderId="0" xfId="0" applyFont="1" applyAlignment="1" applyProtection="1">
      <alignment horizontal="left" vertical="center"/>
      <protection locked="0"/>
    </xf>
    <xf numFmtId="0" fontId="44" fillId="0" borderId="0" xfId="0" applyFont="1" applyBorder="1" applyAlignment="1" applyProtection="1">
      <alignment horizontal="center" vertical="center"/>
      <protection locked="0"/>
    </xf>
    <xf numFmtId="0" fontId="44" fillId="0" borderId="31" xfId="0" applyFont="1" applyBorder="1" applyAlignment="1" applyProtection="1">
      <alignment horizontal="left" vertical="center"/>
      <protection locked="0"/>
    </xf>
    <xf numFmtId="0" fontId="44" fillId="0" borderId="0" xfId="0" applyFont="1" applyFill="1" applyBorder="1" applyAlignment="1" applyProtection="1">
      <alignment horizontal="left" vertical="center"/>
      <protection locked="0"/>
    </xf>
    <xf numFmtId="0" fontId="44" fillId="0" borderId="0" xfId="0" applyFont="1" applyFill="1" applyBorder="1" applyAlignment="1" applyProtection="1">
      <alignment horizontal="center" vertical="center"/>
      <protection locked="0"/>
    </xf>
    <xf numFmtId="0" fontId="41" fillId="0" borderId="34" xfId="0" applyFont="1" applyBorder="1" applyAlignment="1" applyProtection="1">
      <alignment horizontal="left" vertical="center"/>
      <protection locked="0"/>
    </xf>
    <xf numFmtId="0" fontId="47" fillId="0" borderId="33" xfId="0" applyFont="1" applyBorder="1" applyAlignment="1" applyProtection="1">
      <alignment horizontal="left" vertical="center"/>
      <protection locked="0"/>
    </xf>
    <xf numFmtId="0" fontId="41" fillId="0" borderId="35" xfId="0" applyFont="1" applyBorder="1" applyAlignment="1" applyProtection="1">
      <alignment horizontal="left" vertical="center"/>
      <protection locked="0"/>
    </xf>
    <xf numFmtId="0" fontId="41" fillId="0" borderId="0" xfId="0" applyFont="1" applyBorder="1" applyAlignment="1" applyProtection="1">
      <alignment horizontal="left" vertical="center"/>
      <protection locked="0"/>
    </xf>
    <xf numFmtId="0" fontId="47" fillId="0" borderId="0" xfId="0" applyFont="1" applyBorder="1" applyAlignment="1" applyProtection="1">
      <alignment horizontal="left" vertical="center"/>
      <protection locked="0"/>
    </xf>
    <xf numFmtId="0" fontId="48" fillId="0" borderId="0" xfId="0" applyFont="1" applyBorder="1" applyAlignment="1" applyProtection="1">
      <alignment horizontal="left" vertical="center"/>
      <protection locked="0"/>
    </xf>
    <xf numFmtId="0" fontId="44" fillId="0" borderId="33" xfId="0" applyFont="1" applyBorder="1" applyAlignment="1" applyProtection="1">
      <alignment horizontal="left" vertical="center"/>
      <protection locked="0"/>
    </xf>
    <xf numFmtId="0" fontId="41" fillId="0" borderId="0" xfId="0" applyFont="1" applyBorder="1" applyAlignment="1" applyProtection="1">
      <alignment horizontal="left" vertical="center" wrapText="1"/>
      <protection locked="0"/>
    </xf>
    <xf numFmtId="0" fontId="44" fillId="0" borderId="0" xfId="0" applyFont="1" applyBorder="1" applyAlignment="1" applyProtection="1">
      <alignment horizontal="center" vertical="center" wrapText="1"/>
      <protection locked="0"/>
    </xf>
    <xf numFmtId="0" fontId="41" fillId="0" borderId="28" xfId="0" applyFont="1" applyBorder="1" applyAlignment="1" applyProtection="1">
      <alignment horizontal="left" vertical="center" wrapText="1"/>
      <protection locked="0"/>
    </xf>
    <xf numFmtId="0" fontId="41" fillId="0" borderId="29" xfId="0" applyFont="1" applyBorder="1" applyAlignment="1" applyProtection="1">
      <alignment horizontal="left" vertical="center" wrapText="1"/>
      <protection locked="0"/>
    </xf>
    <xf numFmtId="0" fontId="41" fillId="0" borderId="30" xfId="0" applyFont="1" applyBorder="1" applyAlignment="1" applyProtection="1">
      <alignment horizontal="left" vertical="center" wrapText="1"/>
      <protection locked="0"/>
    </xf>
    <xf numFmtId="0" fontId="41" fillId="0" borderId="31" xfId="0" applyFont="1" applyBorder="1" applyAlignment="1" applyProtection="1">
      <alignment horizontal="left" vertical="center" wrapText="1"/>
      <protection locked="0"/>
    </xf>
    <xf numFmtId="0" fontId="41" fillId="0" borderId="32" xfId="0" applyFont="1" applyBorder="1" applyAlignment="1" applyProtection="1">
      <alignment horizontal="left" vertical="center" wrapText="1"/>
      <protection locked="0"/>
    </xf>
    <xf numFmtId="0" fontId="48" fillId="0" borderId="31" xfId="0" applyFont="1" applyBorder="1" applyAlignment="1" applyProtection="1">
      <alignment horizontal="left" vertical="center" wrapText="1"/>
      <protection locked="0"/>
    </xf>
    <xf numFmtId="0" fontId="48" fillId="0" borderId="32" xfId="0" applyFont="1" applyBorder="1" applyAlignment="1" applyProtection="1">
      <alignment horizontal="left" vertical="center" wrapText="1"/>
      <protection locked="0"/>
    </xf>
    <xf numFmtId="0" fontId="44" fillId="0" borderId="31" xfId="0" applyFont="1" applyBorder="1" applyAlignment="1" applyProtection="1">
      <alignment horizontal="left" vertical="center" wrapText="1"/>
      <protection locked="0"/>
    </xf>
    <xf numFmtId="0" fontId="44" fillId="0" borderId="32" xfId="0" applyFont="1" applyBorder="1" applyAlignment="1" applyProtection="1">
      <alignment horizontal="left" vertical="center" wrapText="1"/>
      <protection locked="0"/>
    </xf>
    <xf numFmtId="0" fontId="44" fillId="0" borderId="32" xfId="0" applyFont="1" applyBorder="1" applyAlignment="1" applyProtection="1">
      <alignment horizontal="left" vertical="center"/>
      <protection locked="0"/>
    </xf>
    <xf numFmtId="0" fontId="44" fillId="0" borderId="34" xfId="0" applyFont="1" applyBorder="1" applyAlignment="1" applyProtection="1">
      <alignment horizontal="left" vertical="center" wrapText="1"/>
      <protection locked="0"/>
    </xf>
    <xf numFmtId="0" fontId="44" fillId="0" borderId="33" xfId="0" applyFont="1" applyBorder="1" applyAlignment="1" applyProtection="1">
      <alignment horizontal="left" vertical="center" wrapText="1"/>
      <protection locked="0"/>
    </xf>
    <xf numFmtId="0" fontId="44" fillId="0" borderId="35" xfId="0" applyFont="1" applyBorder="1" applyAlignment="1" applyProtection="1">
      <alignment horizontal="left" vertical="center" wrapText="1"/>
      <protection locked="0"/>
    </xf>
    <xf numFmtId="0" fontId="44" fillId="0" borderId="0" xfId="0" applyFont="1" applyBorder="1" applyAlignment="1" applyProtection="1">
      <alignment horizontal="left" vertical="top"/>
      <protection locked="0"/>
    </xf>
    <xf numFmtId="0" fontId="44" fillId="0" borderId="0" xfId="0" applyFont="1" applyBorder="1" applyAlignment="1" applyProtection="1">
      <alignment horizontal="center" vertical="top"/>
      <protection locked="0"/>
    </xf>
    <xf numFmtId="0" fontId="44" fillId="0" borderId="34" xfId="0" applyFont="1" applyBorder="1" applyAlignment="1" applyProtection="1">
      <alignment horizontal="left" vertical="center"/>
      <protection locked="0"/>
    </xf>
    <xf numFmtId="0" fontId="44" fillId="0" borderId="35" xfId="0" applyFont="1" applyBorder="1" applyAlignment="1" applyProtection="1">
      <alignment horizontal="left" vertical="center"/>
      <protection locked="0"/>
    </xf>
    <xf numFmtId="0" fontId="48" fillId="0" borderId="0" xfId="0" applyFont="1" applyAlignment="1" applyProtection="1">
      <alignment vertical="center"/>
      <protection locked="0"/>
    </xf>
    <xf numFmtId="0" fontId="43" fillId="0" borderId="0" xfId="0" applyFont="1" applyBorder="1" applyAlignment="1" applyProtection="1">
      <alignment vertical="center"/>
      <protection locked="0"/>
    </xf>
    <xf numFmtId="0" fontId="48" fillId="0" borderId="33" xfId="0" applyFont="1" applyBorder="1" applyAlignment="1" applyProtection="1">
      <alignment vertical="center"/>
      <protection locked="0"/>
    </xf>
    <xf numFmtId="0" fontId="43" fillId="0" borderId="33" xfId="0" applyFont="1" applyBorder="1" applyAlignment="1" applyProtection="1">
      <alignment vertical="center"/>
      <protection locked="0"/>
    </xf>
    <xf numFmtId="0" fontId="0" fillId="0" borderId="0" xfId="0" applyBorder="1" applyAlignment="1" applyProtection="1">
      <alignment vertical="top"/>
      <protection locked="0"/>
    </xf>
    <xf numFmtId="49" fontId="44" fillId="0" borderId="0" xfId="0" applyNumberFormat="1" applyFont="1" applyBorder="1" applyAlignment="1" applyProtection="1">
      <alignment horizontal="left" vertical="center"/>
      <protection locked="0"/>
    </xf>
    <xf numFmtId="0" fontId="0" fillId="0" borderId="33" xfId="0" applyBorder="1" applyAlignment="1" applyProtection="1">
      <alignment vertical="top"/>
      <protection locked="0"/>
    </xf>
    <xf numFmtId="0" fontId="43" fillId="0" borderId="33" xfId="0" applyFont="1" applyBorder="1" applyAlignment="1" applyProtection="1">
      <alignment horizontal="left"/>
      <protection locked="0"/>
    </xf>
    <xf numFmtId="0" fontId="48" fillId="0" borderId="33" xfId="0" applyFont="1" applyBorder="1" applyAlignment="1" applyProtection="1">
      <protection locked="0"/>
    </xf>
    <xf numFmtId="0" fontId="43" fillId="0" borderId="33" xfId="0" applyFont="1" applyBorder="1" applyAlignment="1" applyProtection="1">
      <alignment horizontal="left"/>
      <protection locked="0"/>
    </xf>
    <xf numFmtId="0" fontId="44" fillId="0" borderId="0" xfId="0" applyFont="1" applyBorder="1" applyAlignment="1" applyProtection="1">
      <alignment horizontal="left" vertical="center"/>
      <protection locked="0"/>
    </xf>
    <xf numFmtId="0" fontId="41" fillId="0" borderId="31" xfId="0" applyFont="1" applyBorder="1" applyAlignment="1" applyProtection="1">
      <alignment vertical="top"/>
      <protection locked="0"/>
    </xf>
    <xf numFmtId="0" fontId="44" fillId="0" borderId="0" xfId="0" applyFont="1" applyBorder="1" applyAlignment="1" applyProtection="1">
      <alignment horizontal="left" vertical="top"/>
      <protection locked="0"/>
    </xf>
    <xf numFmtId="0" fontId="41" fillId="0" borderId="32" xfId="0" applyFont="1" applyBorder="1" applyAlignment="1" applyProtection="1">
      <alignment vertical="top"/>
      <protection locked="0"/>
    </xf>
    <xf numFmtId="0" fontId="41" fillId="0" borderId="0" xfId="0" applyFont="1" applyBorder="1" applyAlignment="1" applyProtection="1">
      <alignment horizontal="center" vertical="center"/>
      <protection locked="0"/>
    </xf>
    <xf numFmtId="0" fontId="41" fillId="0" borderId="0" xfId="0" applyFont="1" applyBorder="1" applyAlignment="1" applyProtection="1">
      <alignment horizontal="left" vertical="top"/>
      <protection locked="0"/>
    </xf>
    <xf numFmtId="0" fontId="41" fillId="0" borderId="34" xfId="0" applyFont="1" applyBorder="1" applyAlignment="1" applyProtection="1">
      <alignment vertical="top"/>
      <protection locked="0"/>
    </xf>
    <xf numFmtId="0" fontId="41" fillId="0" borderId="33" xfId="0" applyFont="1" applyBorder="1" applyAlignment="1" applyProtection="1">
      <alignment vertical="top"/>
      <protection locked="0"/>
    </xf>
    <xf numFmtId="0" fontId="41" fillId="0" borderId="35" xfId="0" applyFont="1" applyBorder="1" applyAlignment="1" applyProtection="1">
      <alignment vertical="top"/>
      <protection locked="0"/>
    </xf>
  </cellXfs>
  <cellStyles count="2">
    <cellStyle name="Hypertextový odkaz" xfId="1" builtinId="8"/>
    <cellStyle name="Normální" xfId="0" builtinId="0" customBuiltin="1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calcChain" Target="calcChain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71145" cy="271145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7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8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9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0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1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M73"/>
  <sheetViews>
    <sheetView showGridLines="0" workbookViewId="0">
      <pane ySplit="1" topLeftCell="A61" activePane="bottomLeft" state="frozen"/>
      <selection pane="bottomLeft"/>
    </sheetView>
  </sheetViews>
  <sheetFormatPr defaultRowHeight="13.5"/>
  <cols>
    <col min="1" max="1" width="8.33203125" customWidth="1"/>
    <col min="2" max="2" width="1.6640625" customWidth="1"/>
    <col min="3" max="3" width="4.1640625" customWidth="1"/>
    <col min="4" max="33" width="2.6640625" customWidth="1"/>
    <col min="34" max="34" width="3.33203125" customWidth="1"/>
    <col min="35" max="35" width="31.6640625" customWidth="1"/>
    <col min="36" max="37" width="2.5" customWidth="1"/>
    <col min="38" max="38" width="8.33203125" customWidth="1"/>
    <col min="39" max="39" width="3.33203125" customWidth="1"/>
    <col min="40" max="40" width="13.33203125" customWidth="1"/>
    <col min="41" max="41" width="7.5" customWidth="1"/>
    <col min="42" max="42" width="4.1640625" customWidth="1"/>
    <col min="43" max="43" width="15.6640625" customWidth="1"/>
    <col min="44" max="44" width="13.6640625" customWidth="1"/>
    <col min="45" max="47" width="25.83203125" hidden="1" customWidth="1"/>
    <col min="48" max="52" width="21.6640625" hidden="1" customWidth="1"/>
    <col min="53" max="53" width="19.1640625" hidden="1" customWidth="1"/>
    <col min="54" max="54" width="25" hidden="1" customWidth="1"/>
    <col min="55" max="56" width="19.1640625" hidden="1" customWidth="1"/>
    <col min="57" max="57" width="66.5" customWidth="1"/>
    <col min="71" max="91" width="9.33203125" hidden="1"/>
  </cols>
  <sheetData>
    <row r="1" spans="1:74" ht="21.4" customHeight="1">
      <c r="A1" s="15" t="s">
        <v>0</v>
      </c>
      <c r="B1" s="16"/>
      <c r="C1" s="16"/>
      <c r="D1" s="17" t="s">
        <v>1</v>
      </c>
      <c r="E1" s="16"/>
      <c r="F1" s="16"/>
      <c r="G1" s="16"/>
      <c r="H1" s="16"/>
      <c r="I1" s="16"/>
      <c r="J1" s="16"/>
      <c r="K1" s="18" t="s">
        <v>2</v>
      </c>
      <c r="L1" s="18"/>
      <c r="M1" s="18"/>
      <c r="N1" s="18"/>
      <c r="O1" s="18"/>
      <c r="P1" s="18"/>
      <c r="Q1" s="18"/>
      <c r="R1" s="18"/>
      <c r="S1" s="18"/>
      <c r="T1" s="16"/>
      <c r="U1" s="16"/>
      <c r="V1" s="16"/>
      <c r="W1" s="18" t="s">
        <v>3</v>
      </c>
      <c r="X1" s="18"/>
      <c r="Y1" s="18"/>
      <c r="Z1" s="18"/>
      <c r="AA1" s="18"/>
      <c r="AB1" s="18"/>
      <c r="AC1" s="18"/>
      <c r="AD1" s="18"/>
      <c r="AE1" s="18"/>
      <c r="AF1" s="18"/>
      <c r="AG1" s="18"/>
      <c r="AH1" s="18"/>
      <c r="AI1" s="19"/>
      <c r="AJ1" s="20"/>
      <c r="AK1" s="20"/>
      <c r="AL1" s="20"/>
      <c r="AM1" s="20"/>
      <c r="AN1" s="20"/>
      <c r="AO1" s="20"/>
      <c r="AP1" s="20"/>
      <c r="AQ1" s="20"/>
      <c r="AR1" s="20"/>
      <c r="AS1" s="20"/>
      <c r="AT1" s="20"/>
      <c r="AU1" s="20"/>
      <c r="AV1" s="20"/>
      <c r="AW1" s="20"/>
      <c r="AX1" s="20"/>
      <c r="AY1" s="20"/>
      <c r="AZ1" s="20"/>
      <c r="BA1" s="21" t="s">
        <v>4</v>
      </c>
      <c r="BB1" s="21" t="s">
        <v>5</v>
      </c>
      <c r="BC1" s="20"/>
      <c r="BD1" s="20"/>
      <c r="BE1" s="20"/>
      <c r="BF1" s="20"/>
      <c r="BG1" s="20"/>
      <c r="BH1" s="20"/>
      <c r="BI1" s="20"/>
      <c r="BJ1" s="20"/>
      <c r="BK1" s="20"/>
      <c r="BL1" s="20"/>
      <c r="BM1" s="20"/>
      <c r="BN1" s="20"/>
      <c r="BO1" s="20"/>
      <c r="BP1" s="20"/>
      <c r="BQ1" s="20"/>
      <c r="BR1" s="20"/>
      <c r="BT1" s="22" t="s">
        <v>6</v>
      </c>
      <c r="BU1" s="22" t="s">
        <v>6</v>
      </c>
      <c r="BV1" s="22" t="s">
        <v>7</v>
      </c>
    </row>
    <row r="2" spans="1:74" ht="36.950000000000003" customHeight="1">
      <c r="AR2" s="263" t="s">
        <v>8</v>
      </c>
      <c r="AS2" s="264"/>
      <c r="AT2" s="264"/>
      <c r="AU2" s="264"/>
      <c r="AV2" s="264"/>
      <c r="AW2" s="264"/>
      <c r="AX2" s="264"/>
      <c r="AY2" s="264"/>
      <c r="AZ2" s="264"/>
      <c r="BA2" s="264"/>
      <c r="BB2" s="264"/>
      <c r="BC2" s="264"/>
      <c r="BD2" s="264"/>
      <c r="BE2" s="264"/>
      <c r="BS2" s="23" t="s">
        <v>9</v>
      </c>
      <c r="BT2" s="23" t="s">
        <v>10</v>
      </c>
    </row>
    <row r="3" spans="1:74" ht="6.95" customHeight="1">
      <c r="B3" s="24"/>
      <c r="C3" s="25"/>
      <c r="D3" s="25"/>
      <c r="E3" s="25"/>
      <c r="F3" s="25"/>
      <c r="G3" s="25"/>
      <c r="H3" s="25"/>
      <c r="I3" s="25"/>
      <c r="J3" s="25"/>
      <c r="K3" s="25"/>
      <c r="L3" s="25"/>
      <c r="M3" s="25"/>
      <c r="N3" s="25"/>
      <c r="O3" s="25"/>
      <c r="P3" s="25"/>
      <c r="Q3" s="25"/>
      <c r="R3" s="25"/>
      <c r="S3" s="25"/>
      <c r="T3" s="25"/>
      <c r="U3" s="25"/>
      <c r="V3" s="25"/>
      <c r="W3" s="25"/>
      <c r="X3" s="25"/>
      <c r="Y3" s="25"/>
      <c r="Z3" s="25"/>
      <c r="AA3" s="25"/>
      <c r="AB3" s="25"/>
      <c r="AC3" s="25"/>
      <c r="AD3" s="25"/>
      <c r="AE3" s="25"/>
      <c r="AF3" s="25"/>
      <c r="AG3" s="25"/>
      <c r="AH3" s="25"/>
      <c r="AI3" s="25"/>
      <c r="AJ3" s="25"/>
      <c r="AK3" s="25"/>
      <c r="AL3" s="25"/>
      <c r="AM3" s="25"/>
      <c r="AN3" s="25"/>
      <c r="AO3" s="25"/>
      <c r="AP3" s="25"/>
      <c r="AQ3" s="26"/>
      <c r="BS3" s="23" t="s">
        <v>9</v>
      </c>
      <c r="BT3" s="23" t="s">
        <v>11</v>
      </c>
    </row>
    <row r="4" spans="1:74" ht="36.950000000000003" customHeight="1">
      <c r="B4" s="27"/>
      <c r="C4" s="28"/>
      <c r="D4" s="29" t="s">
        <v>12</v>
      </c>
      <c r="E4" s="28"/>
      <c r="F4" s="28"/>
      <c r="G4" s="28"/>
      <c r="H4" s="28"/>
      <c r="I4" s="28"/>
      <c r="J4" s="28"/>
      <c r="K4" s="28"/>
      <c r="L4" s="28"/>
      <c r="M4" s="28"/>
      <c r="N4" s="28"/>
      <c r="O4" s="28"/>
      <c r="P4" s="28"/>
      <c r="Q4" s="28"/>
      <c r="R4" s="28"/>
      <c r="S4" s="28"/>
      <c r="T4" s="28"/>
      <c r="U4" s="28"/>
      <c r="V4" s="28"/>
      <c r="W4" s="28"/>
      <c r="X4" s="28"/>
      <c r="Y4" s="28"/>
      <c r="Z4" s="28"/>
      <c r="AA4" s="28"/>
      <c r="AB4" s="28"/>
      <c r="AC4" s="28"/>
      <c r="AD4" s="28"/>
      <c r="AE4" s="28"/>
      <c r="AF4" s="28"/>
      <c r="AG4" s="28"/>
      <c r="AH4" s="28"/>
      <c r="AI4" s="28"/>
      <c r="AJ4" s="28"/>
      <c r="AK4" s="28"/>
      <c r="AL4" s="28"/>
      <c r="AM4" s="28"/>
      <c r="AN4" s="28"/>
      <c r="AO4" s="28"/>
      <c r="AP4" s="28"/>
      <c r="AQ4" s="30"/>
      <c r="AS4" s="31" t="s">
        <v>13</v>
      </c>
      <c r="BS4" s="23" t="s">
        <v>14</v>
      </c>
    </row>
    <row r="5" spans="1:74" ht="14.45" customHeight="1">
      <c r="B5" s="27"/>
      <c r="C5" s="28"/>
      <c r="D5" s="32" t="s">
        <v>15</v>
      </c>
      <c r="E5" s="28"/>
      <c r="F5" s="28"/>
      <c r="G5" s="28"/>
      <c r="H5" s="28"/>
      <c r="I5" s="28"/>
      <c r="J5" s="28"/>
      <c r="K5" s="232" t="s">
        <v>16</v>
      </c>
      <c r="L5" s="233"/>
      <c r="M5" s="233"/>
      <c r="N5" s="233"/>
      <c r="O5" s="233"/>
      <c r="P5" s="233"/>
      <c r="Q5" s="233"/>
      <c r="R5" s="233"/>
      <c r="S5" s="233"/>
      <c r="T5" s="233"/>
      <c r="U5" s="233"/>
      <c r="V5" s="233"/>
      <c r="W5" s="233"/>
      <c r="X5" s="233"/>
      <c r="Y5" s="233"/>
      <c r="Z5" s="233"/>
      <c r="AA5" s="233"/>
      <c r="AB5" s="233"/>
      <c r="AC5" s="233"/>
      <c r="AD5" s="233"/>
      <c r="AE5" s="233"/>
      <c r="AF5" s="233"/>
      <c r="AG5" s="233"/>
      <c r="AH5" s="233"/>
      <c r="AI5" s="233"/>
      <c r="AJ5" s="233"/>
      <c r="AK5" s="233"/>
      <c r="AL5" s="233"/>
      <c r="AM5" s="233"/>
      <c r="AN5" s="233"/>
      <c r="AO5" s="233"/>
      <c r="AP5" s="28"/>
      <c r="AQ5" s="30"/>
      <c r="BS5" s="23" t="s">
        <v>9</v>
      </c>
    </row>
    <row r="6" spans="1:74" ht="36.950000000000003" customHeight="1">
      <c r="B6" s="27"/>
      <c r="C6" s="28"/>
      <c r="D6" s="34" t="s">
        <v>17</v>
      </c>
      <c r="E6" s="28"/>
      <c r="F6" s="28"/>
      <c r="G6" s="28"/>
      <c r="H6" s="28"/>
      <c r="I6" s="28"/>
      <c r="J6" s="28"/>
      <c r="K6" s="234" t="s">
        <v>18</v>
      </c>
      <c r="L6" s="233"/>
      <c r="M6" s="233"/>
      <c r="N6" s="233"/>
      <c r="O6" s="233"/>
      <c r="P6" s="233"/>
      <c r="Q6" s="233"/>
      <c r="R6" s="233"/>
      <c r="S6" s="233"/>
      <c r="T6" s="233"/>
      <c r="U6" s="233"/>
      <c r="V6" s="233"/>
      <c r="W6" s="233"/>
      <c r="X6" s="233"/>
      <c r="Y6" s="233"/>
      <c r="Z6" s="233"/>
      <c r="AA6" s="233"/>
      <c r="AB6" s="233"/>
      <c r="AC6" s="233"/>
      <c r="AD6" s="233"/>
      <c r="AE6" s="233"/>
      <c r="AF6" s="233"/>
      <c r="AG6" s="233"/>
      <c r="AH6" s="233"/>
      <c r="AI6" s="233"/>
      <c r="AJ6" s="233"/>
      <c r="AK6" s="233"/>
      <c r="AL6" s="233"/>
      <c r="AM6" s="233"/>
      <c r="AN6" s="233"/>
      <c r="AO6" s="233"/>
      <c r="AP6" s="28"/>
      <c r="AQ6" s="30"/>
      <c r="BS6" s="23" t="s">
        <v>19</v>
      </c>
    </row>
    <row r="7" spans="1:74" ht="14.45" customHeight="1">
      <c r="B7" s="27"/>
      <c r="C7" s="28"/>
      <c r="D7" s="35" t="s">
        <v>20</v>
      </c>
      <c r="E7" s="28"/>
      <c r="F7" s="28"/>
      <c r="G7" s="28"/>
      <c r="H7" s="28"/>
      <c r="I7" s="28"/>
      <c r="J7" s="28"/>
      <c r="K7" s="33" t="s">
        <v>5</v>
      </c>
      <c r="L7" s="28"/>
      <c r="M7" s="28"/>
      <c r="N7" s="28"/>
      <c r="O7" s="28"/>
      <c r="P7" s="28"/>
      <c r="Q7" s="28"/>
      <c r="R7" s="28"/>
      <c r="S7" s="28"/>
      <c r="T7" s="28"/>
      <c r="U7" s="28"/>
      <c r="V7" s="28"/>
      <c r="W7" s="28"/>
      <c r="X7" s="28"/>
      <c r="Y7" s="28"/>
      <c r="Z7" s="28"/>
      <c r="AA7" s="28"/>
      <c r="AB7" s="28"/>
      <c r="AC7" s="28"/>
      <c r="AD7" s="28"/>
      <c r="AE7" s="28"/>
      <c r="AF7" s="28"/>
      <c r="AG7" s="28"/>
      <c r="AH7" s="28"/>
      <c r="AI7" s="28"/>
      <c r="AJ7" s="28"/>
      <c r="AK7" s="35" t="s">
        <v>21</v>
      </c>
      <c r="AL7" s="28"/>
      <c r="AM7" s="28"/>
      <c r="AN7" s="33" t="s">
        <v>5</v>
      </c>
      <c r="AO7" s="28"/>
      <c r="AP7" s="28"/>
      <c r="AQ7" s="30"/>
      <c r="BS7" s="23" t="s">
        <v>22</v>
      </c>
    </row>
    <row r="8" spans="1:74" ht="14.45" customHeight="1">
      <c r="B8" s="27"/>
      <c r="C8" s="28"/>
      <c r="D8" s="35" t="s">
        <v>23</v>
      </c>
      <c r="E8" s="28"/>
      <c r="F8" s="28"/>
      <c r="G8" s="28"/>
      <c r="H8" s="28"/>
      <c r="I8" s="28"/>
      <c r="J8" s="28"/>
      <c r="K8" s="33" t="s">
        <v>24</v>
      </c>
      <c r="L8" s="28"/>
      <c r="M8" s="28"/>
      <c r="N8" s="28"/>
      <c r="O8" s="28"/>
      <c r="P8" s="28"/>
      <c r="Q8" s="28"/>
      <c r="R8" s="28"/>
      <c r="S8" s="28"/>
      <c r="T8" s="28"/>
      <c r="U8" s="28"/>
      <c r="V8" s="28"/>
      <c r="W8" s="28"/>
      <c r="X8" s="28"/>
      <c r="Y8" s="28"/>
      <c r="Z8" s="28"/>
      <c r="AA8" s="28"/>
      <c r="AB8" s="28"/>
      <c r="AC8" s="28"/>
      <c r="AD8" s="28"/>
      <c r="AE8" s="28"/>
      <c r="AF8" s="28"/>
      <c r="AG8" s="28"/>
      <c r="AH8" s="28"/>
      <c r="AI8" s="28"/>
      <c r="AJ8" s="28"/>
      <c r="AK8" s="35" t="s">
        <v>25</v>
      </c>
      <c r="AL8" s="28"/>
      <c r="AM8" s="28"/>
      <c r="AN8" s="33" t="s">
        <v>26</v>
      </c>
      <c r="AO8" s="28"/>
      <c r="AP8" s="28"/>
      <c r="AQ8" s="30"/>
      <c r="BS8" s="23" t="s">
        <v>27</v>
      </c>
    </row>
    <row r="9" spans="1:74" ht="14.45" customHeight="1">
      <c r="B9" s="27"/>
      <c r="C9" s="28"/>
      <c r="D9" s="28"/>
      <c r="E9" s="28"/>
      <c r="F9" s="28"/>
      <c r="G9" s="28"/>
      <c r="H9" s="28"/>
      <c r="I9" s="28"/>
      <c r="J9" s="28"/>
      <c r="K9" s="28"/>
      <c r="L9" s="28"/>
      <c r="M9" s="28"/>
      <c r="N9" s="28"/>
      <c r="O9" s="28"/>
      <c r="P9" s="28"/>
      <c r="Q9" s="28"/>
      <c r="R9" s="28"/>
      <c r="S9" s="28"/>
      <c r="T9" s="28"/>
      <c r="U9" s="28"/>
      <c r="V9" s="28"/>
      <c r="W9" s="28"/>
      <c r="X9" s="28"/>
      <c r="Y9" s="28"/>
      <c r="Z9" s="28"/>
      <c r="AA9" s="28"/>
      <c r="AB9" s="28"/>
      <c r="AC9" s="28"/>
      <c r="AD9" s="28"/>
      <c r="AE9" s="28"/>
      <c r="AF9" s="28"/>
      <c r="AG9" s="28"/>
      <c r="AH9" s="28"/>
      <c r="AI9" s="28"/>
      <c r="AJ9" s="28"/>
      <c r="AK9" s="28"/>
      <c r="AL9" s="28"/>
      <c r="AM9" s="28"/>
      <c r="AN9" s="28"/>
      <c r="AO9" s="28"/>
      <c r="AP9" s="28"/>
      <c r="AQ9" s="30"/>
      <c r="BS9" s="23" t="s">
        <v>28</v>
      </c>
    </row>
    <row r="10" spans="1:74" ht="14.45" customHeight="1">
      <c r="B10" s="27"/>
      <c r="C10" s="28"/>
      <c r="D10" s="35" t="s">
        <v>29</v>
      </c>
      <c r="E10" s="28"/>
      <c r="F10" s="28"/>
      <c r="G10" s="28"/>
      <c r="H10" s="28"/>
      <c r="I10" s="28"/>
      <c r="J10" s="28"/>
      <c r="K10" s="28"/>
      <c r="L10" s="28"/>
      <c r="M10" s="28"/>
      <c r="N10" s="28"/>
      <c r="O10" s="28"/>
      <c r="P10" s="28"/>
      <c r="Q10" s="28"/>
      <c r="R10" s="28"/>
      <c r="S10" s="28"/>
      <c r="T10" s="28"/>
      <c r="U10" s="28"/>
      <c r="V10" s="28"/>
      <c r="W10" s="28"/>
      <c r="X10" s="28"/>
      <c r="Y10" s="28"/>
      <c r="Z10" s="28"/>
      <c r="AA10" s="28"/>
      <c r="AB10" s="28"/>
      <c r="AC10" s="28"/>
      <c r="AD10" s="28"/>
      <c r="AE10" s="28"/>
      <c r="AF10" s="28"/>
      <c r="AG10" s="28"/>
      <c r="AH10" s="28"/>
      <c r="AI10" s="28"/>
      <c r="AJ10" s="28"/>
      <c r="AK10" s="35" t="s">
        <v>30</v>
      </c>
      <c r="AL10" s="28"/>
      <c r="AM10" s="28"/>
      <c r="AN10" s="33" t="s">
        <v>5</v>
      </c>
      <c r="AO10" s="28"/>
      <c r="AP10" s="28"/>
      <c r="AQ10" s="30"/>
      <c r="BS10" s="23" t="s">
        <v>19</v>
      </c>
    </row>
    <row r="11" spans="1:74" ht="18.399999999999999" customHeight="1">
      <c r="B11" s="27"/>
      <c r="C11" s="28"/>
      <c r="D11" s="28"/>
      <c r="E11" s="33" t="s">
        <v>31</v>
      </c>
      <c r="F11" s="28"/>
      <c r="G11" s="28"/>
      <c r="H11" s="28"/>
      <c r="I11" s="28"/>
      <c r="J11" s="28"/>
      <c r="K11" s="28"/>
      <c r="L11" s="28"/>
      <c r="M11" s="28"/>
      <c r="N11" s="28"/>
      <c r="O11" s="28"/>
      <c r="P11" s="28"/>
      <c r="Q11" s="28"/>
      <c r="R11" s="28"/>
      <c r="S11" s="28"/>
      <c r="T11" s="28"/>
      <c r="U11" s="28"/>
      <c r="V11" s="28"/>
      <c r="W11" s="28"/>
      <c r="X11" s="28"/>
      <c r="Y11" s="28"/>
      <c r="Z11" s="28"/>
      <c r="AA11" s="28"/>
      <c r="AB11" s="28"/>
      <c r="AC11" s="28"/>
      <c r="AD11" s="28"/>
      <c r="AE11" s="28"/>
      <c r="AF11" s="28"/>
      <c r="AG11" s="28"/>
      <c r="AH11" s="28"/>
      <c r="AI11" s="28"/>
      <c r="AJ11" s="28"/>
      <c r="AK11" s="35" t="s">
        <v>32</v>
      </c>
      <c r="AL11" s="28"/>
      <c r="AM11" s="28"/>
      <c r="AN11" s="33" t="s">
        <v>5</v>
      </c>
      <c r="AO11" s="28"/>
      <c r="AP11" s="28"/>
      <c r="AQ11" s="30"/>
      <c r="BS11" s="23" t="s">
        <v>19</v>
      </c>
    </row>
    <row r="12" spans="1:74" ht="6.95" customHeight="1">
      <c r="B12" s="27"/>
      <c r="C12" s="28"/>
      <c r="D12" s="28"/>
      <c r="E12" s="28"/>
      <c r="F12" s="28"/>
      <c r="G12" s="28"/>
      <c r="H12" s="28"/>
      <c r="I12" s="28"/>
      <c r="J12" s="28"/>
      <c r="K12" s="28"/>
      <c r="L12" s="28"/>
      <c r="M12" s="28"/>
      <c r="N12" s="28"/>
      <c r="O12" s="28"/>
      <c r="P12" s="28"/>
      <c r="Q12" s="28"/>
      <c r="R12" s="28"/>
      <c r="S12" s="28"/>
      <c r="T12" s="28"/>
      <c r="U12" s="28"/>
      <c r="V12" s="28"/>
      <c r="W12" s="28"/>
      <c r="X12" s="28"/>
      <c r="Y12" s="28"/>
      <c r="Z12" s="28"/>
      <c r="AA12" s="28"/>
      <c r="AB12" s="28"/>
      <c r="AC12" s="28"/>
      <c r="AD12" s="28"/>
      <c r="AE12" s="28"/>
      <c r="AF12" s="28"/>
      <c r="AG12" s="28"/>
      <c r="AH12" s="28"/>
      <c r="AI12" s="28"/>
      <c r="AJ12" s="28"/>
      <c r="AK12" s="28"/>
      <c r="AL12" s="28"/>
      <c r="AM12" s="28"/>
      <c r="AN12" s="28"/>
      <c r="AO12" s="28"/>
      <c r="AP12" s="28"/>
      <c r="AQ12" s="30"/>
      <c r="BS12" s="23" t="s">
        <v>19</v>
      </c>
    </row>
    <row r="13" spans="1:74" ht="14.45" customHeight="1">
      <c r="B13" s="27"/>
      <c r="C13" s="28"/>
      <c r="D13" s="35" t="s">
        <v>33</v>
      </c>
      <c r="E13" s="28"/>
      <c r="F13" s="28"/>
      <c r="G13" s="28"/>
      <c r="H13" s="28"/>
      <c r="I13" s="28"/>
      <c r="J13" s="28"/>
      <c r="K13" s="28"/>
      <c r="L13" s="28"/>
      <c r="M13" s="28"/>
      <c r="N13" s="28"/>
      <c r="O13" s="28"/>
      <c r="P13" s="28"/>
      <c r="Q13" s="28"/>
      <c r="R13" s="28"/>
      <c r="S13" s="28"/>
      <c r="T13" s="28"/>
      <c r="U13" s="28"/>
      <c r="V13" s="28"/>
      <c r="W13" s="28"/>
      <c r="X13" s="28"/>
      <c r="Y13" s="28"/>
      <c r="Z13" s="28"/>
      <c r="AA13" s="28"/>
      <c r="AB13" s="28"/>
      <c r="AC13" s="28"/>
      <c r="AD13" s="28"/>
      <c r="AE13" s="28"/>
      <c r="AF13" s="28"/>
      <c r="AG13" s="28"/>
      <c r="AH13" s="28"/>
      <c r="AI13" s="28"/>
      <c r="AJ13" s="28"/>
      <c r="AK13" s="35" t="s">
        <v>30</v>
      </c>
      <c r="AL13" s="28"/>
      <c r="AM13" s="28"/>
      <c r="AN13" s="33" t="s">
        <v>5</v>
      </c>
      <c r="AO13" s="28"/>
      <c r="AP13" s="28"/>
      <c r="AQ13" s="30"/>
      <c r="BS13" s="23" t="s">
        <v>19</v>
      </c>
    </row>
    <row r="14" spans="1:74" ht="15">
      <c r="B14" s="27"/>
      <c r="C14" s="28"/>
      <c r="D14" s="28"/>
      <c r="E14" s="33" t="s">
        <v>24</v>
      </c>
      <c r="F14" s="28"/>
      <c r="G14" s="28"/>
      <c r="H14" s="28"/>
      <c r="I14" s="28"/>
      <c r="J14" s="28"/>
      <c r="K14" s="28"/>
      <c r="L14" s="28"/>
      <c r="M14" s="28"/>
      <c r="N14" s="28"/>
      <c r="O14" s="28"/>
      <c r="P14" s="28"/>
      <c r="Q14" s="28"/>
      <c r="R14" s="28"/>
      <c r="S14" s="28"/>
      <c r="T14" s="28"/>
      <c r="U14" s="28"/>
      <c r="V14" s="28"/>
      <c r="W14" s="28"/>
      <c r="X14" s="28"/>
      <c r="Y14" s="28"/>
      <c r="Z14" s="28"/>
      <c r="AA14" s="28"/>
      <c r="AB14" s="28"/>
      <c r="AC14" s="28"/>
      <c r="AD14" s="28"/>
      <c r="AE14" s="28"/>
      <c r="AF14" s="28"/>
      <c r="AG14" s="28"/>
      <c r="AH14" s="28"/>
      <c r="AI14" s="28"/>
      <c r="AJ14" s="28"/>
      <c r="AK14" s="35" t="s">
        <v>32</v>
      </c>
      <c r="AL14" s="28"/>
      <c r="AM14" s="28"/>
      <c r="AN14" s="33" t="s">
        <v>5</v>
      </c>
      <c r="AO14" s="28"/>
      <c r="AP14" s="28"/>
      <c r="AQ14" s="30"/>
      <c r="BS14" s="23" t="s">
        <v>19</v>
      </c>
    </row>
    <row r="15" spans="1:74" ht="6.95" customHeight="1">
      <c r="B15" s="27"/>
      <c r="C15" s="28"/>
      <c r="D15" s="28"/>
      <c r="E15" s="28"/>
      <c r="F15" s="28"/>
      <c r="G15" s="28"/>
      <c r="H15" s="28"/>
      <c r="I15" s="28"/>
      <c r="J15" s="28"/>
      <c r="K15" s="28"/>
      <c r="L15" s="28"/>
      <c r="M15" s="28"/>
      <c r="N15" s="28"/>
      <c r="O15" s="28"/>
      <c r="P15" s="28"/>
      <c r="Q15" s="28"/>
      <c r="R15" s="28"/>
      <c r="S15" s="28"/>
      <c r="T15" s="28"/>
      <c r="U15" s="28"/>
      <c r="V15" s="28"/>
      <c r="W15" s="28"/>
      <c r="X15" s="28"/>
      <c r="Y15" s="28"/>
      <c r="Z15" s="28"/>
      <c r="AA15" s="28"/>
      <c r="AB15" s="28"/>
      <c r="AC15" s="28"/>
      <c r="AD15" s="28"/>
      <c r="AE15" s="28"/>
      <c r="AF15" s="28"/>
      <c r="AG15" s="28"/>
      <c r="AH15" s="28"/>
      <c r="AI15" s="28"/>
      <c r="AJ15" s="28"/>
      <c r="AK15" s="28"/>
      <c r="AL15" s="28"/>
      <c r="AM15" s="28"/>
      <c r="AN15" s="28"/>
      <c r="AO15" s="28"/>
      <c r="AP15" s="28"/>
      <c r="AQ15" s="30"/>
      <c r="BS15" s="23" t="s">
        <v>6</v>
      </c>
    </row>
    <row r="16" spans="1:74" ht="14.45" customHeight="1">
      <c r="B16" s="27"/>
      <c r="C16" s="28"/>
      <c r="D16" s="35" t="s">
        <v>34</v>
      </c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35" t="s">
        <v>30</v>
      </c>
      <c r="AL16" s="28"/>
      <c r="AM16" s="28"/>
      <c r="AN16" s="33" t="s">
        <v>5</v>
      </c>
      <c r="AO16" s="28"/>
      <c r="AP16" s="28"/>
      <c r="AQ16" s="30"/>
      <c r="BS16" s="23" t="s">
        <v>6</v>
      </c>
    </row>
    <row r="17" spans="2:71" ht="18.399999999999999" customHeight="1">
      <c r="B17" s="27"/>
      <c r="C17" s="28"/>
      <c r="D17" s="28"/>
      <c r="E17" s="33" t="s">
        <v>35</v>
      </c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35" t="s">
        <v>32</v>
      </c>
      <c r="AL17" s="28"/>
      <c r="AM17" s="28"/>
      <c r="AN17" s="33" t="s">
        <v>5</v>
      </c>
      <c r="AO17" s="28"/>
      <c r="AP17" s="28"/>
      <c r="AQ17" s="30"/>
      <c r="BS17" s="23" t="s">
        <v>36</v>
      </c>
    </row>
    <row r="18" spans="2:71" ht="6.95" customHeight="1">
      <c r="B18" s="27"/>
      <c r="C18" s="28"/>
      <c r="D18" s="28"/>
      <c r="E18" s="28"/>
      <c r="F18" s="28"/>
      <c r="G18" s="28"/>
      <c r="H18" s="28"/>
      <c r="I18" s="28"/>
      <c r="J18" s="28"/>
      <c r="K18" s="28"/>
      <c r="L18" s="28"/>
      <c r="M18" s="28"/>
      <c r="N18" s="28"/>
      <c r="O18" s="28"/>
      <c r="P18" s="28"/>
      <c r="Q18" s="28"/>
      <c r="R18" s="28"/>
      <c r="S18" s="28"/>
      <c r="T18" s="28"/>
      <c r="U18" s="28"/>
      <c r="V18" s="28"/>
      <c r="W18" s="28"/>
      <c r="X18" s="28"/>
      <c r="Y18" s="28"/>
      <c r="Z18" s="28"/>
      <c r="AA18" s="28"/>
      <c r="AB18" s="28"/>
      <c r="AC18" s="28"/>
      <c r="AD18" s="28"/>
      <c r="AE18" s="28"/>
      <c r="AF18" s="28"/>
      <c r="AG18" s="28"/>
      <c r="AH18" s="28"/>
      <c r="AI18" s="28"/>
      <c r="AJ18" s="28"/>
      <c r="AK18" s="28"/>
      <c r="AL18" s="28"/>
      <c r="AM18" s="28"/>
      <c r="AN18" s="28"/>
      <c r="AO18" s="28"/>
      <c r="AP18" s="28"/>
      <c r="AQ18" s="30"/>
      <c r="BS18" s="23" t="s">
        <v>9</v>
      </c>
    </row>
    <row r="19" spans="2:71" ht="14.45" customHeight="1">
      <c r="B19" s="27"/>
      <c r="C19" s="28"/>
      <c r="D19" s="35" t="s">
        <v>37</v>
      </c>
      <c r="E19" s="28"/>
      <c r="F19" s="28"/>
      <c r="G19" s="28"/>
      <c r="H19" s="28"/>
      <c r="I19" s="28"/>
      <c r="J19" s="28"/>
      <c r="K19" s="28"/>
      <c r="L19" s="28"/>
      <c r="M19" s="28"/>
      <c r="N19" s="28"/>
      <c r="O19" s="28"/>
      <c r="P19" s="28"/>
      <c r="Q19" s="28"/>
      <c r="R19" s="28"/>
      <c r="S19" s="28"/>
      <c r="T19" s="28"/>
      <c r="U19" s="28"/>
      <c r="V19" s="28"/>
      <c r="W19" s="28"/>
      <c r="X19" s="28"/>
      <c r="Y19" s="28"/>
      <c r="Z19" s="28"/>
      <c r="AA19" s="28"/>
      <c r="AB19" s="28"/>
      <c r="AC19" s="28"/>
      <c r="AD19" s="28"/>
      <c r="AE19" s="28"/>
      <c r="AF19" s="28"/>
      <c r="AG19" s="28"/>
      <c r="AH19" s="28"/>
      <c r="AI19" s="28"/>
      <c r="AJ19" s="28"/>
      <c r="AK19" s="28"/>
      <c r="AL19" s="28"/>
      <c r="AM19" s="28"/>
      <c r="AN19" s="28"/>
      <c r="AO19" s="28"/>
      <c r="AP19" s="28"/>
      <c r="AQ19" s="30"/>
      <c r="BS19" s="23" t="s">
        <v>9</v>
      </c>
    </row>
    <row r="20" spans="2:71" ht="61.5" customHeight="1">
      <c r="B20" s="27"/>
      <c r="C20" s="28"/>
      <c r="D20" s="28"/>
      <c r="E20" s="235" t="s">
        <v>38</v>
      </c>
      <c r="F20" s="235"/>
      <c r="G20" s="235"/>
      <c r="H20" s="235"/>
      <c r="I20" s="235"/>
      <c r="J20" s="235"/>
      <c r="K20" s="235"/>
      <c r="L20" s="235"/>
      <c r="M20" s="235"/>
      <c r="N20" s="235"/>
      <c r="O20" s="235"/>
      <c r="P20" s="235"/>
      <c r="Q20" s="235"/>
      <c r="R20" s="235"/>
      <c r="S20" s="235"/>
      <c r="T20" s="235"/>
      <c r="U20" s="235"/>
      <c r="V20" s="235"/>
      <c r="W20" s="235"/>
      <c r="X20" s="235"/>
      <c r="Y20" s="235"/>
      <c r="Z20" s="235"/>
      <c r="AA20" s="235"/>
      <c r="AB20" s="235"/>
      <c r="AC20" s="235"/>
      <c r="AD20" s="235"/>
      <c r="AE20" s="235"/>
      <c r="AF20" s="235"/>
      <c r="AG20" s="235"/>
      <c r="AH20" s="235"/>
      <c r="AI20" s="235"/>
      <c r="AJ20" s="235"/>
      <c r="AK20" s="235"/>
      <c r="AL20" s="235"/>
      <c r="AM20" s="235"/>
      <c r="AN20" s="235"/>
      <c r="AO20" s="28"/>
      <c r="AP20" s="28"/>
      <c r="AQ20" s="30"/>
      <c r="BS20" s="23" t="s">
        <v>36</v>
      </c>
    </row>
    <row r="21" spans="2:71" ht="6.95" customHeight="1">
      <c r="B21" s="27"/>
      <c r="C21" s="28"/>
      <c r="D21" s="28"/>
      <c r="E21" s="28"/>
      <c r="F21" s="28"/>
      <c r="G21" s="28"/>
      <c r="H21" s="28"/>
      <c r="I21" s="28"/>
      <c r="J21" s="28"/>
      <c r="K21" s="28"/>
      <c r="L21" s="28"/>
      <c r="M21" s="28"/>
      <c r="N21" s="28"/>
      <c r="O21" s="28"/>
      <c r="P21" s="28"/>
      <c r="Q21" s="28"/>
      <c r="R21" s="28"/>
      <c r="S21" s="28"/>
      <c r="T21" s="28"/>
      <c r="U21" s="28"/>
      <c r="V21" s="28"/>
      <c r="W21" s="28"/>
      <c r="X21" s="28"/>
      <c r="Y21" s="28"/>
      <c r="Z21" s="28"/>
      <c r="AA21" s="28"/>
      <c r="AB21" s="28"/>
      <c r="AC21" s="28"/>
      <c r="AD21" s="28"/>
      <c r="AE21" s="28"/>
      <c r="AF21" s="28"/>
      <c r="AG21" s="28"/>
      <c r="AH21" s="28"/>
      <c r="AI21" s="28"/>
      <c r="AJ21" s="28"/>
      <c r="AK21" s="28"/>
      <c r="AL21" s="28"/>
      <c r="AM21" s="28"/>
      <c r="AN21" s="28"/>
      <c r="AO21" s="28"/>
      <c r="AP21" s="28"/>
      <c r="AQ21" s="30"/>
    </row>
    <row r="22" spans="2:71" ht="6.95" customHeight="1">
      <c r="B22" s="27"/>
      <c r="C22" s="28"/>
      <c r="D22" s="36"/>
      <c r="E22" s="36"/>
      <c r="F22" s="36"/>
      <c r="G22" s="36"/>
      <c r="H22" s="36"/>
      <c r="I22" s="36"/>
      <c r="J22" s="36"/>
      <c r="K22" s="36"/>
      <c r="L22" s="36"/>
      <c r="M22" s="36"/>
      <c r="N22" s="36"/>
      <c r="O22" s="36"/>
      <c r="P22" s="36"/>
      <c r="Q22" s="36"/>
      <c r="R22" s="36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  <c r="AF22" s="36"/>
      <c r="AG22" s="36"/>
      <c r="AH22" s="36"/>
      <c r="AI22" s="36"/>
      <c r="AJ22" s="36"/>
      <c r="AK22" s="36"/>
      <c r="AL22" s="36"/>
      <c r="AM22" s="36"/>
      <c r="AN22" s="36"/>
      <c r="AO22" s="36"/>
      <c r="AP22" s="28"/>
      <c r="AQ22" s="30"/>
    </row>
    <row r="23" spans="2:71" s="1" customFormat="1" ht="25.9" customHeight="1">
      <c r="B23" s="37"/>
      <c r="C23" s="38"/>
      <c r="D23" s="39" t="s">
        <v>39</v>
      </c>
      <c r="E23" s="40"/>
      <c r="F23" s="40"/>
      <c r="G23" s="40"/>
      <c r="H23" s="40"/>
      <c r="I23" s="40"/>
      <c r="J23" s="40"/>
      <c r="K23" s="40"/>
      <c r="L23" s="40"/>
      <c r="M23" s="40"/>
      <c r="N23" s="40"/>
      <c r="O23" s="40"/>
      <c r="P23" s="40"/>
      <c r="Q23" s="40"/>
      <c r="R23" s="40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  <c r="AF23" s="40"/>
      <c r="AG23" s="40"/>
      <c r="AH23" s="40"/>
      <c r="AI23" s="40"/>
      <c r="AJ23" s="40"/>
      <c r="AK23" s="236">
        <f>ROUND(AG51,2)</f>
        <v>0</v>
      </c>
      <c r="AL23" s="237"/>
      <c r="AM23" s="237"/>
      <c r="AN23" s="237"/>
      <c r="AO23" s="237"/>
      <c r="AP23" s="38"/>
      <c r="AQ23" s="41"/>
    </row>
    <row r="24" spans="2:71" s="1" customFormat="1" ht="6.95" customHeight="1">
      <c r="B24" s="37"/>
      <c r="C24" s="38"/>
      <c r="D24" s="38"/>
      <c r="E24" s="38"/>
      <c r="F24" s="38"/>
      <c r="G24" s="38"/>
      <c r="H24" s="38"/>
      <c r="I24" s="38"/>
      <c r="J24" s="38"/>
      <c r="K24" s="38"/>
      <c r="L24" s="38"/>
      <c r="M24" s="38"/>
      <c r="N24" s="38"/>
      <c r="O24" s="38"/>
      <c r="P24" s="38"/>
      <c r="Q24" s="38"/>
      <c r="R24" s="38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  <c r="AF24" s="38"/>
      <c r="AG24" s="38"/>
      <c r="AH24" s="38"/>
      <c r="AI24" s="38"/>
      <c r="AJ24" s="38"/>
      <c r="AK24" s="38"/>
      <c r="AL24" s="38"/>
      <c r="AM24" s="38"/>
      <c r="AN24" s="38"/>
      <c r="AO24" s="38"/>
      <c r="AP24" s="38"/>
      <c r="AQ24" s="41"/>
    </row>
    <row r="25" spans="2:71" s="1" customFormat="1">
      <c r="B25" s="37"/>
      <c r="C25" s="38"/>
      <c r="D25" s="38"/>
      <c r="E25" s="38"/>
      <c r="F25" s="38"/>
      <c r="G25" s="38"/>
      <c r="H25" s="38"/>
      <c r="I25" s="38"/>
      <c r="J25" s="38"/>
      <c r="K25" s="38"/>
      <c r="L25" s="238" t="s">
        <v>40</v>
      </c>
      <c r="M25" s="238"/>
      <c r="N25" s="238"/>
      <c r="O25" s="238"/>
      <c r="P25" s="38"/>
      <c r="Q25" s="38"/>
      <c r="R25" s="38"/>
      <c r="S25" s="38"/>
      <c r="T25" s="38"/>
      <c r="U25" s="38"/>
      <c r="V25" s="38"/>
      <c r="W25" s="238" t="s">
        <v>41</v>
      </c>
      <c r="X25" s="238"/>
      <c r="Y25" s="238"/>
      <c r="Z25" s="238"/>
      <c r="AA25" s="238"/>
      <c r="AB25" s="238"/>
      <c r="AC25" s="238"/>
      <c r="AD25" s="238"/>
      <c r="AE25" s="238"/>
      <c r="AF25" s="38"/>
      <c r="AG25" s="38"/>
      <c r="AH25" s="38"/>
      <c r="AI25" s="38"/>
      <c r="AJ25" s="38"/>
      <c r="AK25" s="238" t="s">
        <v>42</v>
      </c>
      <c r="AL25" s="238"/>
      <c r="AM25" s="238"/>
      <c r="AN25" s="238"/>
      <c r="AO25" s="238"/>
      <c r="AP25" s="38"/>
      <c r="AQ25" s="41"/>
    </row>
    <row r="26" spans="2:71" s="2" customFormat="1" ht="14.45" customHeight="1">
      <c r="B26" s="43"/>
      <c r="C26" s="44"/>
      <c r="D26" s="45" t="s">
        <v>43</v>
      </c>
      <c r="E26" s="44"/>
      <c r="F26" s="45" t="s">
        <v>44</v>
      </c>
      <c r="G26" s="44"/>
      <c r="H26" s="44"/>
      <c r="I26" s="44"/>
      <c r="J26" s="44"/>
      <c r="K26" s="44"/>
      <c r="L26" s="239">
        <v>0.21</v>
      </c>
      <c r="M26" s="240"/>
      <c r="N26" s="240"/>
      <c r="O26" s="240"/>
      <c r="P26" s="44"/>
      <c r="Q26" s="44"/>
      <c r="R26" s="44"/>
      <c r="S26" s="44"/>
      <c r="T26" s="44"/>
      <c r="U26" s="44"/>
      <c r="V26" s="44"/>
      <c r="W26" s="241">
        <f>ROUND(AZ51,2)</f>
        <v>0</v>
      </c>
      <c r="X26" s="240"/>
      <c r="Y26" s="240"/>
      <c r="Z26" s="240"/>
      <c r="AA26" s="240"/>
      <c r="AB26" s="240"/>
      <c r="AC26" s="240"/>
      <c r="AD26" s="240"/>
      <c r="AE26" s="240"/>
      <c r="AF26" s="44"/>
      <c r="AG26" s="44"/>
      <c r="AH26" s="44"/>
      <c r="AI26" s="44"/>
      <c r="AJ26" s="44"/>
      <c r="AK26" s="241">
        <f>ROUND(AV51,2)</f>
        <v>0</v>
      </c>
      <c r="AL26" s="240"/>
      <c r="AM26" s="240"/>
      <c r="AN26" s="240"/>
      <c r="AO26" s="240"/>
      <c r="AP26" s="44"/>
      <c r="AQ26" s="46"/>
    </row>
    <row r="27" spans="2:71" s="2" customFormat="1" ht="14.45" customHeight="1">
      <c r="B27" s="43"/>
      <c r="C27" s="44"/>
      <c r="D27" s="44"/>
      <c r="E27" s="44"/>
      <c r="F27" s="45" t="s">
        <v>45</v>
      </c>
      <c r="G27" s="44"/>
      <c r="H27" s="44"/>
      <c r="I27" s="44"/>
      <c r="J27" s="44"/>
      <c r="K27" s="44"/>
      <c r="L27" s="239">
        <v>0.15</v>
      </c>
      <c r="M27" s="240"/>
      <c r="N27" s="240"/>
      <c r="O27" s="240"/>
      <c r="P27" s="44"/>
      <c r="Q27" s="44"/>
      <c r="R27" s="44"/>
      <c r="S27" s="44"/>
      <c r="T27" s="44"/>
      <c r="U27" s="44"/>
      <c r="V27" s="44"/>
      <c r="W27" s="241">
        <f>ROUND(BA51,2)</f>
        <v>0</v>
      </c>
      <c r="X27" s="240"/>
      <c r="Y27" s="240"/>
      <c r="Z27" s="240"/>
      <c r="AA27" s="240"/>
      <c r="AB27" s="240"/>
      <c r="AC27" s="240"/>
      <c r="AD27" s="240"/>
      <c r="AE27" s="240"/>
      <c r="AF27" s="44"/>
      <c r="AG27" s="44"/>
      <c r="AH27" s="44"/>
      <c r="AI27" s="44"/>
      <c r="AJ27" s="44"/>
      <c r="AK27" s="241">
        <f>ROUND(AW51,2)</f>
        <v>0</v>
      </c>
      <c r="AL27" s="240"/>
      <c r="AM27" s="240"/>
      <c r="AN27" s="240"/>
      <c r="AO27" s="240"/>
      <c r="AP27" s="44"/>
      <c r="AQ27" s="46"/>
    </row>
    <row r="28" spans="2:71" s="2" customFormat="1" ht="14.45" hidden="1" customHeight="1">
      <c r="B28" s="43"/>
      <c r="C28" s="44"/>
      <c r="D28" s="44"/>
      <c r="E28" s="44"/>
      <c r="F28" s="45" t="s">
        <v>46</v>
      </c>
      <c r="G28" s="44"/>
      <c r="H28" s="44"/>
      <c r="I28" s="44"/>
      <c r="J28" s="44"/>
      <c r="K28" s="44"/>
      <c r="L28" s="239">
        <v>0.21</v>
      </c>
      <c r="M28" s="240"/>
      <c r="N28" s="240"/>
      <c r="O28" s="240"/>
      <c r="P28" s="44"/>
      <c r="Q28" s="44"/>
      <c r="R28" s="44"/>
      <c r="S28" s="44"/>
      <c r="T28" s="44"/>
      <c r="U28" s="44"/>
      <c r="V28" s="44"/>
      <c r="W28" s="241">
        <f>ROUND(BB51,2)</f>
        <v>0</v>
      </c>
      <c r="X28" s="240"/>
      <c r="Y28" s="240"/>
      <c r="Z28" s="240"/>
      <c r="AA28" s="240"/>
      <c r="AB28" s="240"/>
      <c r="AC28" s="240"/>
      <c r="AD28" s="240"/>
      <c r="AE28" s="240"/>
      <c r="AF28" s="44"/>
      <c r="AG28" s="44"/>
      <c r="AH28" s="44"/>
      <c r="AI28" s="44"/>
      <c r="AJ28" s="44"/>
      <c r="AK28" s="241">
        <v>0</v>
      </c>
      <c r="AL28" s="240"/>
      <c r="AM28" s="240"/>
      <c r="AN28" s="240"/>
      <c r="AO28" s="240"/>
      <c r="AP28" s="44"/>
      <c r="AQ28" s="46"/>
    </row>
    <row r="29" spans="2:71" s="2" customFormat="1" ht="14.45" hidden="1" customHeight="1">
      <c r="B29" s="43"/>
      <c r="C29" s="44"/>
      <c r="D29" s="44"/>
      <c r="E29" s="44"/>
      <c r="F29" s="45" t="s">
        <v>47</v>
      </c>
      <c r="G29" s="44"/>
      <c r="H29" s="44"/>
      <c r="I29" s="44"/>
      <c r="J29" s="44"/>
      <c r="K29" s="44"/>
      <c r="L29" s="239">
        <v>0.15</v>
      </c>
      <c r="M29" s="240"/>
      <c r="N29" s="240"/>
      <c r="O29" s="240"/>
      <c r="P29" s="44"/>
      <c r="Q29" s="44"/>
      <c r="R29" s="44"/>
      <c r="S29" s="44"/>
      <c r="T29" s="44"/>
      <c r="U29" s="44"/>
      <c r="V29" s="44"/>
      <c r="W29" s="241">
        <f>ROUND(BC51,2)</f>
        <v>0</v>
      </c>
      <c r="X29" s="240"/>
      <c r="Y29" s="240"/>
      <c r="Z29" s="240"/>
      <c r="AA29" s="240"/>
      <c r="AB29" s="240"/>
      <c r="AC29" s="240"/>
      <c r="AD29" s="240"/>
      <c r="AE29" s="240"/>
      <c r="AF29" s="44"/>
      <c r="AG29" s="44"/>
      <c r="AH29" s="44"/>
      <c r="AI29" s="44"/>
      <c r="AJ29" s="44"/>
      <c r="AK29" s="241">
        <v>0</v>
      </c>
      <c r="AL29" s="240"/>
      <c r="AM29" s="240"/>
      <c r="AN29" s="240"/>
      <c r="AO29" s="240"/>
      <c r="AP29" s="44"/>
      <c r="AQ29" s="46"/>
    </row>
    <row r="30" spans="2:71" s="2" customFormat="1" ht="14.45" hidden="1" customHeight="1">
      <c r="B30" s="43"/>
      <c r="C30" s="44"/>
      <c r="D30" s="44"/>
      <c r="E30" s="44"/>
      <c r="F30" s="45" t="s">
        <v>48</v>
      </c>
      <c r="G30" s="44"/>
      <c r="H30" s="44"/>
      <c r="I30" s="44"/>
      <c r="J30" s="44"/>
      <c r="K30" s="44"/>
      <c r="L30" s="239">
        <v>0</v>
      </c>
      <c r="M30" s="240"/>
      <c r="N30" s="240"/>
      <c r="O30" s="240"/>
      <c r="P30" s="44"/>
      <c r="Q30" s="44"/>
      <c r="R30" s="44"/>
      <c r="S30" s="44"/>
      <c r="T30" s="44"/>
      <c r="U30" s="44"/>
      <c r="V30" s="44"/>
      <c r="W30" s="241">
        <f>ROUND(BD51,2)</f>
        <v>0</v>
      </c>
      <c r="X30" s="240"/>
      <c r="Y30" s="240"/>
      <c r="Z30" s="240"/>
      <c r="AA30" s="240"/>
      <c r="AB30" s="240"/>
      <c r="AC30" s="240"/>
      <c r="AD30" s="240"/>
      <c r="AE30" s="240"/>
      <c r="AF30" s="44"/>
      <c r="AG30" s="44"/>
      <c r="AH30" s="44"/>
      <c r="AI30" s="44"/>
      <c r="AJ30" s="44"/>
      <c r="AK30" s="241">
        <v>0</v>
      </c>
      <c r="AL30" s="240"/>
      <c r="AM30" s="240"/>
      <c r="AN30" s="240"/>
      <c r="AO30" s="240"/>
      <c r="AP30" s="44"/>
      <c r="AQ30" s="46"/>
    </row>
    <row r="31" spans="2:71" s="1" customFormat="1" ht="6.95" customHeight="1">
      <c r="B31" s="37"/>
      <c r="C31" s="38"/>
      <c r="D31" s="38"/>
      <c r="E31" s="38"/>
      <c r="F31" s="38"/>
      <c r="G31" s="38"/>
      <c r="H31" s="38"/>
      <c r="I31" s="38"/>
      <c r="J31" s="38"/>
      <c r="K31" s="38"/>
      <c r="L31" s="38"/>
      <c r="M31" s="38"/>
      <c r="N31" s="38"/>
      <c r="O31" s="38"/>
      <c r="P31" s="38"/>
      <c r="Q31" s="38"/>
      <c r="R31" s="38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  <c r="AF31" s="38"/>
      <c r="AG31" s="38"/>
      <c r="AH31" s="38"/>
      <c r="AI31" s="38"/>
      <c r="AJ31" s="38"/>
      <c r="AK31" s="38"/>
      <c r="AL31" s="38"/>
      <c r="AM31" s="38"/>
      <c r="AN31" s="38"/>
      <c r="AO31" s="38"/>
      <c r="AP31" s="38"/>
      <c r="AQ31" s="41"/>
    </row>
    <row r="32" spans="2:71" s="1" customFormat="1" ht="25.9" customHeight="1">
      <c r="B32" s="37"/>
      <c r="C32" s="47"/>
      <c r="D32" s="48" t="s">
        <v>49</v>
      </c>
      <c r="E32" s="49"/>
      <c r="F32" s="49"/>
      <c r="G32" s="49"/>
      <c r="H32" s="49"/>
      <c r="I32" s="49"/>
      <c r="J32" s="49"/>
      <c r="K32" s="49"/>
      <c r="L32" s="49"/>
      <c r="M32" s="49"/>
      <c r="N32" s="49"/>
      <c r="O32" s="49"/>
      <c r="P32" s="49"/>
      <c r="Q32" s="49"/>
      <c r="R32" s="49"/>
      <c r="S32" s="49"/>
      <c r="T32" s="50" t="s">
        <v>50</v>
      </c>
      <c r="U32" s="49"/>
      <c r="V32" s="49"/>
      <c r="W32" s="49"/>
      <c r="X32" s="242" t="s">
        <v>51</v>
      </c>
      <c r="Y32" s="243"/>
      <c r="Z32" s="243"/>
      <c r="AA32" s="243"/>
      <c r="AB32" s="243"/>
      <c r="AC32" s="49"/>
      <c r="AD32" s="49"/>
      <c r="AE32" s="49"/>
      <c r="AF32" s="49"/>
      <c r="AG32" s="49"/>
      <c r="AH32" s="49"/>
      <c r="AI32" s="49"/>
      <c r="AJ32" s="49"/>
      <c r="AK32" s="244">
        <f>SUM(AK23:AK30)</f>
        <v>0</v>
      </c>
      <c r="AL32" s="243"/>
      <c r="AM32" s="243"/>
      <c r="AN32" s="243"/>
      <c r="AO32" s="245"/>
      <c r="AP32" s="47"/>
      <c r="AQ32" s="51"/>
    </row>
    <row r="33" spans="2:56" s="1" customFormat="1" ht="6.95" customHeight="1">
      <c r="B33" s="37"/>
      <c r="C33" s="38"/>
      <c r="D33" s="38"/>
      <c r="E33" s="38"/>
      <c r="F33" s="38"/>
      <c r="G33" s="38"/>
      <c r="H33" s="38"/>
      <c r="I33" s="38"/>
      <c r="J33" s="38"/>
      <c r="K33" s="38"/>
      <c r="L33" s="38"/>
      <c r="M33" s="38"/>
      <c r="N33" s="38"/>
      <c r="O33" s="38"/>
      <c r="P33" s="38"/>
      <c r="Q33" s="38"/>
      <c r="R33" s="38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  <c r="AF33" s="38"/>
      <c r="AG33" s="38"/>
      <c r="AH33" s="38"/>
      <c r="AI33" s="38"/>
      <c r="AJ33" s="38"/>
      <c r="AK33" s="38"/>
      <c r="AL33" s="38"/>
      <c r="AM33" s="38"/>
      <c r="AN33" s="38"/>
      <c r="AO33" s="38"/>
      <c r="AP33" s="38"/>
      <c r="AQ33" s="41"/>
    </row>
    <row r="34" spans="2:56" s="1" customFormat="1" ht="6.95" customHeight="1">
      <c r="B34" s="52"/>
      <c r="C34" s="53"/>
      <c r="D34" s="53"/>
      <c r="E34" s="53"/>
      <c r="F34" s="53"/>
      <c r="G34" s="53"/>
      <c r="H34" s="53"/>
      <c r="I34" s="53"/>
      <c r="J34" s="53"/>
      <c r="K34" s="53"/>
      <c r="L34" s="53"/>
      <c r="M34" s="53"/>
      <c r="N34" s="53"/>
      <c r="O34" s="53"/>
      <c r="P34" s="53"/>
      <c r="Q34" s="53"/>
      <c r="R34" s="53"/>
      <c r="S34" s="53"/>
      <c r="T34" s="53"/>
      <c r="U34" s="53"/>
      <c r="V34" s="53"/>
      <c r="W34" s="53"/>
      <c r="X34" s="53"/>
      <c r="Y34" s="53"/>
      <c r="Z34" s="53"/>
      <c r="AA34" s="53"/>
      <c r="AB34" s="53"/>
      <c r="AC34" s="53"/>
      <c r="AD34" s="53"/>
      <c r="AE34" s="53"/>
      <c r="AF34" s="53"/>
      <c r="AG34" s="53"/>
      <c r="AH34" s="53"/>
      <c r="AI34" s="53"/>
      <c r="AJ34" s="53"/>
      <c r="AK34" s="53"/>
      <c r="AL34" s="53"/>
      <c r="AM34" s="53"/>
      <c r="AN34" s="53"/>
      <c r="AO34" s="53"/>
      <c r="AP34" s="53"/>
      <c r="AQ34" s="54"/>
    </row>
    <row r="38" spans="2:56" s="1" customFormat="1" ht="6.95" customHeight="1">
      <c r="B38" s="55"/>
      <c r="C38" s="56"/>
      <c r="D38" s="56"/>
      <c r="E38" s="56"/>
      <c r="F38" s="56"/>
      <c r="G38" s="56"/>
      <c r="H38" s="56"/>
      <c r="I38" s="56"/>
      <c r="J38" s="56"/>
      <c r="K38" s="56"/>
      <c r="L38" s="56"/>
      <c r="M38" s="56"/>
      <c r="N38" s="56"/>
      <c r="O38" s="56"/>
      <c r="P38" s="56"/>
      <c r="Q38" s="56"/>
      <c r="R38" s="56"/>
      <c r="S38" s="56"/>
      <c r="T38" s="56"/>
      <c r="U38" s="56"/>
      <c r="V38" s="56"/>
      <c r="W38" s="56"/>
      <c r="X38" s="56"/>
      <c r="Y38" s="56"/>
      <c r="Z38" s="56"/>
      <c r="AA38" s="56"/>
      <c r="AB38" s="56"/>
      <c r="AC38" s="56"/>
      <c r="AD38" s="56"/>
      <c r="AE38" s="56"/>
      <c r="AF38" s="56"/>
      <c r="AG38" s="56"/>
      <c r="AH38" s="56"/>
      <c r="AI38" s="56"/>
      <c r="AJ38" s="56"/>
      <c r="AK38" s="56"/>
      <c r="AL38" s="56"/>
      <c r="AM38" s="56"/>
      <c r="AN38" s="56"/>
      <c r="AO38" s="56"/>
      <c r="AP38" s="56"/>
      <c r="AQ38" s="56"/>
      <c r="AR38" s="37"/>
    </row>
    <row r="39" spans="2:56" s="1" customFormat="1" ht="36.950000000000003" customHeight="1">
      <c r="B39" s="37"/>
      <c r="C39" s="57" t="s">
        <v>52</v>
      </c>
      <c r="AR39" s="37"/>
    </row>
    <row r="40" spans="2:56" s="1" customFormat="1" ht="6.95" customHeight="1">
      <c r="B40" s="37"/>
      <c r="AR40" s="37"/>
    </row>
    <row r="41" spans="2:56" s="3" customFormat="1" ht="14.45" customHeight="1">
      <c r="B41" s="58"/>
      <c r="C41" s="59" t="s">
        <v>15</v>
      </c>
      <c r="L41" s="3" t="str">
        <f>K5</f>
        <v>15-542-2</v>
      </c>
      <c r="AR41" s="58"/>
    </row>
    <row r="42" spans="2:56" s="4" customFormat="1" ht="36.950000000000003" customHeight="1">
      <c r="B42" s="60"/>
      <c r="C42" s="61" t="s">
        <v>17</v>
      </c>
      <c r="L42" s="246" t="str">
        <f>K6</f>
        <v>II/272, Lysá nad Labem - most ev.č.272-006</v>
      </c>
      <c r="M42" s="247"/>
      <c r="N42" s="247"/>
      <c r="O42" s="247"/>
      <c r="P42" s="247"/>
      <c r="Q42" s="247"/>
      <c r="R42" s="247"/>
      <c r="S42" s="247"/>
      <c r="T42" s="247"/>
      <c r="U42" s="247"/>
      <c r="V42" s="247"/>
      <c r="W42" s="247"/>
      <c r="X42" s="247"/>
      <c r="Y42" s="247"/>
      <c r="Z42" s="247"/>
      <c r="AA42" s="247"/>
      <c r="AB42" s="247"/>
      <c r="AC42" s="247"/>
      <c r="AD42" s="247"/>
      <c r="AE42" s="247"/>
      <c r="AF42" s="247"/>
      <c r="AG42" s="247"/>
      <c r="AH42" s="247"/>
      <c r="AI42" s="247"/>
      <c r="AJ42" s="247"/>
      <c r="AK42" s="247"/>
      <c r="AL42" s="247"/>
      <c r="AM42" s="247"/>
      <c r="AN42" s="247"/>
      <c r="AO42" s="247"/>
      <c r="AR42" s="60"/>
    </row>
    <row r="43" spans="2:56" s="1" customFormat="1" ht="6.95" customHeight="1">
      <c r="B43" s="37"/>
      <c r="AR43" s="37"/>
    </row>
    <row r="44" spans="2:56" s="1" customFormat="1" ht="15">
      <c r="B44" s="37"/>
      <c r="C44" s="59" t="s">
        <v>23</v>
      </c>
      <c r="L44" s="62" t="str">
        <f>IF(K8="","",K8)</f>
        <v xml:space="preserve"> </v>
      </c>
      <c r="AI44" s="59" t="s">
        <v>25</v>
      </c>
      <c r="AM44" s="248" t="str">
        <f>IF(AN8= "","",AN8)</f>
        <v>1. 11. 2016</v>
      </c>
      <c r="AN44" s="248"/>
      <c r="AR44" s="37"/>
    </row>
    <row r="45" spans="2:56" s="1" customFormat="1" ht="6.95" customHeight="1">
      <c r="B45" s="37"/>
      <c r="AR45" s="37"/>
    </row>
    <row r="46" spans="2:56" s="1" customFormat="1" ht="15">
      <c r="B46" s="37"/>
      <c r="C46" s="59" t="s">
        <v>29</v>
      </c>
      <c r="L46" s="3" t="str">
        <f>IF(E11= "","",E11)</f>
        <v>KSÚS  Středočeského Kraje</v>
      </c>
      <c r="AI46" s="59" t="s">
        <v>34</v>
      </c>
      <c r="AM46" s="249" t="str">
        <f>IF(E17="","",E17)</f>
        <v>PRAGOPROJEKT, a.s.</v>
      </c>
      <c r="AN46" s="249"/>
      <c r="AO46" s="249"/>
      <c r="AP46" s="249"/>
      <c r="AR46" s="37"/>
      <c r="AS46" s="250" t="s">
        <v>53</v>
      </c>
      <c r="AT46" s="251"/>
      <c r="AU46" s="64"/>
      <c r="AV46" s="64"/>
      <c r="AW46" s="64"/>
      <c r="AX46" s="64"/>
      <c r="AY46" s="64"/>
      <c r="AZ46" s="64"/>
      <c r="BA46" s="64"/>
      <c r="BB46" s="64"/>
      <c r="BC46" s="64"/>
      <c r="BD46" s="65"/>
    </row>
    <row r="47" spans="2:56" s="1" customFormat="1" ht="15">
      <c r="B47" s="37"/>
      <c r="C47" s="59" t="s">
        <v>33</v>
      </c>
      <c r="L47" s="3" t="str">
        <f>IF(E14="","",E14)</f>
        <v xml:space="preserve"> </v>
      </c>
      <c r="AR47" s="37"/>
      <c r="AS47" s="252"/>
      <c r="AT47" s="253"/>
      <c r="AU47" s="38"/>
      <c r="AV47" s="38"/>
      <c r="AW47" s="38"/>
      <c r="AX47" s="38"/>
      <c r="AY47" s="38"/>
      <c r="AZ47" s="38"/>
      <c r="BA47" s="38"/>
      <c r="BB47" s="38"/>
      <c r="BC47" s="38"/>
      <c r="BD47" s="66"/>
    </row>
    <row r="48" spans="2:56" s="1" customFormat="1" ht="10.9" customHeight="1">
      <c r="B48" s="37"/>
      <c r="AR48" s="37"/>
      <c r="AS48" s="252"/>
      <c r="AT48" s="253"/>
      <c r="AU48" s="38"/>
      <c r="AV48" s="38"/>
      <c r="AW48" s="38"/>
      <c r="AX48" s="38"/>
      <c r="AY48" s="38"/>
      <c r="AZ48" s="38"/>
      <c r="BA48" s="38"/>
      <c r="BB48" s="38"/>
      <c r="BC48" s="38"/>
      <c r="BD48" s="66"/>
    </row>
    <row r="49" spans="1:91" s="1" customFormat="1" ht="29.25" customHeight="1">
      <c r="B49" s="37"/>
      <c r="C49" s="254" t="s">
        <v>54</v>
      </c>
      <c r="D49" s="255"/>
      <c r="E49" s="255"/>
      <c r="F49" s="255"/>
      <c r="G49" s="255"/>
      <c r="H49" s="67"/>
      <c r="I49" s="256" t="s">
        <v>55</v>
      </c>
      <c r="J49" s="255"/>
      <c r="K49" s="255"/>
      <c r="L49" s="255"/>
      <c r="M49" s="255"/>
      <c r="N49" s="255"/>
      <c r="O49" s="255"/>
      <c r="P49" s="255"/>
      <c r="Q49" s="255"/>
      <c r="R49" s="255"/>
      <c r="S49" s="255"/>
      <c r="T49" s="255"/>
      <c r="U49" s="255"/>
      <c r="V49" s="255"/>
      <c r="W49" s="255"/>
      <c r="X49" s="255"/>
      <c r="Y49" s="255"/>
      <c r="Z49" s="255"/>
      <c r="AA49" s="255"/>
      <c r="AB49" s="255"/>
      <c r="AC49" s="255"/>
      <c r="AD49" s="255"/>
      <c r="AE49" s="255"/>
      <c r="AF49" s="255"/>
      <c r="AG49" s="257" t="s">
        <v>56</v>
      </c>
      <c r="AH49" s="255"/>
      <c r="AI49" s="255"/>
      <c r="AJ49" s="255"/>
      <c r="AK49" s="255"/>
      <c r="AL49" s="255"/>
      <c r="AM49" s="255"/>
      <c r="AN49" s="256" t="s">
        <v>57</v>
      </c>
      <c r="AO49" s="255"/>
      <c r="AP49" s="255"/>
      <c r="AQ49" s="68" t="s">
        <v>58</v>
      </c>
      <c r="AR49" s="37"/>
      <c r="AS49" s="69" t="s">
        <v>59</v>
      </c>
      <c r="AT49" s="70" t="s">
        <v>60</v>
      </c>
      <c r="AU49" s="70" t="s">
        <v>61</v>
      </c>
      <c r="AV49" s="70" t="s">
        <v>62</v>
      </c>
      <c r="AW49" s="70" t="s">
        <v>63</v>
      </c>
      <c r="AX49" s="70" t="s">
        <v>64</v>
      </c>
      <c r="AY49" s="70" t="s">
        <v>65</v>
      </c>
      <c r="AZ49" s="70" t="s">
        <v>66</v>
      </c>
      <c r="BA49" s="70" t="s">
        <v>67</v>
      </c>
      <c r="BB49" s="70" t="s">
        <v>68</v>
      </c>
      <c r="BC49" s="70" t="s">
        <v>69</v>
      </c>
      <c r="BD49" s="71" t="s">
        <v>70</v>
      </c>
    </row>
    <row r="50" spans="1:91" s="1" customFormat="1" ht="10.9" customHeight="1">
      <c r="B50" s="37"/>
      <c r="AR50" s="37"/>
      <c r="AS50" s="72"/>
      <c r="AT50" s="64"/>
      <c r="AU50" s="64"/>
      <c r="AV50" s="64"/>
      <c r="AW50" s="64"/>
      <c r="AX50" s="64"/>
      <c r="AY50" s="64"/>
      <c r="AZ50" s="64"/>
      <c r="BA50" s="64"/>
      <c r="BB50" s="64"/>
      <c r="BC50" s="64"/>
      <c r="BD50" s="65"/>
    </row>
    <row r="51" spans="1:91" s="4" customFormat="1" ht="32.450000000000003" customHeight="1">
      <c r="B51" s="60"/>
      <c r="C51" s="73" t="s">
        <v>71</v>
      </c>
      <c r="D51" s="74"/>
      <c r="E51" s="74"/>
      <c r="F51" s="74"/>
      <c r="G51" s="74"/>
      <c r="H51" s="74"/>
      <c r="I51" s="74"/>
      <c r="J51" s="74"/>
      <c r="K51" s="74"/>
      <c r="L51" s="74"/>
      <c r="M51" s="74"/>
      <c r="N51" s="74"/>
      <c r="O51" s="74"/>
      <c r="P51" s="74"/>
      <c r="Q51" s="74"/>
      <c r="R51" s="74"/>
      <c r="S51" s="74"/>
      <c r="T51" s="74"/>
      <c r="U51" s="74"/>
      <c r="V51" s="74"/>
      <c r="W51" s="74"/>
      <c r="X51" s="74"/>
      <c r="Y51" s="74"/>
      <c r="Z51" s="74"/>
      <c r="AA51" s="74"/>
      <c r="AB51" s="74"/>
      <c r="AC51" s="74"/>
      <c r="AD51" s="74"/>
      <c r="AE51" s="74"/>
      <c r="AF51" s="74"/>
      <c r="AG51" s="261">
        <f>ROUND(SUM(AG52:AG71),2)</f>
        <v>0</v>
      </c>
      <c r="AH51" s="261"/>
      <c r="AI51" s="261"/>
      <c r="AJ51" s="261"/>
      <c r="AK51" s="261"/>
      <c r="AL51" s="261"/>
      <c r="AM51" s="261"/>
      <c r="AN51" s="262">
        <f t="shared" ref="AN51:AN71" si="0">SUM(AG51,AT51)</f>
        <v>0</v>
      </c>
      <c r="AO51" s="262"/>
      <c r="AP51" s="262"/>
      <c r="AQ51" s="75" t="s">
        <v>5</v>
      </c>
      <c r="AR51" s="60"/>
      <c r="AS51" s="76">
        <f>ROUND(SUM(AS52:AS71),2)</f>
        <v>0</v>
      </c>
      <c r="AT51" s="77">
        <f t="shared" ref="AT51:AT71" si="1">ROUND(SUM(AV51:AW51),2)</f>
        <v>0</v>
      </c>
      <c r="AU51" s="78">
        <f>ROUND(SUM(AU52:AU71),5)</f>
        <v>275046.35795999999</v>
      </c>
      <c r="AV51" s="77">
        <f>ROUND(AZ51*L26,2)</f>
        <v>0</v>
      </c>
      <c r="AW51" s="77">
        <f>ROUND(BA51*L27,2)</f>
        <v>0</v>
      </c>
      <c r="AX51" s="77">
        <f>ROUND(BB51*L26,2)</f>
        <v>0</v>
      </c>
      <c r="AY51" s="77">
        <f>ROUND(BC51*L27,2)</f>
        <v>0</v>
      </c>
      <c r="AZ51" s="77">
        <f>ROUND(SUM(AZ52:AZ71),2)</f>
        <v>0</v>
      </c>
      <c r="BA51" s="77">
        <f>ROUND(SUM(BA52:BA71),2)</f>
        <v>0</v>
      </c>
      <c r="BB51" s="77">
        <f>ROUND(SUM(BB52:BB71),2)</f>
        <v>0</v>
      </c>
      <c r="BC51" s="77">
        <f>ROUND(SUM(BC52:BC71),2)</f>
        <v>0</v>
      </c>
      <c r="BD51" s="79">
        <f>ROUND(SUM(BD52:BD71),2)</f>
        <v>0</v>
      </c>
      <c r="BS51" s="61" t="s">
        <v>72</v>
      </c>
      <c r="BT51" s="61" t="s">
        <v>73</v>
      </c>
      <c r="BU51" s="80" t="s">
        <v>74</v>
      </c>
      <c r="BV51" s="61" t="s">
        <v>75</v>
      </c>
      <c r="BW51" s="61" t="s">
        <v>7</v>
      </c>
      <c r="BX51" s="61" t="s">
        <v>76</v>
      </c>
      <c r="CL51" s="61" t="s">
        <v>5</v>
      </c>
    </row>
    <row r="52" spans="1:91" s="5" customFormat="1" ht="22.5" customHeight="1">
      <c r="A52" s="81" t="s">
        <v>77</v>
      </c>
      <c r="B52" s="82"/>
      <c r="C52" s="83"/>
      <c r="D52" s="260" t="s">
        <v>78</v>
      </c>
      <c r="E52" s="260"/>
      <c r="F52" s="260"/>
      <c r="G52" s="260"/>
      <c r="H52" s="260"/>
      <c r="I52" s="84"/>
      <c r="J52" s="260" t="s">
        <v>79</v>
      </c>
      <c r="K52" s="260"/>
      <c r="L52" s="260"/>
      <c r="M52" s="260"/>
      <c r="N52" s="260"/>
      <c r="O52" s="260"/>
      <c r="P52" s="260"/>
      <c r="Q52" s="260"/>
      <c r="R52" s="260"/>
      <c r="S52" s="260"/>
      <c r="T52" s="260"/>
      <c r="U52" s="260"/>
      <c r="V52" s="260"/>
      <c r="W52" s="260"/>
      <c r="X52" s="260"/>
      <c r="Y52" s="260"/>
      <c r="Z52" s="260"/>
      <c r="AA52" s="260"/>
      <c r="AB52" s="260"/>
      <c r="AC52" s="260"/>
      <c r="AD52" s="260"/>
      <c r="AE52" s="260"/>
      <c r="AF52" s="260"/>
      <c r="AG52" s="258">
        <f>'000 - Všeobecné položky'!J27</f>
        <v>0</v>
      </c>
      <c r="AH52" s="259"/>
      <c r="AI52" s="259"/>
      <c r="AJ52" s="259"/>
      <c r="AK52" s="259"/>
      <c r="AL52" s="259"/>
      <c r="AM52" s="259"/>
      <c r="AN52" s="258">
        <f t="shared" si="0"/>
        <v>0</v>
      </c>
      <c r="AO52" s="259"/>
      <c r="AP52" s="259"/>
      <c r="AQ52" s="85" t="s">
        <v>80</v>
      </c>
      <c r="AR52" s="82"/>
      <c r="AS52" s="86">
        <v>0</v>
      </c>
      <c r="AT52" s="87">
        <f t="shared" si="1"/>
        <v>0</v>
      </c>
      <c r="AU52" s="88">
        <f>'000 - Všeobecné položky'!P82</f>
        <v>10147.363599999999</v>
      </c>
      <c r="AV52" s="87">
        <f>'000 - Všeobecné položky'!J30</f>
        <v>0</v>
      </c>
      <c r="AW52" s="87">
        <f>'000 - Všeobecné položky'!J31</f>
        <v>0</v>
      </c>
      <c r="AX52" s="87">
        <f>'000 - Všeobecné položky'!J32</f>
        <v>0</v>
      </c>
      <c r="AY52" s="87">
        <f>'000 - Všeobecné položky'!J33</f>
        <v>0</v>
      </c>
      <c r="AZ52" s="87">
        <f>'000 - Všeobecné položky'!F30</f>
        <v>0</v>
      </c>
      <c r="BA52" s="87">
        <f>'000 - Všeobecné položky'!F31</f>
        <v>0</v>
      </c>
      <c r="BB52" s="87">
        <f>'000 - Všeobecné položky'!F32</f>
        <v>0</v>
      </c>
      <c r="BC52" s="87">
        <f>'000 - Všeobecné položky'!F33</f>
        <v>0</v>
      </c>
      <c r="BD52" s="89">
        <f>'000 - Všeobecné položky'!F34</f>
        <v>0</v>
      </c>
      <c r="BT52" s="90" t="s">
        <v>22</v>
      </c>
      <c r="BV52" s="90" t="s">
        <v>75</v>
      </c>
      <c r="BW52" s="90" t="s">
        <v>81</v>
      </c>
      <c r="BX52" s="90" t="s">
        <v>7</v>
      </c>
      <c r="CL52" s="90" t="s">
        <v>5</v>
      </c>
      <c r="CM52" s="90" t="s">
        <v>82</v>
      </c>
    </row>
    <row r="53" spans="1:91" s="5" customFormat="1" ht="22.5" customHeight="1">
      <c r="A53" s="81" t="s">
        <v>77</v>
      </c>
      <c r="B53" s="82"/>
      <c r="C53" s="83"/>
      <c r="D53" s="260" t="s">
        <v>83</v>
      </c>
      <c r="E53" s="260"/>
      <c r="F53" s="260"/>
      <c r="G53" s="260"/>
      <c r="H53" s="260"/>
      <c r="I53" s="84"/>
      <c r="J53" s="260" t="s">
        <v>84</v>
      </c>
      <c r="K53" s="260"/>
      <c r="L53" s="260"/>
      <c r="M53" s="260"/>
      <c r="N53" s="260"/>
      <c r="O53" s="260"/>
      <c r="P53" s="260"/>
      <c r="Q53" s="260"/>
      <c r="R53" s="260"/>
      <c r="S53" s="260"/>
      <c r="T53" s="260"/>
      <c r="U53" s="260"/>
      <c r="V53" s="260"/>
      <c r="W53" s="260"/>
      <c r="X53" s="260"/>
      <c r="Y53" s="260"/>
      <c r="Z53" s="260"/>
      <c r="AA53" s="260"/>
      <c r="AB53" s="260"/>
      <c r="AC53" s="260"/>
      <c r="AD53" s="260"/>
      <c r="AE53" s="260"/>
      <c r="AF53" s="260"/>
      <c r="AG53" s="258">
        <f>'001 - Demolice stávajícíh...'!J27</f>
        <v>0</v>
      </c>
      <c r="AH53" s="259"/>
      <c r="AI53" s="259"/>
      <c r="AJ53" s="259"/>
      <c r="AK53" s="259"/>
      <c r="AL53" s="259"/>
      <c r="AM53" s="259"/>
      <c r="AN53" s="258">
        <f t="shared" si="0"/>
        <v>0</v>
      </c>
      <c r="AO53" s="259"/>
      <c r="AP53" s="259"/>
      <c r="AQ53" s="85" t="s">
        <v>80</v>
      </c>
      <c r="AR53" s="82"/>
      <c r="AS53" s="86">
        <v>0</v>
      </c>
      <c r="AT53" s="87">
        <f t="shared" si="1"/>
        <v>0</v>
      </c>
      <c r="AU53" s="88">
        <f>'001 - Demolice stávajícíh...'!P91</f>
        <v>110075.32960199998</v>
      </c>
      <c r="AV53" s="87">
        <f>'001 - Demolice stávajícíh...'!J30</f>
        <v>0</v>
      </c>
      <c r="AW53" s="87">
        <f>'001 - Demolice stávajícíh...'!J31</f>
        <v>0</v>
      </c>
      <c r="AX53" s="87">
        <f>'001 - Demolice stávajícíh...'!J32</f>
        <v>0</v>
      </c>
      <c r="AY53" s="87">
        <f>'001 - Demolice stávajícíh...'!J33</f>
        <v>0</v>
      </c>
      <c r="AZ53" s="87">
        <f>'001 - Demolice stávajícíh...'!F30</f>
        <v>0</v>
      </c>
      <c r="BA53" s="87">
        <f>'001 - Demolice stávajícíh...'!F31</f>
        <v>0</v>
      </c>
      <c r="BB53" s="87">
        <f>'001 - Demolice stávajícíh...'!F32</f>
        <v>0</v>
      </c>
      <c r="BC53" s="87">
        <f>'001 - Demolice stávajícíh...'!F33</f>
        <v>0</v>
      </c>
      <c r="BD53" s="89">
        <f>'001 - Demolice stávajícíh...'!F34</f>
        <v>0</v>
      </c>
      <c r="BT53" s="90" t="s">
        <v>22</v>
      </c>
      <c r="BV53" s="90" t="s">
        <v>75</v>
      </c>
      <c r="BW53" s="90" t="s">
        <v>85</v>
      </c>
      <c r="BX53" s="90" t="s">
        <v>7</v>
      </c>
      <c r="CL53" s="90" t="s">
        <v>5</v>
      </c>
      <c r="CM53" s="90" t="s">
        <v>82</v>
      </c>
    </row>
    <row r="54" spans="1:91" s="5" customFormat="1" ht="22.5" customHeight="1">
      <c r="A54" s="81" t="s">
        <v>77</v>
      </c>
      <c r="B54" s="82"/>
      <c r="C54" s="83"/>
      <c r="D54" s="260" t="s">
        <v>86</v>
      </c>
      <c r="E54" s="260"/>
      <c r="F54" s="260"/>
      <c r="G54" s="260"/>
      <c r="H54" s="260"/>
      <c r="I54" s="84"/>
      <c r="J54" s="260" t="s">
        <v>87</v>
      </c>
      <c r="K54" s="260"/>
      <c r="L54" s="260"/>
      <c r="M54" s="260"/>
      <c r="N54" s="260"/>
      <c r="O54" s="260"/>
      <c r="P54" s="260"/>
      <c r="Q54" s="260"/>
      <c r="R54" s="260"/>
      <c r="S54" s="260"/>
      <c r="T54" s="260"/>
      <c r="U54" s="260"/>
      <c r="V54" s="260"/>
      <c r="W54" s="260"/>
      <c r="X54" s="260"/>
      <c r="Y54" s="260"/>
      <c r="Z54" s="260"/>
      <c r="AA54" s="260"/>
      <c r="AB54" s="260"/>
      <c r="AC54" s="260"/>
      <c r="AD54" s="260"/>
      <c r="AE54" s="260"/>
      <c r="AF54" s="260"/>
      <c r="AG54" s="258">
        <f>'101 - Úprava silnice II-272 '!J27</f>
        <v>0</v>
      </c>
      <c r="AH54" s="259"/>
      <c r="AI54" s="259"/>
      <c r="AJ54" s="259"/>
      <c r="AK54" s="259"/>
      <c r="AL54" s="259"/>
      <c r="AM54" s="259"/>
      <c r="AN54" s="258">
        <f t="shared" si="0"/>
        <v>0</v>
      </c>
      <c r="AO54" s="259"/>
      <c r="AP54" s="259"/>
      <c r="AQ54" s="85" t="s">
        <v>80</v>
      </c>
      <c r="AR54" s="82"/>
      <c r="AS54" s="86">
        <v>0</v>
      </c>
      <c r="AT54" s="87">
        <f t="shared" si="1"/>
        <v>0</v>
      </c>
      <c r="AU54" s="88">
        <f>'101 - Úprava silnice II-272 '!P86</f>
        <v>3196.6173979999999</v>
      </c>
      <c r="AV54" s="87">
        <f>'101 - Úprava silnice II-272 '!J30</f>
        <v>0</v>
      </c>
      <c r="AW54" s="87">
        <f>'101 - Úprava silnice II-272 '!J31</f>
        <v>0</v>
      </c>
      <c r="AX54" s="87">
        <f>'101 - Úprava silnice II-272 '!J32</f>
        <v>0</v>
      </c>
      <c r="AY54" s="87">
        <f>'101 - Úprava silnice II-272 '!J33</f>
        <v>0</v>
      </c>
      <c r="AZ54" s="87">
        <f>'101 - Úprava silnice II-272 '!F30</f>
        <v>0</v>
      </c>
      <c r="BA54" s="87">
        <f>'101 - Úprava silnice II-272 '!F31</f>
        <v>0</v>
      </c>
      <c r="BB54" s="87">
        <f>'101 - Úprava silnice II-272 '!F32</f>
        <v>0</v>
      </c>
      <c r="BC54" s="87">
        <f>'101 - Úprava silnice II-272 '!F33</f>
        <v>0</v>
      </c>
      <c r="BD54" s="89">
        <f>'101 - Úprava silnice II-272 '!F34</f>
        <v>0</v>
      </c>
      <c r="BT54" s="90" t="s">
        <v>22</v>
      </c>
      <c r="BV54" s="90" t="s">
        <v>75</v>
      </c>
      <c r="BW54" s="90" t="s">
        <v>88</v>
      </c>
      <c r="BX54" s="90" t="s">
        <v>7</v>
      </c>
      <c r="CL54" s="90" t="s">
        <v>5</v>
      </c>
      <c r="CM54" s="90" t="s">
        <v>82</v>
      </c>
    </row>
    <row r="55" spans="1:91" s="5" customFormat="1" ht="22.5" customHeight="1">
      <c r="A55" s="81" t="s">
        <v>77</v>
      </c>
      <c r="B55" s="82"/>
      <c r="C55" s="83"/>
      <c r="D55" s="260" t="s">
        <v>89</v>
      </c>
      <c r="E55" s="260"/>
      <c r="F55" s="260"/>
      <c r="G55" s="260"/>
      <c r="H55" s="260"/>
      <c r="I55" s="84"/>
      <c r="J55" s="260" t="s">
        <v>90</v>
      </c>
      <c r="K55" s="260"/>
      <c r="L55" s="260"/>
      <c r="M55" s="260"/>
      <c r="N55" s="260"/>
      <c r="O55" s="260"/>
      <c r="P55" s="260"/>
      <c r="Q55" s="260"/>
      <c r="R55" s="260"/>
      <c r="S55" s="260"/>
      <c r="T55" s="260"/>
      <c r="U55" s="260"/>
      <c r="V55" s="260"/>
      <c r="W55" s="260"/>
      <c r="X55" s="260"/>
      <c r="Y55" s="260"/>
      <c r="Z55" s="260"/>
      <c r="AA55" s="260"/>
      <c r="AB55" s="260"/>
      <c r="AC55" s="260"/>
      <c r="AD55" s="260"/>
      <c r="AE55" s="260"/>
      <c r="AF55" s="260"/>
      <c r="AG55" s="258">
        <f>'102 - Dopravní značení tr...'!J27</f>
        <v>0</v>
      </c>
      <c r="AH55" s="259"/>
      <c r="AI55" s="259"/>
      <c r="AJ55" s="259"/>
      <c r="AK55" s="259"/>
      <c r="AL55" s="259"/>
      <c r="AM55" s="259"/>
      <c r="AN55" s="258">
        <f t="shared" si="0"/>
        <v>0</v>
      </c>
      <c r="AO55" s="259"/>
      <c r="AP55" s="259"/>
      <c r="AQ55" s="85" t="s">
        <v>80</v>
      </c>
      <c r="AR55" s="82"/>
      <c r="AS55" s="86">
        <v>0</v>
      </c>
      <c r="AT55" s="87">
        <f t="shared" si="1"/>
        <v>0</v>
      </c>
      <c r="AU55" s="88">
        <f>'102 - Dopravní značení tr...'!P79</f>
        <v>46.350376999999995</v>
      </c>
      <c r="AV55" s="87">
        <f>'102 - Dopravní značení tr...'!J30</f>
        <v>0</v>
      </c>
      <c r="AW55" s="87">
        <f>'102 - Dopravní značení tr...'!J31</f>
        <v>0</v>
      </c>
      <c r="AX55" s="87">
        <f>'102 - Dopravní značení tr...'!J32</f>
        <v>0</v>
      </c>
      <c r="AY55" s="87">
        <f>'102 - Dopravní značení tr...'!J33</f>
        <v>0</v>
      </c>
      <c r="AZ55" s="87">
        <f>'102 - Dopravní značení tr...'!F30</f>
        <v>0</v>
      </c>
      <c r="BA55" s="87">
        <f>'102 - Dopravní značení tr...'!F31</f>
        <v>0</v>
      </c>
      <c r="BB55" s="87">
        <f>'102 - Dopravní značení tr...'!F32</f>
        <v>0</v>
      </c>
      <c r="BC55" s="87">
        <f>'102 - Dopravní značení tr...'!F33</f>
        <v>0</v>
      </c>
      <c r="BD55" s="89">
        <f>'102 - Dopravní značení tr...'!F34</f>
        <v>0</v>
      </c>
      <c r="BT55" s="90" t="s">
        <v>22</v>
      </c>
      <c r="BV55" s="90" t="s">
        <v>75</v>
      </c>
      <c r="BW55" s="90" t="s">
        <v>91</v>
      </c>
      <c r="BX55" s="90" t="s">
        <v>7</v>
      </c>
      <c r="CL55" s="90" t="s">
        <v>5</v>
      </c>
      <c r="CM55" s="90" t="s">
        <v>82</v>
      </c>
    </row>
    <row r="56" spans="1:91" s="5" customFormat="1" ht="22.5" customHeight="1">
      <c r="A56" s="81" t="s">
        <v>77</v>
      </c>
      <c r="B56" s="82"/>
      <c r="C56" s="83"/>
      <c r="D56" s="260" t="s">
        <v>92</v>
      </c>
      <c r="E56" s="260"/>
      <c r="F56" s="260"/>
      <c r="G56" s="260"/>
      <c r="H56" s="260"/>
      <c r="I56" s="84"/>
      <c r="J56" s="260" t="s">
        <v>93</v>
      </c>
      <c r="K56" s="260"/>
      <c r="L56" s="260"/>
      <c r="M56" s="260"/>
      <c r="N56" s="260"/>
      <c r="O56" s="260"/>
      <c r="P56" s="260"/>
      <c r="Q56" s="260"/>
      <c r="R56" s="260"/>
      <c r="S56" s="260"/>
      <c r="T56" s="260"/>
      <c r="U56" s="260"/>
      <c r="V56" s="260"/>
      <c r="W56" s="260"/>
      <c r="X56" s="260"/>
      <c r="Y56" s="260"/>
      <c r="Z56" s="260"/>
      <c r="AA56" s="260"/>
      <c r="AB56" s="260"/>
      <c r="AC56" s="260"/>
      <c r="AD56" s="260"/>
      <c r="AE56" s="260"/>
      <c r="AF56" s="260"/>
      <c r="AG56" s="258">
        <f>'103 - Dopravně inženýrská...'!J27</f>
        <v>0</v>
      </c>
      <c r="AH56" s="259"/>
      <c r="AI56" s="259"/>
      <c r="AJ56" s="259"/>
      <c r="AK56" s="259"/>
      <c r="AL56" s="259"/>
      <c r="AM56" s="259"/>
      <c r="AN56" s="258">
        <f t="shared" si="0"/>
        <v>0</v>
      </c>
      <c r="AO56" s="259"/>
      <c r="AP56" s="259"/>
      <c r="AQ56" s="85" t="s">
        <v>80</v>
      </c>
      <c r="AR56" s="82"/>
      <c r="AS56" s="86">
        <v>0</v>
      </c>
      <c r="AT56" s="87">
        <f t="shared" si="1"/>
        <v>0</v>
      </c>
      <c r="AU56" s="88">
        <f>'103 - Dopravně inženýrská...'!P80</f>
        <v>30.867999999999999</v>
      </c>
      <c r="AV56" s="87">
        <f>'103 - Dopravně inženýrská...'!J30</f>
        <v>0</v>
      </c>
      <c r="AW56" s="87">
        <f>'103 - Dopravně inženýrská...'!J31</f>
        <v>0</v>
      </c>
      <c r="AX56" s="87">
        <f>'103 - Dopravně inženýrská...'!J32</f>
        <v>0</v>
      </c>
      <c r="AY56" s="87">
        <f>'103 - Dopravně inženýrská...'!J33</f>
        <v>0</v>
      </c>
      <c r="AZ56" s="87">
        <f>'103 - Dopravně inženýrská...'!F30</f>
        <v>0</v>
      </c>
      <c r="BA56" s="87">
        <f>'103 - Dopravně inženýrská...'!F31</f>
        <v>0</v>
      </c>
      <c r="BB56" s="87">
        <f>'103 - Dopravně inženýrská...'!F32</f>
        <v>0</v>
      </c>
      <c r="BC56" s="87">
        <f>'103 - Dopravně inženýrská...'!F33</f>
        <v>0</v>
      </c>
      <c r="BD56" s="89">
        <f>'103 - Dopravně inženýrská...'!F34</f>
        <v>0</v>
      </c>
      <c r="BT56" s="90" t="s">
        <v>22</v>
      </c>
      <c r="BV56" s="90" t="s">
        <v>75</v>
      </c>
      <c r="BW56" s="90" t="s">
        <v>94</v>
      </c>
      <c r="BX56" s="90" t="s">
        <v>7</v>
      </c>
      <c r="CL56" s="90" t="s">
        <v>5</v>
      </c>
      <c r="CM56" s="90" t="s">
        <v>82</v>
      </c>
    </row>
    <row r="57" spans="1:91" s="5" customFormat="1" ht="22.5" customHeight="1">
      <c r="A57" s="81" t="s">
        <v>77</v>
      </c>
      <c r="B57" s="82"/>
      <c r="C57" s="83"/>
      <c r="D57" s="260" t="s">
        <v>95</v>
      </c>
      <c r="E57" s="260"/>
      <c r="F57" s="260"/>
      <c r="G57" s="260"/>
      <c r="H57" s="260"/>
      <c r="I57" s="84"/>
      <c r="J57" s="260" t="s">
        <v>96</v>
      </c>
      <c r="K57" s="260"/>
      <c r="L57" s="260"/>
      <c r="M57" s="260"/>
      <c r="N57" s="260"/>
      <c r="O57" s="260"/>
      <c r="P57" s="260"/>
      <c r="Q57" s="260"/>
      <c r="R57" s="260"/>
      <c r="S57" s="260"/>
      <c r="T57" s="260"/>
      <c r="U57" s="260"/>
      <c r="V57" s="260"/>
      <c r="W57" s="260"/>
      <c r="X57" s="260"/>
      <c r="Y57" s="260"/>
      <c r="Z57" s="260"/>
      <c r="AA57" s="260"/>
      <c r="AB57" s="260"/>
      <c r="AC57" s="260"/>
      <c r="AD57" s="260"/>
      <c r="AE57" s="260"/>
      <c r="AF57" s="260"/>
      <c r="AG57" s="258">
        <f>'104 - Účelová staveništní...'!J27</f>
        <v>0</v>
      </c>
      <c r="AH57" s="259"/>
      <c r="AI57" s="259"/>
      <c r="AJ57" s="259"/>
      <c r="AK57" s="259"/>
      <c r="AL57" s="259"/>
      <c r="AM57" s="259"/>
      <c r="AN57" s="258">
        <f t="shared" si="0"/>
        <v>0</v>
      </c>
      <c r="AO57" s="259"/>
      <c r="AP57" s="259"/>
      <c r="AQ57" s="85" t="s">
        <v>80</v>
      </c>
      <c r="AR57" s="82"/>
      <c r="AS57" s="86">
        <v>0</v>
      </c>
      <c r="AT57" s="87">
        <f t="shared" si="1"/>
        <v>0</v>
      </c>
      <c r="AU57" s="88">
        <f>'104 - Účelová staveništní...'!P81</f>
        <v>2167.77495</v>
      </c>
      <c r="AV57" s="87">
        <f>'104 - Účelová staveništní...'!J30</f>
        <v>0</v>
      </c>
      <c r="AW57" s="87">
        <f>'104 - Účelová staveništní...'!J31</f>
        <v>0</v>
      </c>
      <c r="AX57" s="87">
        <f>'104 - Účelová staveništní...'!J32</f>
        <v>0</v>
      </c>
      <c r="AY57" s="87">
        <f>'104 - Účelová staveništní...'!J33</f>
        <v>0</v>
      </c>
      <c r="AZ57" s="87">
        <f>'104 - Účelová staveništní...'!F30</f>
        <v>0</v>
      </c>
      <c r="BA57" s="87">
        <f>'104 - Účelová staveništní...'!F31</f>
        <v>0</v>
      </c>
      <c r="BB57" s="87">
        <f>'104 - Účelová staveništní...'!F32</f>
        <v>0</v>
      </c>
      <c r="BC57" s="87">
        <f>'104 - Účelová staveništní...'!F33</f>
        <v>0</v>
      </c>
      <c r="BD57" s="89">
        <f>'104 - Účelová staveništní...'!F34</f>
        <v>0</v>
      </c>
      <c r="BT57" s="90" t="s">
        <v>22</v>
      </c>
      <c r="BV57" s="90" t="s">
        <v>75</v>
      </c>
      <c r="BW57" s="90" t="s">
        <v>97</v>
      </c>
      <c r="BX57" s="90" t="s">
        <v>7</v>
      </c>
      <c r="CL57" s="90" t="s">
        <v>5</v>
      </c>
      <c r="CM57" s="90" t="s">
        <v>82</v>
      </c>
    </row>
    <row r="58" spans="1:91" s="5" customFormat="1" ht="22.5" customHeight="1">
      <c r="A58" s="81" t="s">
        <v>77</v>
      </c>
      <c r="B58" s="82"/>
      <c r="C58" s="83"/>
      <c r="D58" s="260" t="s">
        <v>98</v>
      </c>
      <c r="E58" s="260"/>
      <c r="F58" s="260"/>
      <c r="G58" s="260"/>
      <c r="H58" s="260"/>
      <c r="I58" s="84"/>
      <c r="J58" s="260" t="s">
        <v>99</v>
      </c>
      <c r="K58" s="260"/>
      <c r="L58" s="260"/>
      <c r="M58" s="260"/>
      <c r="N58" s="260"/>
      <c r="O58" s="260"/>
      <c r="P58" s="260"/>
      <c r="Q58" s="260"/>
      <c r="R58" s="260"/>
      <c r="S58" s="260"/>
      <c r="T58" s="260"/>
      <c r="U58" s="260"/>
      <c r="V58" s="260"/>
      <c r="W58" s="260"/>
      <c r="X58" s="260"/>
      <c r="Y58" s="260"/>
      <c r="Z58" s="260"/>
      <c r="AA58" s="260"/>
      <c r="AB58" s="260"/>
      <c r="AC58" s="260"/>
      <c r="AD58" s="260"/>
      <c r="AE58" s="260"/>
      <c r="AF58" s="260"/>
      <c r="AG58" s="258">
        <f>'105 - Dočasná autobusová ...'!J27</f>
        <v>0</v>
      </c>
      <c r="AH58" s="259"/>
      <c r="AI58" s="259"/>
      <c r="AJ58" s="259"/>
      <c r="AK58" s="259"/>
      <c r="AL58" s="259"/>
      <c r="AM58" s="259"/>
      <c r="AN58" s="258">
        <f t="shared" si="0"/>
        <v>0</v>
      </c>
      <c r="AO58" s="259"/>
      <c r="AP58" s="259"/>
      <c r="AQ58" s="85" t="s">
        <v>80</v>
      </c>
      <c r="AR58" s="82"/>
      <c r="AS58" s="86">
        <v>0</v>
      </c>
      <c r="AT58" s="87">
        <f t="shared" si="1"/>
        <v>0</v>
      </c>
      <c r="AU58" s="88">
        <f>'105 - Dočasná autobusová ...'!P84</f>
        <v>247.02589200000003</v>
      </c>
      <c r="AV58" s="87">
        <f>'105 - Dočasná autobusová ...'!J30</f>
        <v>0</v>
      </c>
      <c r="AW58" s="87">
        <f>'105 - Dočasná autobusová ...'!J31</f>
        <v>0</v>
      </c>
      <c r="AX58" s="87">
        <f>'105 - Dočasná autobusová ...'!J32</f>
        <v>0</v>
      </c>
      <c r="AY58" s="87">
        <f>'105 - Dočasná autobusová ...'!J33</f>
        <v>0</v>
      </c>
      <c r="AZ58" s="87">
        <f>'105 - Dočasná autobusová ...'!F30</f>
        <v>0</v>
      </c>
      <c r="BA58" s="87">
        <f>'105 - Dočasná autobusová ...'!F31</f>
        <v>0</v>
      </c>
      <c r="BB58" s="87">
        <f>'105 - Dočasná autobusová ...'!F32</f>
        <v>0</v>
      </c>
      <c r="BC58" s="87">
        <f>'105 - Dočasná autobusová ...'!F33</f>
        <v>0</v>
      </c>
      <c r="BD58" s="89">
        <f>'105 - Dočasná autobusová ...'!F34</f>
        <v>0</v>
      </c>
      <c r="BT58" s="90" t="s">
        <v>22</v>
      </c>
      <c r="BV58" s="90" t="s">
        <v>75</v>
      </c>
      <c r="BW58" s="90" t="s">
        <v>100</v>
      </c>
      <c r="BX58" s="90" t="s">
        <v>7</v>
      </c>
      <c r="CL58" s="90" t="s">
        <v>5</v>
      </c>
      <c r="CM58" s="90" t="s">
        <v>82</v>
      </c>
    </row>
    <row r="59" spans="1:91" s="5" customFormat="1" ht="22.5" customHeight="1">
      <c r="A59" s="81" t="s">
        <v>77</v>
      </c>
      <c r="B59" s="82"/>
      <c r="C59" s="83"/>
      <c r="D59" s="260" t="s">
        <v>101</v>
      </c>
      <c r="E59" s="260"/>
      <c r="F59" s="260"/>
      <c r="G59" s="260"/>
      <c r="H59" s="260"/>
      <c r="I59" s="84"/>
      <c r="J59" s="260" t="s">
        <v>102</v>
      </c>
      <c r="K59" s="260"/>
      <c r="L59" s="260"/>
      <c r="M59" s="260"/>
      <c r="N59" s="260"/>
      <c r="O59" s="260"/>
      <c r="P59" s="260"/>
      <c r="Q59" s="260"/>
      <c r="R59" s="260"/>
      <c r="S59" s="260"/>
      <c r="T59" s="260"/>
      <c r="U59" s="260"/>
      <c r="V59" s="260"/>
      <c r="W59" s="260"/>
      <c r="X59" s="260"/>
      <c r="Y59" s="260"/>
      <c r="Z59" s="260"/>
      <c r="AA59" s="260"/>
      <c r="AB59" s="260"/>
      <c r="AC59" s="260"/>
      <c r="AD59" s="260"/>
      <c r="AE59" s="260"/>
      <c r="AF59" s="260"/>
      <c r="AG59" s="258">
        <f>'201 - Most ev.č. 272-006'!J27</f>
        <v>0</v>
      </c>
      <c r="AH59" s="259"/>
      <c r="AI59" s="259"/>
      <c r="AJ59" s="259"/>
      <c r="AK59" s="259"/>
      <c r="AL59" s="259"/>
      <c r="AM59" s="259"/>
      <c r="AN59" s="258">
        <f t="shared" si="0"/>
        <v>0</v>
      </c>
      <c r="AO59" s="259"/>
      <c r="AP59" s="259"/>
      <c r="AQ59" s="85" t="s">
        <v>80</v>
      </c>
      <c r="AR59" s="82"/>
      <c r="AS59" s="86">
        <v>0</v>
      </c>
      <c r="AT59" s="87">
        <f t="shared" si="1"/>
        <v>0</v>
      </c>
      <c r="AU59" s="88">
        <f>'201 - Most ev.č. 272-006'!P94</f>
        <v>105334.12021099999</v>
      </c>
      <c r="AV59" s="87">
        <f>'201 - Most ev.č. 272-006'!J30</f>
        <v>0</v>
      </c>
      <c r="AW59" s="87">
        <f>'201 - Most ev.č. 272-006'!J31</f>
        <v>0</v>
      </c>
      <c r="AX59" s="87">
        <f>'201 - Most ev.č. 272-006'!J32</f>
        <v>0</v>
      </c>
      <c r="AY59" s="87">
        <f>'201 - Most ev.č. 272-006'!J33</f>
        <v>0</v>
      </c>
      <c r="AZ59" s="87">
        <f>'201 - Most ev.č. 272-006'!F30</f>
        <v>0</v>
      </c>
      <c r="BA59" s="87">
        <f>'201 - Most ev.č. 272-006'!F31</f>
        <v>0</v>
      </c>
      <c r="BB59" s="87">
        <f>'201 - Most ev.č. 272-006'!F32</f>
        <v>0</v>
      </c>
      <c r="BC59" s="87">
        <f>'201 - Most ev.č. 272-006'!F33</f>
        <v>0</v>
      </c>
      <c r="BD59" s="89">
        <f>'201 - Most ev.č. 272-006'!F34</f>
        <v>0</v>
      </c>
      <c r="BT59" s="90" t="s">
        <v>22</v>
      </c>
      <c r="BV59" s="90" t="s">
        <v>75</v>
      </c>
      <c r="BW59" s="90" t="s">
        <v>103</v>
      </c>
      <c r="BX59" s="90" t="s">
        <v>7</v>
      </c>
      <c r="CL59" s="90" t="s">
        <v>5</v>
      </c>
      <c r="CM59" s="90" t="s">
        <v>82</v>
      </c>
    </row>
    <row r="60" spans="1:91" s="5" customFormat="1" ht="22.5" customHeight="1">
      <c r="A60" s="81" t="s">
        <v>77</v>
      </c>
      <c r="B60" s="82"/>
      <c r="C60" s="83"/>
      <c r="D60" s="260" t="s">
        <v>104</v>
      </c>
      <c r="E60" s="260"/>
      <c r="F60" s="260"/>
      <c r="G60" s="260"/>
      <c r="H60" s="260"/>
      <c r="I60" s="84"/>
      <c r="J60" s="260" t="s">
        <v>105</v>
      </c>
      <c r="K60" s="260"/>
      <c r="L60" s="260"/>
      <c r="M60" s="260"/>
      <c r="N60" s="260"/>
      <c r="O60" s="260"/>
      <c r="P60" s="260"/>
      <c r="Q60" s="260"/>
      <c r="R60" s="260"/>
      <c r="S60" s="260"/>
      <c r="T60" s="260"/>
      <c r="U60" s="260"/>
      <c r="V60" s="260"/>
      <c r="W60" s="260"/>
      <c r="X60" s="260"/>
      <c r="Y60" s="260"/>
      <c r="Z60" s="260"/>
      <c r="AA60" s="260"/>
      <c r="AB60" s="260"/>
      <c r="AC60" s="260"/>
      <c r="AD60" s="260"/>
      <c r="AE60" s="260"/>
      <c r="AF60" s="260"/>
      <c r="AG60" s="258">
        <f>'202 - Opěrné zdi - směr L...'!J27</f>
        <v>0</v>
      </c>
      <c r="AH60" s="259"/>
      <c r="AI60" s="259"/>
      <c r="AJ60" s="259"/>
      <c r="AK60" s="259"/>
      <c r="AL60" s="259"/>
      <c r="AM60" s="259"/>
      <c r="AN60" s="258">
        <f t="shared" si="0"/>
        <v>0</v>
      </c>
      <c r="AO60" s="259"/>
      <c r="AP60" s="259"/>
      <c r="AQ60" s="85" t="s">
        <v>80</v>
      </c>
      <c r="AR60" s="82"/>
      <c r="AS60" s="86">
        <v>0</v>
      </c>
      <c r="AT60" s="87">
        <f t="shared" si="1"/>
        <v>0</v>
      </c>
      <c r="AU60" s="88">
        <f>'202 - Opěrné zdi - směr L...'!P92</f>
        <v>24609.025772999998</v>
      </c>
      <c r="AV60" s="87">
        <f>'202 - Opěrné zdi - směr L...'!J30</f>
        <v>0</v>
      </c>
      <c r="AW60" s="87">
        <f>'202 - Opěrné zdi - směr L...'!J31</f>
        <v>0</v>
      </c>
      <c r="AX60" s="87">
        <f>'202 - Opěrné zdi - směr L...'!J32</f>
        <v>0</v>
      </c>
      <c r="AY60" s="87">
        <f>'202 - Opěrné zdi - směr L...'!J33</f>
        <v>0</v>
      </c>
      <c r="AZ60" s="87">
        <f>'202 - Opěrné zdi - směr L...'!F30</f>
        <v>0</v>
      </c>
      <c r="BA60" s="87">
        <f>'202 - Opěrné zdi - směr L...'!F31</f>
        <v>0</v>
      </c>
      <c r="BB60" s="87">
        <f>'202 - Opěrné zdi - směr L...'!F32</f>
        <v>0</v>
      </c>
      <c r="BC60" s="87">
        <f>'202 - Opěrné zdi - směr L...'!F33</f>
        <v>0</v>
      </c>
      <c r="BD60" s="89">
        <f>'202 - Opěrné zdi - směr L...'!F34</f>
        <v>0</v>
      </c>
      <c r="BT60" s="90" t="s">
        <v>22</v>
      </c>
      <c r="BV60" s="90" t="s">
        <v>75</v>
      </c>
      <c r="BW60" s="90" t="s">
        <v>106</v>
      </c>
      <c r="BX60" s="90" t="s">
        <v>7</v>
      </c>
      <c r="CL60" s="90" t="s">
        <v>5</v>
      </c>
      <c r="CM60" s="90" t="s">
        <v>82</v>
      </c>
    </row>
    <row r="61" spans="1:91" s="5" customFormat="1" ht="22.5" customHeight="1">
      <c r="A61" s="81" t="s">
        <v>77</v>
      </c>
      <c r="B61" s="82"/>
      <c r="C61" s="83"/>
      <c r="D61" s="260" t="s">
        <v>107</v>
      </c>
      <c r="E61" s="260"/>
      <c r="F61" s="260"/>
      <c r="G61" s="260"/>
      <c r="H61" s="260"/>
      <c r="I61" s="84"/>
      <c r="J61" s="260" t="s">
        <v>108</v>
      </c>
      <c r="K61" s="260"/>
      <c r="L61" s="260"/>
      <c r="M61" s="260"/>
      <c r="N61" s="260"/>
      <c r="O61" s="260"/>
      <c r="P61" s="260"/>
      <c r="Q61" s="260"/>
      <c r="R61" s="260"/>
      <c r="S61" s="260"/>
      <c r="T61" s="260"/>
      <c r="U61" s="260"/>
      <c r="V61" s="260"/>
      <c r="W61" s="260"/>
      <c r="X61" s="260"/>
      <c r="Y61" s="260"/>
      <c r="Z61" s="260"/>
      <c r="AA61" s="260"/>
      <c r="AB61" s="260"/>
      <c r="AC61" s="260"/>
      <c r="AD61" s="260"/>
      <c r="AE61" s="260"/>
      <c r="AF61" s="260"/>
      <c r="AG61" s="258">
        <f>'203 - Opěrné zdi - směr L...'!J27</f>
        <v>0</v>
      </c>
      <c r="AH61" s="259"/>
      <c r="AI61" s="259"/>
      <c r="AJ61" s="259"/>
      <c r="AK61" s="259"/>
      <c r="AL61" s="259"/>
      <c r="AM61" s="259"/>
      <c r="AN61" s="258">
        <f t="shared" si="0"/>
        <v>0</v>
      </c>
      <c r="AO61" s="259"/>
      <c r="AP61" s="259"/>
      <c r="AQ61" s="85" t="s">
        <v>80</v>
      </c>
      <c r="AR61" s="82"/>
      <c r="AS61" s="86">
        <v>0</v>
      </c>
      <c r="AT61" s="87">
        <f t="shared" si="1"/>
        <v>0</v>
      </c>
      <c r="AU61" s="88">
        <f>'203 - Opěrné zdi - směr L...'!P92</f>
        <v>12792.296657999997</v>
      </c>
      <c r="AV61" s="87">
        <f>'203 - Opěrné zdi - směr L...'!J30</f>
        <v>0</v>
      </c>
      <c r="AW61" s="87">
        <f>'203 - Opěrné zdi - směr L...'!J31</f>
        <v>0</v>
      </c>
      <c r="AX61" s="87">
        <f>'203 - Opěrné zdi - směr L...'!J32</f>
        <v>0</v>
      </c>
      <c r="AY61" s="87">
        <f>'203 - Opěrné zdi - směr L...'!J33</f>
        <v>0</v>
      </c>
      <c r="AZ61" s="87">
        <f>'203 - Opěrné zdi - směr L...'!F30</f>
        <v>0</v>
      </c>
      <c r="BA61" s="87">
        <f>'203 - Opěrné zdi - směr L...'!F31</f>
        <v>0</v>
      </c>
      <c r="BB61" s="87">
        <f>'203 - Opěrné zdi - směr L...'!F32</f>
        <v>0</v>
      </c>
      <c r="BC61" s="87">
        <f>'203 - Opěrné zdi - směr L...'!F33</f>
        <v>0</v>
      </c>
      <c r="BD61" s="89">
        <f>'203 - Opěrné zdi - směr L...'!F34</f>
        <v>0</v>
      </c>
      <c r="BT61" s="90" t="s">
        <v>22</v>
      </c>
      <c r="BV61" s="90" t="s">
        <v>75</v>
      </c>
      <c r="BW61" s="90" t="s">
        <v>109</v>
      </c>
      <c r="BX61" s="90" t="s">
        <v>7</v>
      </c>
      <c r="CL61" s="90" t="s">
        <v>5</v>
      </c>
      <c r="CM61" s="90" t="s">
        <v>82</v>
      </c>
    </row>
    <row r="62" spans="1:91" s="5" customFormat="1" ht="22.5" customHeight="1">
      <c r="A62" s="81" t="s">
        <v>77</v>
      </c>
      <c r="B62" s="82"/>
      <c r="C62" s="83"/>
      <c r="D62" s="260" t="s">
        <v>110</v>
      </c>
      <c r="E62" s="260"/>
      <c r="F62" s="260"/>
      <c r="G62" s="260"/>
      <c r="H62" s="260"/>
      <c r="I62" s="84"/>
      <c r="J62" s="260" t="s">
        <v>111</v>
      </c>
      <c r="K62" s="260"/>
      <c r="L62" s="260"/>
      <c r="M62" s="260"/>
      <c r="N62" s="260"/>
      <c r="O62" s="260"/>
      <c r="P62" s="260"/>
      <c r="Q62" s="260"/>
      <c r="R62" s="260"/>
      <c r="S62" s="260"/>
      <c r="T62" s="260"/>
      <c r="U62" s="260"/>
      <c r="V62" s="260"/>
      <c r="W62" s="260"/>
      <c r="X62" s="260"/>
      <c r="Y62" s="260"/>
      <c r="Z62" s="260"/>
      <c r="AA62" s="260"/>
      <c r="AB62" s="260"/>
      <c r="AC62" s="260"/>
      <c r="AD62" s="260"/>
      <c r="AE62" s="260"/>
      <c r="AF62" s="260"/>
      <c r="AG62" s="258">
        <f>'401 - Úprava veřejného os...'!J27</f>
        <v>0</v>
      </c>
      <c r="AH62" s="259"/>
      <c r="AI62" s="259"/>
      <c r="AJ62" s="259"/>
      <c r="AK62" s="259"/>
      <c r="AL62" s="259"/>
      <c r="AM62" s="259"/>
      <c r="AN62" s="258">
        <f t="shared" si="0"/>
        <v>0</v>
      </c>
      <c r="AO62" s="259"/>
      <c r="AP62" s="259"/>
      <c r="AQ62" s="85" t="s">
        <v>80</v>
      </c>
      <c r="AR62" s="82"/>
      <c r="AS62" s="86">
        <v>0</v>
      </c>
      <c r="AT62" s="87">
        <f t="shared" si="1"/>
        <v>0</v>
      </c>
      <c r="AU62" s="88">
        <f>'401 - Úprava veřejného os...'!P83</f>
        <v>839.89391999999998</v>
      </c>
      <c r="AV62" s="87">
        <f>'401 - Úprava veřejného os...'!J30</f>
        <v>0</v>
      </c>
      <c r="AW62" s="87">
        <f>'401 - Úprava veřejného os...'!J31</f>
        <v>0</v>
      </c>
      <c r="AX62" s="87">
        <f>'401 - Úprava veřejného os...'!J32</f>
        <v>0</v>
      </c>
      <c r="AY62" s="87">
        <f>'401 - Úprava veřejného os...'!J33</f>
        <v>0</v>
      </c>
      <c r="AZ62" s="87">
        <f>'401 - Úprava veřejného os...'!F30</f>
        <v>0</v>
      </c>
      <c r="BA62" s="87">
        <f>'401 - Úprava veřejného os...'!F31</f>
        <v>0</v>
      </c>
      <c r="BB62" s="87">
        <f>'401 - Úprava veřejného os...'!F32</f>
        <v>0</v>
      </c>
      <c r="BC62" s="87">
        <f>'401 - Úprava veřejného os...'!F33</f>
        <v>0</v>
      </c>
      <c r="BD62" s="89">
        <f>'401 - Úprava veřejného os...'!F34</f>
        <v>0</v>
      </c>
      <c r="BT62" s="90" t="s">
        <v>22</v>
      </c>
      <c r="BV62" s="90" t="s">
        <v>75</v>
      </c>
      <c r="BW62" s="90" t="s">
        <v>112</v>
      </c>
      <c r="BX62" s="90" t="s">
        <v>7</v>
      </c>
      <c r="CL62" s="90" t="s">
        <v>5</v>
      </c>
      <c r="CM62" s="90" t="s">
        <v>82</v>
      </c>
    </row>
    <row r="63" spans="1:91" s="5" customFormat="1" ht="22.5" customHeight="1">
      <c r="A63" s="81" t="s">
        <v>77</v>
      </c>
      <c r="B63" s="82"/>
      <c r="C63" s="83"/>
      <c r="D63" s="260" t="s">
        <v>113</v>
      </c>
      <c r="E63" s="260"/>
      <c r="F63" s="260"/>
      <c r="G63" s="260"/>
      <c r="H63" s="260"/>
      <c r="I63" s="84"/>
      <c r="J63" s="260" t="s">
        <v>114</v>
      </c>
      <c r="K63" s="260"/>
      <c r="L63" s="260"/>
      <c r="M63" s="260"/>
      <c r="N63" s="260"/>
      <c r="O63" s="260"/>
      <c r="P63" s="260"/>
      <c r="Q63" s="260"/>
      <c r="R63" s="260"/>
      <c r="S63" s="260"/>
      <c r="T63" s="260"/>
      <c r="U63" s="260"/>
      <c r="V63" s="260"/>
      <c r="W63" s="260"/>
      <c r="X63" s="260"/>
      <c r="Y63" s="260"/>
      <c r="Z63" s="260"/>
      <c r="AA63" s="260"/>
      <c r="AB63" s="260"/>
      <c r="AC63" s="260"/>
      <c r="AD63" s="260"/>
      <c r="AE63" s="260"/>
      <c r="AF63" s="260"/>
      <c r="AG63" s="258">
        <f>'402 - Ochrana kabelového ...'!J27</f>
        <v>0</v>
      </c>
      <c r="AH63" s="259"/>
      <c r="AI63" s="259"/>
      <c r="AJ63" s="259"/>
      <c r="AK63" s="259"/>
      <c r="AL63" s="259"/>
      <c r="AM63" s="259"/>
      <c r="AN63" s="258">
        <f t="shared" si="0"/>
        <v>0</v>
      </c>
      <c r="AO63" s="259"/>
      <c r="AP63" s="259"/>
      <c r="AQ63" s="85" t="s">
        <v>80</v>
      </c>
      <c r="AR63" s="82"/>
      <c r="AS63" s="86">
        <v>0</v>
      </c>
      <c r="AT63" s="87">
        <f t="shared" si="1"/>
        <v>0</v>
      </c>
      <c r="AU63" s="88">
        <f>'402 - Ochrana kabelového ...'!P81</f>
        <v>19.847779999999997</v>
      </c>
      <c r="AV63" s="87">
        <f>'402 - Ochrana kabelového ...'!J30</f>
        <v>0</v>
      </c>
      <c r="AW63" s="87">
        <f>'402 - Ochrana kabelového ...'!J31</f>
        <v>0</v>
      </c>
      <c r="AX63" s="87">
        <f>'402 - Ochrana kabelového ...'!J32</f>
        <v>0</v>
      </c>
      <c r="AY63" s="87">
        <f>'402 - Ochrana kabelového ...'!J33</f>
        <v>0</v>
      </c>
      <c r="AZ63" s="87">
        <f>'402 - Ochrana kabelového ...'!F30</f>
        <v>0</v>
      </c>
      <c r="BA63" s="87">
        <f>'402 - Ochrana kabelového ...'!F31</f>
        <v>0</v>
      </c>
      <c r="BB63" s="87">
        <f>'402 - Ochrana kabelového ...'!F32</f>
        <v>0</v>
      </c>
      <c r="BC63" s="87">
        <f>'402 - Ochrana kabelového ...'!F33</f>
        <v>0</v>
      </c>
      <c r="BD63" s="89">
        <f>'402 - Ochrana kabelového ...'!F34</f>
        <v>0</v>
      </c>
      <c r="BT63" s="90" t="s">
        <v>22</v>
      </c>
      <c r="BV63" s="90" t="s">
        <v>75</v>
      </c>
      <c r="BW63" s="90" t="s">
        <v>115</v>
      </c>
      <c r="BX63" s="90" t="s">
        <v>7</v>
      </c>
      <c r="CL63" s="90" t="s">
        <v>5</v>
      </c>
      <c r="CM63" s="90" t="s">
        <v>82</v>
      </c>
    </row>
    <row r="64" spans="1:91" s="5" customFormat="1" ht="22.5" customHeight="1">
      <c r="A64" s="81" t="s">
        <v>77</v>
      </c>
      <c r="B64" s="82"/>
      <c r="C64" s="83"/>
      <c r="D64" s="260" t="s">
        <v>116</v>
      </c>
      <c r="E64" s="260"/>
      <c r="F64" s="260"/>
      <c r="G64" s="260"/>
      <c r="H64" s="260"/>
      <c r="I64" s="84"/>
      <c r="J64" s="260" t="s">
        <v>117</v>
      </c>
      <c r="K64" s="260"/>
      <c r="L64" s="260"/>
      <c r="M64" s="260"/>
      <c r="N64" s="260"/>
      <c r="O64" s="260"/>
      <c r="P64" s="260"/>
      <c r="Q64" s="260"/>
      <c r="R64" s="260"/>
      <c r="S64" s="260"/>
      <c r="T64" s="260"/>
      <c r="U64" s="260"/>
      <c r="V64" s="260"/>
      <c r="W64" s="260"/>
      <c r="X64" s="260"/>
      <c r="Y64" s="260"/>
      <c r="Z64" s="260"/>
      <c r="AA64" s="260"/>
      <c r="AB64" s="260"/>
      <c r="AC64" s="260"/>
      <c r="AD64" s="260"/>
      <c r="AE64" s="260"/>
      <c r="AF64" s="260"/>
      <c r="AG64" s="258">
        <f>'651 - Provizorní přejezdy...'!J27</f>
        <v>0</v>
      </c>
      <c r="AH64" s="259"/>
      <c r="AI64" s="259"/>
      <c r="AJ64" s="259"/>
      <c r="AK64" s="259"/>
      <c r="AL64" s="259"/>
      <c r="AM64" s="259"/>
      <c r="AN64" s="258">
        <f t="shared" si="0"/>
        <v>0</v>
      </c>
      <c r="AO64" s="259"/>
      <c r="AP64" s="259"/>
      <c r="AQ64" s="85" t="s">
        <v>80</v>
      </c>
      <c r="AR64" s="82"/>
      <c r="AS64" s="86">
        <v>0</v>
      </c>
      <c r="AT64" s="87">
        <f t="shared" si="1"/>
        <v>0</v>
      </c>
      <c r="AU64" s="88">
        <f>'651 - Provizorní přejezdy...'!P78</f>
        <v>0</v>
      </c>
      <c r="AV64" s="87">
        <f>'651 - Provizorní přejezdy...'!J30</f>
        <v>0</v>
      </c>
      <c r="AW64" s="87">
        <f>'651 - Provizorní přejezdy...'!J31</f>
        <v>0</v>
      </c>
      <c r="AX64" s="87">
        <f>'651 - Provizorní přejezdy...'!J32</f>
        <v>0</v>
      </c>
      <c r="AY64" s="87">
        <f>'651 - Provizorní přejezdy...'!J33</f>
        <v>0</v>
      </c>
      <c r="AZ64" s="87">
        <f>'651 - Provizorní přejezdy...'!F30</f>
        <v>0</v>
      </c>
      <c r="BA64" s="87">
        <f>'651 - Provizorní přejezdy...'!F31</f>
        <v>0</v>
      </c>
      <c r="BB64" s="87">
        <f>'651 - Provizorní přejezdy...'!F32</f>
        <v>0</v>
      </c>
      <c r="BC64" s="87">
        <f>'651 - Provizorní přejezdy...'!F33</f>
        <v>0</v>
      </c>
      <c r="BD64" s="89">
        <f>'651 - Provizorní přejezdy...'!F34</f>
        <v>0</v>
      </c>
      <c r="BT64" s="90" t="s">
        <v>22</v>
      </c>
      <c r="BV64" s="90" t="s">
        <v>75</v>
      </c>
      <c r="BW64" s="90" t="s">
        <v>118</v>
      </c>
      <c r="BX64" s="90" t="s">
        <v>7</v>
      </c>
      <c r="CL64" s="90" t="s">
        <v>5</v>
      </c>
      <c r="CM64" s="90" t="s">
        <v>82</v>
      </c>
    </row>
    <row r="65" spans="1:91" s="5" customFormat="1" ht="22.5" customHeight="1">
      <c r="A65" s="81" t="s">
        <v>77</v>
      </c>
      <c r="B65" s="82"/>
      <c r="C65" s="83"/>
      <c r="D65" s="260" t="s">
        <v>119</v>
      </c>
      <c r="E65" s="260"/>
      <c r="F65" s="260"/>
      <c r="G65" s="260"/>
      <c r="H65" s="260"/>
      <c r="I65" s="84"/>
      <c r="J65" s="260" t="s">
        <v>120</v>
      </c>
      <c r="K65" s="260"/>
      <c r="L65" s="260"/>
      <c r="M65" s="260"/>
      <c r="N65" s="260"/>
      <c r="O65" s="260"/>
      <c r="P65" s="260"/>
      <c r="Q65" s="260"/>
      <c r="R65" s="260"/>
      <c r="S65" s="260"/>
      <c r="T65" s="260"/>
      <c r="U65" s="260"/>
      <c r="V65" s="260"/>
      <c r="W65" s="260"/>
      <c r="X65" s="260"/>
      <c r="Y65" s="260"/>
      <c r="Z65" s="260"/>
      <c r="AA65" s="260"/>
      <c r="AB65" s="260"/>
      <c r="AC65" s="260"/>
      <c r="AD65" s="260"/>
      <c r="AE65" s="260"/>
      <c r="AF65" s="260"/>
      <c r="AG65" s="258">
        <f>'652 -  Přeložky drážních ...'!J27</f>
        <v>0</v>
      </c>
      <c r="AH65" s="259"/>
      <c r="AI65" s="259"/>
      <c r="AJ65" s="259"/>
      <c r="AK65" s="259"/>
      <c r="AL65" s="259"/>
      <c r="AM65" s="259"/>
      <c r="AN65" s="258">
        <f t="shared" si="0"/>
        <v>0</v>
      </c>
      <c r="AO65" s="259"/>
      <c r="AP65" s="259"/>
      <c r="AQ65" s="85" t="s">
        <v>80</v>
      </c>
      <c r="AR65" s="82"/>
      <c r="AS65" s="86">
        <v>0</v>
      </c>
      <c r="AT65" s="87">
        <f t="shared" si="1"/>
        <v>0</v>
      </c>
      <c r="AU65" s="88">
        <f>'652 -  Přeložky drážních ...'!P81</f>
        <v>104.80790999999998</v>
      </c>
      <c r="AV65" s="87">
        <f>'652 -  Přeložky drážních ...'!J30</f>
        <v>0</v>
      </c>
      <c r="AW65" s="87">
        <f>'652 -  Přeložky drážních ...'!J31</f>
        <v>0</v>
      </c>
      <c r="AX65" s="87">
        <f>'652 -  Přeložky drážních ...'!J32</f>
        <v>0</v>
      </c>
      <c r="AY65" s="87">
        <f>'652 -  Přeložky drážních ...'!J33</f>
        <v>0</v>
      </c>
      <c r="AZ65" s="87">
        <f>'652 -  Přeložky drážních ...'!F30</f>
        <v>0</v>
      </c>
      <c r="BA65" s="87">
        <f>'652 -  Přeložky drážních ...'!F31</f>
        <v>0</v>
      </c>
      <c r="BB65" s="87">
        <f>'652 -  Přeložky drážních ...'!F32</f>
        <v>0</v>
      </c>
      <c r="BC65" s="87">
        <f>'652 -  Přeložky drážních ...'!F33</f>
        <v>0</v>
      </c>
      <c r="BD65" s="89">
        <f>'652 -  Přeložky drážních ...'!F34</f>
        <v>0</v>
      </c>
      <c r="BT65" s="90" t="s">
        <v>22</v>
      </c>
      <c r="BV65" s="90" t="s">
        <v>75</v>
      </c>
      <c r="BW65" s="90" t="s">
        <v>121</v>
      </c>
      <c r="BX65" s="90" t="s">
        <v>7</v>
      </c>
      <c r="CL65" s="90" t="s">
        <v>5</v>
      </c>
      <c r="CM65" s="90" t="s">
        <v>82</v>
      </c>
    </row>
    <row r="66" spans="1:91" s="5" customFormat="1" ht="22.5" customHeight="1">
      <c r="A66" s="81" t="s">
        <v>77</v>
      </c>
      <c r="B66" s="82"/>
      <c r="C66" s="83"/>
      <c r="D66" s="260" t="s">
        <v>122</v>
      </c>
      <c r="E66" s="260"/>
      <c r="F66" s="260"/>
      <c r="G66" s="260"/>
      <c r="H66" s="260"/>
      <c r="I66" s="84"/>
      <c r="J66" s="260" t="s">
        <v>123</v>
      </c>
      <c r="K66" s="260"/>
      <c r="L66" s="260"/>
      <c r="M66" s="260"/>
      <c r="N66" s="260"/>
      <c r="O66" s="260"/>
      <c r="P66" s="260"/>
      <c r="Q66" s="260"/>
      <c r="R66" s="260"/>
      <c r="S66" s="260"/>
      <c r="T66" s="260"/>
      <c r="U66" s="260"/>
      <c r="V66" s="260"/>
      <c r="W66" s="260"/>
      <c r="X66" s="260"/>
      <c r="Y66" s="260"/>
      <c r="Z66" s="260"/>
      <c r="AA66" s="260"/>
      <c r="AB66" s="260"/>
      <c r="AC66" s="260"/>
      <c r="AD66" s="260"/>
      <c r="AE66" s="260"/>
      <c r="AF66" s="260"/>
      <c r="AG66" s="258">
        <f>'653 - Přeložky drážních k...'!J27</f>
        <v>0</v>
      </c>
      <c r="AH66" s="259"/>
      <c r="AI66" s="259"/>
      <c r="AJ66" s="259"/>
      <c r="AK66" s="259"/>
      <c r="AL66" s="259"/>
      <c r="AM66" s="259"/>
      <c r="AN66" s="258">
        <f t="shared" si="0"/>
        <v>0</v>
      </c>
      <c r="AO66" s="259"/>
      <c r="AP66" s="259"/>
      <c r="AQ66" s="85" t="s">
        <v>80</v>
      </c>
      <c r="AR66" s="82"/>
      <c r="AS66" s="86">
        <v>0</v>
      </c>
      <c r="AT66" s="87">
        <f t="shared" si="1"/>
        <v>0</v>
      </c>
      <c r="AU66" s="88">
        <f>'653 - Přeložky drážních k...'!P81</f>
        <v>205.01573999999997</v>
      </c>
      <c r="AV66" s="87">
        <f>'653 - Přeložky drážních k...'!J30</f>
        <v>0</v>
      </c>
      <c r="AW66" s="87">
        <f>'653 - Přeložky drážních k...'!J31</f>
        <v>0</v>
      </c>
      <c r="AX66" s="87">
        <f>'653 - Přeložky drážních k...'!J32</f>
        <v>0</v>
      </c>
      <c r="AY66" s="87">
        <f>'653 - Přeložky drážních k...'!J33</f>
        <v>0</v>
      </c>
      <c r="AZ66" s="87">
        <f>'653 - Přeložky drážních k...'!F30</f>
        <v>0</v>
      </c>
      <c r="BA66" s="87">
        <f>'653 - Přeložky drážních k...'!F31</f>
        <v>0</v>
      </c>
      <c r="BB66" s="87">
        <f>'653 - Přeložky drážních k...'!F32</f>
        <v>0</v>
      </c>
      <c r="BC66" s="87">
        <f>'653 - Přeložky drážních k...'!F33</f>
        <v>0</v>
      </c>
      <c r="BD66" s="89">
        <f>'653 - Přeložky drážních k...'!F34</f>
        <v>0</v>
      </c>
      <c r="BT66" s="90" t="s">
        <v>22</v>
      </c>
      <c r="BV66" s="90" t="s">
        <v>75</v>
      </c>
      <c r="BW66" s="90" t="s">
        <v>124</v>
      </c>
      <c r="BX66" s="90" t="s">
        <v>7</v>
      </c>
      <c r="CL66" s="90" t="s">
        <v>5</v>
      </c>
      <c r="CM66" s="90" t="s">
        <v>82</v>
      </c>
    </row>
    <row r="67" spans="1:91" s="5" customFormat="1" ht="22.5" customHeight="1">
      <c r="A67" s="81" t="s">
        <v>77</v>
      </c>
      <c r="B67" s="82"/>
      <c r="C67" s="83"/>
      <c r="D67" s="260" t="s">
        <v>125</v>
      </c>
      <c r="E67" s="260"/>
      <c r="F67" s="260"/>
      <c r="G67" s="260"/>
      <c r="H67" s="260"/>
      <c r="I67" s="84"/>
      <c r="J67" s="260" t="s">
        <v>126</v>
      </c>
      <c r="K67" s="260"/>
      <c r="L67" s="260"/>
      <c r="M67" s="260"/>
      <c r="N67" s="260"/>
      <c r="O67" s="260"/>
      <c r="P67" s="260"/>
      <c r="Q67" s="260"/>
      <c r="R67" s="260"/>
      <c r="S67" s="260"/>
      <c r="T67" s="260"/>
      <c r="U67" s="260"/>
      <c r="V67" s="260"/>
      <c r="W67" s="260"/>
      <c r="X67" s="260"/>
      <c r="Y67" s="260"/>
      <c r="Z67" s="260"/>
      <c r="AA67" s="260"/>
      <c r="AB67" s="260"/>
      <c r="AC67" s="260"/>
      <c r="AD67" s="260"/>
      <c r="AE67" s="260"/>
      <c r="AF67" s="260"/>
      <c r="AG67" s="258">
        <f>'654 - Přeložka drážních k...'!J27</f>
        <v>0</v>
      </c>
      <c r="AH67" s="259"/>
      <c r="AI67" s="259"/>
      <c r="AJ67" s="259"/>
      <c r="AK67" s="259"/>
      <c r="AL67" s="259"/>
      <c r="AM67" s="259"/>
      <c r="AN67" s="258">
        <f t="shared" si="0"/>
        <v>0</v>
      </c>
      <c r="AO67" s="259"/>
      <c r="AP67" s="259"/>
      <c r="AQ67" s="85" t="s">
        <v>80</v>
      </c>
      <c r="AR67" s="82"/>
      <c r="AS67" s="86">
        <v>0</v>
      </c>
      <c r="AT67" s="87">
        <f t="shared" si="1"/>
        <v>0</v>
      </c>
      <c r="AU67" s="88">
        <f>'654 - Přeložka drážních k...'!P81</f>
        <v>101.95627</v>
      </c>
      <c r="AV67" s="87">
        <f>'654 - Přeložka drážních k...'!J30</f>
        <v>0</v>
      </c>
      <c r="AW67" s="87">
        <f>'654 - Přeložka drážních k...'!J31</f>
        <v>0</v>
      </c>
      <c r="AX67" s="87">
        <f>'654 - Přeložka drážních k...'!J32</f>
        <v>0</v>
      </c>
      <c r="AY67" s="87">
        <f>'654 - Přeložka drážních k...'!J33</f>
        <v>0</v>
      </c>
      <c r="AZ67" s="87">
        <f>'654 - Přeložka drážních k...'!F30</f>
        <v>0</v>
      </c>
      <c r="BA67" s="87">
        <f>'654 - Přeložka drážních k...'!F31</f>
        <v>0</v>
      </c>
      <c r="BB67" s="87">
        <f>'654 - Přeložka drážních k...'!F32</f>
        <v>0</v>
      </c>
      <c r="BC67" s="87">
        <f>'654 - Přeložka drážních k...'!F33</f>
        <v>0</v>
      </c>
      <c r="BD67" s="89">
        <f>'654 - Přeložka drážních k...'!F34</f>
        <v>0</v>
      </c>
      <c r="BT67" s="90" t="s">
        <v>22</v>
      </c>
      <c r="BV67" s="90" t="s">
        <v>75</v>
      </c>
      <c r="BW67" s="90" t="s">
        <v>127</v>
      </c>
      <c r="BX67" s="90" t="s">
        <v>7</v>
      </c>
      <c r="CL67" s="90" t="s">
        <v>5</v>
      </c>
      <c r="CM67" s="90" t="s">
        <v>82</v>
      </c>
    </row>
    <row r="68" spans="1:91" s="5" customFormat="1" ht="22.5" customHeight="1">
      <c r="A68" s="81" t="s">
        <v>77</v>
      </c>
      <c r="B68" s="82"/>
      <c r="C68" s="83"/>
      <c r="D68" s="260" t="s">
        <v>128</v>
      </c>
      <c r="E68" s="260"/>
      <c r="F68" s="260"/>
      <c r="G68" s="260"/>
      <c r="H68" s="260"/>
      <c r="I68" s="84"/>
      <c r="J68" s="260" t="s">
        <v>129</v>
      </c>
      <c r="K68" s="260"/>
      <c r="L68" s="260"/>
      <c r="M68" s="260"/>
      <c r="N68" s="260"/>
      <c r="O68" s="260"/>
      <c r="P68" s="260"/>
      <c r="Q68" s="260"/>
      <c r="R68" s="260"/>
      <c r="S68" s="260"/>
      <c r="T68" s="260"/>
      <c r="U68" s="260"/>
      <c r="V68" s="260"/>
      <c r="W68" s="260"/>
      <c r="X68" s="260"/>
      <c r="Y68" s="260"/>
      <c r="Z68" s="260"/>
      <c r="AA68" s="260"/>
      <c r="AB68" s="260"/>
      <c r="AC68" s="260"/>
      <c r="AD68" s="260"/>
      <c r="AE68" s="260"/>
      <c r="AF68" s="260"/>
      <c r="AG68" s="258">
        <f>'655 - Úpravy trakčního ve...'!J27</f>
        <v>0</v>
      </c>
      <c r="AH68" s="259"/>
      <c r="AI68" s="259"/>
      <c r="AJ68" s="259"/>
      <c r="AK68" s="259"/>
      <c r="AL68" s="259"/>
      <c r="AM68" s="259"/>
      <c r="AN68" s="258">
        <f t="shared" si="0"/>
        <v>0</v>
      </c>
      <c r="AO68" s="259"/>
      <c r="AP68" s="259"/>
      <c r="AQ68" s="85" t="s">
        <v>80</v>
      </c>
      <c r="AR68" s="82"/>
      <c r="AS68" s="86">
        <v>0</v>
      </c>
      <c r="AT68" s="87">
        <f t="shared" si="1"/>
        <v>0</v>
      </c>
      <c r="AU68" s="88">
        <f>'655 - Úpravy trakčního ve...'!P85</f>
        <v>0</v>
      </c>
      <c r="AV68" s="87">
        <f>'655 - Úpravy trakčního ve...'!J30</f>
        <v>0</v>
      </c>
      <c r="AW68" s="87">
        <f>'655 - Úpravy trakčního ve...'!J31</f>
        <v>0</v>
      </c>
      <c r="AX68" s="87">
        <f>'655 - Úpravy trakčního ve...'!J32</f>
        <v>0</v>
      </c>
      <c r="AY68" s="87">
        <f>'655 - Úpravy trakčního ve...'!J33</f>
        <v>0</v>
      </c>
      <c r="AZ68" s="87">
        <f>'655 - Úpravy trakčního ve...'!F30</f>
        <v>0</v>
      </c>
      <c r="BA68" s="87">
        <f>'655 - Úpravy trakčního ve...'!F31</f>
        <v>0</v>
      </c>
      <c r="BB68" s="87">
        <f>'655 - Úpravy trakčního ve...'!F32</f>
        <v>0</v>
      </c>
      <c r="BC68" s="87">
        <f>'655 - Úpravy trakčního ve...'!F33</f>
        <v>0</v>
      </c>
      <c r="BD68" s="89">
        <f>'655 - Úpravy trakčního ve...'!F34</f>
        <v>0</v>
      </c>
      <c r="BT68" s="90" t="s">
        <v>22</v>
      </c>
      <c r="BV68" s="90" t="s">
        <v>75</v>
      </c>
      <c r="BW68" s="90" t="s">
        <v>130</v>
      </c>
      <c r="BX68" s="90" t="s">
        <v>7</v>
      </c>
      <c r="CL68" s="90" t="s">
        <v>5</v>
      </c>
      <c r="CM68" s="90" t="s">
        <v>82</v>
      </c>
    </row>
    <row r="69" spans="1:91" s="5" customFormat="1" ht="22.5" customHeight="1">
      <c r="A69" s="81" t="s">
        <v>77</v>
      </c>
      <c r="B69" s="82"/>
      <c r="C69" s="83"/>
      <c r="D69" s="260" t="s">
        <v>131</v>
      </c>
      <c r="E69" s="260"/>
      <c r="F69" s="260"/>
      <c r="G69" s="260"/>
      <c r="H69" s="260"/>
      <c r="I69" s="84"/>
      <c r="J69" s="260" t="s">
        <v>132</v>
      </c>
      <c r="K69" s="260"/>
      <c r="L69" s="260"/>
      <c r="M69" s="260"/>
      <c r="N69" s="260"/>
      <c r="O69" s="260"/>
      <c r="P69" s="260"/>
      <c r="Q69" s="260"/>
      <c r="R69" s="260"/>
      <c r="S69" s="260"/>
      <c r="T69" s="260"/>
      <c r="U69" s="260"/>
      <c r="V69" s="260"/>
      <c r="W69" s="260"/>
      <c r="X69" s="260"/>
      <c r="Y69" s="260"/>
      <c r="Z69" s="260"/>
      <c r="AA69" s="260"/>
      <c r="AB69" s="260"/>
      <c r="AC69" s="260"/>
      <c r="AD69" s="260"/>
      <c r="AE69" s="260"/>
      <c r="AF69" s="260"/>
      <c r="AG69" s="258">
        <f>'656 - Ukolejnění kovových...'!J27</f>
        <v>0</v>
      </c>
      <c r="AH69" s="259"/>
      <c r="AI69" s="259"/>
      <c r="AJ69" s="259"/>
      <c r="AK69" s="259"/>
      <c r="AL69" s="259"/>
      <c r="AM69" s="259"/>
      <c r="AN69" s="258">
        <f t="shared" si="0"/>
        <v>0</v>
      </c>
      <c r="AO69" s="259"/>
      <c r="AP69" s="259"/>
      <c r="AQ69" s="85" t="s">
        <v>80</v>
      </c>
      <c r="AR69" s="82"/>
      <c r="AS69" s="86">
        <v>0</v>
      </c>
      <c r="AT69" s="87">
        <f t="shared" si="1"/>
        <v>0</v>
      </c>
      <c r="AU69" s="88">
        <f>'656 - Ukolejnění kovových...'!P79</f>
        <v>0</v>
      </c>
      <c r="AV69" s="87">
        <f>'656 - Ukolejnění kovových...'!J30</f>
        <v>0</v>
      </c>
      <c r="AW69" s="87">
        <f>'656 - Ukolejnění kovových...'!J31</f>
        <v>0</v>
      </c>
      <c r="AX69" s="87">
        <f>'656 - Ukolejnění kovových...'!J32</f>
        <v>0</v>
      </c>
      <c r="AY69" s="87">
        <f>'656 - Ukolejnění kovových...'!J33</f>
        <v>0</v>
      </c>
      <c r="AZ69" s="87">
        <f>'656 - Ukolejnění kovových...'!F30</f>
        <v>0</v>
      </c>
      <c r="BA69" s="87">
        <f>'656 - Ukolejnění kovových...'!F31</f>
        <v>0</v>
      </c>
      <c r="BB69" s="87">
        <f>'656 - Ukolejnění kovových...'!F32</f>
        <v>0</v>
      </c>
      <c r="BC69" s="87">
        <f>'656 - Ukolejnění kovových...'!F33</f>
        <v>0</v>
      </c>
      <c r="BD69" s="89">
        <f>'656 - Ukolejnění kovových...'!F34</f>
        <v>0</v>
      </c>
      <c r="BT69" s="90" t="s">
        <v>22</v>
      </c>
      <c r="BV69" s="90" t="s">
        <v>75</v>
      </c>
      <c r="BW69" s="90" t="s">
        <v>133</v>
      </c>
      <c r="BX69" s="90" t="s">
        <v>7</v>
      </c>
      <c r="CL69" s="90" t="s">
        <v>5</v>
      </c>
      <c r="CM69" s="90" t="s">
        <v>82</v>
      </c>
    </row>
    <row r="70" spans="1:91" s="5" customFormat="1" ht="22.5" customHeight="1">
      <c r="A70" s="81" t="s">
        <v>77</v>
      </c>
      <c r="B70" s="82"/>
      <c r="C70" s="83"/>
      <c r="D70" s="260" t="s">
        <v>134</v>
      </c>
      <c r="E70" s="260"/>
      <c r="F70" s="260"/>
      <c r="G70" s="260"/>
      <c r="H70" s="260"/>
      <c r="I70" s="84"/>
      <c r="J70" s="260" t="s">
        <v>135</v>
      </c>
      <c r="K70" s="260"/>
      <c r="L70" s="260"/>
      <c r="M70" s="260"/>
      <c r="N70" s="260"/>
      <c r="O70" s="260"/>
      <c r="P70" s="260"/>
      <c r="Q70" s="260"/>
      <c r="R70" s="260"/>
      <c r="S70" s="260"/>
      <c r="T70" s="260"/>
      <c r="U70" s="260"/>
      <c r="V70" s="260"/>
      <c r="W70" s="260"/>
      <c r="X70" s="260"/>
      <c r="Y70" s="260"/>
      <c r="Z70" s="260"/>
      <c r="AA70" s="260"/>
      <c r="AB70" s="260"/>
      <c r="AC70" s="260"/>
      <c r="AD70" s="260"/>
      <c r="AE70" s="260"/>
      <c r="AF70" s="260"/>
      <c r="AG70" s="258">
        <f>'657 - Ochrana kolejiště p...'!J27</f>
        <v>0</v>
      </c>
      <c r="AH70" s="259"/>
      <c r="AI70" s="259"/>
      <c r="AJ70" s="259"/>
      <c r="AK70" s="259"/>
      <c r="AL70" s="259"/>
      <c r="AM70" s="259"/>
      <c r="AN70" s="258">
        <f t="shared" si="0"/>
        <v>0</v>
      </c>
      <c r="AO70" s="259"/>
      <c r="AP70" s="259"/>
      <c r="AQ70" s="85" t="s">
        <v>80</v>
      </c>
      <c r="AR70" s="82"/>
      <c r="AS70" s="86">
        <v>0</v>
      </c>
      <c r="AT70" s="87">
        <f t="shared" si="1"/>
        <v>0</v>
      </c>
      <c r="AU70" s="88">
        <f>'657 - Ochrana kolejiště p...'!P79</f>
        <v>0</v>
      </c>
      <c r="AV70" s="87">
        <f>'657 - Ochrana kolejiště p...'!J30</f>
        <v>0</v>
      </c>
      <c r="AW70" s="87">
        <f>'657 - Ochrana kolejiště p...'!J31</f>
        <v>0</v>
      </c>
      <c r="AX70" s="87">
        <f>'657 - Ochrana kolejiště p...'!J32</f>
        <v>0</v>
      </c>
      <c r="AY70" s="87">
        <f>'657 - Ochrana kolejiště p...'!J33</f>
        <v>0</v>
      </c>
      <c r="AZ70" s="87">
        <f>'657 - Ochrana kolejiště p...'!F30</f>
        <v>0</v>
      </c>
      <c r="BA70" s="87">
        <f>'657 - Ochrana kolejiště p...'!F31</f>
        <v>0</v>
      </c>
      <c r="BB70" s="87">
        <f>'657 - Ochrana kolejiště p...'!F32</f>
        <v>0</v>
      </c>
      <c r="BC70" s="87">
        <f>'657 - Ochrana kolejiště p...'!F33</f>
        <v>0</v>
      </c>
      <c r="BD70" s="89">
        <f>'657 - Ochrana kolejiště p...'!F34</f>
        <v>0</v>
      </c>
      <c r="BT70" s="90" t="s">
        <v>22</v>
      </c>
      <c r="BV70" s="90" t="s">
        <v>75</v>
      </c>
      <c r="BW70" s="90" t="s">
        <v>136</v>
      </c>
      <c r="BX70" s="90" t="s">
        <v>7</v>
      </c>
      <c r="CL70" s="90" t="s">
        <v>5</v>
      </c>
      <c r="CM70" s="90" t="s">
        <v>82</v>
      </c>
    </row>
    <row r="71" spans="1:91" s="5" customFormat="1" ht="22.5" customHeight="1">
      <c r="A71" s="81" t="s">
        <v>77</v>
      </c>
      <c r="B71" s="82"/>
      <c r="C71" s="83"/>
      <c r="D71" s="260" t="s">
        <v>137</v>
      </c>
      <c r="E71" s="260"/>
      <c r="F71" s="260"/>
      <c r="G71" s="260"/>
      <c r="H71" s="260"/>
      <c r="I71" s="84"/>
      <c r="J71" s="260" t="s">
        <v>138</v>
      </c>
      <c r="K71" s="260"/>
      <c r="L71" s="260"/>
      <c r="M71" s="260"/>
      <c r="N71" s="260"/>
      <c r="O71" s="260"/>
      <c r="P71" s="260"/>
      <c r="Q71" s="260"/>
      <c r="R71" s="260"/>
      <c r="S71" s="260"/>
      <c r="T71" s="260"/>
      <c r="U71" s="260"/>
      <c r="V71" s="260"/>
      <c r="W71" s="260"/>
      <c r="X71" s="260"/>
      <c r="Y71" s="260"/>
      <c r="Z71" s="260"/>
      <c r="AA71" s="260"/>
      <c r="AB71" s="260"/>
      <c r="AC71" s="260"/>
      <c r="AD71" s="260"/>
      <c r="AE71" s="260"/>
      <c r="AF71" s="260"/>
      <c r="AG71" s="258">
        <f>'701 - Přístupová schodišt...'!J27</f>
        <v>0</v>
      </c>
      <c r="AH71" s="259"/>
      <c r="AI71" s="259"/>
      <c r="AJ71" s="259"/>
      <c r="AK71" s="259"/>
      <c r="AL71" s="259"/>
      <c r="AM71" s="259"/>
      <c r="AN71" s="258">
        <f t="shared" si="0"/>
        <v>0</v>
      </c>
      <c r="AO71" s="259"/>
      <c r="AP71" s="259"/>
      <c r="AQ71" s="85" t="s">
        <v>80</v>
      </c>
      <c r="AR71" s="82"/>
      <c r="AS71" s="91">
        <v>0</v>
      </c>
      <c r="AT71" s="92">
        <f t="shared" si="1"/>
        <v>0</v>
      </c>
      <c r="AU71" s="93">
        <f>'701 - Přístupová schodišt...'!P94</f>
        <v>5128.0638769999996</v>
      </c>
      <c r="AV71" s="92">
        <f>'701 - Přístupová schodišt...'!J30</f>
        <v>0</v>
      </c>
      <c r="AW71" s="92">
        <f>'701 - Přístupová schodišt...'!J31</f>
        <v>0</v>
      </c>
      <c r="AX71" s="92">
        <f>'701 - Přístupová schodišt...'!J32</f>
        <v>0</v>
      </c>
      <c r="AY71" s="92">
        <f>'701 - Přístupová schodišt...'!J33</f>
        <v>0</v>
      </c>
      <c r="AZ71" s="92">
        <f>'701 - Přístupová schodišt...'!F30</f>
        <v>0</v>
      </c>
      <c r="BA71" s="92">
        <f>'701 - Přístupová schodišt...'!F31</f>
        <v>0</v>
      </c>
      <c r="BB71" s="92">
        <f>'701 - Přístupová schodišt...'!F32</f>
        <v>0</v>
      </c>
      <c r="BC71" s="92">
        <f>'701 - Přístupová schodišt...'!F33</f>
        <v>0</v>
      </c>
      <c r="BD71" s="94">
        <f>'701 - Přístupová schodišt...'!F34</f>
        <v>0</v>
      </c>
      <c r="BT71" s="90" t="s">
        <v>22</v>
      </c>
      <c r="BV71" s="90" t="s">
        <v>75</v>
      </c>
      <c r="BW71" s="90" t="s">
        <v>139</v>
      </c>
      <c r="BX71" s="90" t="s">
        <v>7</v>
      </c>
      <c r="CL71" s="90" t="s">
        <v>5</v>
      </c>
      <c r="CM71" s="90" t="s">
        <v>82</v>
      </c>
    </row>
    <row r="72" spans="1:91" s="1" customFormat="1" ht="30" customHeight="1">
      <c r="B72" s="37"/>
      <c r="AR72" s="37"/>
    </row>
    <row r="73" spans="1:91" s="1" customFormat="1" ht="6.95" customHeight="1">
      <c r="B73" s="52"/>
      <c r="C73" s="53"/>
      <c r="D73" s="53"/>
      <c r="E73" s="53"/>
      <c r="F73" s="53"/>
      <c r="G73" s="53"/>
      <c r="H73" s="53"/>
      <c r="I73" s="53"/>
      <c r="J73" s="53"/>
      <c r="K73" s="53"/>
      <c r="L73" s="53"/>
      <c r="M73" s="53"/>
      <c r="N73" s="53"/>
      <c r="O73" s="53"/>
      <c r="P73" s="53"/>
      <c r="Q73" s="53"/>
      <c r="R73" s="53"/>
      <c r="S73" s="53"/>
      <c r="T73" s="53"/>
      <c r="U73" s="53"/>
      <c r="V73" s="53"/>
      <c r="W73" s="53"/>
      <c r="X73" s="53"/>
      <c r="Y73" s="53"/>
      <c r="Z73" s="53"/>
      <c r="AA73" s="53"/>
      <c r="AB73" s="53"/>
      <c r="AC73" s="53"/>
      <c r="AD73" s="53"/>
      <c r="AE73" s="53"/>
      <c r="AF73" s="53"/>
      <c r="AG73" s="53"/>
      <c r="AH73" s="53"/>
      <c r="AI73" s="53"/>
      <c r="AJ73" s="53"/>
      <c r="AK73" s="53"/>
      <c r="AL73" s="53"/>
      <c r="AM73" s="53"/>
      <c r="AN73" s="53"/>
      <c r="AO73" s="53"/>
      <c r="AP73" s="53"/>
      <c r="AQ73" s="53"/>
      <c r="AR73" s="37"/>
    </row>
  </sheetData>
  <mergeCells count="115">
    <mergeCell ref="AR2:BE2"/>
    <mergeCell ref="AN69:AP69"/>
    <mergeCell ref="AG69:AM69"/>
    <mergeCell ref="D69:H69"/>
    <mergeCell ref="J69:AF69"/>
    <mergeCell ref="AN70:AP70"/>
    <mergeCell ref="AG70:AM70"/>
    <mergeCell ref="D70:H70"/>
    <mergeCell ref="J70:AF70"/>
    <mergeCell ref="AN63:AP63"/>
    <mergeCell ref="AG63:AM63"/>
    <mergeCell ref="D63:H63"/>
    <mergeCell ref="J63:AF63"/>
    <mergeCell ref="AN64:AP64"/>
    <mergeCell ref="AG64:AM64"/>
    <mergeCell ref="D64:H64"/>
    <mergeCell ref="J64:AF64"/>
    <mergeCell ref="AN65:AP65"/>
    <mergeCell ref="AG65:AM65"/>
    <mergeCell ref="D65:H65"/>
    <mergeCell ref="J65:AF65"/>
    <mergeCell ref="AN60:AP60"/>
    <mergeCell ref="AG60:AM60"/>
    <mergeCell ref="D60:H60"/>
    <mergeCell ref="AN71:AP71"/>
    <mergeCell ref="AG71:AM71"/>
    <mergeCell ref="D71:H71"/>
    <mergeCell ref="J71:AF71"/>
    <mergeCell ref="AN66:AP66"/>
    <mergeCell ref="AG66:AM66"/>
    <mergeCell ref="D66:H66"/>
    <mergeCell ref="J66:AF66"/>
    <mergeCell ref="AN67:AP67"/>
    <mergeCell ref="AG67:AM67"/>
    <mergeCell ref="D67:H67"/>
    <mergeCell ref="J67:AF67"/>
    <mergeCell ref="AN68:AP68"/>
    <mergeCell ref="AG68:AM68"/>
    <mergeCell ref="D68:H68"/>
    <mergeCell ref="J68:AF68"/>
    <mergeCell ref="J60:AF60"/>
    <mergeCell ref="AN61:AP61"/>
    <mergeCell ref="AG61:AM61"/>
    <mergeCell ref="D61:H61"/>
    <mergeCell ref="J61:AF61"/>
    <mergeCell ref="AN62:AP62"/>
    <mergeCell ref="AG62:AM62"/>
    <mergeCell ref="D62:H62"/>
    <mergeCell ref="J62:AF62"/>
    <mergeCell ref="AN57:AP57"/>
    <mergeCell ref="AG57:AM57"/>
    <mergeCell ref="D57:H57"/>
    <mergeCell ref="J57:AF57"/>
    <mergeCell ref="AN58:AP58"/>
    <mergeCell ref="AG58:AM58"/>
    <mergeCell ref="D58:H58"/>
    <mergeCell ref="J58:AF58"/>
    <mergeCell ref="AN59:AP59"/>
    <mergeCell ref="AG59:AM59"/>
    <mergeCell ref="D59:H59"/>
    <mergeCell ref="J59:AF59"/>
    <mergeCell ref="AN54:AP54"/>
    <mergeCell ref="AG54:AM54"/>
    <mergeCell ref="D54:H54"/>
    <mergeCell ref="J54:AF54"/>
    <mergeCell ref="AN55:AP55"/>
    <mergeCell ref="AG55:AM55"/>
    <mergeCell ref="D55:H55"/>
    <mergeCell ref="J55:AF55"/>
    <mergeCell ref="AN56:AP56"/>
    <mergeCell ref="AG56:AM56"/>
    <mergeCell ref="D56:H56"/>
    <mergeCell ref="J56:AF56"/>
    <mergeCell ref="C49:G49"/>
    <mergeCell ref="I49:AF49"/>
    <mergeCell ref="AG49:AM49"/>
    <mergeCell ref="AN49:AP49"/>
    <mergeCell ref="AN52:AP52"/>
    <mergeCell ref="AG52:AM52"/>
    <mergeCell ref="D52:H52"/>
    <mergeCell ref="J52:AF52"/>
    <mergeCell ref="AN53:AP53"/>
    <mergeCell ref="AG53:AM53"/>
    <mergeCell ref="D53:H53"/>
    <mergeCell ref="J53:AF53"/>
    <mergeCell ref="AG51:AM51"/>
    <mergeCell ref="AN51:AP51"/>
    <mergeCell ref="L30:O30"/>
    <mergeCell ref="W30:AE30"/>
    <mergeCell ref="AK30:AO30"/>
    <mergeCell ref="X32:AB32"/>
    <mergeCell ref="AK32:AO32"/>
    <mergeCell ref="L42:AO42"/>
    <mergeCell ref="AM44:AN44"/>
    <mergeCell ref="AM46:AP46"/>
    <mergeCell ref="AS46:AT48"/>
    <mergeCell ref="L27:O27"/>
    <mergeCell ref="W27:AE27"/>
    <mergeCell ref="AK27:AO27"/>
    <mergeCell ref="L28:O28"/>
    <mergeCell ref="W28:AE28"/>
    <mergeCell ref="AK28:AO28"/>
    <mergeCell ref="L29:O29"/>
    <mergeCell ref="W29:AE29"/>
    <mergeCell ref="AK29:AO29"/>
    <mergeCell ref="K5:AO5"/>
    <mergeCell ref="K6:AO6"/>
    <mergeCell ref="E20:AN20"/>
    <mergeCell ref="AK23:AO23"/>
    <mergeCell ref="L25:O25"/>
    <mergeCell ref="W25:AE25"/>
    <mergeCell ref="AK25:AO25"/>
    <mergeCell ref="L26:O26"/>
    <mergeCell ref="W26:AE26"/>
    <mergeCell ref="AK26:AO26"/>
  </mergeCells>
  <hyperlinks>
    <hyperlink ref="K1:S1" location="C2" display="1) Rekapitulace stavby"/>
    <hyperlink ref="W1:AI1" location="C51" display="2) Rekapitulace objektů stavby a soupisů prací"/>
    <hyperlink ref="A52" location="'000 - Všeobecné položky'!C2" display="/"/>
    <hyperlink ref="A53" location="'001 - Demolice stávajícíh...'!C2" display="/"/>
    <hyperlink ref="A54" location="'101 - Úprava silnice II-272 '!C2" display="/"/>
    <hyperlink ref="A55" location="'102 - Dopravní značení tr...'!C2" display="/"/>
    <hyperlink ref="A56" location="'103 - Dopravně inženýrská...'!C2" display="/"/>
    <hyperlink ref="A57" location="'104 - Účelová staveništní...'!C2" display="/"/>
    <hyperlink ref="A58" location="'105 - Dočasná autobusová ...'!C2" display="/"/>
    <hyperlink ref="A59" location="'201 - Most ev.č. 272-006'!C2" display="/"/>
    <hyperlink ref="A60" location="'202 - Opěrné zdi - směr L...'!C2" display="/"/>
    <hyperlink ref="A61" location="'203 - Opěrné zdi - směr L...'!C2" display="/"/>
    <hyperlink ref="A62" location="'401 - Úprava veřejného os...'!C2" display="/"/>
    <hyperlink ref="A63" location="'402 - Ochrana kabelového ...'!C2" display="/"/>
    <hyperlink ref="A64" location="'651 - Provizorní přejezdy...'!C2" display="/"/>
    <hyperlink ref="A65" location="'652 -  Přeložky drážních ...'!C2" display="/"/>
    <hyperlink ref="A66" location="'653 - Přeložky drážních k...'!C2" display="/"/>
    <hyperlink ref="A67" location="'654 - Přeložka drážních k...'!C2" display="/"/>
    <hyperlink ref="A68" location="'655 - Úpravy trakčního ve...'!C2" display="/"/>
    <hyperlink ref="A69" location="'656 - Ukolejnění kovových...'!C2" display="/"/>
    <hyperlink ref="A70" location="'657 - Ochrana kolejiště p...'!C2" display="/"/>
    <hyperlink ref="A71" location="'701 - Přístupová schodišt...'!C2" display="/"/>
  </hyperlinks>
  <pageMargins left="0.58333330000000005" right="0.58333330000000005" top="0.58333330000000005" bottom="0.58333330000000005" header="0" footer="0"/>
  <pageSetup paperSize="9" fitToHeight="100" orientation="landscape" blackAndWhite="1" r:id="rId1"/>
  <headerFooter>
    <oddFooter>&amp;CStrana &amp;P z &amp;N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230"/>
  <sheetViews>
    <sheetView showGridLines="0" workbookViewId="0">
      <pane ySplit="1" topLeftCell="A80" activePane="bottomLeft" state="frozen"/>
      <selection pane="bottomLeft" activeCell="I227" sqref="I85:I227"/>
    </sheetView>
  </sheetViews>
  <sheetFormatPr defaultRowHeight="13.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customWidth="1"/>
    <col min="10" max="10" width="23.5" customWidth="1"/>
    <col min="11" max="11" width="15.5" customWidth="1"/>
    <col min="13" max="18" width="9.33203125" hidden="1"/>
    <col min="19" max="19" width="8.1640625" hidden="1" customWidth="1"/>
    <col min="20" max="20" width="29.6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70" ht="21.75" customHeight="1">
      <c r="A1" s="95"/>
      <c r="B1" s="16"/>
      <c r="C1" s="16"/>
      <c r="D1" s="17" t="s">
        <v>1</v>
      </c>
      <c r="E1" s="16"/>
      <c r="F1" s="96" t="s">
        <v>140</v>
      </c>
      <c r="G1" s="268" t="s">
        <v>141</v>
      </c>
      <c r="H1" s="268"/>
      <c r="I1" s="16"/>
      <c r="J1" s="96" t="s">
        <v>142</v>
      </c>
      <c r="K1" s="17" t="s">
        <v>143</v>
      </c>
      <c r="L1" s="96" t="s">
        <v>144</v>
      </c>
      <c r="M1" s="96"/>
      <c r="N1" s="96"/>
      <c r="O1" s="96"/>
      <c r="P1" s="96"/>
      <c r="Q1" s="96"/>
      <c r="R1" s="96"/>
      <c r="S1" s="96"/>
      <c r="T1" s="96"/>
      <c r="U1" s="97"/>
      <c r="V1" s="97"/>
      <c r="W1" s="20"/>
      <c r="X1" s="20"/>
      <c r="Y1" s="20"/>
      <c r="Z1" s="20"/>
      <c r="AA1" s="20"/>
      <c r="AB1" s="20"/>
      <c r="AC1" s="20"/>
      <c r="AD1" s="20"/>
      <c r="AE1" s="20"/>
      <c r="AF1" s="20"/>
      <c r="AG1" s="20"/>
      <c r="AH1" s="20"/>
      <c r="AI1" s="20"/>
      <c r="AJ1" s="20"/>
      <c r="AK1" s="20"/>
      <c r="AL1" s="20"/>
      <c r="AM1" s="20"/>
      <c r="AN1" s="20"/>
      <c r="AO1" s="20"/>
      <c r="AP1" s="20"/>
      <c r="AQ1" s="20"/>
      <c r="AR1" s="20"/>
      <c r="AS1" s="20"/>
      <c r="AT1" s="20"/>
      <c r="AU1" s="20"/>
      <c r="AV1" s="20"/>
      <c r="AW1" s="20"/>
      <c r="AX1" s="20"/>
      <c r="AY1" s="20"/>
      <c r="AZ1" s="20"/>
      <c r="BA1" s="20"/>
      <c r="BB1" s="20"/>
      <c r="BC1" s="20"/>
      <c r="BD1" s="20"/>
      <c r="BE1" s="20"/>
      <c r="BF1" s="20"/>
      <c r="BG1" s="20"/>
      <c r="BH1" s="20"/>
      <c r="BI1" s="20"/>
      <c r="BJ1" s="20"/>
      <c r="BK1" s="20"/>
      <c r="BL1" s="20"/>
      <c r="BM1" s="20"/>
      <c r="BN1" s="20"/>
      <c r="BO1" s="20"/>
      <c r="BP1" s="20"/>
      <c r="BQ1" s="20"/>
      <c r="BR1" s="20"/>
    </row>
    <row r="2" spans="1:70" ht="36.950000000000003" customHeight="1">
      <c r="L2" s="263" t="s">
        <v>8</v>
      </c>
      <c r="M2" s="264"/>
      <c r="N2" s="264"/>
      <c r="O2" s="264"/>
      <c r="P2" s="264"/>
      <c r="Q2" s="264"/>
      <c r="R2" s="264"/>
      <c r="S2" s="264"/>
      <c r="T2" s="264"/>
      <c r="U2" s="264"/>
      <c r="V2" s="264"/>
      <c r="AT2" s="23" t="s">
        <v>81</v>
      </c>
    </row>
    <row r="3" spans="1:70" ht="6.95" customHeight="1">
      <c r="B3" s="24"/>
      <c r="C3" s="25"/>
      <c r="D3" s="25"/>
      <c r="E3" s="25"/>
      <c r="F3" s="25"/>
      <c r="G3" s="25"/>
      <c r="H3" s="25"/>
      <c r="I3" s="25"/>
      <c r="J3" s="25"/>
      <c r="K3" s="26"/>
      <c r="AT3" s="23" t="s">
        <v>82</v>
      </c>
    </row>
    <row r="4" spans="1:70" ht="36.950000000000003" customHeight="1">
      <c r="B4" s="27"/>
      <c r="C4" s="28"/>
      <c r="D4" s="29" t="s">
        <v>145</v>
      </c>
      <c r="E4" s="28"/>
      <c r="F4" s="28"/>
      <c r="G4" s="28"/>
      <c r="H4" s="28"/>
      <c r="I4" s="28"/>
      <c r="J4" s="28"/>
      <c r="K4" s="30"/>
      <c r="M4" s="31" t="s">
        <v>13</v>
      </c>
      <c r="AT4" s="23" t="s">
        <v>6</v>
      </c>
    </row>
    <row r="5" spans="1:70" ht="6.95" customHeight="1">
      <c r="B5" s="27"/>
      <c r="C5" s="28"/>
      <c r="D5" s="28"/>
      <c r="E5" s="28"/>
      <c r="F5" s="28"/>
      <c r="G5" s="28"/>
      <c r="H5" s="28"/>
      <c r="I5" s="28"/>
      <c r="J5" s="28"/>
      <c r="K5" s="30"/>
    </row>
    <row r="6" spans="1:70" ht="15">
      <c r="B6" s="27"/>
      <c r="C6" s="28"/>
      <c r="D6" s="35" t="s">
        <v>17</v>
      </c>
      <c r="E6" s="28"/>
      <c r="F6" s="28"/>
      <c r="G6" s="28"/>
      <c r="H6" s="28"/>
      <c r="I6" s="28"/>
      <c r="J6" s="28"/>
      <c r="K6" s="30"/>
    </row>
    <row r="7" spans="1:70" ht="22.5" customHeight="1">
      <c r="B7" s="27"/>
      <c r="C7" s="28"/>
      <c r="D7" s="28"/>
      <c r="E7" s="269" t="str">
        <f>'Rekapitulace stavby'!K6</f>
        <v>II/272, Lysá nad Labem - most ev.č.272-006</v>
      </c>
      <c r="F7" s="270"/>
      <c r="G7" s="270"/>
      <c r="H7" s="270"/>
      <c r="I7" s="28"/>
      <c r="J7" s="28"/>
      <c r="K7" s="30"/>
    </row>
    <row r="8" spans="1:70" s="1" customFormat="1" ht="15">
      <c r="B8" s="37"/>
      <c r="C8" s="38"/>
      <c r="D8" s="35" t="s">
        <v>146</v>
      </c>
      <c r="E8" s="38"/>
      <c r="F8" s="38"/>
      <c r="G8" s="38"/>
      <c r="H8" s="38"/>
      <c r="I8" s="38"/>
      <c r="J8" s="38"/>
      <c r="K8" s="41"/>
    </row>
    <row r="9" spans="1:70" s="1" customFormat="1" ht="36.950000000000003" customHeight="1">
      <c r="B9" s="37"/>
      <c r="C9" s="38"/>
      <c r="D9" s="38"/>
      <c r="E9" s="271" t="s">
        <v>147</v>
      </c>
      <c r="F9" s="272"/>
      <c r="G9" s="272"/>
      <c r="H9" s="272"/>
      <c r="I9" s="38"/>
      <c r="J9" s="38"/>
      <c r="K9" s="41"/>
    </row>
    <row r="10" spans="1:70" s="1" customFormat="1">
      <c r="B10" s="37"/>
      <c r="C10" s="38"/>
      <c r="D10" s="38"/>
      <c r="E10" s="38"/>
      <c r="F10" s="38"/>
      <c r="G10" s="38"/>
      <c r="H10" s="38"/>
      <c r="I10" s="38"/>
      <c r="J10" s="38"/>
      <c r="K10" s="41"/>
    </row>
    <row r="11" spans="1:70" s="1" customFormat="1" ht="14.45" customHeight="1">
      <c r="B11" s="37"/>
      <c r="C11" s="38"/>
      <c r="D11" s="35" t="s">
        <v>20</v>
      </c>
      <c r="E11" s="38"/>
      <c r="F11" s="33" t="s">
        <v>5</v>
      </c>
      <c r="G11" s="38"/>
      <c r="H11" s="38"/>
      <c r="I11" s="35" t="s">
        <v>21</v>
      </c>
      <c r="J11" s="33" t="s">
        <v>5</v>
      </c>
      <c r="K11" s="41"/>
    </row>
    <row r="12" spans="1:70" s="1" customFormat="1" ht="14.45" customHeight="1">
      <c r="B12" s="37"/>
      <c r="C12" s="38"/>
      <c r="D12" s="35" t="s">
        <v>23</v>
      </c>
      <c r="E12" s="38"/>
      <c r="F12" s="33" t="s">
        <v>24</v>
      </c>
      <c r="G12" s="38"/>
      <c r="H12" s="38"/>
      <c r="I12" s="35" t="s">
        <v>25</v>
      </c>
      <c r="J12" s="98" t="str">
        <f>'Rekapitulace stavby'!AN8</f>
        <v>1. 11. 2016</v>
      </c>
      <c r="K12" s="41"/>
    </row>
    <row r="13" spans="1:70" s="1" customFormat="1" ht="10.9" customHeight="1">
      <c r="B13" s="37"/>
      <c r="C13" s="38"/>
      <c r="D13" s="38"/>
      <c r="E13" s="38"/>
      <c r="F13" s="38"/>
      <c r="G13" s="38"/>
      <c r="H13" s="38"/>
      <c r="I13" s="38"/>
      <c r="J13" s="38"/>
      <c r="K13" s="41"/>
    </row>
    <row r="14" spans="1:70" s="1" customFormat="1" ht="14.45" customHeight="1">
      <c r="B14" s="37"/>
      <c r="C14" s="38"/>
      <c r="D14" s="35" t="s">
        <v>29</v>
      </c>
      <c r="E14" s="38"/>
      <c r="F14" s="38"/>
      <c r="G14" s="38"/>
      <c r="H14" s="38"/>
      <c r="I14" s="35" t="s">
        <v>30</v>
      </c>
      <c r="J14" s="33" t="s">
        <v>5</v>
      </c>
      <c r="K14" s="41"/>
    </row>
    <row r="15" spans="1:70" s="1" customFormat="1" ht="18" customHeight="1">
      <c r="B15" s="37"/>
      <c r="C15" s="38"/>
      <c r="D15" s="38"/>
      <c r="E15" s="33" t="s">
        <v>31</v>
      </c>
      <c r="F15" s="38"/>
      <c r="G15" s="38"/>
      <c r="H15" s="38"/>
      <c r="I15" s="35" t="s">
        <v>32</v>
      </c>
      <c r="J15" s="33" t="s">
        <v>5</v>
      </c>
      <c r="K15" s="41"/>
    </row>
    <row r="16" spans="1:70" s="1" customFormat="1" ht="6.95" customHeight="1">
      <c r="B16" s="37"/>
      <c r="C16" s="38"/>
      <c r="D16" s="38"/>
      <c r="E16" s="38"/>
      <c r="F16" s="38"/>
      <c r="G16" s="38"/>
      <c r="H16" s="38"/>
      <c r="I16" s="38"/>
      <c r="J16" s="38"/>
      <c r="K16" s="41"/>
    </row>
    <row r="17" spans="2:11" s="1" customFormat="1" ht="14.45" customHeight="1">
      <c r="B17" s="37"/>
      <c r="C17" s="38"/>
      <c r="D17" s="35" t="s">
        <v>33</v>
      </c>
      <c r="E17" s="38"/>
      <c r="F17" s="38"/>
      <c r="G17" s="38"/>
      <c r="H17" s="38"/>
      <c r="I17" s="35" t="s">
        <v>30</v>
      </c>
      <c r="J17" s="33" t="s">
        <v>5</v>
      </c>
      <c r="K17" s="41"/>
    </row>
    <row r="18" spans="2:11" s="1" customFormat="1" ht="18" customHeight="1">
      <c r="B18" s="37"/>
      <c r="C18" s="38"/>
      <c r="D18" s="38"/>
      <c r="E18" s="33" t="s">
        <v>24</v>
      </c>
      <c r="F18" s="38"/>
      <c r="G18" s="38"/>
      <c r="H18" s="38"/>
      <c r="I18" s="35" t="s">
        <v>32</v>
      </c>
      <c r="J18" s="33" t="s">
        <v>5</v>
      </c>
      <c r="K18" s="41"/>
    </row>
    <row r="19" spans="2:11" s="1" customFormat="1" ht="6.95" customHeight="1">
      <c r="B19" s="37"/>
      <c r="C19" s="38"/>
      <c r="D19" s="38"/>
      <c r="E19" s="38"/>
      <c r="F19" s="38"/>
      <c r="G19" s="38"/>
      <c r="H19" s="38"/>
      <c r="I19" s="38"/>
      <c r="J19" s="38"/>
      <c r="K19" s="41"/>
    </row>
    <row r="20" spans="2:11" s="1" customFormat="1" ht="14.45" customHeight="1">
      <c r="B20" s="37"/>
      <c r="C20" s="38"/>
      <c r="D20" s="35" t="s">
        <v>34</v>
      </c>
      <c r="E20" s="38"/>
      <c r="F20" s="38"/>
      <c r="G20" s="38"/>
      <c r="H20" s="38"/>
      <c r="I20" s="35" t="s">
        <v>30</v>
      </c>
      <c r="J20" s="33" t="s">
        <v>5</v>
      </c>
      <c r="K20" s="41"/>
    </row>
    <row r="21" spans="2:11" s="1" customFormat="1" ht="18" customHeight="1">
      <c r="B21" s="37"/>
      <c r="C21" s="38"/>
      <c r="D21" s="38"/>
      <c r="E21" s="33" t="s">
        <v>35</v>
      </c>
      <c r="F21" s="38"/>
      <c r="G21" s="38"/>
      <c r="H21" s="38"/>
      <c r="I21" s="35" t="s">
        <v>32</v>
      </c>
      <c r="J21" s="33" t="s">
        <v>5</v>
      </c>
      <c r="K21" s="41"/>
    </row>
    <row r="22" spans="2:11" s="1" customFormat="1" ht="6.95" customHeight="1">
      <c r="B22" s="37"/>
      <c r="C22" s="38"/>
      <c r="D22" s="38"/>
      <c r="E22" s="38"/>
      <c r="F22" s="38"/>
      <c r="G22" s="38"/>
      <c r="H22" s="38"/>
      <c r="I22" s="38"/>
      <c r="J22" s="38"/>
      <c r="K22" s="41"/>
    </row>
    <row r="23" spans="2:11" s="1" customFormat="1" ht="14.45" customHeight="1">
      <c r="B23" s="37"/>
      <c r="C23" s="38"/>
      <c r="D23" s="35" t="s">
        <v>37</v>
      </c>
      <c r="E23" s="38"/>
      <c r="F23" s="38"/>
      <c r="G23" s="38"/>
      <c r="H23" s="38"/>
      <c r="I23" s="38"/>
      <c r="J23" s="38"/>
      <c r="K23" s="41"/>
    </row>
    <row r="24" spans="2:11" s="6" customFormat="1" ht="48.75" customHeight="1">
      <c r="B24" s="99"/>
      <c r="C24" s="100"/>
      <c r="D24" s="100"/>
      <c r="E24" s="235" t="s">
        <v>38</v>
      </c>
      <c r="F24" s="235"/>
      <c r="G24" s="235"/>
      <c r="H24" s="235"/>
      <c r="I24" s="100"/>
      <c r="J24" s="100"/>
      <c r="K24" s="101"/>
    </row>
    <row r="25" spans="2:11" s="1" customFormat="1" ht="6.95" customHeight="1">
      <c r="B25" s="37"/>
      <c r="C25" s="38"/>
      <c r="D25" s="38"/>
      <c r="E25" s="38"/>
      <c r="F25" s="38"/>
      <c r="G25" s="38"/>
      <c r="H25" s="38"/>
      <c r="I25" s="38"/>
      <c r="J25" s="38"/>
      <c r="K25" s="41"/>
    </row>
    <row r="26" spans="2:11" s="1" customFormat="1" ht="6.95" customHeight="1">
      <c r="B26" s="37"/>
      <c r="C26" s="38"/>
      <c r="D26" s="64"/>
      <c r="E26" s="64"/>
      <c r="F26" s="64"/>
      <c r="G26" s="64"/>
      <c r="H26" s="64"/>
      <c r="I26" s="64"/>
      <c r="J26" s="64"/>
      <c r="K26" s="102"/>
    </row>
    <row r="27" spans="2:11" s="1" customFormat="1" ht="25.35" customHeight="1">
      <c r="B27" s="37"/>
      <c r="C27" s="38"/>
      <c r="D27" s="103" t="s">
        <v>39</v>
      </c>
      <c r="E27" s="38"/>
      <c r="F27" s="38"/>
      <c r="G27" s="38"/>
      <c r="H27" s="38"/>
      <c r="I27" s="38"/>
      <c r="J27" s="104">
        <f>ROUND(J82,2)</f>
        <v>0</v>
      </c>
      <c r="K27" s="41"/>
    </row>
    <row r="28" spans="2:11" s="1" customFormat="1" ht="6.95" customHeight="1">
      <c r="B28" s="37"/>
      <c r="C28" s="38"/>
      <c r="D28" s="64"/>
      <c r="E28" s="64"/>
      <c r="F28" s="64"/>
      <c r="G28" s="64"/>
      <c r="H28" s="64"/>
      <c r="I28" s="64"/>
      <c r="J28" s="64"/>
      <c r="K28" s="102"/>
    </row>
    <row r="29" spans="2:11" s="1" customFormat="1" ht="14.45" customHeight="1">
      <c r="B29" s="37"/>
      <c r="C29" s="38"/>
      <c r="D29" s="38"/>
      <c r="E29" s="38"/>
      <c r="F29" s="42" t="s">
        <v>41</v>
      </c>
      <c r="G29" s="38"/>
      <c r="H29" s="38"/>
      <c r="I29" s="42" t="s">
        <v>40</v>
      </c>
      <c r="J29" s="42" t="s">
        <v>42</v>
      </c>
      <c r="K29" s="41"/>
    </row>
    <row r="30" spans="2:11" s="1" customFormat="1" ht="14.45" customHeight="1">
      <c r="B30" s="37"/>
      <c r="C30" s="38"/>
      <c r="D30" s="45" t="s">
        <v>43</v>
      </c>
      <c r="E30" s="45" t="s">
        <v>44</v>
      </c>
      <c r="F30" s="105">
        <f>ROUND(SUM(BE82:BE229), 2)</f>
        <v>0</v>
      </c>
      <c r="G30" s="38"/>
      <c r="H30" s="38"/>
      <c r="I30" s="106">
        <v>0.21</v>
      </c>
      <c r="J30" s="105">
        <f>ROUND(ROUND((SUM(BE82:BE229)), 2)*I30, 2)</f>
        <v>0</v>
      </c>
      <c r="K30" s="41"/>
    </row>
    <row r="31" spans="2:11" s="1" customFormat="1" ht="14.45" customHeight="1">
      <c r="B31" s="37"/>
      <c r="C31" s="38"/>
      <c r="D31" s="38"/>
      <c r="E31" s="45" t="s">
        <v>45</v>
      </c>
      <c r="F31" s="105">
        <f>ROUND(SUM(BF82:BF229), 2)</f>
        <v>0</v>
      </c>
      <c r="G31" s="38"/>
      <c r="H31" s="38"/>
      <c r="I31" s="106">
        <v>0.15</v>
      </c>
      <c r="J31" s="105">
        <f>ROUND(ROUND((SUM(BF82:BF229)), 2)*I31, 2)</f>
        <v>0</v>
      </c>
      <c r="K31" s="41"/>
    </row>
    <row r="32" spans="2:11" s="1" customFormat="1" ht="14.45" hidden="1" customHeight="1">
      <c r="B32" s="37"/>
      <c r="C32" s="38"/>
      <c r="D32" s="38"/>
      <c r="E32" s="45" t="s">
        <v>46</v>
      </c>
      <c r="F32" s="105">
        <f>ROUND(SUM(BG82:BG229), 2)</f>
        <v>0</v>
      </c>
      <c r="G32" s="38"/>
      <c r="H32" s="38"/>
      <c r="I32" s="106">
        <v>0.21</v>
      </c>
      <c r="J32" s="105">
        <v>0</v>
      </c>
      <c r="K32" s="41"/>
    </row>
    <row r="33" spans="2:11" s="1" customFormat="1" ht="14.45" hidden="1" customHeight="1">
      <c r="B33" s="37"/>
      <c r="C33" s="38"/>
      <c r="D33" s="38"/>
      <c r="E33" s="45" t="s">
        <v>47</v>
      </c>
      <c r="F33" s="105">
        <f>ROUND(SUM(BH82:BH229), 2)</f>
        <v>0</v>
      </c>
      <c r="G33" s="38"/>
      <c r="H33" s="38"/>
      <c r="I33" s="106">
        <v>0.15</v>
      </c>
      <c r="J33" s="105">
        <v>0</v>
      </c>
      <c r="K33" s="41"/>
    </row>
    <row r="34" spans="2:11" s="1" customFormat="1" ht="14.45" hidden="1" customHeight="1">
      <c r="B34" s="37"/>
      <c r="C34" s="38"/>
      <c r="D34" s="38"/>
      <c r="E34" s="45" t="s">
        <v>48</v>
      </c>
      <c r="F34" s="105">
        <f>ROUND(SUM(BI82:BI229), 2)</f>
        <v>0</v>
      </c>
      <c r="G34" s="38"/>
      <c r="H34" s="38"/>
      <c r="I34" s="106">
        <v>0</v>
      </c>
      <c r="J34" s="105">
        <v>0</v>
      </c>
      <c r="K34" s="41"/>
    </row>
    <row r="35" spans="2:11" s="1" customFormat="1" ht="6.95" customHeight="1">
      <c r="B35" s="37"/>
      <c r="C35" s="38"/>
      <c r="D35" s="38"/>
      <c r="E35" s="38"/>
      <c r="F35" s="38"/>
      <c r="G35" s="38"/>
      <c r="H35" s="38"/>
      <c r="I35" s="38"/>
      <c r="J35" s="38"/>
      <c r="K35" s="41"/>
    </row>
    <row r="36" spans="2:11" s="1" customFormat="1" ht="25.35" customHeight="1">
      <c r="B36" s="37"/>
      <c r="C36" s="107"/>
      <c r="D36" s="108" t="s">
        <v>49</v>
      </c>
      <c r="E36" s="67"/>
      <c r="F36" s="67"/>
      <c r="G36" s="109" t="s">
        <v>50</v>
      </c>
      <c r="H36" s="110" t="s">
        <v>51</v>
      </c>
      <c r="I36" s="67"/>
      <c r="J36" s="111">
        <f>SUM(J27:J34)</f>
        <v>0</v>
      </c>
      <c r="K36" s="112"/>
    </row>
    <row r="37" spans="2:11" s="1" customFormat="1" ht="14.45" customHeight="1">
      <c r="B37" s="52"/>
      <c r="C37" s="53"/>
      <c r="D37" s="53"/>
      <c r="E37" s="53"/>
      <c r="F37" s="53"/>
      <c r="G37" s="53"/>
      <c r="H37" s="53"/>
      <c r="I37" s="53"/>
      <c r="J37" s="53"/>
      <c r="K37" s="54"/>
    </row>
    <row r="41" spans="2:11" s="1" customFormat="1" ht="6.95" customHeight="1">
      <c r="B41" s="55"/>
      <c r="C41" s="56"/>
      <c r="D41" s="56"/>
      <c r="E41" s="56"/>
      <c r="F41" s="56"/>
      <c r="G41" s="56"/>
      <c r="H41" s="56"/>
      <c r="I41" s="56"/>
      <c r="J41" s="56"/>
      <c r="K41" s="113"/>
    </row>
    <row r="42" spans="2:11" s="1" customFormat="1" ht="36.950000000000003" customHeight="1">
      <c r="B42" s="37"/>
      <c r="C42" s="29" t="s">
        <v>148</v>
      </c>
      <c r="D42" s="38"/>
      <c r="E42" s="38"/>
      <c r="F42" s="38"/>
      <c r="G42" s="38"/>
      <c r="H42" s="38"/>
      <c r="I42" s="38"/>
      <c r="J42" s="38"/>
      <c r="K42" s="41"/>
    </row>
    <row r="43" spans="2:11" s="1" customFormat="1" ht="6.95" customHeight="1">
      <c r="B43" s="37"/>
      <c r="C43" s="38"/>
      <c r="D43" s="38"/>
      <c r="E43" s="38"/>
      <c r="F43" s="38"/>
      <c r="G43" s="38"/>
      <c r="H43" s="38"/>
      <c r="I43" s="38"/>
      <c r="J43" s="38"/>
      <c r="K43" s="41"/>
    </row>
    <row r="44" spans="2:11" s="1" customFormat="1" ht="14.45" customHeight="1">
      <c r="B44" s="37"/>
      <c r="C44" s="35" t="s">
        <v>17</v>
      </c>
      <c r="D44" s="38"/>
      <c r="E44" s="38"/>
      <c r="F44" s="38"/>
      <c r="G44" s="38"/>
      <c r="H44" s="38"/>
      <c r="I44" s="38"/>
      <c r="J44" s="38"/>
      <c r="K44" s="41"/>
    </row>
    <row r="45" spans="2:11" s="1" customFormat="1" ht="22.5" customHeight="1">
      <c r="B45" s="37"/>
      <c r="C45" s="38"/>
      <c r="D45" s="38"/>
      <c r="E45" s="269" t="str">
        <f>E7</f>
        <v>II/272, Lysá nad Labem - most ev.č.272-006</v>
      </c>
      <c r="F45" s="270"/>
      <c r="G45" s="270"/>
      <c r="H45" s="270"/>
      <c r="I45" s="38"/>
      <c r="J45" s="38"/>
      <c r="K45" s="41"/>
    </row>
    <row r="46" spans="2:11" s="1" customFormat="1" ht="14.45" customHeight="1">
      <c r="B46" s="37"/>
      <c r="C46" s="35" t="s">
        <v>146</v>
      </c>
      <c r="D46" s="38"/>
      <c r="E46" s="38"/>
      <c r="F46" s="38"/>
      <c r="G46" s="38"/>
      <c r="H46" s="38"/>
      <c r="I46" s="38"/>
      <c r="J46" s="38"/>
      <c r="K46" s="41"/>
    </row>
    <row r="47" spans="2:11" s="1" customFormat="1" ht="23.25" customHeight="1">
      <c r="B47" s="37"/>
      <c r="C47" s="38"/>
      <c r="D47" s="38"/>
      <c r="E47" s="271" t="str">
        <f>E9</f>
        <v>000 - Všeobecné položky</v>
      </c>
      <c r="F47" s="272"/>
      <c r="G47" s="272"/>
      <c r="H47" s="272"/>
      <c r="I47" s="38"/>
      <c r="J47" s="38"/>
      <c r="K47" s="41"/>
    </row>
    <row r="48" spans="2:11" s="1" customFormat="1" ht="6.95" customHeight="1">
      <c r="B48" s="37"/>
      <c r="C48" s="38"/>
      <c r="D48" s="38"/>
      <c r="E48" s="38"/>
      <c r="F48" s="38"/>
      <c r="G48" s="38"/>
      <c r="H48" s="38"/>
      <c r="I48" s="38"/>
      <c r="J48" s="38"/>
      <c r="K48" s="41"/>
    </row>
    <row r="49" spans="2:47" s="1" customFormat="1" ht="18" customHeight="1">
      <c r="B49" s="37"/>
      <c r="C49" s="35" t="s">
        <v>23</v>
      </c>
      <c r="D49" s="38"/>
      <c r="E49" s="38"/>
      <c r="F49" s="33" t="str">
        <f>F12</f>
        <v xml:space="preserve"> </v>
      </c>
      <c r="G49" s="38"/>
      <c r="H49" s="38"/>
      <c r="I49" s="35" t="s">
        <v>25</v>
      </c>
      <c r="J49" s="98" t="str">
        <f>IF(J12="","",J12)</f>
        <v>1. 11. 2016</v>
      </c>
      <c r="K49" s="41"/>
    </row>
    <row r="50" spans="2:47" s="1" customFormat="1" ht="6.95" customHeight="1">
      <c r="B50" s="37"/>
      <c r="C50" s="38"/>
      <c r="D50" s="38"/>
      <c r="E50" s="38"/>
      <c r="F50" s="38"/>
      <c r="G50" s="38"/>
      <c r="H50" s="38"/>
      <c r="I50" s="38"/>
      <c r="J50" s="38"/>
      <c r="K50" s="41"/>
    </row>
    <row r="51" spans="2:47" s="1" customFormat="1" ht="15">
      <c r="B51" s="37"/>
      <c r="C51" s="35" t="s">
        <v>29</v>
      </c>
      <c r="D51" s="38"/>
      <c r="E51" s="38"/>
      <c r="F51" s="33" t="str">
        <f>E15</f>
        <v>KSÚS  Středočeského Kraje</v>
      </c>
      <c r="G51" s="38"/>
      <c r="H51" s="38"/>
      <c r="I51" s="35" t="s">
        <v>34</v>
      </c>
      <c r="J51" s="33" t="str">
        <f>E21</f>
        <v>PRAGOPROJEKT, a.s.</v>
      </c>
      <c r="K51" s="41"/>
    </row>
    <row r="52" spans="2:47" s="1" customFormat="1" ht="14.45" customHeight="1">
      <c r="B52" s="37"/>
      <c r="C52" s="35" t="s">
        <v>33</v>
      </c>
      <c r="D52" s="38"/>
      <c r="E52" s="38"/>
      <c r="F52" s="33" t="str">
        <f>IF(E18="","",E18)</f>
        <v xml:space="preserve"> </v>
      </c>
      <c r="G52" s="38"/>
      <c r="H52" s="38"/>
      <c r="I52" s="38"/>
      <c r="J52" s="38"/>
      <c r="K52" s="41"/>
    </row>
    <row r="53" spans="2:47" s="1" customFormat="1" ht="10.35" customHeight="1">
      <c r="B53" s="37"/>
      <c r="C53" s="38"/>
      <c r="D53" s="38"/>
      <c r="E53" s="38"/>
      <c r="F53" s="38"/>
      <c r="G53" s="38"/>
      <c r="H53" s="38"/>
      <c r="I53" s="38"/>
      <c r="J53" s="38"/>
      <c r="K53" s="41"/>
    </row>
    <row r="54" spans="2:47" s="1" customFormat="1" ht="29.25" customHeight="1">
      <c r="B54" s="37"/>
      <c r="C54" s="114" t="s">
        <v>149</v>
      </c>
      <c r="D54" s="107"/>
      <c r="E54" s="107"/>
      <c r="F54" s="107"/>
      <c r="G54" s="107"/>
      <c r="H54" s="107"/>
      <c r="I54" s="107"/>
      <c r="J54" s="115" t="s">
        <v>150</v>
      </c>
      <c r="K54" s="116"/>
    </row>
    <row r="55" spans="2:47" s="1" customFormat="1" ht="10.35" customHeight="1">
      <c r="B55" s="37"/>
      <c r="C55" s="38"/>
      <c r="D55" s="38"/>
      <c r="E55" s="38"/>
      <c r="F55" s="38"/>
      <c r="G55" s="38"/>
      <c r="H55" s="38"/>
      <c r="I55" s="38"/>
      <c r="J55" s="38"/>
      <c r="K55" s="41"/>
    </row>
    <row r="56" spans="2:47" s="1" customFormat="1" ht="29.25" customHeight="1">
      <c r="B56" s="37"/>
      <c r="C56" s="117" t="s">
        <v>151</v>
      </c>
      <c r="D56" s="38"/>
      <c r="E56" s="38"/>
      <c r="F56" s="38"/>
      <c r="G56" s="38"/>
      <c r="H56" s="38"/>
      <c r="I56" s="38"/>
      <c r="J56" s="104">
        <f>J82</f>
        <v>0</v>
      </c>
      <c r="K56" s="41"/>
      <c r="AU56" s="23" t="s">
        <v>152</v>
      </c>
    </row>
    <row r="57" spans="2:47" s="7" customFormat="1" ht="24.95" customHeight="1">
      <c r="B57" s="118"/>
      <c r="C57" s="119"/>
      <c r="D57" s="120" t="s">
        <v>153</v>
      </c>
      <c r="E57" s="121"/>
      <c r="F57" s="121"/>
      <c r="G57" s="121"/>
      <c r="H57" s="121"/>
      <c r="I57" s="121"/>
      <c r="J57" s="122">
        <f>J83</f>
        <v>0</v>
      </c>
      <c r="K57" s="123"/>
    </row>
    <row r="58" spans="2:47" s="8" customFormat="1" ht="19.899999999999999" customHeight="1">
      <c r="B58" s="124"/>
      <c r="C58" s="125"/>
      <c r="D58" s="126" t="s">
        <v>154</v>
      </c>
      <c r="E58" s="127"/>
      <c r="F58" s="127"/>
      <c r="G58" s="127"/>
      <c r="H58" s="127"/>
      <c r="I58" s="127"/>
      <c r="J58" s="128">
        <f>J84</f>
        <v>0</v>
      </c>
      <c r="K58" s="129"/>
    </row>
    <row r="59" spans="2:47" s="7" customFormat="1" ht="24.95" customHeight="1">
      <c r="B59" s="118"/>
      <c r="C59" s="119"/>
      <c r="D59" s="120" t="s">
        <v>155</v>
      </c>
      <c r="E59" s="121"/>
      <c r="F59" s="121"/>
      <c r="G59" s="121"/>
      <c r="H59" s="121"/>
      <c r="I59" s="121"/>
      <c r="J59" s="122">
        <f>J99</f>
        <v>0</v>
      </c>
      <c r="K59" s="123"/>
    </row>
    <row r="60" spans="2:47" s="8" customFormat="1" ht="19.899999999999999" customHeight="1">
      <c r="B60" s="124"/>
      <c r="C60" s="125"/>
      <c r="D60" s="126" t="s">
        <v>156</v>
      </c>
      <c r="E60" s="127"/>
      <c r="F60" s="127"/>
      <c r="G60" s="127"/>
      <c r="H60" s="127"/>
      <c r="I60" s="127"/>
      <c r="J60" s="128">
        <f>J100</f>
        <v>0</v>
      </c>
      <c r="K60" s="129"/>
    </row>
    <row r="61" spans="2:47" s="7" customFormat="1" ht="24.95" customHeight="1">
      <c r="B61" s="118"/>
      <c r="C61" s="119"/>
      <c r="D61" s="120" t="s">
        <v>157</v>
      </c>
      <c r="E61" s="121"/>
      <c r="F61" s="121"/>
      <c r="G61" s="121"/>
      <c r="H61" s="121"/>
      <c r="I61" s="121"/>
      <c r="J61" s="122">
        <f>J107</f>
        <v>0</v>
      </c>
      <c r="K61" s="123"/>
    </row>
    <row r="62" spans="2:47" s="8" customFormat="1" ht="19.899999999999999" customHeight="1">
      <c r="B62" s="124"/>
      <c r="C62" s="125"/>
      <c r="D62" s="126" t="s">
        <v>158</v>
      </c>
      <c r="E62" s="127"/>
      <c r="F62" s="127"/>
      <c r="G62" s="127"/>
      <c r="H62" s="127"/>
      <c r="I62" s="127"/>
      <c r="J62" s="128">
        <f>J108</f>
        <v>0</v>
      </c>
      <c r="K62" s="129"/>
    </row>
    <row r="63" spans="2:47" s="1" customFormat="1" ht="21.75" customHeight="1">
      <c r="B63" s="37"/>
      <c r="C63" s="38"/>
      <c r="D63" s="38"/>
      <c r="E63" s="38"/>
      <c r="F63" s="38"/>
      <c r="G63" s="38"/>
      <c r="H63" s="38"/>
      <c r="I63" s="38"/>
      <c r="J63" s="38"/>
      <c r="K63" s="41"/>
    </row>
    <row r="64" spans="2:47" s="1" customFormat="1" ht="6.95" customHeight="1">
      <c r="B64" s="52"/>
      <c r="C64" s="53"/>
      <c r="D64" s="53"/>
      <c r="E64" s="53"/>
      <c r="F64" s="53"/>
      <c r="G64" s="53"/>
      <c r="H64" s="53"/>
      <c r="I64" s="53"/>
      <c r="J64" s="53"/>
      <c r="K64" s="54"/>
    </row>
    <row r="68" spans="2:12" s="1" customFormat="1" ht="6.95" customHeight="1">
      <c r="B68" s="55"/>
      <c r="C68" s="56"/>
      <c r="D68" s="56"/>
      <c r="E68" s="56"/>
      <c r="F68" s="56"/>
      <c r="G68" s="56"/>
      <c r="H68" s="56"/>
      <c r="I68" s="56"/>
      <c r="J68" s="56"/>
      <c r="K68" s="56"/>
      <c r="L68" s="37"/>
    </row>
    <row r="69" spans="2:12" s="1" customFormat="1" ht="36.950000000000003" customHeight="1">
      <c r="B69" s="37"/>
      <c r="C69" s="57" t="s">
        <v>159</v>
      </c>
      <c r="L69" s="37"/>
    </row>
    <row r="70" spans="2:12" s="1" customFormat="1" ht="6.95" customHeight="1">
      <c r="B70" s="37"/>
      <c r="L70" s="37"/>
    </row>
    <row r="71" spans="2:12" s="1" customFormat="1" ht="14.45" customHeight="1">
      <c r="B71" s="37"/>
      <c r="C71" s="59" t="s">
        <v>17</v>
      </c>
      <c r="L71" s="37"/>
    </row>
    <row r="72" spans="2:12" s="1" customFormat="1" ht="22.5" customHeight="1">
      <c r="B72" s="37"/>
      <c r="E72" s="265" t="str">
        <f>E7</f>
        <v>II/272, Lysá nad Labem - most ev.č.272-006</v>
      </c>
      <c r="F72" s="266"/>
      <c r="G72" s="266"/>
      <c r="H72" s="266"/>
      <c r="L72" s="37"/>
    </row>
    <row r="73" spans="2:12" s="1" customFormat="1" ht="14.45" customHeight="1">
      <c r="B73" s="37"/>
      <c r="C73" s="59" t="s">
        <v>146</v>
      </c>
      <c r="L73" s="37"/>
    </row>
    <row r="74" spans="2:12" s="1" customFormat="1" ht="23.25" customHeight="1">
      <c r="B74" s="37"/>
      <c r="E74" s="246" t="str">
        <f>E9</f>
        <v>000 - Všeobecné položky</v>
      </c>
      <c r="F74" s="267"/>
      <c r="G74" s="267"/>
      <c r="H74" s="267"/>
      <c r="L74" s="37"/>
    </row>
    <row r="75" spans="2:12" s="1" customFormat="1" ht="6.95" customHeight="1">
      <c r="B75" s="37"/>
      <c r="L75" s="37"/>
    </row>
    <row r="76" spans="2:12" s="1" customFormat="1" ht="18" customHeight="1">
      <c r="B76" s="37"/>
      <c r="C76" s="59" t="s">
        <v>23</v>
      </c>
      <c r="F76" s="130" t="str">
        <f>F12</f>
        <v xml:space="preserve"> </v>
      </c>
      <c r="I76" s="59" t="s">
        <v>25</v>
      </c>
      <c r="J76" s="63" t="str">
        <f>IF(J12="","",J12)</f>
        <v>1. 11. 2016</v>
      </c>
      <c r="L76" s="37"/>
    </row>
    <row r="77" spans="2:12" s="1" customFormat="1" ht="6.95" customHeight="1">
      <c r="B77" s="37"/>
      <c r="L77" s="37"/>
    </row>
    <row r="78" spans="2:12" s="1" customFormat="1" ht="15">
      <c r="B78" s="37"/>
      <c r="C78" s="59" t="s">
        <v>29</v>
      </c>
      <c r="F78" s="130" t="str">
        <f>E15</f>
        <v>KSÚS  Středočeského Kraje</v>
      </c>
      <c r="I78" s="59" t="s">
        <v>34</v>
      </c>
      <c r="J78" s="130" t="str">
        <f>E21</f>
        <v>PRAGOPROJEKT, a.s.</v>
      </c>
      <c r="L78" s="37"/>
    </row>
    <row r="79" spans="2:12" s="1" customFormat="1" ht="14.45" customHeight="1">
      <c r="B79" s="37"/>
      <c r="C79" s="59" t="s">
        <v>33</v>
      </c>
      <c r="F79" s="130" t="str">
        <f>IF(E18="","",E18)</f>
        <v xml:space="preserve"> </v>
      </c>
      <c r="L79" s="37"/>
    </row>
    <row r="80" spans="2:12" s="1" customFormat="1" ht="10.35" customHeight="1">
      <c r="B80" s="37"/>
      <c r="L80" s="37"/>
    </row>
    <row r="81" spans="2:65" s="9" customFormat="1" ht="29.25" customHeight="1">
      <c r="B81" s="131"/>
      <c r="C81" s="132" t="s">
        <v>160</v>
      </c>
      <c r="D81" s="133" t="s">
        <v>58</v>
      </c>
      <c r="E81" s="133" t="s">
        <v>54</v>
      </c>
      <c r="F81" s="133" t="s">
        <v>161</v>
      </c>
      <c r="G81" s="133" t="s">
        <v>162</v>
      </c>
      <c r="H81" s="133" t="s">
        <v>163</v>
      </c>
      <c r="I81" s="134" t="s">
        <v>164</v>
      </c>
      <c r="J81" s="133" t="s">
        <v>150</v>
      </c>
      <c r="K81" s="135" t="s">
        <v>165</v>
      </c>
      <c r="L81" s="131"/>
      <c r="M81" s="69" t="s">
        <v>166</v>
      </c>
      <c r="N81" s="70" t="s">
        <v>43</v>
      </c>
      <c r="O81" s="70" t="s">
        <v>167</v>
      </c>
      <c r="P81" s="70" t="s">
        <v>168</v>
      </c>
      <c r="Q81" s="70" t="s">
        <v>169</v>
      </c>
      <c r="R81" s="70" t="s">
        <v>170</v>
      </c>
      <c r="S81" s="70" t="s">
        <v>171</v>
      </c>
      <c r="T81" s="71" t="s">
        <v>172</v>
      </c>
    </row>
    <row r="82" spans="2:65" s="1" customFormat="1" ht="29.25" customHeight="1">
      <c r="B82" s="37"/>
      <c r="C82" s="73" t="s">
        <v>151</v>
      </c>
      <c r="J82" s="136">
        <f>BK82</f>
        <v>0</v>
      </c>
      <c r="L82" s="37"/>
      <c r="M82" s="72"/>
      <c r="N82" s="64"/>
      <c r="O82" s="64"/>
      <c r="P82" s="137">
        <f>P83+P99+P107</f>
        <v>10147.363599999999</v>
      </c>
      <c r="Q82" s="64"/>
      <c r="R82" s="137">
        <f>R83+R99+R107</f>
        <v>3345.8440000000001</v>
      </c>
      <c r="S82" s="64"/>
      <c r="T82" s="138">
        <f>T83+T99+T107</f>
        <v>0</v>
      </c>
      <c r="AT82" s="23" t="s">
        <v>72</v>
      </c>
      <c r="AU82" s="23" t="s">
        <v>152</v>
      </c>
      <c r="BK82" s="139">
        <f>BK83+BK99+BK107</f>
        <v>0</v>
      </c>
    </row>
    <row r="83" spans="2:65" s="10" customFormat="1" ht="37.35" customHeight="1">
      <c r="B83" s="140"/>
      <c r="D83" s="141" t="s">
        <v>72</v>
      </c>
      <c r="E83" s="142" t="s">
        <v>173</v>
      </c>
      <c r="F83" s="142" t="s">
        <v>174</v>
      </c>
      <c r="J83" s="143">
        <f>BK83</f>
        <v>0</v>
      </c>
      <c r="L83" s="140"/>
      <c r="M83" s="144"/>
      <c r="N83" s="145"/>
      <c r="O83" s="145"/>
      <c r="P83" s="146">
        <f>P84</f>
        <v>10122.4036</v>
      </c>
      <c r="Q83" s="145"/>
      <c r="R83" s="146">
        <f>R84</f>
        <v>3345.8440000000001</v>
      </c>
      <c r="S83" s="145"/>
      <c r="T83" s="147">
        <f>T84</f>
        <v>0</v>
      </c>
      <c r="AR83" s="141" t="s">
        <v>22</v>
      </c>
      <c r="AT83" s="148" t="s">
        <v>72</v>
      </c>
      <c r="AU83" s="148" t="s">
        <v>73</v>
      </c>
      <c r="AY83" s="141" t="s">
        <v>175</v>
      </c>
      <c r="BK83" s="149">
        <f>BK84</f>
        <v>0</v>
      </c>
    </row>
    <row r="84" spans="2:65" s="10" customFormat="1" ht="19.899999999999999" customHeight="1">
      <c r="B84" s="140"/>
      <c r="D84" s="150" t="s">
        <v>72</v>
      </c>
      <c r="E84" s="151" t="s">
        <v>176</v>
      </c>
      <c r="F84" s="151" t="s">
        <v>177</v>
      </c>
      <c r="J84" s="152">
        <f>BK84</f>
        <v>0</v>
      </c>
      <c r="L84" s="140"/>
      <c r="M84" s="144"/>
      <c r="N84" s="145"/>
      <c r="O84" s="145"/>
      <c r="P84" s="146">
        <f>SUM(P85:P98)</f>
        <v>10122.4036</v>
      </c>
      <c r="Q84" s="145"/>
      <c r="R84" s="146">
        <f>SUM(R85:R98)</f>
        <v>3345.8440000000001</v>
      </c>
      <c r="S84" s="145"/>
      <c r="T84" s="147">
        <f>SUM(T85:T98)</f>
        <v>0</v>
      </c>
      <c r="AR84" s="141" t="s">
        <v>22</v>
      </c>
      <c r="AT84" s="148" t="s">
        <v>72</v>
      </c>
      <c r="AU84" s="148" t="s">
        <v>22</v>
      </c>
      <c r="AY84" s="141" t="s">
        <v>175</v>
      </c>
      <c r="BK84" s="149">
        <f>SUM(BK85:BK98)</f>
        <v>0</v>
      </c>
    </row>
    <row r="85" spans="2:65" s="1" customFormat="1" ht="22.5" customHeight="1">
      <c r="B85" s="153"/>
      <c r="C85" s="154" t="s">
        <v>22</v>
      </c>
      <c r="D85" s="154" t="s">
        <v>178</v>
      </c>
      <c r="E85" s="155" t="s">
        <v>179</v>
      </c>
      <c r="F85" s="156" t="s">
        <v>180</v>
      </c>
      <c r="G85" s="157" t="s">
        <v>181</v>
      </c>
      <c r="H85" s="158">
        <v>399.6</v>
      </c>
      <c r="I85" s="159"/>
      <c r="J85" s="159">
        <f>ROUND(I85*H85,2)</f>
        <v>0</v>
      </c>
      <c r="K85" s="156" t="s">
        <v>182</v>
      </c>
      <c r="L85" s="37"/>
      <c r="M85" s="160" t="s">
        <v>5</v>
      </c>
      <c r="N85" s="161" t="s">
        <v>44</v>
      </c>
      <c r="O85" s="162">
        <v>0.59099999999999997</v>
      </c>
      <c r="P85" s="162">
        <f>O85*H85</f>
        <v>236.1636</v>
      </c>
      <c r="Q85" s="162">
        <v>1.85</v>
      </c>
      <c r="R85" s="162">
        <f>Q85*H85</f>
        <v>739.2600000000001</v>
      </c>
      <c r="S85" s="162">
        <v>0</v>
      </c>
      <c r="T85" s="163">
        <f>S85*H85</f>
        <v>0</v>
      </c>
      <c r="AR85" s="23" t="s">
        <v>183</v>
      </c>
      <c r="AT85" s="23" t="s">
        <v>178</v>
      </c>
      <c r="AU85" s="23" t="s">
        <v>82</v>
      </c>
      <c r="AY85" s="23" t="s">
        <v>175</v>
      </c>
      <c r="BE85" s="164">
        <f>IF(N85="základní",J85,0)</f>
        <v>0</v>
      </c>
      <c r="BF85" s="164">
        <f>IF(N85="snížená",J85,0)</f>
        <v>0</v>
      </c>
      <c r="BG85" s="164">
        <f>IF(N85="zákl. přenesená",J85,0)</f>
        <v>0</v>
      </c>
      <c r="BH85" s="164">
        <f>IF(N85="sníž. přenesená",J85,0)</f>
        <v>0</v>
      </c>
      <c r="BI85" s="164">
        <f>IF(N85="nulová",J85,0)</f>
        <v>0</v>
      </c>
      <c r="BJ85" s="23" t="s">
        <v>22</v>
      </c>
      <c r="BK85" s="164">
        <f>ROUND(I85*H85,2)</f>
        <v>0</v>
      </c>
      <c r="BL85" s="23" t="s">
        <v>183</v>
      </c>
      <c r="BM85" s="23" t="s">
        <v>184</v>
      </c>
    </row>
    <row r="86" spans="2:65" s="11" customFormat="1">
      <c r="B86" s="165"/>
      <c r="D86" s="166" t="s">
        <v>185</v>
      </c>
      <c r="E86" s="167" t="s">
        <v>5</v>
      </c>
      <c r="F86" s="168" t="s">
        <v>186</v>
      </c>
      <c r="H86" s="169" t="s">
        <v>5</v>
      </c>
      <c r="L86" s="165"/>
      <c r="M86" s="170"/>
      <c r="N86" s="171"/>
      <c r="O86" s="171"/>
      <c r="P86" s="171"/>
      <c r="Q86" s="171"/>
      <c r="R86" s="171"/>
      <c r="S86" s="171"/>
      <c r="T86" s="172"/>
      <c r="AT86" s="169" t="s">
        <v>185</v>
      </c>
      <c r="AU86" s="169" t="s">
        <v>82</v>
      </c>
      <c r="AV86" s="11" t="s">
        <v>22</v>
      </c>
      <c r="AW86" s="11" t="s">
        <v>36</v>
      </c>
      <c r="AX86" s="11" t="s">
        <v>73</v>
      </c>
      <c r="AY86" s="169" t="s">
        <v>175</v>
      </c>
    </row>
    <row r="87" spans="2:65" s="11" customFormat="1">
      <c r="B87" s="165"/>
      <c r="D87" s="166" t="s">
        <v>185</v>
      </c>
      <c r="E87" s="167" t="s">
        <v>5</v>
      </c>
      <c r="F87" s="168" t="s">
        <v>187</v>
      </c>
      <c r="H87" s="169" t="s">
        <v>5</v>
      </c>
      <c r="L87" s="165"/>
      <c r="M87" s="170"/>
      <c r="N87" s="171"/>
      <c r="O87" s="171"/>
      <c r="P87" s="171"/>
      <c r="Q87" s="171"/>
      <c r="R87" s="171"/>
      <c r="S87" s="171"/>
      <c r="T87" s="172"/>
      <c r="AT87" s="169" t="s">
        <v>185</v>
      </c>
      <c r="AU87" s="169" t="s">
        <v>82</v>
      </c>
      <c r="AV87" s="11" t="s">
        <v>22</v>
      </c>
      <c r="AW87" s="11" t="s">
        <v>36</v>
      </c>
      <c r="AX87" s="11" t="s">
        <v>73</v>
      </c>
      <c r="AY87" s="169" t="s">
        <v>175</v>
      </c>
    </row>
    <row r="88" spans="2:65" s="12" customFormat="1">
      <c r="B88" s="173"/>
      <c r="D88" s="166" t="s">
        <v>185</v>
      </c>
      <c r="E88" s="174" t="s">
        <v>5</v>
      </c>
      <c r="F88" s="175" t="s">
        <v>188</v>
      </c>
      <c r="H88" s="176">
        <v>69.599999999999994</v>
      </c>
      <c r="L88" s="173"/>
      <c r="M88" s="177"/>
      <c r="N88" s="178"/>
      <c r="O88" s="178"/>
      <c r="P88" s="178"/>
      <c r="Q88" s="178"/>
      <c r="R88" s="178"/>
      <c r="S88" s="178"/>
      <c r="T88" s="179"/>
      <c r="AT88" s="174" t="s">
        <v>185</v>
      </c>
      <c r="AU88" s="174" t="s">
        <v>82</v>
      </c>
      <c r="AV88" s="12" t="s">
        <v>82</v>
      </c>
      <c r="AW88" s="12" t="s">
        <v>36</v>
      </c>
      <c r="AX88" s="12" t="s">
        <v>73</v>
      </c>
      <c r="AY88" s="174" t="s">
        <v>175</v>
      </c>
    </row>
    <row r="89" spans="2:65" s="11" customFormat="1">
      <c r="B89" s="165"/>
      <c r="D89" s="166" t="s">
        <v>185</v>
      </c>
      <c r="E89" s="167" t="s">
        <v>5</v>
      </c>
      <c r="F89" s="168" t="s">
        <v>189</v>
      </c>
      <c r="H89" s="169" t="s">
        <v>5</v>
      </c>
      <c r="L89" s="165"/>
      <c r="M89" s="170"/>
      <c r="N89" s="171"/>
      <c r="O89" s="171"/>
      <c r="P89" s="171"/>
      <c r="Q89" s="171"/>
      <c r="R89" s="171"/>
      <c r="S89" s="171"/>
      <c r="T89" s="172"/>
      <c r="AT89" s="169" t="s">
        <v>185</v>
      </c>
      <c r="AU89" s="169" t="s">
        <v>82</v>
      </c>
      <c r="AV89" s="11" t="s">
        <v>22</v>
      </c>
      <c r="AW89" s="11" t="s">
        <v>36</v>
      </c>
      <c r="AX89" s="11" t="s">
        <v>73</v>
      </c>
      <c r="AY89" s="169" t="s">
        <v>175</v>
      </c>
    </row>
    <row r="90" spans="2:65" s="12" customFormat="1">
      <c r="B90" s="173"/>
      <c r="D90" s="166" t="s">
        <v>185</v>
      </c>
      <c r="E90" s="174" t="s">
        <v>5</v>
      </c>
      <c r="F90" s="175" t="s">
        <v>190</v>
      </c>
      <c r="H90" s="176">
        <v>330</v>
      </c>
      <c r="L90" s="173"/>
      <c r="M90" s="177"/>
      <c r="N90" s="178"/>
      <c r="O90" s="178"/>
      <c r="P90" s="178"/>
      <c r="Q90" s="178"/>
      <c r="R90" s="178"/>
      <c r="S90" s="178"/>
      <c r="T90" s="179"/>
      <c r="AT90" s="174" t="s">
        <v>185</v>
      </c>
      <c r="AU90" s="174" t="s">
        <v>82</v>
      </c>
      <c r="AV90" s="12" t="s">
        <v>82</v>
      </c>
      <c r="AW90" s="12" t="s">
        <v>36</v>
      </c>
      <c r="AX90" s="12" t="s">
        <v>73</v>
      </c>
      <c r="AY90" s="174" t="s">
        <v>175</v>
      </c>
    </row>
    <row r="91" spans="2:65" s="13" customFormat="1">
      <c r="B91" s="180"/>
      <c r="D91" s="181" t="s">
        <v>185</v>
      </c>
      <c r="E91" s="182" t="s">
        <v>5</v>
      </c>
      <c r="F91" s="183" t="s">
        <v>191</v>
      </c>
      <c r="H91" s="184">
        <v>399.6</v>
      </c>
      <c r="L91" s="180"/>
      <c r="M91" s="185"/>
      <c r="N91" s="186"/>
      <c r="O91" s="186"/>
      <c r="P91" s="186"/>
      <c r="Q91" s="186"/>
      <c r="R91" s="186"/>
      <c r="S91" s="186"/>
      <c r="T91" s="187"/>
      <c r="AT91" s="188" t="s">
        <v>185</v>
      </c>
      <c r="AU91" s="188" t="s">
        <v>82</v>
      </c>
      <c r="AV91" s="13" t="s">
        <v>183</v>
      </c>
      <c r="AW91" s="13" t="s">
        <v>36</v>
      </c>
      <c r="AX91" s="13" t="s">
        <v>22</v>
      </c>
      <c r="AY91" s="188" t="s">
        <v>175</v>
      </c>
    </row>
    <row r="92" spans="2:65" s="1" customFormat="1" ht="31.5" customHeight="1">
      <c r="B92" s="153"/>
      <c r="C92" s="154" t="s">
        <v>82</v>
      </c>
      <c r="D92" s="154" t="s">
        <v>178</v>
      </c>
      <c r="E92" s="155" t="s">
        <v>192</v>
      </c>
      <c r="F92" s="156" t="s">
        <v>193</v>
      </c>
      <c r="G92" s="157" t="s">
        <v>194</v>
      </c>
      <c r="H92" s="158">
        <v>15520</v>
      </c>
      <c r="I92" s="159"/>
      <c r="J92" s="159">
        <f>ROUND(I92*H92,2)</f>
        <v>0</v>
      </c>
      <c r="K92" s="156" t="s">
        <v>182</v>
      </c>
      <c r="L92" s="37"/>
      <c r="M92" s="160" t="s">
        <v>5</v>
      </c>
      <c r="N92" s="161" t="s">
        <v>44</v>
      </c>
      <c r="O92" s="162">
        <v>0.63700000000000001</v>
      </c>
      <c r="P92" s="162">
        <f>O92*H92</f>
        <v>9886.24</v>
      </c>
      <c r="Q92" s="162">
        <v>0.16794999999999999</v>
      </c>
      <c r="R92" s="162">
        <f>Q92*H92</f>
        <v>2606.5839999999998</v>
      </c>
      <c r="S92" s="162">
        <v>0</v>
      </c>
      <c r="T92" s="163">
        <f>S92*H92</f>
        <v>0</v>
      </c>
      <c r="AR92" s="23" t="s">
        <v>183</v>
      </c>
      <c r="AT92" s="23" t="s">
        <v>178</v>
      </c>
      <c r="AU92" s="23" t="s">
        <v>82</v>
      </c>
      <c r="AY92" s="23" t="s">
        <v>175</v>
      </c>
      <c r="BE92" s="164">
        <f>IF(N92="základní",J92,0)</f>
        <v>0</v>
      </c>
      <c r="BF92" s="164">
        <f>IF(N92="snížená",J92,0)</f>
        <v>0</v>
      </c>
      <c r="BG92" s="164">
        <f>IF(N92="zákl. přenesená",J92,0)</f>
        <v>0</v>
      </c>
      <c r="BH92" s="164">
        <f>IF(N92="sníž. přenesená",J92,0)</f>
        <v>0</v>
      </c>
      <c r="BI92" s="164">
        <f>IF(N92="nulová",J92,0)</f>
        <v>0</v>
      </c>
      <c r="BJ92" s="23" t="s">
        <v>22</v>
      </c>
      <c r="BK92" s="164">
        <f>ROUND(I92*H92,2)</f>
        <v>0</v>
      </c>
      <c r="BL92" s="23" t="s">
        <v>183</v>
      </c>
      <c r="BM92" s="23" t="s">
        <v>195</v>
      </c>
    </row>
    <row r="93" spans="2:65" s="11" customFormat="1" ht="27">
      <c r="B93" s="165"/>
      <c r="D93" s="166" t="s">
        <v>185</v>
      </c>
      <c r="E93" s="167" t="s">
        <v>5</v>
      </c>
      <c r="F93" s="168" t="s">
        <v>196</v>
      </c>
      <c r="H93" s="169" t="s">
        <v>5</v>
      </c>
      <c r="L93" s="165"/>
      <c r="M93" s="170"/>
      <c r="N93" s="171"/>
      <c r="O93" s="171"/>
      <c r="P93" s="171"/>
      <c r="Q93" s="171"/>
      <c r="R93" s="171"/>
      <c r="S93" s="171"/>
      <c r="T93" s="172"/>
      <c r="AT93" s="169" t="s">
        <v>185</v>
      </c>
      <c r="AU93" s="169" t="s">
        <v>82</v>
      </c>
      <c r="AV93" s="11" t="s">
        <v>22</v>
      </c>
      <c r="AW93" s="11" t="s">
        <v>36</v>
      </c>
      <c r="AX93" s="11" t="s">
        <v>73</v>
      </c>
      <c r="AY93" s="169" t="s">
        <v>175</v>
      </c>
    </row>
    <row r="94" spans="2:65" s="11" customFormat="1">
      <c r="B94" s="165"/>
      <c r="D94" s="166" t="s">
        <v>185</v>
      </c>
      <c r="E94" s="167" t="s">
        <v>5</v>
      </c>
      <c r="F94" s="168" t="s">
        <v>197</v>
      </c>
      <c r="H94" s="169" t="s">
        <v>5</v>
      </c>
      <c r="L94" s="165"/>
      <c r="M94" s="170"/>
      <c r="N94" s="171"/>
      <c r="O94" s="171"/>
      <c r="P94" s="171"/>
      <c r="Q94" s="171"/>
      <c r="R94" s="171"/>
      <c r="S94" s="171"/>
      <c r="T94" s="172"/>
      <c r="AT94" s="169" t="s">
        <v>185</v>
      </c>
      <c r="AU94" s="169" t="s">
        <v>82</v>
      </c>
      <c r="AV94" s="11" t="s">
        <v>22</v>
      </c>
      <c r="AW94" s="11" t="s">
        <v>36</v>
      </c>
      <c r="AX94" s="11" t="s">
        <v>73</v>
      </c>
      <c r="AY94" s="169" t="s">
        <v>175</v>
      </c>
    </row>
    <row r="95" spans="2:65" s="12" customFormat="1">
      <c r="B95" s="173"/>
      <c r="D95" s="166" t="s">
        <v>185</v>
      </c>
      <c r="E95" s="174" t="s">
        <v>5</v>
      </c>
      <c r="F95" s="175" t="s">
        <v>198</v>
      </c>
      <c r="H95" s="176">
        <v>2320</v>
      </c>
      <c r="L95" s="173"/>
      <c r="M95" s="177"/>
      <c r="N95" s="178"/>
      <c r="O95" s="178"/>
      <c r="P95" s="178"/>
      <c r="Q95" s="178"/>
      <c r="R95" s="178"/>
      <c r="S95" s="178"/>
      <c r="T95" s="179"/>
      <c r="AT95" s="174" t="s">
        <v>185</v>
      </c>
      <c r="AU95" s="174" t="s">
        <v>82</v>
      </c>
      <c r="AV95" s="12" t="s">
        <v>82</v>
      </c>
      <c r="AW95" s="12" t="s">
        <v>36</v>
      </c>
      <c r="AX95" s="12" t="s">
        <v>73</v>
      </c>
      <c r="AY95" s="174" t="s">
        <v>175</v>
      </c>
    </row>
    <row r="96" spans="2:65" s="11" customFormat="1">
      <c r="B96" s="165"/>
      <c r="D96" s="166" t="s">
        <v>185</v>
      </c>
      <c r="E96" s="167" t="s">
        <v>5</v>
      </c>
      <c r="F96" s="168" t="s">
        <v>199</v>
      </c>
      <c r="H96" s="169" t="s">
        <v>5</v>
      </c>
      <c r="L96" s="165"/>
      <c r="M96" s="170"/>
      <c r="N96" s="171"/>
      <c r="O96" s="171"/>
      <c r="P96" s="171"/>
      <c r="Q96" s="171"/>
      <c r="R96" s="171"/>
      <c r="S96" s="171"/>
      <c r="T96" s="172"/>
      <c r="AT96" s="169" t="s">
        <v>185</v>
      </c>
      <c r="AU96" s="169" t="s">
        <v>82</v>
      </c>
      <c r="AV96" s="11" t="s">
        <v>22</v>
      </c>
      <c r="AW96" s="11" t="s">
        <v>36</v>
      </c>
      <c r="AX96" s="11" t="s">
        <v>73</v>
      </c>
      <c r="AY96" s="169" t="s">
        <v>175</v>
      </c>
    </row>
    <row r="97" spans="2:65" s="12" customFormat="1">
      <c r="B97" s="173"/>
      <c r="D97" s="166" t="s">
        <v>185</v>
      </c>
      <c r="E97" s="174" t="s">
        <v>5</v>
      </c>
      <c r="F97" s="175" t="s">
        <v>200</v>
      </c>
      <c r="H97" s="176">
        <v>13200</v>
      </c>
      <c r="L97" s="173"/>
      <c r="M97" s="177"/>
      <c r="N97" s="178"/>
      <c r="O97" s="178"/>
      <c r="P97" s="178"/>
      <c r="Q97" s="178"/>
      <c r="R97" s="178"/>
      <c r="S97" s="178"/>
      <c r="T97" s="179"/>
      <c r="AT97" s="174" t="s">
        <v>185</v>
      </c>
      <c r="AU97" s="174" t="s">
        <v>82</v>
      </c>
      <c r="AV97" s="12" t="s">
        <v>82</v>
      </c>
      <c r="AW97" s="12" t="s">
        <v>36</v>
      </c>
      <c r="AX97" s="12" t="s">
        <v>73</v>
      </c>
      <c r="AY97" s="174" t="s">
        <v>175</v>
      </c>
    </row>
    <row r="98" spans="2:65" s="13" customFormat="1">
      <c r="B98" s="180"/>
      <c r="D98" s="166" t="s">
        <v>185</v>
      </c>
      <c r="E98" s="189" t="s">
        <v>5</v>
      </c>
      <c r="F98" s="190" t="s">
        <v>191</v>
      </c>
      <c r="H98" s="191">
        <v>15520</v>
      </c>
      <c r="L98" s="180"/>
      <c r="M98" s="185"/>
      <c r="N98" s="186"/>
      <c r="O98" s="186"/>
      <c r="P98" s="186"/>
      <c r="Q98" s="186"/>
      <c r="R98" s="186"/>
      <c r="S98" s="186"/>
      <c r="T98" s="187"/>
      <c r="AT98" s="188" t="s">
        <v>185</v>
      </c>
      <c r="AU98" s="188" t="s">
        <v>82</v>
      </c>
      <c r="AV98" s="13" t="s">
        <v>183</v>
      </c>
      <c r="AW98" s="13" t="s">
        <v>36</v>
      </c>
      <c r="AX98" s="13" t="s">
        <v>22</v>
      </c>
      <c r="AY98" s="188" t="s">
        <v>175</v>
      </c>
    </row>
    <row r="99" spans="2:65" s="10" customFormat="1" ht="37.35" customHeight="1">
      <c r="B99" s="140"/>
      <c r="D99" s="141" t="s">
        <v>72</v>
      </c>
      <c r="E99" s="142" t="s">
        <v>201</v>
      </c>
      <c r="F99" s="142" t="s">
        <v>202</v>
      </c>
      <c r="J99" s="143">
        <f>BK99</f>
        <v>0</v>
      </c>
      <c r="L99" s="140"/>
      <c r="M99" s="144"/>
      <c r="N99" s="145"/>
      <c r="O99" s="145"/>
      <c r="P99" s="146">
        <f>P100</f>
        <v>24.96</v>
      </c>
      <c r="Q99" s="145"/>
      <c r="R99" s="146">
        <f>R100</f>
        <v>0</v>
      </c>
      <c r="S99" s="145"/>
      <c r="T99" s="147">
        <f>T100</f>
        <v>0</v>
      </c>
      <c r="AR99" s="141" t="s">
        <v>203</v>
      </c>
      <c r="AT99" s="148" t="s">
        <v>72</v>
      </c>
      <c r="AU99" s="148" t="s">
        <v>73</v>
      </c>
      <c r="AY99" s="141" t="s">
        <v>175</v>
      </c>
      <c r="BK99" s="149">
        <f>BK100</f>
        <v>0</v>
      </c>
    </row>
    <row r="100" spans="2:65" s="10" customFormat="1" ht="19.899999999999999" customHeight="1">
      <c r="B100" s="140"/>
      <c r="D100" s="150" t="s">
        <v>72</v>
      </c>
      <c r="E100" s="151" t="s">
        <v>204</v>
      </c>
      <c r="F100" s="151" t="s">
        <v>205</v>
      </c>
      <c r="J100" s="152">
        <f>BK100</f>
        <v>0</v>
      </c>
      <c r="L100" s="140"/>
      <c r="M100" s="144"/>
      <c r="N100" s="145"/>
      <c r="O100" s="145"/>
      <c r="P100" s="146">
        <f>SUM(P101:P106)</f>
        <v>24.96</v>
      </c>
      <c r="Q100" s="145"/>
      <c r="R100" s="146">
        <f>SUM(R101:R106)</f>
        <v>0</v>
      </c>
      <c r="S100" s="145"/>
      <c r="T100" s="147">
        <f>SUM(T101:T106)</f>
        <v>0</v>
      </c>
      <c r="AR100" s="141" t="s">
        <v>203</v>
      </c>
      <c r="AT100" s="148" t="s">
        <v>72</v>
      </c>
      <c r="AU100" s="148" t="s">
        <v>22</v>
      </c>
      <c r="AY100" s="141" t="s">
        <v>175</v>
      </c>
      <c r="BK100" s="149">
        <f>SUM(BK101:BK106)</f>
        <v>0</v>
      </c>
    </row>
    <row r="101" spans="2:65" s="1" customFormat="1" ht="22.5" customHeight="1">
      <c r="B101" s="153"/>
      <c r="C101" s="154" t="s">
        <v>203</v>
      </c>
      <c r="D101" s="154" t="s">
        <v>178</v>
      </c>
      <c r="E101" s="155" t="s">
        <v>206</v>
      </c>
      <c r="F101" s="156" t="s">
        <v>207</v>
      </c>
      <c r="G101" s="157" t="s">
        <v>208</v>
      </c>
      <c r="H101" s="158">
        <v>4</v>
      </c>
      <c r="I101" s="159"/>
      <c r="J101" s="159">
        <f>ROUND(I101*H101,2)</f>
        <v>0</v>
      </c>
      <c r="K101" s="156" t="s">
        <v>182</v>
      </c>
      <c r="L101" s="37"/>
      <c r="M101" s="160" t="s">
        <v>5</v>
      </c>
      <c r="N101" s="161" t="s">
        <v>44</v>
      </c>
      <c r="O101" s="162">
        <v>6.24</v>
      </c>
      <c r="P101" s="162">
        <f>O101*H101</f>
        <v>24.96</v>
      </c>
      <c r="Q101" s="162">
        <v>0</v>
      </c>
      <c r="R101" s="162">
        <f>Q101*H101</f>
        <v>0</v>
      </c>
      <c r="S101" s="162">
        <v>0</v>
      </c>
      <c r="T101" s="163">
        <f>S101*H101</f>
        <v>0</v>
      </c>
      <c r="AR101" s="23" t="s">
        <v>209</v>
      </c>
      <c r="AT101" s="23" t="s">
        <v>178</v>
      </c>
      <c r="AU101" s="23" t="s">
        <v>82</v>
      </c>
      <c r="AY101" s="23" t="s">
        <v>175</v>
      </c>
      <c r="BE101" s="164">
        <f>IF(N101="základní",J101,0)</f>
        <v>0</v>
      </c>
      <c r="BF101" s="164">
        <f>IF(N101="snížená",J101,0)</f>
        <v>0</v>
      </c>
      <c r="BG101" s="164">
        <f>IF(N101="zákl. přenesená",J101,0)</f>
        <v>0</v>
      </c>
      <c r="BH101" s="164">
        <f>IF(N101="sníž. přenesená",J101,0)</f>
        <v>0</v>
      </c>
      <c r="BI101" s="164">
        <f>IF(N101="nulová",J101,0)</f>
        <v>0</v>
      </c>
      <c r="BJ101" s="23" t="s">
        <v>22</v>
      </c>
      <c r="BK101" s="164">
        <f>ROUND(I101*H101,2)</f>
        <v>0</v>
      </c>
      <c r="BL101" s="23" t="s">
        <v>209</v>
      </c>
      <c r="BM101" s="23" t="s">
        <v>210</v>
      </c>
    </row>
    <row r="102" spans="2:65" s="12" customFormat="1">
      <c r="B102" s="173"/>
      <c r="D102" s="181" t="s">
        <v>185</v>
      </c>
      <c r="E102" s="192" t="s">
        <v>5</v>
      </c>
      <c r="F102" s="193" t="s">
        <v>211</v>
      </c>
      <c r="H102" s="194">
        <v>4</v>
      </c>
      <c r="L102" s="173"/>
      <c r="M102" s="177"/>
      <c r="N102" s="178"/>
      <c r="O102" s="178"/>
      <c r="P102" s="178"/>
      <c r="Q102" s="178"/>
      <c r="R102" s="178"/>
      <c r="S102" s="178"/>
      <c r="T102" s="179"/>
      <c r="AT102" s="174" t="s">
        <v>185</v>
      </c>
      <c r="AU102" s="174" t="s">
        <v>82</v>
      </c>
      <c r="AV102" s="12" t="s">
        <v>82</v>
      </c>
      <c r="AW102" s="12" t="s">
        <v>36</v>
      </c>
      <c r="AX102" s="12" t="s">
        <v>22</v>
      </c>
      <c r="AY102" s="174" t="s">
        <v>175</v>
      </c>
    </row>
    <row r="103" spans="2:65" s="1" customFormat="1" ht="22.5" customHeight="1">
      <c r="B103" s="153"/>
      <c r="C103" s="195" t="s">
        <v>183</v>
      </c>
      <c r="D103" s="195" t="s">
        <v>201</v>
      </c>
      <c r="E103" s="196" t="s">
        <v>212</v>
      </c>
      <c r="F103" s="197" t="s">
        <v>213</v>
      </c>
      <c r="G103" s="198" t="s">
        <v>214</v>
      </c>
      <c r="H103" s="199">
        <v>2</v>
      </c>
      <c r="I103" s="200"/>
      <c r="J103" s="200">
        <f>ROUND(I103*H103,2)</f>
        <v>0</v>
      </c>
      <c r="K103" s="197" t="s">
        <v>5</v>
      </c>
      <c r="L103" s="201"/>
      <c r="M103" s="202" t="s">
        <v>5</v>
      </c>
      <c r="N103" s="203" t="s">
        <v>44</v>
      </c>
      <c r="O103" s="162">
        <v>0</v>
      </c>
      <c r="P103" s="162">
        <f>O103*H103</f>
        <v>0</v>
      </c>
      <c r="Q103" s="162">
        <v>0</v>
      </c>
      <c r="R103" s="162">
        <f>Q103*H103</f>
        <v>0</v>
      </c>
      <c r="S103" s="162">
        <v>0</v>
      </c>
      <c r="T103" s="163">
        <f>S103*H103</f>
        <v>0</v>
      </c>
      <c r="AR103" s="23" t="s">
        <v>215</v>
      </c>
      <c r="AT103" s="23" t="s">
        <v>201</v>
      </c>
      <c r="AU103" s="23" t="s">
        <v>82</v>
      </c>
      <c r="AY103" s="23" t="s">
        <v>175</v>
      </c>
      <c r="BE103" s="164">
        <f>IF(N103="základní",J103,0)</f>
        <v>0</v>
      </c>
      <c r="BF103" s="164">
        <f>IF(N103="snížená",J103,0)</f>
        <v>0</v>
      </c>
      <c r="BG103" s="164">
        <f>IF(N103="zákl. přenesená",J103,0)</f>
        <v>0</v>
      </c>
      <c r="BH103" s="164">
        <f>IF(N103="sníž. přenesená",J103,0)</f>
        <v>0</v>
      </c>
      <c r="BI103" s="164">
        <f>IF(N103="nulová",J103,0)</f>
        <v>0</v>
      </c>
      <c r="BJ103" s="23" t="s">
        <v>22</v>
      </c>
      <c r="BK103" s="164">
        <f>ROUND(I103*H103,2)</f>
        <v>0</v>
      </c>
      <c r="BL103" s="23" t="s">
        <v>209</v>
      </c>
      <c r="BM103" s="23" t="s">
        <v>216</v>
      </c>
    </row>
    <row r="104" spans="2:65" s="12" customFormat="1">
      <c r="B104" s="173"/>
      <c r="D104" s="181" t="s">
        <v>185</v>
      </c>
      <c r="E104" s="192" t="s">
        <v>5</v>
      </c>
      <c r="F104" s="193" t="s">
        <v>82</v>
      </c>
      <c r="H104" s="194">
        <v>2</v>
      </c>
      <c r="L104" s="173"/>
      <c r="M104" s="177"/>
      <c r="N104" s="178"/>
      <c r="O104" s="178"/>
      <c r="P104" s="178"/>
      <c r="Q104" s="178"/>
      <c r="R104" s="178"/>
      <c r="S104" s="178"/>
      <c r="T104" s="179"/>
      <c r="AT104" s="174" t="s">
        <v>185</v>
      </c>
      <c r="AU104" s="174" t="s">
        <v>82</v>
      </c>
      <c r="AV104" s="12" t="s">
        <v>82</v>
      </c>
      <c r="AW104" s="12" t="s">
        <v>36</v>
      </c>
      <c r="AX104" s="12" t="s">
        <v>22</v>
      </c>
      <c r="AY104" s="174" t="s">
        <v>175</v>
      </c>
    </row>
    <row r="105" spans="2:65" s="1" customFormat="1" ht="22.5" customHeight="1">
      <c r="B105" s="153"/>
      <c r="C105" s="195" t="s">
        <v>176</v>
      </c>
      <c r="D105" s="195" t="s">
        <v>201</v>
      </c>
      <c r="E105" s="196" t="s">
        <v>217</v>
      </c>
      <c r="F105" s="197" t="s">
        <v>218</v>
      </c>
      <c r="G105" s="198" t="s">
        <v>214</v>
      </c>
      <c r="H105" s="199">
        <v>2</v>
      </c>
      <c r="I105" s="200"/>
      <c r="J105" s="200">
        <f>ROUND(I105*H105,2)</f>
        <v>0</v>
      </c>
      <c r="K105" s="197" t="s">
        <v>5</v>
      </c>
      <c r="L105" s="201"/>
      <c r="M105" s="202" t="s">
        <v>5</v>
      </c>
      <c r="N105" s="203" t="s">
        <v>44</v>
      </c>
      <c r="O105" s="162">
        <v>0</v>
      </c>
      <c r="P105" s="162">
        <f>O105*H105</f>
        <v>0</v>
      </c>
      <c r="Q105" s="162">
        <v>0</v>
      </c>
      <c r="R105" s="162">
        <f>Q105*H105</f>
        <v>0</v>
      </c>
      <c r="S105" s="162">
        <v>0</v>
      </c>
      <c r="T105" s="163">
        <f>S105*H105</f>
        <v>0</v>
      </c>
      <c r="AR105" s="23" t="s">
        <v>215</v>
      </c>
      <c r="AT105" s="23" t="s">
        <v>201</v>
      </c>
      <c r="AU105" s="23" t="s">
        <v>82</v>
      </c>
      <c r="AY105" s="23" t="s">
        <v>175</v>
      </c>
      <c r="BE105" s="164">
        <f>IF(N105="základní",J105,0)</f>
        <v>0</v>
      </c>
      <c r="BF105" s="164">
        <f>IF(N105="snížená",J105,0)</f>
        <v>0</v>
      </c>
      <c r="BG105" s="164">
        <f>IF(N105="zákl. přenesená",J105,0)</f>
        <v>0</v>
      </c>
      <c r="BH105" s="164">
        <f>IF(N105="sníž. přenesená",J105,0)</f>
        <v>0</v>
      </c>
      <c r="BI105" s="164">
        <f>IF(N105="nulová",J105,0)</f>
        <v>0</v>
      </c>
      <c r="BJ105" s="23" t="s">
        <v>22</v>
      </c>
      <c r="BK105" s="164">
        <f>ROUND(I105*H105,2)</f>
        <v>0</v>
      </c>
      <c r="BL105" s="23" t="s">
        <v>209</v>
      </c>
      <c r="BM105" s="23" t="s">
        <v>219</v>
      </c>
    </row>
    <row r="106" spans="2:65" s="12" customFormat="1">
      <c r="B106" s="173"/>
      <c r="D106" s="166" t="s">
        <v>185</v>
      </c>
      <c r="E106" s="174" t="s">
        <v>5</v>
      </c>
      <c r="F106" s="175" t="s">
        <v>82</v>
      </c>
      <c r="H106" s="176">
        <v>2</v>
      </c>
      <c r="L106" s="173"/>
      <c r="M106" s="177"/>
      <c r="N106" s="178"/>
      <c r="O106" s="178"/>
      <c r="P106" s="178"/>
      <c r="Q106" s="178"/>
      <c r="R106" s="178"/>
      <c r="S106" s="178"/>
      <c r="T106" s="179"/>
      <c r="AT106" s="174" t="s">
        <v>185</v>
      </c>
      <c r="AU106" s="174" t="s">
        <v>82</v>
      </c>
      <c r="AV106" s="12" t="s">
        <v>82</v>
      </c>
      <c r="AW106" s="12" t="s">
        <v>36</v>
      </c>
      <c r="AX106" s="12" t="s">
        <v>22</v>
      </c>
      <c r="AY106" s="174" t="s">
        <v>175</v>
      </c>
    </row>
    <row r="107" spans="2:65" s="10" customFormat="1" ht="37.35" customHeight="1">
      <c r="B107" s="140"/>
      <c r="D107" s="141" t="s">
        <v>72</v>
      </c>
      <c r="E107" s="142" t="s">
        <v>220</v>
      </c>
      <c r="F107" s="142" t="s">
        <v>221</v>
      </c>
      <c r="J107" s="143">
        <f>BK107</f>
        <v>0</v>
      </c>
      <c r="L107" s="140"/>
      <c r="M107" s="144"/>
      <c r="N107" s="145"/>
      <c r="O107" s="145"/>
      <c r="P107" s="146">
        <f>P108</f>
        <v>0</v>
      </c>
      <c r="Q107" s="145"/>
      <c r="R107" s="146">
        <f>R108</f>
        <v>0</v>
      </c>
      <c r="S107" s="145"/>
      <c r="T107" s="147">
        <f>T108</f>
        <v>0</v>
      </c>
      <c r="AR107" s="141" t="s">
        <v>176</v>
      </c>
      <c r="AT107" s="148" t="s">
        <v>72</v>
      </c>
      <c r="AU107" s="148" t="s">
        <v>73</v>
      </c>
      <c r="AY107" s="141" t="s">
        <v>175</v>
      </c>
      <c r="BK107" s="149">
        <f>BK108</f>
        <v>0</v>
      </c>
    </row>
    <row r="108" spans="2:65" s="10" customFormat="1" ht="19.899999999999999" customHeight="1">
      <c r="B108" s="140"/>
      <c r="D108" s="150" t="s">
        <v>72</v>
      </c>
      <c r="E108" s="151" t="s">
        <v>222</v>
      </c>
      <c r="F108" s="151" t="s">
        <v>220</v>
      </c>
      <c r="J108" s="152">
        <f>BK108</f>
        <v>0</v>
      </c>
      <c r="L108" s="140"/>
      <c r="M108" s="144"/>
      <c r="N108" s="145"/>
      <c r="O108" s="145"/>
      <c r="P108" s="146">
        <f>SUM(P109:P229)</f>
        <v>0</v>
      </c>
      <c r="Q108" s="145"/>
      <c r="R108" s="146">
        <f>SUM(R109:R229)</f>
        <v>0</v>
      </c>
      <c r="S108" s="145"/>
      <c r="T108" s="147">
        <f>SUM(T109:T229)</f>
        <v>0</v>
      </c>
      <c r="AR108" s="141" t="s">
        <v>176</v>
      </c>
      <c r="AT108" s="148" t="s">
        <v>72</v>
      </c>
      <c r="AU108" s="148" t="s">
        <v>22</v>
      </c>
      <c r="AY108" s="141" t="s">
        <v>175</v>
      </c>
      <c r="BK108" s="149">
        <f>SUM(BK109:BK229)</f>
        <v>0</v>
      </c>
    </row>
    <row r="109" spans="2:65" s="1" customFormat="1" ht="22.5" customHeight="1">
      <c r="B109" s="153"/>
      <c r="C109" s="154" t="s">
        <v>223</v>
      </c>
      <c r="D109" s="154" t="s">
        <v>178</v>
      </c>
      <c r="E109" s="155" t="s">
        <v>224</v>
      </c>
      <c r="F109" s="156" t="s">
        <v>225</v>
      </c>
      <c r="G109" s="157" t="s">
        <v>214</v>
      </c>
      <c r="H109" s="158">
        <v>2</v>
      </c>
      <c r="I109" s="159"/>
      <c r="J109" s="159">
        <f>ROUND(I109*H109,2)</f>
        <v>0</v>
      </c>
      <c r="K109" s="156" t="s">
        <v>182</v>
      </c>
      <c r="L109" s="37"/>
      <c r="M109" s="160" t="s">
        <v>5</v>
      </c>
      <c r="N109" s="161" t="s">
        <v>44</v>
      </c>
      <c r="O109" s="162">
        <v>0</v>
      </c>
      <c r="P109" s="162">
        <f>O109*H109</f>
        <v>0</v>
      </c>
      <c r="Q109" s="162">
        <v>0</v>
      </c>
      <c r="R109" s="162">
        <f>Q109*H109</f>
        <v>0</v>
      </c>
      <c r="S109" s="162">
        <v>0</v>
      </c>
      <c r="T109" s="163">
        <f>S109*H109</f>
        <v>0</v>
      </c>
      <c r="AR109" s="23" t="s">
        <v>226</v>
      </c>
      <c r="AT109" s="23" t="s">
        <v>178</v>
      </c>
      <c r="AU109" s="23" t="s">
        <v>82</v>
      </c>
      <c r="AY109" s="23" t="s">
        <v>175</v>
      </c>
      <c r="BE109" s="164">
        <f>IF(N109="základní",J109,0)</f>
        <v>0</v>
      </c>
      <c r="BF109" s="164">
        <f>IF(N109="snížená",J109,0)</f>
        <v>0</v>
      </c>
      <c r="BG109" s="164">
        <f>IF(N109="zákl. přenesená",J109,0)</f>
        <v>0</v>
      </c>
      <c r="BH109" s="164">
        <f>IF(N109="sníž. přenesená",J109,0)</f>
        <v>0</v>
      </c>
      <c r="BI109" s="164">
        <f>IF(N109="nulová",J109,0)</f>
        <v>0</v>
      </c>
      <c r="BJ109" s="23" t="s">
        <v>22</v>
      </c>
      <c r="BK109" s="164">
        <f>ROUND(I109*H109,2)</f>
        <v>0</v>
      </c>
      <c r="BL109" s="23" t="s">
        <v>226</v>
      </c>
      <c r="BM109" s="23" t="s">
        <v>227</v>
      </c>
    </row>
    <row r="110" spans="2:65" s="11" customFormat="1">
      <c r="B110" s="165"/>
      <c r="D110" s="166" t="s">
        <v>185</v>
      </c>
      <c r="E110" s="167" t="s">
        <v>5</v>
      </c>
      <c r="F110" s="168" t="s">
        <v>228</v>
      </c>
      <c r="H110" s="169" t="s">
        <v>5</v>
      </c>
      <c r="L110" s="165"/>
      <c r="M110" s="170"/>
      <c r="N110" s="171"/>
      <c r="O110" s="171"/>
      <c r="P110" s="171"/>
      <c r="Q110" s="171"/>
      <c r="R110" s="171"/>
      <c r="S110" s="171"/>
      <c r="T110" s="172"/>
      <c r="AT110" s="169" t="s">
        <v>185</v>
      </c>
      <c r="AU110" s="169" t="s">
        <v>82</v>
      </c>
      <c r="AV110" s="11" t="s">
        <v>22</v>
      </c>
      <c r="AW110" s="11" t="s">
        <v>36</v>
      </c>
      <c r="AX110" s="11" t="s">
        <v>73</v>
      </c>
      <c r="AY110" s="169" t="s">
        <v>175</v>
      </c>
    </row>
    <row r="111" spans="2:65" s="12" customFormat="1">
      <c r="B111" s="173"/>
      <c r="D111" s="181" t="s">
        <v>185</v>
      </c>
      <c r="E111" s="192" t="s">
        <v>5</v>
      </c>
      <c r="F111" s="193" t="s">
        <v>229</v>
      </c>
      <c r="H111" s="194">
        <v>2</v>
      </c>
      <c r="L111" s="173"/>
      <c r="M111" s="177"/>
      <c r="N111" s="178"/>
      <c r="O111" s="178"/>
      <c r="P111" s="178"/>
      <c r="Q111" s="178"/>
      <c r="R111" s="178"/>
      <c r="S111" s="178"/>
      <c r="T111" s="179"/>
      <c r="AT111" s="174" t="s">
        <v>185</v>
      </c>
      <c r="AU111" s="174" t="s">
        <v>82</v>
      </c>
      <c r="AV111" s="12" t="s">
        <v>82</v>
      </c>
      <c r="AW111" s="12" t="s">
        <v>36</v>
      </c>
      <c r="AX111" s="12" t="s">
        <v>22</v>
      </c>
      <c r="AY111" s="174" t="s">
        <v>175</v>
      </c>
    </row>
    <row r="112" spans="2:65" s="1" customFormat="1" ht="22.5" customHeight="1">
      <c r="B112" s="153"/>
      <c r="C112" s="154" t="s">
        <v>230</v>
      </c>
      <c r="D112" s="154" t="s">
        <v>178</v>
      </c>
      <c r="E112" s="155" t="s">
        <v>231</v>
      </c>
      <c r="F112" s="156" t="s">
        <v>232</v>
      </c>
      <c r="G112" s="157" t="s">
        <v>214</v>
      </c>
      <c r="H112" s="158">
        <v>1</v>
      </c>
      <c r="I112" s="159"/>
      <c r="J112" s="159">
        <f>ROUND(I112*H112,2)</f>
        <v>0</v>
      </c>
      <c r="K112" s="156" t="s">
        <v>182</v>
      </c>
      <c r="L112" s="37"/>
      <c r="M112" s="160" t="s">
        <v>5</v>
      </c>
      <c r="N112" s="161" t="s">
        <v>44</v>
      </c>
      <c r="O112" s="162">
        <v>0</v>
      </c>
      <c r="P112" s="162">
        <f>O112*H112</f>
        <v>0</v>
      </c>
      <c r="Q112" s="162">
        <v>0</v>
      </c>
      <c r="R112" s="162">
        <f>Q112*H112</f>
        <v>0</v>
      </c>
      <c r="S112" s="162">
        <v>0</v>
      </c>
      <c r="T112" s="163">
        <f>S112*H112</f>
        <v>0</v>
      </c>
      <c r="AR112" s="23" t="s">
        <v>226</v>
      </c>
      <c r="AT112" s="23" t="s">
        <v>178</v>
      </c>
      <c r="AU112" s="23" t="s">
        <v>82</v>
      </c>
      <c r="AY112" s="23" t="s">
        <v>175</v>
      </c>
      <c r="BE112" s="164">
        <f>IF(N112="základní",J112,0)</f>
        <v>0</v>
      </c>
      <c r="BF112" s="164">
        <f>IF(N112="snížená",J112,0)</f>
        <v>0</v>
      </c>
      <c r="BG112" s="164">
        <f>IF(N112="zákl. přenesená",J112,0)</f>
        <v>0</v>
      </c>
      <c r="BH112" s="164">
        <f>IF(N112="sníž. přenesená",J112,0)</f>
        <v>0</v>
      </c>
      <c r="BI112" s="164">
        <f>IF(N112="nulová",J112,0)</f>
        <v>0</v>
      </c>
      <c r="BJ112" s="23" t="s">
        <v>22</v>
      </c>
      <c r="BK112" s="164">
        <f>ROUND(I112*H112,2)</f>
        <v>0</v>
      </c>
      <c r="BL112" s="23" t="s">
        <v>226</v>
      </c>
      <c r="BM112" s="23" t="s">
        <v>233</v>
      </c>
    </row>
    <row r="113" spans="2:65" s="11" customFormat="1">
      <c r="B113" s="165"/>
      <c r="D113" s="166" t="s">
        <v>185</v>
      </c>
      <c r="E113" s="167" t="s">
        <v>5</v>
      </c>
      <c r="F113" s="168" t="s">
        <v>234</v>
      </c>
      <c r="H113" s="169" t="s">
        <v>5</v>
      </c>
      <c r="L113" s="165"/>
      <c r="M113" s="170"/>
      <c r="N113" s="171"/>
      <c r="O113" s="171"/>
      <c r="P113" s="171"/>
      <c r="Q113" s="171"/>
      <c r="R113" s="171"/>
      <c r="S113" s="171"/>
      <c r="T113" s="172"/>
      <c r="AT113" s="169" t="s">
        <v>185</v>
      </c>
      <c r="AU113" s="169" t="s">
        <v>82</v>
      </c>
      <c r="AV113" s="11" t="s">
        <v>22</v>
      </c>
      <c r="AW113" s="11" t="s">
        <v>36</v>
      </c>
      <c r="AX113" s="11" t="s">
        <v>73</v>
      </c>
      <c r="AY113" s="169" t="s">
        <v>175</v>
      </c>
    </row>
    <row r="114" spans="2:65" s="11" customFormat="1" ht="27">
      <c r="B114" s="165"/>
      <c r="D114" s="166" t="s">
        <v>185</v>
      </c>
      <c r="E114" s="167" t="s">
        <v>5</v>
      </c>
      <c r="F114" s="168" t="s">
        <v>235</v>
      </c>
      <c r="H114" s="169" t="s">
        <v>5</v>
      </c>
      <c r="L114" s="165"/>
      <c r="M114" s="170"/>
      <c r="N114" s="171"/>
      <c r="O114" s="171"/>
      <c r="P114" s="171"/>
      <c r="Q114" s="171"/>
      <c r="R114" s="171"/>
      <c r="S114" s="171"/>
      <c r="T114" s="172"/>
      <c r="AT114" s="169" t="s">
        <v>185</v>
      </c>
      <c r="AU114" s="169" t="s">
        <v>82</v>
      </c>
      <c r="AV114" s="11" t="s">
        <v>22</v>
      </c>
      <c r="AW114" s="11" t="s">
        <v>36</v>
      </c>
      <c r="AX114" s="11" t="s">
        <v>73</v>
      </c>
      <c r="AY114" s="169" t="s">
        <v>175</v>
      </c>
    </row>
    <row r="115" spans="2:65" s="11" customFormat="1">
      <c r="B115" s="165"/>
      <c r="D115" s="166" t="s">
        <v>185</v>
      </c>
      <c r="E115" s="167" t="s">
        <v>5</v>
      </c>
      <c r="F115" s="168" t="s">
        <v>236</v>
      </c>
      <c r="H115" s="169" t="s">
        <v>5</v>
      </c>
      <c r="L115" s="165"/>
      <c r="M115" s="170"/>
      <c r="N115" s="171"/>
      <c r="O115" s="171"/>
      <c r="P115" s="171"/>
      <c r="Q115" s="171"/>
      <c r="R115" s="171"/>
      <c r="S115" s="171"/>
      <c r="T115" s="172"/>
      <c r="AT115" s="169" t="s">
        <v>185</v>
      </c>
      <c r="AU115" s="169" t="s">
        <v>82</v>
      </c>
      <c r="AV115" s="11" t="s">
        <v>22</v>
      </c>
      <c r="AW115" s="11" t="s">
        <v>36</v>
      </c>
      <c r="AX115" s="11" t="s">
        <v>73</v>
      </c>
      <c r="AY115" s="169" t="s">
        <v>175</v>
      </c>
    </row>
    <row r="116" spans="2:65" s="12" customFormat="1">
      <c r="B116" s="173"/>
      <c r="D116" s="181" t="s">
        <v>185</v>
      </c>
      <c r="E116" s="192" t="s">
        <v>5</v>
      </c>
      <c r="F116" s="193" t="s">
        <v>237</v>
      </c>
      <c r="H116" s="194">
        <v>1</v>
      </c>
      <c r="L116" s="173"/>
      <c r="M116" s="177"/>
      <c r="N116" s="178"/>
      <c r="O116" s="178"/>
      <c r="P116" s="178"/>
      <c r="Q116" s="178"/>
      <c r="R116" s="178"/>
      <c r="S116" s="178"/>
      <c r="T116" s="179"/>
      <c r="AT116" s="174" t="s">
        <v>185</v>
      </c>
      <c r="AU116" s="174" t="s">
        <v>82</v>
      </c>
      <c r="AV116" s="12" t="s">
        <v>82</v>
      </c>
      <c r="AW116" s="12" t="s">
        <v>36</v>
      </c>
      <c r="AX116" s="12" t="s">
        <v>22</v>
      </c>
      <c r="AY116" s="174" t="s">
        <v>175</v>
      </c>
    </row>
    <row r="117" spans="2:65" s="1" customFormat="1" ht="22.5" customHeight="1">
      <c r="B117" s="153"/>
      <c r="C117" s="154" t="s">
        <v>238</v>
      </c>
      <c r="D117" s="154" t="s">
        <v>178</v>
      </c>
      <c r="E117" s="155" t="s">
        <v>239</v>
      </c>
      <c r="F117" s="156" t="s">
        <v>240</v>
      </c>
      <c r="G117" s="157" t="s">
        <v>214</v>
      </c>
      <c r="H117" s="158">
        <v>10</v>
      </c>
      <c r="I117" s="159"/>
      <c r="J117" s="159">
        <f>ROUND(I117*H117,2)</f>
        <v>0</v>
      </c>
      <c r="K117" s="156" t="s">
        <v>182</v>
      </c>
      <c r="L117" s="37"/>
      <c r="M117" s="160" t="s">
        <v>5</v>
      </c>
      <c r="N117" s="161" t="s">
        <v>44</v>
      </c>
      <c r="O117" s="162">
        <v>0</v>
      </c>
      <c r="P117" s="162">
        <f>O117*H117</f>
        <v>0</v>
      </c>
      <c r="Q117" s="162">
        <v>0</v>
      </c>
      <c r="R117" s="162">
        <f>Q117*H117</f>
        <v>0</v>
      </c>
      <c r="S117" s="162">
        <v>0</v>
      </c>
      <c r="T117" s="163">
        <f>S117*H117</f>
        <v>0</v>
      </c>
      <c r="AR117" s="23" t="s">
        <v>226</v>
      </c>
      <c r="AT117" s="23" t="s">
        <v>178</v>
      </c>
      <c r="AU117" s="23" t="s">
        <v>82</v>
      </c>
      <c r="AY117" s="23" t="s">
        <v>175</v>
      </c>
      <c r="BE117" s="164">
        <f>IF(N117="základní",J117,0)</f>
        <v>0</v>
      </c>
      <c r="BF117" s="164">
        <f>IF(N117="snížená",J117,0)</f>
        <v>0</v>
      </c>
      <c r="BG117" s="164">
        <f>IF(N117="zákl. přenesená",J117,0)</f>
        <v>0</v>
      </c>
      <c r="BH117" s="164">
        <f>IF(N117="sníž. přenesená",J117,0)</f>
        <v>0</v>
      </c>
      <c r="BI117" s="164">
        <f>IF(N117="nulová",J117,0)</f>
        <v>0</v>
      </c>
      <c r="BJ117" s="23" t="s">
        <v>22</v>
      </c>
      <c r="BK117" s="164">
        <f>ROUND(I117*H117,2)</f>
        <v>0</v>
      </c>
      <c r="BL117" s="23" t="s">
        <v>226</v>
      </c>
      <c r="BM117" s="23" t="s">
        <v>241</v>
      </c>
    </row>
    <row r="118" spans="2:65" s="11" customFormat="1" ht="27">
      <c r="B118" s="165"/>
      <c r="D118" s="166" t="s">
        <v>185</v>
      </c>
      <c r="E118" s="167" t="s">
        <v>5</v>
      </c>
      <c r="F118" s="168" t="s">
        <v>242</v>
      </c>
      <c r="H118" s="169" t="s">
        <v>5</v>
      </c>
      <c r="L118" s="165"/>
      <c r="M118" s="170"/>
      <c r="N118" s="171"/>
      <c r="O118" s="171"/>
      <c r="P118" s="171"/>
      <c r="Q118" s="171"/>
      <c r="R118" s="171"/>
      <c r="S118" s="171"/>
      <c r="T118" s="172"/>
      <c r="AT118" s="169" t="s">
        <v>185</v>
      </c>
      <c r="AU118" s="169" t="s">
        <v>82</v>
      </c>
      <c r="AV118" s="11" t="s">
        <v>22</v>
      </c>
      <c r="AW118" s="11" t="s">
        <v>36</v>
      </c>
      <c r="AX118" s="11" t="s">
        <v>73</v>
      </c>
      <c r="AY118" s="169" t="s">
        <v>175</v>
      </c>
    </row>
    <row r="119" spans="2:65" s="11" customFormat="1">
      <c r="B119" s="165"/>
      <c r="D119" s="166" t="s">
        <v>185</v>
      </c>
      <c r="E119" s="167" t="s">
        <v>5</v>
      </c>
      <c r="F119" s="168" t="s">
        <v>243</v>
      </c>
      <c r="H119" s="169" t="s">
        <v>5</v>
      </c>
      <c r="L119" s="165"/>
      <c r="M119" s="170"/>
      <c r="N119" s="171"/>
      <c r="O119" s="171"/>
      <c r="P119" s="171"/>
      <c r="Q119" s="171"/>
      <c r="R119" s="171"/>
      <c r="S119" s="171"/>
      <c r="T119" s="172"/>
      <c r="AT119" s="169" t="s">
        <v>185</v>
      </c>
      <c r="AU119" s="169" t="s">
        <v>82</v>
      </c>
      <c r="AV119" s="11" t="s">
        <v>22</v>
      </c>
      <c r="AW119" s="11" t="s">
        <v>36</v>
      </c>
      <c r="AX119" s="11" t="s">
        <v>73</v>
      </c>
      <c r="AY119" s="169" t="s">
        <v>175</v>
      </c>
    </row>
    <row r="120" spans="2:65" s="11" customFormat="1" ht="27">
      <c r="B120" s="165"/>
      <c r="D120" s="166" t="s">
        <v>185</v>
      </c>
      <c r="E120" s="167" t="s">
        <v>5</v>
      </c>
      <c r="F120" s="168" t="s">
        <v>244</v>
      </c>
      <c r="H120" s="169" t="s">
        <v>5</v>
      </c>
      <c r="L120" s="165"/>
      <c r="M120" s="170"/>
      <c r="N120" s="171"/>
      <c r="O120" s="171"/>
      <c r="P120" s="171"/>
      <c r="Q120" s="171"/>
      <c r="R120" s="171"/>
      <c r="S120" s="171"/>
      <c r="T120" s="172"/>
      <c r="AT120" s="169" t="s">
        <v>185</v>
      </c>
      <c r="AU120" s="169" t="s">
        <v>82</v>
      </c>
      <c r="AV120" s="11" t="s">
        <v>22</v>
      </c>
      <c r="AW120" s="11" t="s">
        <v>36</v>
      </c>
      <c r="AX120" s="11" t="s">
        <v>73</v>
      </c>
      <c r="AY120" s="169" t="s">
        <v>175</v>
      </c>
    </row>
    <row r="121" spans="2:65" s="12" customFormat="1">
      <c r="B121" s="173"/>
      <c r="D121" s="181" t="s">
        <v>185</v>
      </c>
      <c r="E121" s="192" t="s">
        <v>5</v>
      </c>
      <c r="F121" s="193" t="s">
        <v>245</v>
      </c>
      <c r="H121" s="194">
        <v>10</v>
      </c>
      <c r="L121" s="173"/>
      <c r="M121" s="177"/>
      <c r="N121" s="178"/>
      <c r="O121" s="178"/>
      <c r="P121" s="178"/>
      <c r="Q121" s="178"/>
      <c r="R121" s="178"/>
      <c r="S121" s="178"/>
      <c r="T121" s="179"/>
      <c r="AT121" s="174" t="s">
        <v>185</v>
      </c>
      <c r="AU121" s="174" t="s">
        <v>82</v>
      </c>
      <c r="AV121" s="12" t="s">
        <v>82</v>
      </c>
      <c r="AW121" s="12" t="s">
        <v>36</v>
      </c>
      <c r="AX121" s="12" t="s">
        <v>22</v>
      </c>
      <c r="AY121" s="174" t="s">
        <v>175</v>
      </c>
    </row>
    <row r="122" spans="2:65" s="1" customFormat="1" ht="22.5" customHeight="1">
      <c r="B122" s="153"/>
      <c r="C122" s="154" t="s">
        <v>246</v>
      </c>
      <c r="D122" s="154" t="s">
        <v>178</v>
      </c>
      <c r="E122" s="155" t="s">
        <v>247</v>
      </c>
      <c r="F122" s="156" t="s">
        <v>248</v>
      </c>
      <c r="G122" s="157" t="s">
        <v>214</v>
      </c>
      <c r="H122" s="158">
        <v>1</v>
      </c>
      <c r="I122" s="159"/>
      <c r="J122" s="159">
        <f>ROUND(I122*H122,2)</f>
        <v>0</v>
      </c>
      <c r="K122" s="156" t="s">
        <v>182</v>
      </c>
      <c r="L122" s="37"/>
      <c r="M122" s="160" t="s">
        <v>5</v>
      </c>
      <c r="N122" s="161" t="s">
        <v>44</v>
      </c>
      <c r="O122" s="162">
        <v>0</v>
      </c>
      <c r="P122" s="162">
        <f>O122*H122</f>
        <v>0</v>
      </c>
      <c r="Q122" s="162">
        <v>0</v>
      </c>
      <c r="R122" s="162">
        <f>Q122*H122</f>
        <v>0</v>
      </c>
      <c r="S122" s="162">
        <v>0</v>
      </c>
      <c r="T122" s="163">
        <f>S122*H122</f>
        <v>0</v>
      </c>
      <c r="AR122" s="23" t="s">
        <v>226</v>
      </c>
      <c r="AT122" s="23" t="s">
        <v>178</v>
      </c>
      <c r="AU122" s="23" t="s">
        <v>82</v>
      </c>
      <c r="AY122" s="23" t="s">
        <v>175</v>
      </c>
      <c r="BE122" s="164">
        <f>IF(N122="základní",J122,0)</f>
        <v>0</v>
      </c>
      <c r="BF122" s="164">
        <f>IF(N122="snížená",J122,0)</f>
        <v>0</v>
      </c>
      <c r="BG122" s="164">
        <f>IF(N122="zákl. přenesená",J122,0)</f>
        <v>0</v>
      </c>
      <c r="BH122" s="164">
        <f>IF(N122="sníž. přenesená",J122,0)</f>
        <v>0</v>
      </c>
      <c r="BI122" s="164">
        <f>IF(N122="nulová",J122,0)</f>
        <v>0</v>
      </c>
      <c r="BJ122" s="23" t="s">
        <v>22</v>
      </c>
      <c r="BK122" s="164">
        <f>ROUND(I122*H122,2)</f>
        <v>0</v>
      </c>
      <c r="BL122" s="23" t="s">
        <v>226</v>
      </c>
      <c r="BM122" s="23" t="s">
        <v>249</v>
      </c>
    </row>
    <row r="123" spans="2:65" s="11" customFormat="1" ht="27">
      <c r="B123" s="165"/>
      <c r="D123" s="166" t="s">
        <v>185</v>
      </c>
      <c r="E123" s="167" t="s">
        <v>5</v>
      </c>
      <c r="F123" s="168" t="s">
        <v>250</v>
      </c>
      <c r="H123" s="169" t="s">
        <v>5</v>
      </c>
      <c r="L123" s="165"/>
      <c r="M123" s="170"/>
      <c r="N123" s="171"/>
      <c r="O123" s="171"/>
      <c r="P123" s="171"/>
      <c r="Q123" s="171"/>
      <c r="R123" s="171"/>
      <c r="S123" s="171"/>
      <c r="T123" s="172"/>
      <c r="AT123" s="169" t="s">
        <v>185</v>
      </c>
      <c r="AU123" s="169" t="s">
        <v>82</v>
      </c>
      <c r="AV123" s="11" t="s">
        <v>22</v>
      </c>
      <c r="AW123" s="11" t="s">
        <v>36</v>
      </c>
      <c r="AX123" s="11" t="s">
        <v>73</v>
      </c>
      <c r="AY123" s="169" t="s">
        <v>175</v>
      </c>
    </row>
    <row r="124" spans="2:65" s="12" customFormat="1">
      <c r="B124" s="173"/>
      <c r="D124" s="181" t="s">
        <v>185</v>
      </c>
      <c r="E124" s="192" t="s">
        <v>5</v>
      </c>
      <c r="F124" s="193" t="s">
        <v>237</v>
      </c>
      <c r="H124" s="194">
        <v>1</v>
      </c>
      <c r="L124" s="173"/>
      <c r="M124" s="177"/>
      <c r="N124" s="178"/>
      <c r="O124" s="178"/>
      <c r="P124" s="178"/>
      <c r="Q124" s="178"/>
      <c r="R124" s="178"/>
      <c r="S124" s="178"/>
      <c r="T124" s="179"/>
      <c r="AT124" s="174" t="s">
        <v>185</v>
      </c>
      <c r="AU124" s="174" t="s">
        <v>82</v>
      </c>
      <c r="AV124" s="12" t="s">
        <v>82</v>
      </c>
      <c r="AW124" s="12" t="s">
        <v>36</v>
      </c>
      <c r="AX124" s="12" t="s">
        <v>22</v>
      </c>
      <c r="AY124" s="174" t="s">
        <v>175</v>
      </c>
    </row>
    <row r="125" spans="2:65" s="1" customFormat="1" ht="22.5" customHeight="1">
      <c r="B125" s="153"/>
      <c r="C125" s="154" t="s">
        <v>27</v>
      </c>
      <c r="D125" s="154" t="s">
        <v>178</v>
      </c>
      <c r="E125" s="155" t="s">
        <v>251</v>
      </c>
      <c r="F125" s="156" t="s">
        <v>252</v>
      </c>
      <c r="G125" s="157" t="s">
        <v>214</v>
      </c>
      <c r="H125" s="158">
        <v>10</v>
      </c>
      <c r="I125" s="159"/>
      <c r="J125" s="159">
        <f>ROUND(I125*H125,2)</f>
        <v>0</v>
      </c>
      <c r="K125" s="156" t="s">
        <v>182</v>
      </c>
      <c r="L125" s="37"/>
      <c r="M125" s="160" t="s">
        <v>5</v>
      </c>
      <c r="N125" s="161" t="s">
        <v>44</v>
      </c>
      <c r="O125" s="162">
        <v>0</v>
      </c>
      <c r="P125" s="162">
        <f>O125*H125</f>
        <v>0</v>
      </c>
      <c r="Q125" s="162">
        <v>0</v>
      </c>
      <c r="R125" s="162">
        <f>Q125*H125</f>
        <v>0</v>
      </c>
      <c r="S125" s="162">
        <v>0</v>
      </c>
      <c r="T125" s="163">
        <f>S125*H125</f>
        <v>0</v>
      </c>
      <c r="AR125" s="23" t="s">
        <v>226</v>
      </c>
      <c r="AT125" s="23" t="s">
        <v>178</v>
      </c>
      <c r="AU125" s="23" t="s">
        <v>82</v>
      </c>
      <c r="AY125" s="23" t="s">
        <v>175</v>
      </c>
      <c r="BE125" s="164">
        <f>IF(N125="základní",J125,0)</f>
        <v>0</v>
      </c>
      <c r="BF125" s="164">
        <f>IF(N125="snížená",J125,0)</f>
        <v>0</v>
      </c>
      <c r="BG125" s="164">
        <f>IF(N125="zákl. přenesená",J125,0)</f>
        <v>0</v>
      </c>
      <c r="BH125" s="164">
        <f>IF(N125="sníž. přenesená",J125,0)</f>
        <v>0</v>
      </c>
      <c r="BI125" s="164">
        <f>IF(N125="nulová",J125,0)</f>
        <v>0</v>
      </c>
      <c r="BJ125" s="23" t="s">
        <v>22</v>
      </c>
      <c r="BK125" s="164">
        <f>ROUND(I125*H125,2)</f>
        <v>0</v>
      </c>
      <c r="BL125" s="23" t="s">
        <v>226</v>
      </c>
      <c r="BM125" s="23" t="s">
        <v>253</v>
      </c>
    </row>
    <row r="126" spans="2:65" s="11" customFormat="1" ht="27">
      <c r="B126" s="165"/>
      <c r="D126" s="166" t="s">
        <v>185</v>
      </c>
      <c r="E126" s="167" t="s">
        <v>5</v>
      </c>
      <c r="F126" s="168" t="s">
        <v>254</v>
      </c>
      <c r="H126" s="169" t="s">
        <v>5</v>
      </c>
      <c r="L126" s="165"/>
      <c r="M126" s="170"/>
      <c r="N126" s="171"/>
      <c r="O126" s="171"/>
      <c r="P126" s="171"/>
      <c r="Q126" s="171"/>
      <c r="R126" s="171"/>
      <c r="S126" s="171"/>
      <c r="T126" s="172"/>
      <c r="AT126" s="169" t="s">
        <v>185</v>
      </c>
      <c r="AU126" s="169" t="s">
        <v>82</v>
      </c>
      <c r="AV126" s="11" t="s">
        <v>22</v>
      </c>
      <c r="AW126" s="11" t="s">
        <v>36</v>
      </c>
      <c r="AX126" s="11" t="s">
        <v>73</v>
      </c>
      <c r="AY126" s="169" t="s">
        <v>175</v>
      </c>
    </row>
    <row r="127" spans="2:65" s="11" customFormat="1">
      <c r="B127" s="165"/>
      <c r="D127" s="166" t="s">
        <v>185</v>
      </c>
      <c r="E127" s="167" t="s">
        <v>5</v>
      </c>
      <c r="F127" s="168" t="s">
        <v>255</v>
      </c>
      <c r="H127" s="169" t="s">
        <v>5</v>
      </c>
      <c r="L127" s="165"/>
      <c r="M127" s="170"/>
      <c r="N127" s="171"/>
      <c r="O127" s="171"/>
      <c r="P127" s="171"/>
      <c r="Q127" s="171"/>
      <c r="R127" s="171"/>
      <c r="S127" s="171"/>
      <c r="T127" s="172"/>
      <c r="AT127" s="169" t="s">
        <v>185</v>
      </c>
      <c r="AU127" s="169" t="s">
        <v>82</v>
      </c>
      <c r="AV127" s="11" t="s">
        <v>22</v>
      </c>
      <c r="AW127" s="11" t="s">
        <v>36</v>
      </c>
      <c r="AX127" s="11" t="s">
        <v>73</v>
      </c>
      <c r="AY127" s="169" t="s">
        <v>175</v>
      </c>
    </row>
    <row r="128" spans="2:65" s="11" customFormat="1">
      <c r="B128" s="165"/>
      <c r="D128" s="166" t="s">
        <v>185</v>
      </c>
      <c r="E128" s="167" t="s">
        <v>5</v>
      </c>
      <c r="F128" s="168" t="s">
        <v>256</v>
      </c>
      <c r="H128" s="169" t="s">
        <v>5</v>
      </c>
      <c r="L128" s="165"/>
      <c r="M128" s="170"/>
      <c r="N128" s="171"/>
      <c r="O128" s="171"/>
      <c r="P128" s="171"/>
      <c r="Q128" s="171"/>
      <c r="R128" s="171"/>
      <c r="S128" s="171"/>
      <c r="T128" s="172"/>
      <c r="AT128" s="169" t="s">
        <v>185</v>
      </c>
      <c r="AU128" s="169" t="s">
        <v>82</v>
      </c>
      <c r="AV128" s="11" t="s">
        <v>22</v>
      </c>
      <c r="AW128" s="11" t="s">
        <v>36</v>
      </c>
      <c r="AX128" s="11" t="s">
        <v>73</v>
      </c>
      <c r="AY128" s="169" t="s">
        <v>175</v>
      </c>
    </row>
    <row r="129" spans="2:51" s="11" customFormat="1">
      <c r="B129" s="165"/>
      <c r="D129" s="166" t="s">
        <v>185</v>
      </c>
      <c r="E129" s="167" t="s">
        <v>5</v>
      </c>
      <c r="F129" s="168" t="s">
        <v>257</v>
      </c>
      <c r="H129" s="169" t="s">
        <v>5</v>
      </c>
      <c r="L129" s="165"/>
      <c r="M129" s="170"/>
      <c r="N129" s="171"/>
      <c r="O129" s="171"/>
      <c r="P129" s="171"/>
      <c r="Q129" s="171"/>
      <c r="R129" s="171"/>
      <c r="S129" s="171"/>
      <c r="T129" s="172"/>
      <c r="AT129" s="169" t="s">
        <v>185</v>
      </c>
      <c r="AU129" s="169" t="s">
        <v>82</v>
      </c>
      <c r="AV129" s="11" t="s">
        <v>22</v>
      </c>
      <c r="AW129" s="11" t="s">
        <v>36</v>
      </c>
      <c r="AX129" s="11" t="s">
        <v>73</v>
      </c>
      <c r="AY129" s="169" t="s">
        <v>175</v>
      </c>
    </row>
    <row r="130" spans="2:51" s="11" customFormat="1">
      <c r="B130" s="165"/>
      <c r="D130" s="166" t="s">
        <v>185</v>
      </c>
      <c r="E130" s="167" t="s">
        <v>5</v>
      </c>
      <c r="F130" s="168" t="s">
        <v>258</v>
      </c>
      <c r="H130" s="169" t="s">
        <v>5</v>
      </c>
      <c r="L130" s="165"/>
      <c r="M130" s="170"/>
      <c r="N130" s="171"/>
      <c r="O130" s="171"/>
      <c r="P130" s="171"/>
      <c r="Q130" s="171"/>
      <c r="R130" s="171"/>
      <c r="S130" s="171"/>
      <c r="T130" s="172"/>
      <c r="AT130" s="169" t="s">
        <v>185</v>
      </c>
      <c r="AU130" s="169" t="s">
        <v>82</v>
      </c>
      <c r="AV130" s="11" t="s">
        <v>22</v>
      </c>
      <c r="AW130" s="11" t="s">
        <v>36</v>
      </c>
      <c r="AX130" s="11" t="s">
        <v>73</v>
      </c>
      <c r="AY130" s="169" t="s">
        <v>175</v>
      </c>
    </row>
    <row r="131" spans="2:51" s="11" customFormat="1">
      <c r="B131" s="165"/>
      <c r="D131" s="166" t="s">
        <v>185</v>
      </c>
      <c r="E131" s="167" t="s">
        <v>5</v>
      </c>
      <c r="F131" s="168" t="s">
        <v>259</v>
      </c>
      <c r="H131" s="169" t="s">
        <v>5</v>
      </c>
      <c r="L131" s="165"/>
      <c r="M131" s="170"/>
      <c r="N131" s="171"/>
      <c r="O131" s="171"/>
      <c r="P131" s="171"/>
      <c r="Q131" s="171"/>
      <c r="R131" s="171"/>
      <c r="S131" s="171"/>
      <c r="T131" s="172"/>
      <c r="AT131" s="169" t="s">
        <v>185</v>
      </c>
      <c r="AU131" s="169" t="s">
        <v>82</v>
      </c>
      <c r="AV131" s="11" t="s">
        <v>22</v>
      </c>
      <c r="AW131" s="11" t="s">
        <v>36</v>
      </c>
      <c r="AX131" s="11" t="s">
        <v>73</v>
      </c>
      <c r="AY131" s="169" t="s">
        <v>175</v>
      </c>
    </row>
    <row r="132" spans="2:51" s="11" customFormat="1" ht="27">
      <c r="B132" s="165"/>
      <c r="D132" s="166" t="s">
        <v>185</v>
      </c>
      <c r="E132" s="167" t="s">
        <v>5</v>
      </c>
      <c r="F132" s="168" t="s">
        <v>260</v>
      </c>
      <c r="H132" s="169" t="s">
        <v>5</v>
      </c>
      <c r="L132" s="165"/>
      <c r="M132" s="170"/>
      <c r="N132" s="171"/>
      <c r="O132" s="171"/>
      <c r="P132" s="171"/>
      <c r="Q132" s="171"/>
      <c r="R132" s="171"/>
      <c r="S132" s="171"/>
      <c r="T132" s="172"/>
      <c r="AT132" s="169" t="s">
        <v>185</v>
      </c>
      <c r="AU132" s="169" t="s">
        <v>82</v>
      </c>
      <c r="AV132" s="11" t="s">
        <v>22</v>
      </c>
      <c r="AW132" s="11" t="s">
        <v>36</v>
      </c>
      <c r="AX132" s="11" t="s">
        <v>73</v>
      </c>
      <c r="AY132" s="169" t="s">
        <v>175</v>
      </c>
    </row>
    <row r="133" spans="2:51" s="11" customFormat="1">
      <c r="B133" s="165"/>
      <c r="D133" s="166" t="s">
        <v>185</v>
      </c>
      <c r="E133" s="167" t="s">
        <v>5</v>
      </c>
      <c r="F133" s="168" t="s">
        <v>261</v>
      </c>
      <c r="H133" s="169" t="s">
        <v>5</v>
      </c>
      <c r="L133" s="165"/>
      <c r="M133" s="170"/>
      <c r="N133" s="171"/>
      <c r="O133" s="171"/>
      <c r="P133" s="171"/>
      <c r="Q133" s="171"/>
      <c r="R133" s="171"/>
      <c r="S133" s="171"/>
      <c r="T133" s="172"/>
      <c r="AT133" s="169" t="s">
        <v>185</v>
      </c>
      <c r="AU133" s="169" t="s">
        <v>82</v>
      </c>
      <c r="AV133" s="11" t="s">
        <v>22</v>
      </c>
      <c r="AW133" s="11" t="s">
        <v>36</v>
      </c>
      <c r="AX133" s="11" t="s">
        <v>73</v>
      </c>
      <c r="AY133" s="169" t="s">
        <v>175</v>
      </c>
    </row>
    <row r="134" spans="2:51" s="11" customFormat="1">
      <c r="B134" s="165"/>
      <c r="D134" s="166" t="s">
        <v>185</v>
      </c>
      <c r="E134" s="167" t="s">
        <v>5</v>
      </c>
      <c r="F134" s="168" t="s">
        <v>262</v>
      </c>
      <c r="H134" s="169" t="s">
        <v>5</v>
      </c>
      <c r="L134" s="165"/>
      <c r="M134" s="170"/>
      <c r="N134" s="171"/>
      <c r="O134" s="171"/>
      <c r="P134" s="171"/>
      <c r="Q134" s="171"/>
      <c r="R134" s="171"/>
      <c r="S134" s="171"/>
      <c r="T134" s="172"/>
      <c r="AT134" s="169" t="s">
        <v>185</v>
      </c>
      <c r="AU134" s="169" t="s">
        <v>82</v>
      </c>
      <c r="AV134" s="11" t="s">
        <v>22</v>
      </c>
      <c r="AW134" s="11" t="s">
        <v>36</v>
      </c>
      <c r="AX134" s="11" t="s">
        <v>73</v>
      </c>
      <c r="AY134" s="169" t="s">
        <v>175</v>
      </c>
    </row>
    <row r="135" spans="2:51" s="11" customFormat="1">
      <c r="B135" s="165"/>
      <c r="D135" s="166" t="s">
        <v>185</v>
      </c>
      <c r="E135" s="167" t="s">
        <v>5</v>
      </c>
      <c r="F135" s="168" t="s">
        <v>263</v>
      </c>
      <c r="H135" s="169" t="s">
        <v>5</v>
      </c>
      <c r="L135" s="165"/>
      <c r="M135" s="170"/>
      <c r="N135" s="171"/>
      <c r="O135" s="171"/>
      <c r="P135" s="171"/>
      <c r="Q135" s="171"/>
      <c r="R135" s="171"/>
      <c r="S135" s="171"/>
      <c r="T135" s="172"/>
      <c r="AT135" s="169" t="s">
        <v>185</v>
      </c>
      <c r="AU135" s="169" t="s">
        <v>82</v>
      </c>
      <c r="AV135" s="11" t="s">
        <v>22</v>
      </c>
      <c r="AW135" s="11" t="s">
        <v>36</v>
      </c>
      <c r="AX135" s="11" t="s">
        <v>73</v>
      </c>
      <c r="AY135" s="169" t="s">
        <v>175</v>
      </c>
    </row>
    <row r="136" spans="2:51" s="11" customFormat="1">
      <c r="B136" s="165"/>
      <c r="D136" s="166" t="s">
        <v>185</v>
      </c>
      <c r="E136" s="167" t="s">
        <v>5</v>
      </c>
      <c r="F136" s="168" t="s">
        <v>264</v>
      </c>
      <c r="H136" s="169" t="s">
        <v>5</v>
      </c>
      <c r="L136" s="165"/>
      <c r="M136" s="170"/>
      <c r="N136" s="171"/>
      <c r="O136" s="171"/>
      <c r="P136" s="171"/>
      <c r="Q136" s="171"/>
      <c r="R136" s="171"/>
      <c r="S136" s="171"/>
      <c r="T136" s="172"/>
      <c r="AT136" s="169" t="s">
        <v>185</v>
      </c>
      <c r="AU136" s="169" t="s">
        <v>82</v>
      </c>
      <c r="AV136" s="11" t="s">
        <v>22</v>
      </c>
      <c r="AW136" s="11" t="s">
        <v>36</v>
      </c>
      <c r="AX136" s="11" t="s">
        <v>73</v>
      </c>
      <c r="AY136" s="169" t="s">
        <v>175</v>
      </c>
    </row>
    <row r="137" spans="2:51" s="11" customFormat="1">
      <c r="B137" s="165"/>
      <c r="D137" s="166" t="s">
        <v>185</v>
      </c>
      <c r="E137" s="167" t="s">
        <v>5</v>
      </c>
      <c r="F137" s="168" t="s">
        <v>265</v>
      </c>
      <c r="H137" s="169" t="s">
        <v>5</v>
      </c>
      <c r="L137" s="165"/>
      <c r="M137" s="170"/>
      <c r="N137" s="171"/>
      <c r="O137" s="171"/>
      <c r="P137" s="171"/>
      <c r="Q137" s="171"/>
      <c r="R137" s="171"/>
      <c r="S137" s="171"/>
      <c r="T137" s="172"/>
      <c r="AT137" s="169" t="s">
        <v>185</v>
      </c>
      <c r="AU137" s="169" t="s">
        <v>82</v>
      </c>
      <c r="AV137" s="11" t="s">
        <v>22</v>
      </c>
      <c r="AW137" s="11" t="s">
        <v>36</v>
      </c>
      <c r="AX137" s="11" t="s">
        <v>73</v>
      </c>
      <c r="AY137" s="169" t="s">
        <v>175</v>
      </c>
    </row>
    <row r="138" spans="2:51" s="11" customFormat="1">
      <c r="B138" s="165"/>
      <c r="D138" s="166" t="s">
        <v>185</v>
      </c>
      <c r="E138" s="167" t="s">
        <v>5</v>
      </c>
      <c r="F138" s="168" t="s">
        <v>266</v>
      </c>
      <c r="H138" s="169" t="s">
        <v>5</v>
      </c>
      <c r="L138" s="165"/>
      <c r="M138" s="170"/>
      <c r="N138" s="171"/>
      <c r="O138" s="171"/>
      <c r="P138" s="171"/>
      <c r="Q138" s="171"/>
      <c r="R138" s="171"/>
      <c r="S138" s="171"/>
      <c r="T138" s="172"/>
      <c r="AT138" s="169" t="s">
        <v>185</v>
      </c>
      <c r="AU138" s="169" t="s">
        <v>82</v>
      </c>
      <c r="AV138" s="11" t="s">
        <v>22</v>
      </c>
      <c r="AW138" s="11" t="s">
        <v>36</v>
      </c>
      <c r="AX138" s="11" t="s">
        <v>73</v>
      </c>
      <c r="AY138" s="169" t="s">
        <v>175</v>
      </c>
    </row>
    <row r="139" spans="2:51" s="11" customFormat="1">
      <c r="B139" s="165"/>
      <c r="D139" s="166" t="s">
        <v>185</v>
      </c>
      <c r="E139" s="167" t="s">
        <v>5</v>
      </c>
      <c r="F139" s="168" t="s">
        <v>267</v>
      </c>
      <c r="H139" s="169" t="s">
        <v>5</v>
      </c>
      <c r="L139" s="165"/>
      <c r="M139" s="170"/>
      <c r="N139" s="171"/>
      <c r="O139" s="171"/>
      <c r="P139" s="171"/>
      <c r="Q139" s="171"/>
      <c r="R139" s="171"/>
      <c r="S139" s="171"/>
      <c r="T139" s="172"/>
      <c r="AT139" s="169" t="s">
        <v>185</v>
      </c>
      <c r="AU139" s="169" t="s">
        <v>82</v>
      </c>
      <c r="AV139" s="11" t="s">
        <v>22</v>
      </c>
      <c r="AW139" s="11" t="s">
        <v>36</v>
      </c>
      <c r="AX139" s="11" t="s">
        <v>73</v>
      </c>
      <c r="AY139" s="169" t="s">
        <v>175</v>
      </c>
    </row>
    <row r="140" spans="2:51" s="11" customFormat="1">
      <c r="B140" s="165"/>
      <c r="D140" s="166" t="s">
        <v>185</v>
      </c>
      <c r="E140" s="167" t="s">
        <v>5</v>
      </c>
      <c r="F140" s="168" t="s">
        <v>268</v>
      </c>
      <c r="H140" s="169" t="s">
        <v>5</v>
      </c>
      <c r="L140" s="165"/>
      <c r="M140" s="170"/>
      <c r="N140" s="171"/>
      <c r="O140" s="171"/>
      <c r="P140" s="171"/>
      <c r="Q140" s="171"/>
      <c r="R140" s="171"/>
      <c r="S140" s="171"/>
      <c r="T140" s="172"/>
      <c r="AT140" s="169" t="s">
        <v>185</v>
      </c>
      <c r="AU140" s="169" t="s">
        <v>82</v>
      </c>
      <c r="AV140" s="11" t="s">
        <v>22</v>
      </c>
      <c r="AW140" s="11" t="s">
        <v>36</v>
      </c>
      <c r="AX140" s="11" t="s">
        <v>73</v>
      </c>
      <c r="AY140" s="169" t="s">
        <v>175</v>
      </c>
    </row>
    <row r="141" spans="2:51" s="11" customFormat="1">
      <c r="B141" s="165"/>
      <c r="D141" s="166" t="s">
        <v>185</v>
      </c>
      <c r="E141" s="167" t="s">
        <v>5</v>
      </c>
      <c r="F141" s="168" t="s">
        <v>269</v>
      </c>
      <c r="H141" s="169" t="s">
        <v>5</v>
      </c>
      <c r="L141" s="165"/>
      <c r="M141" s="170"/>
      <c r="N141" s="171"/>
      <c r="O141" s="171"/>
      <c r="P141" s="171"/>
      <c r="Q141" s="171"/>
      <c r="R141" s="171"/>
      <c r="S141" s="171"/>
      <c r="T141" s="172"/>
      <c r="AT141" s="169" t="s">
        <v>185</v>
      </c>
      <c r="AU141" s="169" t="s">
        <v>82</v>
      </c>
      <c r="AV141" s="11" t="s">
        <v>22</v>
      </c>
      <c r="AW141" s="11" t="s">
        <v>36</v>
      </c>
      <c r="AX141" s="11" t="s">
        <v>73</v>
      </c>
      <c r="AY141" s="169" t="s">
        <v>175</v>
      </c>
    </row>
    <row r="142" spans="2:51" s="11" customFormat="1">
      <c r="B142" s="165"/>
      <c r="D142" s="166" t="s">
        <v>185</v>
      </c>
      <c r="E142" s="167" t="s">
        <v>5</v>
      </c>
      <c r="F142" s="168" t="s">
        <v>270</v>
      </c>
      <c r="H142" s="169" t="s">
        <v>5</v>
      </c>
      <c r="L142" s="165"/>
      <c r="M142" s="170"/>
      <c r="N142" s="171"/>
      <c r="O142" s="171"/>
      <c r="P142" s="171"/>
      <c r="Q142" s="171"/>
      <c r="R142" s="171"/>
      <c r="S142" s="171"/>
      <c r="T142" s="172"/>
      <c r="AT142" s="169" t="s">
        <v>185</v>
      </c>
      <c r="AU142" s="169" t="s">
        <v>82</v>
      </c>
      <c r="AV142" s="11" t="s">
        <v>22</v>
      </c>
      <c r="AW142" s="11" t="s">
        <v>36</v>
      </c>
      <c r="AX142" s="11" t="s">
        <v>73</v>
      </c>
      <c r="AY142" s="169" t="s">
        <v>175</v>
      </c>
    </row>
    <row r="143" spans="2:51" s="11" customFormat="1">
      <c r="B143" s="165"/>
      <c r="D143" s="166" t="s">
        <v>185</v>
      </c>
      <c r="E143" s="167" t="s">
        <v>5</v>
      </c>
      <c r="F143" s="168" t="s">
        <v>271</v>
      </c>
      <c r="H143" s="169" t="s">
        <v>5</v>
      </c>
      <c r="L143" s="165"/>
      <c r="M143" s="170"/>
      <c r="N143" s="171"/>
      <c r="O143" s="171"/>
      <c r="P143" s="171"/>
      <c r="Q143" s="171"/>
      <c r="R143" s="171"/>
      <c r="S143" s="171"/>
      <c r="T143" s="172"/>
      <c r="AT143" s="169" t="s">
        <v>185</v>
      </c>
      <c r="AU143" s="169" t="s">
        <v>82</v>
      </c>
      <c r="AV143" s="11" t="s">
        <v>22</v>
      </c>
      <c r="AW143" s="11" t="s">
        <v>36</v>
      </c>
      <c r="AX143" s="11" t="s">
        <v>73</v>
      </c>
      <c r="AY143" s="169" t="s">
        <v>175</v>
      </c>
    </row>
    <row r="144" spans="2:51" s="11" customFormat="1">
      <c r="B144" s="165"/>
      <c r="D144" s="166" t="s">
        <v>185</v>
      </c>
      <c r="E144" s="167" t="s">
        <v>5</v>
      </c>
      <c r="F144" s="168" t="s">
        <v>272</v>
      </c>
      <c r="H144" s="169" t="s">
        <v>5</v>
      </c>
      <c r="L144" s="165"/>
      <c r="M144" s="170"/>
      <c r="N144" s="171"/>
      <c r="O144" s="171"/>
      <c r="P144" s="171"/>
      <c r="Q144" s="171"/>
      <c r="R144" s="171"/>
      <c r="S144" s="171"/>
      <c r="T144" s="172"/>
      <c r="AT144" s="169" t="s">
        <v>185</v>
      </c>
      <c r="AU144" s="169" t="s">
        <v>82</v>
      </c>
      <c r="AV144" s="11" t="s">
        <v>22</v>
      </c>
      <c r="AW144" s="11" t="s">
        <v>36</v>
      </c>
      <c r="AX144" s="11" t="s">
        <v>73</v>
      </c>
      <c r="AY144" s="169" t="s">
        <v>175</v>
      </c>
    </row>
    <row r="145" spans="2:65" s="11" customFormat="1">
      <c r="B145" s="165"/>
      <c r="D145" s="166" t="s">
        <v>185</v>
      </c>
      <c r="E145" s="167" t="s">
        <v>5</v>
      </c>
      <c r="F145" s="168" t="s">
        <v>273</v>
      </c>
      <c r="H145" s="169" t="s">
        <v>5</v>
      </c>
      <c r="L145" s="165"/>
      <c r="M145" s="170"/>
      <c r="N145" s="171"/>
      <c r="O145" s="171"/>
      <c r="P145" s="171"/>
      <c r="Q145" s="171"/>
      <c r="R145" s="171"/>
      <c r="S145" s="171"/>
      <c r="T145" s="172"/>
      <c r="AT145" s="169" t="s">
        <v>185</v>
      </c>
      <c r="AU145" s="169" t="s">
        <v>82</v>
      </c>
      <c r="AV145" s="11" t="s">
        <v>22</v>
      </c>
      <c r="AW145" s="11" t="s">
        <v>36</v>
      </c>
      <c r="AX145" s="11" t="s">
        <v>73</v>
      </c>
      <c r="AY145" s="169" t="s">
        <v>175</v>
      </c>
    </row>
    <row r="146" spans="2:65" s="11" customFormat="1">
      <c r="B146" s="165"/>
      <c r="D146" s="166" t="s">
        <v>185</v>
      </c>
      <c r="E146" s="167" t="s">
        <v>5</v>
      </c>
      <c r="F146" s="168" t="s">
        <v>274</v>
      </c>
      <c r="H146" s="169" t="s">
        <v>5</v>
      </c>
      <c r="L146" s="165"/>
      <c r="M146" s="170"/>
      <c r="N146" s="171"/>
      <c r="O146" s="171"/>
      <c r="P146" s="171"/>
      <c r="Q146" s="171"/>
      <c r="R146" s="171"/>
      <c r="S146" s="171"/>
      <c r="T146" s="172"/>
      <c r="AT146" s="169" t="s">
        <v>185</v>
      </c>
      <c r="AU146" s="169" t="s">
        <v>82</v>
      </c>
      <c r="AV146" s="11" t="s">
        <v>22</v>
      </c>
      <c r="AW146" s="11" t="s">
        <v>36</v>
      </c>
      <c r="AX146" s="11" t="s">
        <v>73</v>
      </c>
      <c r="AY146" s="169" t="s">
        <v>175</v>
      </c>
    </row>
    <row r="147" spans="2:65" s="11" customFormat="1">
      <c r="B147" s="165"/>
      <c r="D147" s="166" t="s">
        <v>185</v>
      </c>
      <c r="E147" s="167" t="s">
        <v>5</v>
      </c>
      <c r="F147" s="168" t="s">
        <v>275</v>
      </c>
      <c r="H147" s="169" t="s">
        <v>5</v>
      </c>
      <c r="L147" s="165"/>
      <c r="M147" s="170"/>
      <c r="N147" s="171"/>
      <c r="O147" s="171"/>
      <c r="P147" s="171"/>
      <c r="Q147" s="171"/>
      <c r="R147" s="171"/>
      <c r="S147" s="171"/>
      <c r="T147" s="172"/>
      <c r="AT147" s="169" t="s">
        <v>185</v>
      </c>
      <c r="AU147" s="169" t="s">
        <v>82</v>
      </c>
      <c r="AV147" s="11" t="s">
        <v>22</v>
      </c>
      <c r="AW147" s="11" t="s">
        <v>36</v>
      </c>
      <c r="AX147" s="11" t="s">
        <v>73</v>
      </c>
      <c r="AY147" s="169" t="s">
        <v>175</v>
      </c>
    </row>
    <row r="148" spans="2:65" s="11" customFormat="1">
      <c r="B148" s="165"/>
      <c r="D148" s="166" t="s">
        <v>185</v>
      </c>
      <c r="E148" s="167" t="s">
        <v>5</v>
      </c>
      <c r="F148" s="168" t="s">
        <v>276</v>
      </c>
      <c r="H148" s="169" t="s">
        <v>5</v>
      </c>
      <c r="L148" s="165"/>
      <c r="M148" s="170"/>
      <c r="N148" s="171"/>
      <c r="O148" s="171"/>
      <c r="P148" s="171"/>
      <c r="Q148" s="171"/>
      <c r="R148" s="171"/>
      <c r="S148" s="171"/>
      <c r="T148" s="172"/>
      <c r="AT148" s="169" t="s">
        <v>185</v>
      </c>
      <c r="AU148" s="169" t="s">
        <v>82</v>
      </c>
      <c r="AV148" s="11" t="s">
        <v>22</v>
      </c>
      <c r="AW148" s="11" t="s">
        <v>36</v>
      </c>
      <c r="AX148" s="11" t="s">
        <v>73</v>
      </c>
      <c r="AY148" s="169" t="s">
        <v>175</v>
      </c>
    </row>
    <row r="149" spans="2:65" s="12" customFormat="1">
      <c r="B149" s="173"/>
      <c r="D149" s="181" t="s">
        <v>185</v>
      </c>
      <c r="E149" s="192" t="s">
        <v>5</v>
      </c>
      <c r="F149" s="193" t="s">
        <v>277</v>
      </c>
      <c r="H149" s="194">
        <v>10</v>
      </c>
      <c r="L149" s="173"/>
      <c r="M149" s="177"/>
      <c r="N149" s="178"/>
      <c r="O149" s="178"/>
      <c r="P149" s="178"/>
      <c r="Q149" s="178"/>
      <c r="R149" s="178"/>
      <c r="S149" s="178"/>
      <c r="T149" s="179"/>
      <c r="AT149" s="174" t="s">
        <v>185</v>
      </c>
      <c r="AU149" s="174" t="s">
        <v>82</v>
      </c>
      <c r="AV149" s="12" t="s">
        <v>82</v>
      </c>
      <c r="AW149" s="12" t="s">
        <v>36</v>
      </c>
      <c r="AX149" s="12" t="s">
        <v>22</v>
      </c>
      <c r="AY149" s="174" t="s">
        <v>175</v>
      </c>
    </row>
    <row r="150" spans="2:65" s="1" customFormat="1" ht="22.5" customHeight="1">
      <c r="B150" s="153"/>
      <c r="C150" s="154" t="s">
        <v>278</v>
      </c>
      <c r="D150" s="154" t="s">
        <v>178</v>
      </c>
      <c r="E150" s="155" t="s">
        <v>279</v>
      </c>
      <c r="F150" s="156" t="s">
        <v>280</v>
      </c>
      <c r="G150" s="157" t="s">
        <v>214</v>
      </c>
      <c r="H150" s="158">
        <v>1</v>
      </c>
      <c r="I150" s="159"/>
      <c r="J150" s="159">
        <f>ROUND(I150*H150,2)</f>
        <v>0</v>
      </c>
      <c r="K150" s="156" t="s">
        <v>182</v>
      </c>
      <c r="L150" s="37"/>
      <c r="M150" s="160" t="s">
        <v>5</v>
      </c>
      <c r="N150" s="161" t="s">
        <v>44</v>
      </c>
      <c r="O150" s="162">
        <v>0</v>
      </c>
      <c r="P150" s="162">
        <f>O150*H150</f>
        <v>0</v>
      </c>
      <c r="Q150" s="162">
        <v>0</v>
      </c>
      <c r="R150" s="162">
        <f>Q150*H150</f>
        <v>0</v>
      </c>
      <c r="S150" s="162">
        <v>0</v>
      </c>
      <c r="T150" s="163">
        <f>S150*H150</f>
        <v>0</v>
      </c>
      <c r="AR150" s="23" t="s">
        <v>226</v>
      </c>
      <c r="AT150" s="23" t="s">
        <v>178</v>
      </c>
      <c r="AU150" s="23" t="s">
        <v>82</v>
      </c>
      <c r="AY150" s="23" t="s">
        <v>175</v>
      </c>
      <c r="BE150" s="164">
        <f>IF(N150="základní",J150,0)</f>
        <v>0</v>
      </c>
      <c r="BF150" s="164">
        <f>IF(N150="snížená",J150,0)</f>
        <v>0</v>
      </c>
      <c r="BG150" s="164">
        <f>IF(N150="zákl. přenesená",J150,0)</f>
        <v>0</v>
      </c>
      <c r="BH150" s="164">
        <f>IF(N150="sníž. přenesená",J150,0)</f>
        <v>0</v>
      </c>
      <c r="BI150" s="164">
        <f>IF(N150="nulová",J150,0)</f>
        <v>0</v>
      </c>
      <c r="BJ150" s="23" t="s">
        <v>22</v>
      </c>
      <c r="BK150" s="164">
        <f>ROUND(I150*H150,2)</f>
        <v>0</v>
      </c>
      <c r="BL150" s="23" t="s">
        <v>226</v>
      </c>
      <c r="BM150" s="23" t="s">
        <v>281</v>
      </c>
    </row>
    <row r="151" spans="2:65" s="11" customFormat="1">
      <c r="B151" s="165"/>
      <c r="D151" s="166" t="s">
        <v>185</v>
      </c>
      <c r="E151" s="167" t="s">
        <v>5</v>
      </c>
      <c r="F151" s="168" t="s">
        <v>282</v>
      </c>
      <c r="H151" s="169" t="s">
        <v>5</v>
      </c>
      <c r="L151" s="165"/>
      <c r="M151" s="170"/>
      <c r="N151" s="171"/>
      <c r="O151" s="171"/>
      <c r="P151" s="171"/>
      <c r="Q151" s="171"/>
      <c r="R151" s="171"/>
      <c r="S151" s="171"/>
      <c r="T151" s="172"/>
      <c r="AT151" s="169" t="s">
        <v>185</v>
      </c>
      <c r="AU151" s="169" t="s">
        <v>82</v>
      </c>
      <c r="AV151" s="11" t="s">
        <v>22</v>
      </c>
      <c r="AW151" s="11" t="s">
        <v>36</v>
      </c>
      <c r="AX151" s="11" t="s">
        <v>73</v>
      </c>
      <c r="AY151" s="169" t="s">
        <v>175</v>
      </c>
    </row>
    <row r="152" spans="2:65" s="11" customFormat="1" ht="27">
      <c r="B152" s="165"/>
      <c r="D152" s="166" t="s">
        <v>185</v>
      </c>
      <c r="E152" s="167" t="s">
        <v>5</v>
      </c>
      <c r="F152" s="168" t="s">
        <v>283</v>
      </c>
      <c r="H152" s="169" t="s">
        <v>5</v>
      </c>
      <c r="L152" s="165"/>
      <c r="M152" s="170"/>
      <c r="N152" s="171"/>
      <c r="O152" s="171"/>
      <c r="P152" s="171"/>
      <c r="Q152" s="171"/>
      <c r="R152" s="171"/>
      <c r="S152" s="171"/>
      <c r="T152" s="172"/>
      <c r="AT152" s="169" t="s">
        <v>185</v>
      </c>
      <c r="AU152" s="169" t="s">
        <v>82</v>
      </c>
      <c r="AV152" s="11" t="s">
        <v>22</v>
      </c>
      <c r="AW152" s="11" t="s">
        <v>36</v>
      </c>
      <c r="AX152" s="11" t="s">
        <v>73</v>
      </c>
      <c r="AY152" s="169" t="s">
        <v>175</v>
      </c>
    </row>
    <row r="153" spans="2:65" s="12" customFormat="1">
      <c r="B153" s="173"/>
      <c r="D153" s="181" t="s">
        <v>185</v>
      </c>
      <c r="E153" s="192" t="s">
        <v>5</v>
      </c>
      <c r="F153" s="193" t="s">
        <v>237</v>
      </c>
      <c r="H153" s="194">
        <v>1</v>
      </c>
      <c r="L153" s="173"/>
      <c r="M153" s="177"/>
      <c r="N153" s="178"/>
      <c r="O153" s="178"/>
      <c r="P153" s="178"/>
      <c r="Q153" s="178"/>
      <c r="R153" s="178"/>
      <c r="S153" s="178"/>
      <c r="T153" s="179"/>
      <c r="AT153" s="174" t="s">
        <v>185</v>
      </c>
      <c r="AU153" s="174" t="s">
        <v>82</v>
      </c>
      <c r="AV153" s="12" t="s">
        <v>82</v>
      </c>
      <c r="AW153" s="12" t="s">
        <v>36</v>
      </c>
      <c r="AX153" s="12" t="s">
        <v>22</v>
      </c>
      <c r="AY153" s="174" t="s">
        <v>175</v>
      </c>
    </row>
    <row r="154" spans="2:65" s="1" customFormat="1" ht="22.5" customHeight="1">
      <c r="B154" s="153"/>
      <c r="C154" s="154" t="s">
        <v>284</v>
      </c>
      <c r="D154" s="154" t="s">
        <v>178</v>
      </c>
      <c r="E154" s="155" t="s">
        <v>285</v>
      </c>
      <c r="F154" s="156" t="s">
        <v>286</v>
      </c>
      <c r="G154" s="157" t="s">
        <v>214</v>
      </c>
      <c r="H154" s="158">
        <v>1</v>
      </c>
      <c r="I154" s="159"/>
      <c r="J154" s="159">
        <f>ROUND(I154*H154,2)</f>
        <v>0</v>
      </c>
      <c r="K154" s="156" t="s">
        <v>182</v>
      </c>
      <c r="L154" s="37"/>
      <c r="M154" s="160" t="s">
        <v>5</v>
      </c>
      <c r="N154" s="161" t="s">
        <v>44</v>
      </c>
      <c r="O154" s="162">
        <v>0</v>
      </c>
      <c r="P154" s="162">
        <f>O154*H154</f>
        <v>0</v>
      </c>
      <c r="Q154" s="162">
        <v>0</v>
      </c>
      <c r="R154" s="162">
        <f>Q154*H154</f>
        <v>0</v>
      </c>
      <c r="S154" s="162">
        <v>0</v>
      </c>
      <c r="T154" s="163">
        <f>S154*H154</f>
        <v>0</v>
      </c>
      <c r="AR154" s="23" t="s">
        <v>226</v>
      </c>
      <c r="AT154" s="23" t="s">
        <v>178</v>
      </c>
      <c r="AU154" s="23" t="s">
        <v>82</v>
      </c>
      <c r="AY154" s="23" t="s">
        <v>175</v>
      </c>
      <c r="BE154" s="164">
        <f>IF(N154="základní",J154,0)</f>
        <v>0</v>
      </c>
      <c r="BF154" s="164">
        <f>IF(N154="snížená",J154,0)</f>
        <v>0</v>
      </c>
      <c r="BG154" s="164">
        <f>IF(N154="zákl. přenesená",J154,0)</f>
        <v>0</v>
      </c>
      <c r="BH154" s="164">
        <f>IF(N154="sníž. přenesená",J154,0)</f>
        <v>0</v>
      </c>
      <c r="BI154" s="164">
        <f>IF(N154="nulová",J154,0)</f>
        <v>0</v>
      </c>
      <c r="BJ154" s="23" t="s">
        <v>22</v>
      </c>
      <c r="BK154" s="164">
        <f>ROUND(I154*H154,2)</f>
        <v>0</v>
      </c>
      <c r="BL154" s="23" t="s">
        <v>226</v>
      </c>
      <c r="BM154" s="23" t="s">
        <v>287</v>
      </c>
    </row>
    <row r="155" spans="2:65" s="11" customFormat="1" ht="27">
      <c r="B155" s="165"/>
      <c r="D155" s="166" t="s">
        <v>185</v>
      </c>
      <c r="E155" s="167" t="s">
        <v>5</v>
      </c>
      <c r="F155" s="168" t="s">
        <v>288</v>
      </c>
      <c r="H155" s="169" t="s">
        <v>5</v>
      </c>
      <c r="L155" s="165"/>
      <c r="M155" s="170"/>
      <c r="N155" s="171"/>
      <c r="O155" s="171"/>
      <c r="P155" s="171"/>
      <c r="Q155" s="171"/>
      <c r="R155" s="171"/>
      <c r="S155" s="171"/>
      <c r="T155" s="172"/>
      <c r="AT155" s="169" t="s">
        <v>185</v>
      </c>
      <c r="AU155" s="169" t="s">
        <v>82</v>
      </c>
      <c r="AV155" s="11" t="s">
        <v>22</v>
      </c>
      <c r="AW155" s="11" t="s">
        <v>36</v>
      </c>
      <c r="AX155" s="11" t="s">
        <v>73</v>
      </c>
      <c r="AY155" s="169" t="s">
        <v>175</v>
      </c>
    </row>
    <row r="156" spans="2:65" s="11" customFormat="1">
      <c r="B156" s="165"/>
      <c r="D156" s="166" t="s">
        <v>185</v>
      </c>
      <c r="E156" s="167" t="s">
        <v>5</v>
      </c>
      <c r="F156" s="168" t="s">
        <v>289</v>
      </c>
      <c r="H156" s="169" t="s">
        <v>5</v>
      </c>
      <c r="L156" s="165"/>
      <c r="M156" s="170"/>
      <c r="N156" s="171"/>
      <c r="O156" s="171"/>
      <c r="P156" s="171"/>
      <c r="Q156" s="171"/>
      <c r="R156" s="171"/>
      <c r="S156" s="171"/>
      <c r="T156" s="172"/>
      <c r="AT156" s="169" t="s">
        <v>185</v>
      </c>
      <c r="AU156" s="169" t="s">
        <v>82</v>
      </c>
      <c r="AV156" s="11" t="s">
        <v>22</v>
      </c>
      <c r="AW156" s="11" t="s">
        <v>36</v>
      </c>
      <c r="AX156" s="11" t="s">
        <v>73</v>
      </c>
      <c r="AY156" s="169" t="s">
        <v>175</v>
      </c>
    </row>
    <row r="157" spans="2:65" s="11" customFormat="1">
      <c r="B157" s="165"/>
      <c r="D157" s="166" t="s">
        <v>185</v>
      </c>
      <c r="E157" s="167" t="s">
        <v>5</v>
      </c>
      <c r="F157" s="168" t="s">
        <v>290</v>
      </c>
      <c r="H157" s="169" t="s">
        <v>5</v>
      </c>
      <c r="L157" s="165"/>
      <c r="M157" s="170"/>
      <c r="N157" s="171"/>
      <c r="O157" s="171"/>
      <c r="P157" s="171"/>
      <c r="Q157" s="171"/>
      <c r="R157" s="171"/>
      <c r="S157" s="171"/>
      <c r="T157" s="172"/>
      <c r="AT157" s="169" t="s">
        <v>185</v>
      </c>
      <c r="AU157" s="169" t="s">
        <v>82</v>
      </c>
      <c r="AV157" s="11" t="s">
        <v>22</v>
      </c>
      <c r="AW157" s="11" t="s">
        <v>36</v>
      </c>
      <c r="AX157" s="11" t="s">
        <v>73</v>
      </c>
      <c r="AY157" s="169" t="s">
        <v>175</v>
      </c>
    </row>
    <row r="158" spans="2:65" s="11" customFormat="1">
      <c r="B158" s="165"/>
      <c r="D158" s="166" t="s">
        <v>185</v>
      </c>
      <c r="E158" s="167" t="s">
        <v>5</v>
      </c>
      <c r="F158" s="168" t="s">
        <v>291</v>
      </c>
      <c r="H158" s="169" t="s">
        <v>5</v>
      </c>
      <c r="L158" s="165"/>
      <c r="M158" s="170"/>
      <c r="N158" s="171"/>
      <c r="O158" s="171"/>
      <c r="P158" s="171"/>
      <c r="Q158" s="171"/>
      <c r="R158" s="171"/>
      <c r="S158" s="171"/>
      <c r="T158" s="172"/>
      <c r="AT158" s="169" t="s">
        <v>185</v>
      </c>
      <c r="AU158" s="169" t="s">
        <v>82</v>
      </c>
      <c r="AV158" s="11" t="s">
        <v>22</v>
      </c>
      <c r="AW158" s="11" t="s">
        <v>36</v>
      </c>
      <c r="AX158" s="11" t="s">
        <v>73</v>
      </c>
      <c r="AY158" s="169" t="s">
        <v>175</v>
      </c>
    </row>
    <row r="159" spans="2:65" s="11" customFormat="1">
      <c r="B159" s="165"/>
      <c r="D159" s="166" t="s">
        <v>185</v>
      </c>
      <c r="E159" s="167" t="s">
        <v>5</v>
      </c>
      <c r="F159" s="168" t="s">
        <v>292</v>
      </c>
      <c r="H159" s="169" t="s">
        <v>5</v>
      </c>
      <c r="L159" s="165"/>
      <c r="M159" s="170"/>
      <c r="N159" s="171"/>
      <c r="O159" s="171"/>
      <c r="P159" s="171"/>
      <c r="Q159" s="171"/>
      <c r="R159" s="171"/>
      <c r="S159" s="171"/>
      <c r="T159" s="172"/>
      <c r="AT159" s="169" t="s">
        <v>185</v>
      </c>
      <c r="AU159" s="169" t="s">
        <v>82</v>
      </c>
      <c r="AV159" s="11" t="s">
        <v>22</v>
      </c>
      <c r="AW159" s="11" t="s">
        <v>36</v>
      </c>
      <c r="AX159" s="11" t="s">
        <v>73</v>
      </c>
      <c r="AY159" s="169" t="s">
        <v>175</v>
      </c>
    </row>
    <row r="160" spans="2:65" s="11" customFormat="1">
      <c r="B160" s="165"/>
      <c r="D160" s="166" t="s">
        <v>185</v>
      </c>
      <c r="E160" s="167" t="s">
        <v>5</v>
      </c>
      <c r="F160" s="168" t="s">
        <v>293</v>
      </c>
      <c r="H160" s="169" t="s">
        <v>5</v>
      </c>
      <c r="L160" s="165"/>
      <c r="M160" s="170"/>
      <c r="N160" s="171"/>
      <c r="O160" s="171"/>
      <c r="P160" s="171"/>
      <c r="Q160" s="171"/>
      <c r="R160" s="171"/>
      <c r="S160" s="171"/>
      <c r="T160" s="172"/>
      <c r="AT160" s="169" t="s">
        <v>185</v>
      </c>
      <c r="AU160" s="169" t="s">
        <v>82</v>
      </c>
      <c r="AV160" s="11" t="s">
        <v>22</v>
      </c>
      <c r="AW160" s="11" t="s">
        <v>36</v>
      </c>
      <c r="AX160" s="11" t="s">
        <v>73</v>
      </c>
      <c r="AY160" s="169" t="s">
        <v>175</v>
      </c>
    </row>
    <row r="161" spans="2:65" s="11" customFormat="1">
      <c r="B161" s="165"/>
      <c r="D161" s="166" t="s">
        <v>185</v>
      </c>
      <c r="E161" s="167" t="s">
        <v>5</v>
      </c>
      <c r="F161" s="168" t="s">
        <v>289</v>
      </c>
      <c r="H161" s="169" t="s">
        <v>5</v>
      </c>
      <c r="L161" s="165"/>
      <c r="M161" s="170"/>
      <c r="N161" s="171"/>
      <c r="O161" s="171"/>
      <c r="P161" s="171"/>
      <c r="Q161" s="171"/>
      <c r="R161" s="171"/>
      <c r="S161" s="171"/>
      <c r="T161" s="172"/>
      <c r="AT161" s="169" t="s">
        <v>185</v>
      </c>
      <c r="AU161" s="169" t="s">
        <v>82</v>
      </c>
      <c r="AV161" s="11" t="s">
        <v>22</v>
      </c>
      <c r="AW161" s="11" t="s">
        <v>36</v>
      </c>
      <c r="AX161" s="11" t="s">
        <v>73</v>
      </c>
      <c r="AY161" s="169" t="s">
        <v>175</v>
      </c>
    </row>
    <row r="162" spans="2:65" s="12" customFormat="1">
      <c r="B162" s="173"/>
      <c r="D162" s="181" t="s">
        <v>185</v>
      </c>
      <c r="E162" s="192" t="s">
        <v>5</v>
      </c>
      <c r="F162" s="193" t="s">
        <v>237</v>
      </c>
      <c r="H162" s="194">
        <v>1</v>
      </c>
      <c r="L162" s="173"/>
      <c r="M162" s="177"/>
      <c r="N162" s="178"/>
      <c r="O162" s="178"/>
      <c r="P162" s="178"/>
      <c r="Q162" s="178"/>
      <c r="R162" s="178"/>
      <c r="S162" s="178"/>
      <c r="T162" s="179"/>
      <c r="AT162" s="174" t="s">
        <v>185</v>
      </c>
      <c r="AU162" s="174" t="s">
        <v>82</v>
      </c>
      <c r="AV162" s="12" t="s">
        <v>82</v>
      </c>
      <c r="AW162" s="12" t="s">
        <v>36</v>
      </c>
      <c r="AX162" s="12" t="s">
        <v>22</v>
      </c>
      <c r="AY162" s="174" t="s">
        <v>175</v>
      </c>
    </row>
    <row r="163" spans="2:65" s="1" customFormat="1" ht="22.5" customHeight="1">
      <c r="B163" s="153"/>
      <c r="C163" s="154" t="s">
        <v>294</v>
      </c>
      <c r="D163" s="154" t="s">
        <v>178</v>
      </c>
      <c r="E163" s="155" t="s">
        <v>295</v>
      </c>
      <c r="F163" s="156" t="s">
        <v>296</v>
      </c>
      <c r="G163" s="157" t="s">
        <v>214</v>
      </c>
      <c r="H163" s="158">
        <v>1</v>
      </c>
      <c r="I163" s="159"/>
      <c r="J163" s="159">
        <f>ROUND(I163*H163,2)</f>
        <v>0</v>
      </c>
      <c r="K163" s="156" t="s">
        <v>182</v>
      </c>
      <c r="L163" s="37"/>
      <c r="M163" s="160" t="s">
        <v>5</v>
      </c>
      <c r="N163" s="161" t="s">
        <v>44</v>
      </c>
      <c r="O163" s="162">
        <v>0</v>
      </c>
      <c r="P163" s="162">
        <f>O163*H163</f>
        <v>0</v>
      </c>
      <c r="Q163" s="162">
        <v>0</v>
      </c>
      <c r="R163" s="162">
        <f>Q163*H163</f>
        <v>0</v>
      </c>
      <c r="S163" s="162">
        <v>0</v>
      </c>
      <c r="T163" s="163">
        <f>S163*H163</f>
        <v>0</v>
      </c>
      <c r="AR163" s="23" t="s">
        <v>226</v>
      </c>
      <c r="AT163" s="23" t="s">
        <v>178</v>
      </c>
      <c r="AU163" s="23" t="s">
        <v>82</v>
      </c>
      <c r="AY163" s="23" t="s">
        <v>175</v>
      </c>
      <c r="BE163" s="164">
        <f>IF(N163="základní",J163,0)</f>
        <v>0</v>
      </c>
      <c r="BF163" s="164">
        <f>IF(N163="snížená",J163,0)</f>
        <v>0</v>
      </c>
      <c r="BG163" s="164">
        <f>IF(N163="zákl. přenesená",J163,0)</f>
        <v>0</v>
      </c>
      <c r="BH163" s="164">
        <f>IF(N163="sníž. přenesená",J163,0)</f>
        <v>0</v>
      </c>
      <c r="BI163" s="164">
        <f>IF(N163="nulová",J163,0)</f>
        <v>0</v>
      </c>
      <c r="BJ163" s="23" t="s">
        <v>22</v>
      </c>
      <c r="BK163" s="164">
        <f>ROUND(I163*H163,2)</f>
        <v>0</v>
      </c>
      <c r="BL163" s="23" t="s">
        <v>226</v>
      </c>
      <c r="BM163" s="23" t="s">
        <v>297</v>
      </c>
    </row>
    <row r="164" spans="2:65" s="11" customFormat="1">
      <c r="B164" s="165"/>
      <c r="D164" s="166" t="s">
        <v>185</v>
      </c>
      <c r="E164" s="167" t="s">
        <v>5</v>
      </c>
      <c r="F164" s="168" t="s">
        <v>298</v>
      </c>
      <c r="H164" s="169" t="s">
        <v>5</v>
      </c>
      <c r="L164" s="165"/>
      <c r="M164" s="170"/>
      <c r="N164" s="171"/>
      <c r="O164" s="171"/>
      <c r="P164" s="171"/>
      <c r="Q164" s="171"/>
      <c r="R164" s="171"/>
      <c r="S164" s="171"/>
      <c r="T164" s="172"/>
      <c r="AT164" s="169" t="s">
        <v>185</v>
      </c>
      <c r="AU164" s="169" t="s">
        <v>82</v>
      </c>
      <c r="AV164" s="11" t="s">
        <v>22</v>
      </c>
      <c r="AW164" s="11" t="s">
        <v>36</v>
      </c>
      <c r="AX164" s="11" t="s">
        <v>73</v>
      </c>
      <c r="AY164" s="169" t="s">
        <v>175</v>
      </c>
    </row>
    <row r="165" spans="2:65" s="11" customFormat="1" ht="27">
      <c r="B165" s="165"/>
      <c r="D165" s="166" t="s">
        <v>185</v>
      </c>
      <c r="E165" s="167" t="s">
        <v>5</v>
      </c>
      <c r="F165" s="168" t="s">
        <v>299</v>
      </c>
      <c r="H165" s="169" t="s">
        <v>5</v>
      </c>
      <c r="L165" s="165"/>
      <c r="M165" s="170"/>
      <c r="N165" s="171"/>
      <c r="O165" s="171"/>
      <c r="P165" s="171"/>
      <c r="Q165" s="171"/>
      <c r="R165" s="171"/>
      <c r="S165" s="171"/>
      <c r="T165" s="172"/>
      <c r="AT165" s="169" t="s">
        <v>185</v>
      </c>
      <c r="AU165" s="169" t="s">
        <v>82</v>
      </c>
      <c r="AV165" s="11" t="s">
        <v>22</v>
      </c>
      <c r="AW165" s="11" t="s">
        <v>36</v>
      </c>
      <c r="AX165" s="11" t="s">
        <v>73</v>
      </c>
      <c r="AY165" s="169" t="s">
        <v>175</v>
      </c>
    </row>
    <row r="166" spans="2:65" s="11" customFormat="1" ht="27">
      <c r="B166" s="165"/>
      <c r="D166" s="166" t="s">
        <v>185</v>
      </c>
      <c r="E166" s="167" t="s">
        <v>5</v>
      </c>
      <c r="F166" s="168" t="s">
        <v>300</v>
      </c>
      <c r="H166" s="169" t="s">
        <v>5</v>
      </c>
      <c r="L166" s="165"/>
      <c r="M166" s="170"/>
      <c r="N166" s="171"/>
      <c r="O166" s="171"/>
      <c r="P166" s="171"/>
      <c r="Q166" s="171"/>
      <c r="R166" s="171"/>
      <c r="S166" s="171"/>
      <c r="T166" s="172"/>
      <c r="AT166" s="169" t="s">
        <v>185</v>
      </c>
      <c r="AU166" s="169" t="s">
        <v>82</v>
      </c>
      <c r="AV166" s="11" t="s">
        <v>22</v>
      </c>
      <c r="AW166" s="11" t="s">
        <v>36</v>
      </c>
      <c r="AX166" s="11" t="s">
        <v>73</v>
      </c>
      <c r="AY166" s="169" t="s">
        <v>175</v>
      </c>
    </row>
    <row r="167" spans="2:65" s="11" customFormat="1">
      <c r="B167" s="165"/>
      <c r="D167" s="166" t="s">
        <v>185</v>
      </c>
      <c r="E167" s="167" t="s">
        <v>5</v>
      </c>
      <c r="F167" s="168" t="s">
        <v>301</v>
      </c>
      <c r="H167" s="169" t="s">
        <v>5</v>
      </c>
      <c r="L167" s="165"/>
      <c r="M167" s="170"/>
      <c r="N167" s="171"/>
      <c r="O167" s="171"/>
      <c r="P167" s="171"/>
      <c r="Q167" s="171"/>
      <c r="R167" s="171"/>
      <c r="S167" s="171"/>
      <c r="T167" s="172"/>
      <c r="AT167" s="169" t="s">
        <v>185</v>
      </c>
      <c r="AU167" s="169" t="s">
        <v>82</v>
      </c>
      <c r="AV167" s="11" t="s">
        <v>22</v>
      </c>
      <c r="AW167" s="11" t="s">
        <v>36</v>
      </c>
      <c r="AX167" s="11" t="s">
        <v>73</v>
      </c>
      <c r="AY167" s="169" t="s">
        <v>175</v>
      </c>
    </row>
    <row r="168" spans="2:65" s="12" customFormat="1">
      <c r="B168" s="173"/>
      <c r="D168" s="181" t="s">
        <v>185</v>
      </c>
      <c r="E168" s="192" t="s">
        <v>5</v>
      </c>
      <c r="F168" s="193" t="s">
        <v>237</v>
      </c>
      <c r="H168" s="194">
        <v>1</v>
      </c>
      <c r="L168" s="173"/>
      <c r="M168" s="177"/>
      <c r="N168" s="178"/>
      <c r="O168" s="178"/>
      <c r="P168" s="178"/>
      <c r="Q168" s="178"/>
      <c r="R168" s="178"/>
      <c r="S168" s="178"/>
      <c r="T168" s="179"/>
      <c r="AT168" s="174" t="s">
        <v>185</v>
      </c>
      <c r="AU168" s="174" t="s">
        <v>82</v>
      </c>
      <c r="AV168" s="12" t="s">
        <v>82</v>
      </c>
      <c r="AW168" s="12" t="s">
        <v>36</v>
      </c>
      <c r="AX168" s="12" t="s">
        <v>22</v>
      </c>
      <c r="AY168" s="174" t="s">
        <v>175</v>
      </c>
    </row>
    <row r="169" spans="2:65" s="1" customFormat="1" ht="22.5" customHeight="1">
      <c r="B169" s="153"/>
      <c r="C169" s="154" t="s">
        <v>302</v>
      </c>
      <c r="D169" s="154" t="s">
        <v>178</v>
      </c>
      <c r="E169" s="155" t="s">
        <v>303</v>
      </c>
      <c r="F169" s="156" t="s">
        <v>304</v>
      </c>
      <c r="G169" s="157" t="s">
        <v>214</v>
      </c>
      <c r="H169" s="158">
        <v>1</v>
      </c>
      <c r="I169" s="159"/>
      <c r="J169" s="159">
        <f>ROUND(I169*H169,2)</f>
        <v>0</v>
      </c>
      <c r="K169" s="156" t="s">
        <v>182</v>
      </c>
      <c r="L169" s="37"/>
      <c r="M169" s="160" t="s">
        <v>5</v>
      </c>
      <c r="N169" s="161" t="s">
        <v>44</v>
      </c>
      <c r="O169" s="162">
        <v>0</v>
      </c>
      <c r="P169" s="162">
        <f>O169*H169</f>
        <v>0</v>
      </c>
      <c r="Q169" s="162">
        <v>0</v>
      </c>
      <c r="R169" s="162">
        <f>Q169*H169</f>
        <v>0</v>
      </c>
      <c r="S169" s="162">
        <v>0</v>
      </c>
      <c r="T169" s="163">
        <f>S169*H169</f>
        <v>0</v>
      </c>
      <c r="AR169" s="23" t="s">
        <v>226</v>
      </c>
      <c r="AT169" s="23" t="s">
        <v>178</v>
      </c>
      <c r="AU169" s="23" t="s">
        <v>82</v>
      </c>
      <c r="AY169" s="23" t="s">
        <v>175</v>
      </c>
      <c r="BE169" s="164">
        <f>IF(N169="základní",J169,0)</f>
        <v>0</v>
      </c>
      <c r="BF169" s="164">
        <f>IF(N169="snížená",J169,0)</f>
        <v>0</v>
      </c>
      <c r="BG169" s="164">
        <f>IF(N169="zákl. přenesená",J169,0)</f>
        <v>0</v>
      </c>
      <c r="BH169" s="164">
        <f>IF(N169="sníž. přenesená",J169,0)</f>
        <v>0</v>
      </c>
      <c r="BI169" s="164">
        <f>IF(N169="nulová",J169,0)</f>
        <v>0</v>
      </c>
      <c r="BJ169" s="23" t="s">
        <v>22</v>
      </c>
      <c r="BK169" s="164">
        <f>ROUND(I169*H169,2)</f>
        <v>0</v>
      </c>
      <c r="BL169" s="23" t="s">
        <v>226</v>
      </c>
      <c r="BM169" s="23" t="s">
        <v>305</v>
      </c>
    </row>
    <row r="170" spans="2:65" s="11" customFormat="1">
      <c r="B170" s="165"/>
      <c r="D170" s="166" t="s">
        <v>185</v>
      </c>
      <c r="E170" s="167" t="s">
        <v>5</v>
      </c>
      <c r="F170" s="168" t="s">
        <v>306</v>
      </c>
      <c r="H170" s="169" t="s">
        <v>5</v>
      </c>
      <c r="L170" s="165"/>
      <c r="M170" s="170"/>
      <c r="N170" s="171"/>
      <c r="O170" s="171"/>
      <c r="P170" s="171"/>
      <c r="Q170" s="171"/>
      <c r="R170" s="171"/>
      <c r="S170" s="171"/>
      <c r="T170" s="172"/>
      <c r="AT170" s="169" t="s">
        <v>185</v>
      </c>
      <c r="AU170" s="169" t="s">
        <v>82</v>
      </c>
      <c r="AV170" s="11" t="s">
        <v>22</v>
      </c>
      <c r="AW170" s="11" t="s">
        <v>36</v>
      </c>
      <c r="AX170" s="11" t="s">
        <v>73</v>
      </c>
      <c r="AY170" s="169" t="s">
        <v>175</v>
      </c>
    </row>
    <row r="171" spans="2:65" s="11" customFormat="1">
      <c r="B171" s="165"/>
      <c r="D171" s="166" t="s">
        <v>185</v>
      </c>
      <c r="E171" s="167" t="s">
        <v>5</v>
      </c>
      <c r="F171" s="168" t="s">
        <v>307</v>
      </c>
      <c r="H171" s="169" t="s">
        <v>5</v>
      </c>
      <c r="L171" s="165"/>
      <c r="M171" s="170"/>
      <c r="N171" s="171"/>
      <c r="O171" s="171"/>
      <c r="P171" s="171"/>
      <c r="Q171" s="171"/>
      <c r="R171" s="171"/>
      <c r="S171" s="171"/>
      <c r="T171" s="172"/>
      <c r="AT171" s="169" t="s">
        <v>185</v>
      </c>
      <c r="AU171" s="169" t="s">
        <v>82</v>
      </c>
      <c r="AV171" s="11" t="s">
        <v>22</v>
      </c>
      <c r="AW171" s="11" t="s">
        <v>36</v>
      </c>
      <c r="AX171" s="11" t="s">
        <v>73</v>
      </c>
      <c r="AY171" s="169" t="s">
        <v>175</v>
      </c>
    </row>
    <row r="172" spans="2:65" s="12" customFormat="1">
      <c r="B172" s="173"/>
      <c r="D172" s="181" t="s">
        <v>185</v>
      </c>
      <c r="E172" s="192" t="s">
        <v>5</v>
      </c>
      <c r="F172" s="193" t="s">
        <v>237</v>
      </c>
      <c r="H172" s="194">
        <v>1</v>
      </c>
      <c r="L172" s="173"/>
      <c r="M172" s="177"/>
      <c r="N172" s="178"/>
      <c r="O172" s="178"/>
      <c r="P172" s="178"/>
      <c r="Q172" s="178"/>
      <c r="R172" s="178"/>
      <c r="S172" s="178"/>
      <c r="T172" s="179"/>
      <c r="AT172" s="174" t="s">
        <v>185</v>
      </c>
      <c r="AU172" s="174" t="s">
        <v>82</v>
      </c>
      <c r="AV172" s="12" t="s">
        <v>82</v>
      </c>
      <c r="AW172" s="12" t="s">
        <v>36</v>
      </c>
      <c r="AX172" s="12" t="s">
        <v>22</v>
      </c>
      <c r="AY172" s="174" t="s">
        <v>175</v>
      </c>
    </row>
    <row r="173" spans="2:65" s="1" customFormat="1" ht="22.5" customHeight="1">
      <c r="B173" s="153"/>
      <c r="C173" s="154" t="s">
        <v>11</v>
      </c>
      <c r="D173" s="154" t="s">
        <v>178</v>
      </c>
      <c r="E173" s="155" t="s">
        <v>308</v>
      </c>
      <c r="F173" s="156" t="s">
        <v>304</v>
      </c>
      <c r="G173" s="157" t="s">
        <v>214</v>
      </c>
      <c r="H173" s="158">
        <v>3</v>
      </c>
      <c r="I173" s="159"/>
      <c r="J173" s="159">
        <f>ROUND(I173*H173,2)</f>
        <v>0</v>
      </c>
      <c r="K173" s="156" t="s">
        <v>182</v>
      </c>
      <c r="L173" s="37"/>
      <c r="M173" s="160" t="s">
        <v>5</v>
      </c>
      <c r="N173" s="161" t="s">
        <v>44</v>
      </c>
      <c r="O173" s="162">
        <v>0</v>
      </c>
      <c r="P173" s="162">
        <f>O173*H173</f>
        <v>0</v>
      </c>
      <c r="Q173" s="162">
        <v>0</v>
      </c>
      <c r="R173" s="162">
        <f>Q173*H173</f>
        <v>0</v>
      </c>
      <c r="S173" s="162">
        <v>0</v>
      </c>
      <c r="T173" s="163">
        <f>S173*H173</f>
        <v>0</v>
      </c>
      <c r="AR173" s="23" t="s">
        <v>226</v>
      </c>
      <c r="AT173" s="23" t="s">
        <v>178</v>
      </c>
      <c r="AU173" s="23" t="s">
        <v>82</v>
      </c>
      <c r="AY173" s="23" t="s">
        <v>175</v>
      </c>
      <c r="BE173" s="164">
        <f>IF(N173="základní",J173,0)</f>
        <v>0</v>
      </c>
      <c r="BF173" s="164">
        <f>IF(N173="snížená",J173,0)</f>
        <v>0</v>
      </c>
      <c r="BG173" s="164">
        <f>IF(N173="zákl. přenesená",J173,0)</f>
        <v>0</v>
      </c>
      <c r="BH173" s="164">
        <f>IF(N173="sníž. přenesená",J173,0)</f>
        <v>0</v>
      </c>
      <c r="BI173" s="164">
        <f>IF(N173="nulová",J173,0)</f>
        <v>0</v>
      </c>
      <c r="BJ173" s="23" t="s">
        <v>22</v>
      </c>
      <c r="BK173" s="164">
        <f>ROUND(I173*H173,2)</f>
        <v>0</v>
      </c>
      <c r="BL173" s="23" t="s">
        <v>226</v>
      </c>
      <c r="BM173" s="23" t="s">
        <v>309</v>
      </c>
    </row>
    <row r="174" spans="2:65" s="11" customFormat="1">
      <c r="B174" s="165"/>
      <c r="D174" s="166" t="s">
        <v>185</v>
      </c>
      <c r="E174" s="167" t="s">
        <v>5</v>
      </c>
      <c r="F174" s="168" t="s">
        <v>310</v>
      </c>
      <c r="H174" s="169" t="s">
        <v>5</v>
      </c>
      <c r="L174" s="165"/>
      <c r="M174" s="170"/>
      <c r="N174" s="171"/>
      <c r="O174" s="171"/>
      <c r="P174" s="171"/>
      <c r="Q174" s="171"/>
      <c r="R174" s="171"/>
      <c r="S174" s="171"/>
      <c r="T174" s="172"/>
      <c r="AT174" s="169" t="s">
        <v>185</v>
      </c>
      <c r="AU174" s="169" t="s">
        <v>82</v>
      </c>
      <c r="AV174" s="11" t="s">
        <v>22</v>
      </c>
      <c r="AW174" s="11" t="s">
        <v>36</v>
      </c>
      <c r="AX174" s="11" t="s">
        <v>73</v>
      </c>
      <c r="AY174" s="169" t="s">
        <v>175</v>
      </c>
    </row>
    <row r="175" spans="2:65" s="11" customFormat="1" ht="27">
      <c r="B175" s="165"/>
      <c r="D175" s="166" t="s">
        <v>185</v>
      </c>
      <c r="E175" s="167" t="s">
        <v>5</v>
      </c>
      <c r="F175" s="168" t="s">
        <v>311</v>
      </c>
      <c r="H175" s="169" t="s">
        <v>5</v>
      </c>
      <c r="L175" s="165"/>
      <c r="M175" s="170"/>
      <c r="N175" s="171"/>
      <c r="O175" s="171"/>
      <c r="P175" s="171"/>
      <c r="Q175" s="171"/>
      <c r="R175" s="171"/>
      <c r="S175" s="171"/>
      <c r="T175" s="172"/>
      <c r="AT175" s="169" t="s">
        <v>185</v>
      </c>
      <c r="AU175" s="169" t="s">
        <v>82</v>
      </c>
      <c r="AV175" s="11" t="s">
        <v>22</v>
      </c>
      <c r="AW175" s="11" t="s">
        <v>36</v>
      </c>
      <c r="AX175" s="11" t="s">
        <v>73</v>
      </c>
      <c r="AY175" s="169" t="s">
        <v>175</v>
      </c>
    </row>
    <row r="176" spans="2:65" s="12" customFormat="1" ht="27">
      <c r="B176" s="173"/>
      <c r="D176" s="181" t="s">
        <v>185</v>
      </c>
      <c r="E176" s="192" t="s">
        <v>5</v>
      </c>
      <c r="F176" s="193" t="s">
        <v>312</v>
      </c>
      <c r="H176" s="194">
        <v>3</v>
      </c>
      <c r="L176" s="173"/>
      <c r="M176" s="177"/>
      <c r="N176" s="178"/>
      <c r="O176" s="178"/>
      <c r="P176" s="178"/>
      <c r="Q176" s="178"/>
      <c r="R176" s="178"/>
      <c r="S176" s="178"/>
      <c r="T176" s="179"/>
      <c r="AT176" s="174" t="s">
        <v>185</v>
      </c>
      <c r="AU176" s="174" t="s">
        <v>82</v>
      </c>
      <c r="AV176" s="12" t="s">
        <v>82</v>
      </c>
      <c r="AW176" s="12" t="s">
        <v>36</v>
      </c>
      <c r="AX176" s="12" t="s">
        <v>22</v>
      </c>
      <c r="AY176" s="174" t="s">
        <v>175</v>
      </c>
    </row>
    <row r="177" spans="2:65" s="1" customFormat="1" ht="22.5" customHeight="1">
      <c r="B177" s="153"/>
      <c r="C177" s="154" t="s">
        <v>313</v>
      </c>
      <c r="D177" s="154" t="s">
        <v>178</v>
      </c>
      <c r="E177" s="155" t="s">
        <v>314</v>
      </c>
      <c r="F177" s="156" t="s">
        <v>315</v>
      </c>
      <c r="G177" s="157" t="s">
        <v>214</v>
      </c>
      <c r="H177" s="158">
        <v>1</v>
      </c>
      <c r="I177" s="159"/>
      <c r="J177" s="159">
        <f>ROUND(I177*H177,2)</f>
        <v>0</v>
      </c>
      <c r="K177" s="156" t="s">
        <v>182</v>
      </c>
      <c r="L177" s="37"/>
      <c r="M177" s="160" t="s">
        <v>5</v>
      </c>
      <c r="N177" s="161" t="s">
        <v>44</v>
      </c>
      <c r="O177" s="162">
        <v>0</v>
      </c>
      <c r="P177" s="162">
        <f>O177*H177</f>
        <v>0</v>
      </c>
      <c r="Q177" s="162">
        <v>0</v>
      </c>
      <c r="R177" s="162">
        <f>Q177*H177</f>
        <v>0</v>
      </c>
      <c r="S177" s="162">
        <v>0</v>
      </c>
      <c r="T177" s="163">
        <f>S177*H177</f>
        <v>0</v>
      </c>
      <c r="AR177" s="23" t="s">
        <v>226</v>
      </c>
      <c r="AT177" s="23" t="s">
        <v>178</v>
      </c>
      <c r="AU177" s="23" t="s">
        <v>82</v>
      </c>
      <c r="AY177" s="23" t="s">
        <v>175</v>
      </c>
      <c r="BE177" s="164">
        <f>IF(N177="základní",J177,0)</f>
        <v>0</v>
      </c>
      <c r="BF177" s="164">
        <f>IF(N177="snížená",J177,0)</f>
        <v>0</v>
      </c>
      <c r="BG177" s="164">
        <f>IF(N177="zákl. přenesená",J177,0)</f>
        <v>0</v>
      </c>
      <c r="BH177" s="164">
        <f>IF(N177="sníž. přenesená",J177,0)</f>
        <v>0</v>
      </c>
      <c r="BI177" s="164">
        <f>IF(N177="nulová",J177,0)</f>
        <v>0</v>
      </c>
      <c r="BJ177" s="23" t="s">
        <v>22</v>
      </c>
      <c r="BK177" s="164">
        <f>ROUND(I177*H177,2)</f>
        <v>0</v>
      </c>
      <c r="BL177" s="23" t="s">
        <v>226</v>
      </c>
      <c r="BM177" s="23" t="s">
        <v>316</v>
      </c>
    </row>
    <row r="178" spans="2:65" s="11" customFormat="1" ht="27">
      <c r="B178" s="165"/>
      <c r="D178" s="166" t="s">
        <v>185</v>
      </c>
      <c r="E178" s="167" t="s">
        <v>5</v>
      </c>
      <c r="F178" s="168" t="s">
        <v>317</v>
      </c>
      <c r="H178" s="169" t="s">
        <v>5</v>
      </c>
      <c r="L178" s="165"/>
      <c r="M178" s="170"/>
      <c r="N178" s="171"/>
      <c r="O178" s="171"/>
      <c r="P178" s="171"/>
      <c r="Q178" s="171"/>
      <c r="R178" s="171"/>
      <c r="S178" s="171"/>
      <c r="T178" s="172"/>
      <c r="AT178" s="169" t="s">
        <v>185</v>
      </c>
      <c r="AU178" s="169" t="s">
        <v>82</v>
      </c>
      <c r="AV178" s="11" t="s">
        <v>22</v>
      </c>
      <c r="AW178" s="11" t="s">
        <v>36</v>
      </c>
      <c r="AX178" s="11" t="s">
        <v>73</v>
      </c>
      <c r="AY178" s="169" t="s">
        <v>175</v>
      </c>
    </row>
    <row r="179" spans="2:65" s="11" customFormat="1">
      <c r="B179" s="165"/>
      <c r="D179" s="166" t="s">
        <v>185</v>
      </c>
      <c r="E179" s="167" t="s">
        <v>5</v>
      </c>
      <c r="F179" s="168" t="s">
        <v>318</v>
      </c>
      <c r="H179" s="169" t="s">
        <v>5</v>
      </c>
      <c r="L179" s="165"/>
      <c r="M179" s="170"/>
      <c r="N179" s="171"/>
      <c r="O179" s="171"/>
      <c r="P179" s="171"/>
      <c r="Q179" s="171"/>
      <c r="R179" s="171"/>
      <c r="S179" s="171"/>
      <c r="T179" s="172"/>
      <c r="AT179" s="169" t="s">
        <v>185</v>
      </c>
      <c r="AU179" s="169" t="s">
        <v>82</v>
      </c>
      <c r="AV179" s="11" t="s">
        <v>22</v>
      </c>
      <c r="AW179" s="11" t="s">
        <v>36</v>
      </c>
      <c r="AX179" s="11" t="s">
        <v>73</v>
      </c>
      <c r="AY179" s="169" t="s">
        <v>175</v>
      </c>
    </row>
    <row r="180" spans="2:65" s="12" customFormat="1">
      <c r="B180" s="173"/>
      <c r="D180" s="181" t="s">
        <v>185</v>
      </c>
      <c r="E180" s="192" t="s">
        <v>5</v>
      </c>
      <c r="F180" s="193" t="s">
        <v>237</v>
      </c>
      <c r="H180" s="194">
        <v>1</v>
      </c>
      <c r="L180" s="173"/>
      <c r="M180" s="177"/>
      <c r="N180" s="178"/>
      <c r="O180" s="178"/>
      <c r="P180" s="178"/>
      <c r="Q180" s="178"/>
      <c r="R180" s="178"/>
      <c r="S180" s="178"/>
      <c r="T180" s="179"/>
      <c r="AT180" s="174" t="s">
        <v>185</v>
      </c>
      <c r="AU180" s="174" t="s">
        <v>82</v>
      </c>
      <c r="AV180" s="12" t="s">
        <v>82</v>
      </c>
      <c r="AW180" s="12" t="s">
        <v>36</v>
      </c>
      <c r="AX180" s="12" t="s">
        <v>22</v>
      </c>
      <c r="AY180" s="174" t="s">
        <v>175</v>
      </c>
    </row>
    <row r="181" spans="2:65" s="1" customFormat="1" ht="22.5" customHeight="1">
      <c r="B181" s="153"/>
      <c r="C181" s="154" t="s">
        <v>319</v>
      </c>
      <c r="D181" s="154" t="s">
        <v>178</v>
      </c>
      <c r="E181" s="155" t="s">
        <v>320</v>
      </c>
      <c r="F181" s="156" t="s">
        <v>321</v>
      </c>
      <c r="G181" s="157" t="s">
        <v>214</v>
      </c>
      <c r="H181" s="158">
        <v>1</v>
      </c>
      <c r="I181" s="159"/>
      <c r="J181" s="159">
        <f>ROUND(I181*H181,2)</f>
        <v>0</v>
      </c>
      <c r="K181" s="156" t="s">
        <v>182</v>
      </c>
      <c r="L181" s="37"/>
      <c r="M181" s="160" t="s">
        <v>5</v>
      </c>
      <c r="N181" s="161" t="s">
        <v>44</v>
      </c>
      <c r="O181" s="162">
        <v>0</v>
      </c>
      <c r="P181" s="162">
        <f>O181*H181</f>
        <v>0</v>
      </c>
      <c r="Q181" s="162">
        <v>0</v>
      </c>
      <c r="R181" s="162">
        <f>Q181*H181</f>
        <v>0</v>
      </c>
      <c r="S181" s="162">
        <v>0</v>
      </c>
      <c r="T181" s="163">
        <f>S181*H181</f>
        <v>0</v>
      </c>
      <c r="AR181" s="23" t="s">
        <v>226</v>
      </c>
      <c r="AT181" s="23" t="s">
        <v>178</v>
      </c>
      <c r="AU181" s="23" t="s">
        <v>82</v>
      </c>
      <c r="AY181" s="23" t="s">
        <v>175</v>
      </c>
      <c r="BE181" s="164">
        <f>IF(N181="základní",J181,0)</f>
        <v>0</v>
      </c>
      <c r="BF181" s="164">
        <f>IF(N181="snížená",J181,0)</f>
        <v>0</v>
      </c>
      <c r="BG181" s="164">
        <f>IF(N181="zákl. přenesená",J181,0)</f>
        <v>0</v>
      </c>
      <c r="BH181" s="164">
        <f>IF(N181="sníž. přenesená",J181,0)</f>
        <v>0</v>
      </c>
      <c r="BI181" s="164">
        <f>IF(N181="nulová",J181,0)</f>
        <v>0</v>
      </c>
      <c r="BJ181" s="23" t="s">
        <v>22</v>
      </c>
      <c r="BK181" s="164">
        <f>ROUND(I181*H181,2)</f>
        <v>0</v>
      </c>
      <c r="BL181" s="23" t="s">
        <v>226</v>
      </c>
      <c r="BM181" s="23" t="s">
        <v>322</v>
      </c>
    </row>
    <row r="182" spans="2:65" s="11" customFormat="1" ht="27">
      <c r="B182" s="165"/>
      <c r="D182" s="166" t="s">
        <v>185</v>
      </c>
      <c r="E182" s="167" t="s">
        <v>5</v>
      </c>
      <c r="F182" s="168" t="s">
        <v>323</v>
      </c>
      <c r="H182" s="169" t="s">
        <v>5</v>
      </c>
      <c r="L182" s="165"/>
      <c r="M182" s="170"/>
      <c r="N182" s="171"/>
      <c r="O182" s="171"/>
      <c r="P182" s="171"/>
      <c r="Q182" s="171"/>
      <c r="R182" s="171"/>
      <c r="S182" s="171"/>
      <c r="T182" s="172"/>
      <c r="AT182" s="169" t="s">
        <v>185</v>
      </c>
      <c r="AU182" s="169" t="s">
        <v>82</v>
      </c>
      <c r="AV182" s="11" t="s">
        <v>22</v>
      </c>
      <c r="AW182" s="11" t="s">
        <v>36</v>
      </c>
      <c r="AX182" s="11" t="s">
        <v>73</v>
      </c>
      <c r="AY182" s="169" t="s">
        <v>175</v>
      </c>
    </row>
    <row r="183" spans="2:65" s="11" customFormat="1">
      <c r="B183" s="165"/>
      <c r="D183" s="166" t="s">
        <v>185</v>
      </c>
      <c r="E183" s="167" t="s">
        <v>5</v>
      </c>
      <c r="F183" s="168" t="s">
        <v>324</v>
      </c>
      <c r="H183" s="169" t="s">
        <v>5</v>
      </c>
      <c r="L183" s="165"/>
      <c r="M183" s="170"/>
      <c r="N183" s="171"/>
      <c r="O183" s="171"/>
      <c r="P183" s="171"/>
      <c r="Q183" s="171"/>
      <c r="R183" s="171"/>
      <c r="S183" s="171"/>
      <c r="T183" s="172"/>
      <c r="AT183" s="169" t="s">
        <v>185</v>
      </c>
      <c r="AU183" s="169" t="s">
        <v>82</v>
      </c>
      <c r="AV183" s="11" t="s">
        <v>22</v>
      </c>
      <c r="AW183" s="11" t="s">
        <v>36</v>
      </c>
      <c r="AX183" s="11" t="s">
        <v>73</v>
      </c>
      <c r="AY183" s="169" t="s">
        <v>175</v>
      </c>
    </row>
    <row r="184" spans="2:65" s="12" customFormat="1">
      <c r="B184" s="173"/>
      <c r="D184" s="181" t="s">
        <v>185</v>
      </c>
      <c r="E184" s="192" t="s">
        <v>5</v>
      </c>
      <c r="F184" s="193" t="s">
        <v>237</v>
      </c>
      <c r="H184" s="194">
        <v>1</v>
      </c>
      <c r="L184" s="173"/>
      <c r="M184" s="177"/>
      <c r="N184" s="178"/>
      <c r="O184" s="178"/>
      <c r="P184" s="178"/>
      <c r="Q184" s="178"/>
      <c r="R184" s="178"/>
      <c r="S184" s="178"/>
      <c r="T184" s="179"/>
      <c r="AT184" s="174" t="s">
        <v>185</v>
      </c>
      <c r="AU184" s="174" t="s">
        <v>82</v>
      </c>
      <c r="AV184" s="12" t="s">
        <v>82</v>
      </c>
      <c r="AW184" s="12" t="s">
        <v>36</v>
      </c>
      <c r="AX184" s="12" t="s">
        <v>22</v>
      </c>
      <c r="AY184" s="174" t="s">
        <v>175</v>
      </c>
    </row>
    <row r="185" spans="2:65" s="1" customFormat="1" ht="22.5" customHeight="1">
      <c r="B185" s="153"/>
      <c r="C185" s="154" t="s">
        <v>325</v>
      </c>
      <c r="D185" s="154" t="s">
        <v>178</v>
      </c>
      <c r="E185" s="155" t="s">
        <v>326</v>
      </c>
      <c r="F185" s="156" t="s">
        <v>327</v>
      </c>
      <c r="G185" s="157" t="s">
        <v>214</v>
      </c>
      <c r="H185" s="158">
        <v>1</v>
      </c>
      <c r="I185" s="159"/>
      <c r="J185" s="159">
        <f>ROUND(I185*H185,2)</f>
        <v>0</v>
      </c>
      <c r="K185" s="156" t="s">
        <v>182</v>
      </c>
      <c r="L185" s="37"/>
      <c r="M185" s="160" t="s">
        <v>5</v>
      </c>
      <c r="N185" s="161" t="s">
        <v>44</v>
      </c>
      <c r="O185" s="162">
        <v>0</v>
      </c>
      <c r="P185" s="162">
        <f>O185*H185</f>
        <v>0</v>
      </c>
      <c r="Q185" s="162">
        <v>0</v>
      </c>
      <c r="R185" s="162">
        <f>Q185*H185</f>
        <v>0</v>
      </c>
      <c r="S185" s="162">
        <v>0</v>
      </c>
      <c r="T185" s="163">
        <f>S185*H185</f>
        <v>0</v>
      </c>
      <c r="AR185" s="23" t="s">
        <v>226</v>
      </c>
      <c r="AT185" s="23" t="s">
        <v>178</v>
      </c>
      <c r="AU185" s="23" t="s">
        <v>82</v>
      </c>
      <c r="AY185" s="23" t="s">
        <v>175</v>
      </c>
      <c r="BE185" s="164">
        <f>IF(N185="základní",J185,0)</f>
        <v>0</v>
      </c>
      <c r="BF185" s="164">
        <f>IF(N185="snížená",J185,0)</f>
        <v>0</v>
      </c>
      <c r="BG185" s="164">
        <f>IF(N185="zákl. přenesená",J185,0)</f>
        <v>0</v>
      </c>
      <c r="BH185" s="164">
        <f>IF(N185="sníž. přenesená",J185,0)</f>
        <v>0</v>
      </c>
      <c r="BI185" s="164">
        <f>IF(N185="nulová",J185,0)</f>
        <v>0</v>
      </c>
      <c r="BJ185" s="23" t="s">
        <v>22</v>
      </c>
      <c r="BK185" s="164">
        <f>ROUND(I185*H185,2)</f>
        <v>0</v>
      </c>
      <c r="BL185" s="23" t="s">
        <v>226</v>
      </c>
      <c r="BM185" s="23" t="s">
        <v>328</v>
      </c>
    </row>
    <row r="186" spans="2:65" s="11" customFormat="1">
      <c r="B186" s="165"/>
      <c r="D186" s="166" t="s">
        <v>185</v>
      </c>
      <c r="E186" s="167" t="s">
        <v>5</v>
      </c>
      <c r="F186" s="168" t="s">
        <v>329</v>
      </c>
      <c r="H186" s="169" t="s">
        <v>5</v>
      </c>
      <c r="L186" s="165"/>
      <c r="M186" s="170"/>
      <c r="N186" s="171"/>
      <c r="O186" s="171"/>
      <c r="P186" s="171"/>
      <c r="Q186" s="171"/>
      <c r="R186" s="171"/>
      <c r="S186" s="171"/>
      <c r="T186" s="172"/>
      <c r="AT186" s="169" t="s">
        <v>185</v>
      </c>
      <c r="AU186" s="169" t="s">
        <v>82</v>
      </c>
      <c r="AV186" s="11" t="s">
        <v>22</v>
      </c>
      <c r="AW186" s="11" t="s">
        <v>36</v>
      </c>
      <c r="AX186" s="11" t="s">
        <v>73</v>
      </c>
      <c r="AY186" s="169" t="s">
        <v>175</v>
      </c>
    </row>
    <row r="187" spans="2:65" s="12" customFormat="1">
      <c r="B187" s="173"/>
      <c r="D187" s="181" t="s">
        <v>185</v>
      </c>
      <c r="E187" s="192" t="s">
        <v>5</v>
      </c>
      <c r="F187" s="193" t="s">
        <v>22</v>
      </c>
      <c r="H187" s="194">
        <v>1</v>
      </c>
      <c r="L187" s="173"/>
      <c r="M187" s="177"/>
      <c r="N187" s="178"/>
      <c r="O187" s="178"/>
      <c r="P187" s="178"/>
      <c r="Q187" s="178"/>
      <c r="R187" s="178"/>
      <c r="S187" s="178"/>
      <c r="T187" s="179"/>
      <c r="AT187" s="174" t="s">
        <v>185</v>
      </c>
      <c r="AU187" s="174" t="s">
        <v>82</v>
      </c>
      <c r="AV187" s="12" t="s">
        <v>82</v>
      </c>
      <c r="AW187" s="12" t="s">
        <v>36</v>
      </c>
      <c r="AX187" s="12" t="s">
        <v>22</v>
      </c>
      <c r="AY187" s="174" t="s">
        <v>175</v>
      </c>
    </row>
    <row r="188" spans="2:65" s="1" customFormat="1" ht="22.5" customHeight="1">
      <c r="B188" s="153"/>
      <c r="C188" s="154" t="s">
        <v>330</v>
      </c>
      <c r="D188" s="154" t="s">
        <v>178</v>
      </c>
      <c r="E188" s="155" t="s">
        <v>331</v>
      </c>
      <c r="F188" s="156" t="s">
        <v>332</v>
      </c>
      <c r="G188" s="157" t="s">
        <v>214</v>
      </c>
      <c r="H188" s="158">
        <v>1</v>
      </c>
      <c r="I188" s="159"/>
      <c r="J188" s="159">
        <f>ROUND(I188*H188,2)</f>
        <v>0</v>
      </c>
      <c r="K188" s="156" t="s">
        <v>182</v>
      </c>
      <c r="L188" s="37"/>
      <c r="M188" s="160" t="s">
        <v>5</v>
      </c>
      <c r="N188" s="161" t="s">
        <v>44</v>
      </c>
      <c r="O188" s="162">
        <v>0</v>
      </c>
      <c r="P188" s="162">
        <f>O188*H188</f>
        <v>0</v>
      </c>
      <c r="Q188" s="162">
        <v>0</v>
      </c>
      <c r="R188" s="162">
        <f>Q188*H188</f>
        <v>0</v>
      </c>
      <c r="S188" s="162">
        <v>0</v>
      </c>
      <c r="T188" s="163">
        <f>S188*H188</f>
        <v>0</v>
      </c>
      <c r="AR188" s="23" t="s">
        <v>226</v>
      </c>
      <c r="AT188" s="23" t="s">
        <v>178</v>
      </c>
      <c r="AU188" s="23" t="s">
        <v>82</v>
      </c>
      <c r="AY188" s="23" t="s">
        <v>175</v>
      </c>
      <c r="BE188" s="164">
        <f>IF(N188="základní",J188,0)</f>
        <v>0</v>
      </c>
      <c r="BF188" s="164">
        <f>IF(N188="snížená",J188,0)</f>
        <v>0</v>
      </c>
      <c r="BG188" s="164">
        <f>IF(N188="zákl. přenesená",J188,0)</f>
        <v>0</v>
      </c>
      <c r="BH188" s="164">
        <f>IF(N188="sníž. přenesená",J188,0)</f>
        <v>0</v>
      </c>
      <c r="BI188" s="164">
        <f>IF(N188="nulová",J188,0)</f>
        <v>0</v>
      </c>
      <c r="BJ188" s="23" t="s">
        <v>22</v>
      </c>
      <c r="BK188" s="164">
        <f>ROUND(I188*H188,2)</f>
        <v>0</v>
      </c>
      <c r="BL188" s="23" t="s">
        <v>226</v>
      </c>
      <c r="BM188" s="23" t="s">
        <v>333</v>
      </c>
    </row>
    <row r="189" spans="2:65" s="12" customFormat="1">
      <c r="B189" s="173"/>
      <c r="D189" s="181" t="s">
        <v>185</v>
      </c>
      <c r="E189" s="192" t="s">
        <v>5</v>
      </c>
      <c r="F189" s="193" t="s">
        <v>334</v>
      </c>
      <c r="H189" s="194">
        <v>1</v>
      </c>
      <c r="L189" s="173"/>
      <c r="M189" s="177"/>
      <c r="N189" s="178"/>
      <c r="O189" s="178"/>
      <c r="P189" s="178"/>
      <c r="Q189" s="178"/>
      <c r="R189" s="178"/>
      <c r="S189" s="178"/>
      <c r="T189" s="179"/>
      <c r="AT189" s="174" t="s">
        <v>185</v>
      </c>
      <c r="AU189" s="174" t="s">
        <v>82</v>
      </c>
      <c r="AV189" s="12" t="s">
        <v>82</v>
      </c>
      <c r="AW189" s="12" t="s">
        <v>36</v>
      </c>
      <c r="AX189" s="12" t="s">
        <v>22</v>
      </c>
      <c r="AY189" s="174" t="s">
        <v>175</v>
      </c>
    </row>
    <row r="190" spans="2:65" s="1" customFormat="1" ht="22.5" customHeight="1">
      <c r="B190" s="153"/>
      <c r="C190" s="154" t="s">
        <v>335</v>
      </c>
      <c r="D190" s="154" t="s">
        <v>178</v>
      </c>
      <c r="E190" s="155" t="s">
        <v>336</v>
      </c>
      <c r="F190" s="156" t="s">
        <v>337</v>
      </c>
      <c r="G190" s="157" t="s">
        <v>214</v>
      </c>
      <c r="H190" s="158">
        <v>1</v>
      </c>
      <c r="I190" s="159"/>
      <c r="J190" s="159">
        <f>ROUND(I190*H190,2)</f>
        <v>0</v>
      </c>
      <c r="K190" s="156" t="s">
        <v>182</v>
      </c>
      <c r="L190" s="37"/>
      <c r="M190" s="160" t="s">
        <v>5</v>
      </c>
      <c r="N190" s="161" t="s">
        <v>44</v>
      </c>
      <c r="O190" s="162">
        <v>0</v>
      </c>
      <c r="P190" s="162">
        <f>O190*H190</f>
        <v>0</v>
      </c>
      <c r="Q190" s="162">
        <v>0</v>
      </c>
      <c r="R190" s="162">
        <f>Q190*H190</f>
        <v>0</v>
      </c>
      <c r="S190" s="162">
        <v>0</v>
      </c>
      <c r="T190" s="163">
        <f>S190*H190</f>
        <v>0</v>
      </c>
      <c r="AR190" s="23" t="s">
        <v>226</v>
      </c>
      <c r="AT190" s="23" t="s">
        <v>178</v>
      </c>
      <c r="AU190" s="23" t="s">
        <v>82</v>
      </c>
      <c r="AY190" s="23" t="s">
        <v>175</v>
      </c>
      <c r="BE190" s="164">
        <f>IF(N190="základní",J190,0)</f>
        <v>0</v>
      </c>
      <c r="BF190" s="164">
        <f>IF(N190="snížená",J190,0)</f>
        <v>0</v>
      </c>
      <c r="BG190" s="164">
        <f>IF(N190="zákl. přenesená",J190,0)</f>
        <v>0</v>
      </c>
      <c r="BH190" s="164">
        <f>IF(N190="sníž. přenesená",J190,0)</f>
        <v>0</v>
      </c>
      <c r="BI190" s="164">
        <f>IF(N190="nulová",J190,0)</f>
        <v>0</v>
      </c>
      <c r="BJ190" s="23" t="s">
        <v>22</v>
      </c>
      <c r="BK190" s="164">
        <f>ROUND(I190*H190,2)</f>
        <v>0</v>
      </c>
      <c r="BL190" s="23" t="s">
        <v>226</v>
      </c>
      <c r="BM190" s="23" t="s">
        <v>338</v>
      </c>
    </row>
    <row r="191" spans="2:65" s="11" customFormat="1" ht="27">
      <c r="B191" s="165"/>
      <c r="D191" s="166" t="s">
        <v>185</v>
      </c>
      <c r="E191" s="167" t="s">
        <v>5</v>
      </c>
      <c r="F191" s="168" t="s">
        <v>339</v>
      </c>
      <c r="H191" s="169" t="s">
        <v>5</v>
      </c>
      <c r="L191" s="165"/>
      <c r="M191" s="170"/>
      <c r="N191" s="171"/>
      <c r="O191" s="171"/>
      <c r="P191" s="171"/>
      <c r="Q191" s="171"/>
      <c r="R191" s="171"/>
      <c r="S191" s="171"/>
      <c r="T191" s="172"/>
      <c r="AT191" s="169" t="s">
        <v>185</v>
      </c>
      <c r="AU191" s="169" t="s">
        <v>82</v>
      </c>
      <c r="AV191" s="11" t="s">
        <v>22</v>
      </c>
      <c r="AW191" s="11" t="s">
        <v>36</v>
      </c>
      <c r="AX191" s="11" t="s">
        <v>73</v>
      </c>
      <c r="AY191" s="169" t="s">
        <v>175</v>
      </c>
    </row>
    <row r="192" spans="2:65" s="12" customFormat="1">
      <c r="B192" s="173"/>
      <c r="D192" s="181" t="s">
        <v>185</v>
      </c>
      <c r="E192" s="192" t="s">
        <v>5</v>
      </c>
      <c r="F192" s="193" t="s">
        <v>22</v>
      </c>
      <c r="H192" s="194">
        <v>1</v>
      </c>
      <c r="L192" s="173"/>
      <c r="M192" s="177"/>
      <c r="N192" s="178"/>
      <c r="O192" s="178"/>
      <c r="P192" s="178"/>
      <c r="Q192" s="178"/>
      <c r="R192" s="178"/>
      <c r="S192" s="178"/>
      <c r="T192" s="179"/>
      <c r="AT192" s="174" t="s">
        <v>185</v>
      </c>
      <c r="AU192" s="174" t="s">
        <v>82</v>
      </c>
      <c r="AV192" s="12" t="s">
        <v>82</v>
      </c>
      <c r="AW192" s="12" t="s">
        <v>36</v>
      </c>
      <c r="AX192" s="12" t="s">
        <v>22</v>
      </c>
      <c r="AY192" s="174" t="s">
        <v>175</v>
      </c>
    </row>
    <row r="193" spans="2:65" s="1" customFormat="1" ht="22.5" customHeight="1">
      <c r="B193" s="153"/>
      <c r="C193" s="154" t="s">
        <v>10</v>
      </c>
      <c r="D193" s="154" t="s">
        <v>178</v>
      </c>
      <c r="E193" s="155" t="s">
        <v>340</v>
      </c>
      <c r="F193" s="156" t="s">
        <v>341</v>
      </c>
      <c r="G193" s="157" t="s">
        <v>214</v>
      </c>
      <c r="H193" s="158">
        <v>1</v>
      </c>
      <c r="I193" s="159"/>
      <c r="J193" s="159">
        <f>ROUND(I193*H193,2)</f>
        <v>0</v>
      </c>
      <c r="K193" s="156" t="s">
        <v>182</v>
      </c>
      <c r="L193" s="37"/>
      <c r="M193" s="160" t="s">
        <v>5</v>
      </c>
      <c r="N193" s="161" t="s">
        <v>44</v>
      </c>
      <c r="O193" s="162">
        <v>0</v>
      </c>
      <c r="P193" s="162">
        <f>O193*H193</f>
        <v>0</v>
      </c>
      <c r="Q193" s="162">
        <v>0</v>
      </c>
      <c r="R193" s="162">
        <f>Q193*H193</f>
        <v>0</v>
      </c>
      <c r="S193" s="162">
        <v>0</v>
      </c>
      <c r="T193" s="163">
        <f>S193*H193</f>
        <v>0</v>
      </c>
      <c r="AR193" s="23" t="s">
        <v>226</v>
      </c>
      <c r="AT193" s="23" t="s">
        <v>178</v>
      </c>
      <c r="AU193" s="23" t="s">
        <v>82</v>
      </c>
      <c r="AY193" s="23" t="s">
        <v>175</v>
      </c>
      <c r="BE193" s="164">
        <f>IF(N193="základní",J193,0)</f>
        <v>0</v>
      </c>
      <c r="BF193" s="164">
        <f>IF(N193="snížená",J193,0)</f>
        <v>0</v>
      </c>
      <c r="BG193" s="164">
        <f>IF(N193="zákl. přenesená",J193,0)</f>
        <v>0</v>
      </c>
      <c r="BH193" s="164">
        <f>IF(N193="sníž. přenesená",J193,0)</f>
        <v>0</v>
      </c>
      <c r="BI193" s="164">
        <f>IF(N193="nulová",J193,0)</f>
        <v>0</v>
      </c>
      <c r="BJ193" s="23" t="s">
        <v>22</v>
      </c>
      <c r="BK193" s="164">
        <f>ROUND(I193*H193,2)</f>
        <v>0</v>
      </c>
      <c r="BL193" s="23" t="s">
        <v>226</v>
      </c>
      <c r="BM193" s="23" t="s">
        <v>342</v>
      </c>
    </row>
    <row r="194" spans="2:65" s="11" customFormat="1" ht="27">
      <c r="B194" s="165"/>
      <c r="D194" s="166" t="s">
        <v>185</v>
      </c>
      <c r="E194" s="167" t="s">
        <v>5</v>
      </c>
      <c r="F194" s="168" t="s">
        <v>343</v>
      </c>
      <c r="H194" s="169" t="s">
        <v>5</v>
      </c>
      <c r="L194" s="165"/>
      <c r="M194" s="170"/>
      <c r="N194" s="171"/>
      <c r="O194" s="171"/>
      <c r="P194" s="171"/>
      <c r="Q194" s="171"/>
      <c r="R194" s="171"/>
      <c r="S194" s="171"/>
      <c r="T194" s="172"/>
      <c r="AT194" s="169" t="s">
        <v>185</v>
      </c>
      <c r="AU194" s="169" t="s">
        <v>82</v>
      </c>
      <c r="AV194" s="11" t="s">
        <v>22</v>
      </c>
      <c r="AW194" s="11" t="s">
        <v>36</v>
      </c>
      <c r="AX194" s="11" t="s">
        <v>73</v>
      </c>
      <c r="AY194" s="169" t="s">
        <v>175</v>
      </c>
    </row>
    <row r="195" spans="2:65" s="12" customFormat="1">
      <c r="B195" s="173"/>
      <c r="D195" s="181" t="s">
        <v>185</v>
      </c>
      <c r="E195" s="192" t="s">
        <v>5</v>
      </c>
      <c r="F195" s="193" t="s">
        <v>237</v>
      </c>
      <c r="H195" s="194">
        <v>1</v>
      </c>
      <c r="L195" s="173"/>
      <c r="M195" s="177"/>
      <c r="N195" s="178"/>
      <c r="O195" s="178"/>
      <c r="P195" s="178"/>
      <c r="Q195" s="178"/>
      <c r="R195" s="178"/>
      <c r="S195" s="178"/>
      <c r="T195" s="179"/>
      <c r="AT195" s="174" t="s">
        <v>185</v>
      </c>
      <c r="AU195" s="174" t="s">
        <v>82</v>
      </c>
      <c r="AV195" s="12" t="s">
        <v>82</v>
      </c>
      <c r="AW195" s="12" t="s">
        <v>36</v>
      </c>
      <c r="AX195" s="12" t="s">
        <v>22</v>
      </c>
      <c r="AY195" s="174" t="s">
        <v>175</v>
      </c>
    </row>
    <row r="196" spans="2:65" s="1" customFormat="1" ht="22.5" customHeight="1">
      <c r="B196" s="153"/>
      <c r="C196" s="154" t="s">
        <v>344</v>
      </c>
      <c r="D196" s="154" t="s">
        <v>178</v>
      </c>
      <c r="E196" s="155" t="s">
        <v>345</v>
      </c>
      <c r="F196" s="156" t="s">
        <v>346</v>
      </c>
      <c r="G196" s="157" t="s">
        <v>214</v>
      </c>
      <c r="H196" s="158">
        <v>1</v>
      </c>
      <c r="I196" s="159"/>
      <c r="J196" s="159">
        <f>ROUND(I196*H196,2)</f>
        <v>0</v>
      </c>
      <c r="K196" s="156" t="s">
        <v>182</v>
      </c>
      <c r="L196" s="37"/>
      <c r="M196" s="160" t="s">
        <v>5</v>
      </c>
      <c r="N196" s="161" t="s">
        <v>44</v>
      </c>
      <c r="O196" s="162">
        <v>0</v>
      </c>
      <c r="P196" s="162">
        <f>O196*H196</f>
        <v>0</v>
      </c>
      <c r="Q196" s="162">
        <v>0</v>
      </c>
      <c r="R196" s="162">
        <f>Q196*H196</f>
        <v>0</v>
      </c>
      <c r="S196" s="162">
        <v>0</v>
      </c>
      <c r="T196" s="163">
        <f>S196*H196</f>
        <v>0</v>
      </c>
      <c r="AR196" s="23" t="s">
        <v>226</v>
      </c>
      <c r="AT196" s="23" t="s">
        <v>178</v>
      </c>
      <c r="AU196" s="23" t="s">
        <v>82</v>
      </c>
      <c r="AY196" s="23" t="s">
        <v>175</v>
      </c>
      <c r="BE196" s="164">
        <f>IF(N196="základní",J196,0)</f>
        <v>0</v>
      </c>
      <c r="BF196" s="164">
        <f>IF(N196="snížená",J196,0)</f>
        <v>0</v>
      </c>
      <c r="BG196" s="164">
        <f>IF(N196="zákl. přenesená",J196,0)</f>
        <v>0</v>
      </c>
      <c r="BH196" s="164">
        <f>IF(N196="sníž. přenesená",J196,0)</f>
        <v>0</v>
      </c>
      <c r="BI196" s="164">
        <f>IF(N196="nulová",J196,0)</f>
        <v>0</v>
      </c>
      <c r="BJ196" s="23" t="s">
        <v>22</v>
      </c>
      <c r="BK196" s="164">
        <f>ROUND(I196*H196,2)</f>
        <v>0</v>
      </c>
      <c r="BL196" s="23" t="s">
        <v>226</v>
      </c>
      <c r="BM196" s="23" t="s">
        <v>347</v>
      </c>
    </row>
    <row r="197" spans="2:65" s="11" customFormat="1" ht="27">
      <c r="B197" s="165"/>
      <c r="D197" s="166" t="s">
        <v>185</v>
      </c>
      <c r="E197" s="167" t="s">
        <v>5</v>
      </c>
      <c r="F197" s="168" t="s">
        <v>348</v>
      </c>
      <c r="H197" s="169" t="s">
        <v>5</v>
      </c>
      <c r="L197" s="165"/>
      <c r="M197" s="170"/>
      <c r="N197" s="171"/>
      <c r="O197" s="171"/>
      <c r="P197" s="171"/>
      <c r="Q197" s="171"/>
      <c r="R197" s="171"/>
      <c r="S197" s="171"/>
      <c r="T197" s="172"/>
      <c r="AT197" s="169" t="s">
        <v>185</v>
      </c>
      <c r="AU197" s="169" t="s">
        <v>82</v>
      </c>
      <c r="AV197" s="11" t="s">
        <v>22</v>
      </c>
      <c r="AW197" s="11" t="s">
        <v>36</v>
      </c>
      <c r="AX197" s="11" t="s">
        <v>73</v>
      </c>
      <c r="AY197" s="169" t="s">
        <v>175</v>
      </c>
    </row>
    <row r="198" spans="2:65" s="11" customFormat="1" ht="27">
      <c r="B198" s="165"/>
      <c r="D198" s="166" t="s">
        <v>185</v>
      </c>
      <c r="E198" s="167" t="s">
        <v>5</v>
      </c>
      <c r="F198" s="168" t="s">
        <v>349</v>
      </c>
      <c r="H198" s="169" t="s">
        <v>5</v>
      </c>
      <c r="L198" s="165"/>
      <c r="M198" s="170"/>
      <c r="N198" s="171"/>
      <c r="O198" s="171"/>
      <c r="P198" s="171"/>
      <c r="Q198" s="171"/>
      <c r="R198" s="171"/>
      <c r="S198" s="171"/>
      <c r="T198" s="172"/>
      <c r="AT198" s="169" t="s">
        <v>185</v>
      </c>
      <c r="AU198" s="169" t="s">
        <v>82</v>
      </c>
      <c r="AV198" s="11" t="s">
        <v>22</v>
      </c>
      <c r="AW198" s="11" t="s">
        <v>36</v>
      </c>
      <c r="AX198" s="11" t="s">
        <v>73</v>
      </c>
      <c r="AY198" s="169" t="s">
        <v>175</v>
      </c>
    </row>
    <row r="199" spans="2:65" s="11" customFormat="1">
      <c r="B199" s="165"/>
      <c r="D199" s="166" t="s">
        <v>185</v>
      </c>
      <c r="E199" s="167" t="s">
        <v>5</v>
      </c>
      <c r="F199" s="168" t="s">
        <v>350</v>
      </c>
      <c r="H199" s="169" t="s">
        <v>5</v>
      </c>
      <c r="L199" s="165"/>
      <c r="M199" s="170"/>
      <c r="N199" s="171"/>
      <c r="O199" s="171"/>
      <c r="P199" s="171"/>
      <c r="Q199" s="171"/>
      <c r="R199" s="171"/>
      <c r="S199" s="171"/>
      <c r="T199" s="172"/>
      <c r="AT199" s="169" t="s">
        <v>185</v>
      </c>
      <c r="AU199" s="169" t="s">
        <v>82</v>
      </c>
      <c r="AV199" s="11" t="s">
        <v>22</v>
      </c>
      <c r="AW199" s="11" t="s">
        <v>36</v>
      </c>
      <c r="AX199" s="11" t="s">
        <v>73</v>
      </c>
      <c r="AY199" s="169" t="s">
        <v>175</v>
      </c>
    </row>
    <row r="200" spans="2:65" s="11" customFormat="1">
      <c r="B200" s="165"/>
      <c r="D200" s="166" t="s">
        <v>185</v>
      </c>
      <c r="E200" s="167" t="s">
        <v>5</v>
      </c>
      <c r="F200" s="168" t="s">
        <v>351</v>
      </c>
      <c r="H200" s="169" t="s">
        <v>5</v>
      </c>
      <c r="L200" s="165"/>
      <c r="M200" s="170"/>
      <c r="N200" s="171"/>
      <c r="O200" s="171"/>
      <c r="P200" s="171"/>
      <c r="Q200" s="171"/>
      <c r="R200" s="171"/>
      <c r="S200" s="171"/>
      <c r="T200" s="172"/>
      <c r="AT200" s="169" t="s">
        <v>185</v>
      </c>
      <c r="AU200" s="169" t="s">
        <v>82</v>
      </c>
      <c r="AV200" s="11" t="s">
        <v>22</v>
      </c>
      <c r="AW200" s="11" t="s">
        <v>36</v>
      </c>
      <c r="AX200" s="11" t="s">
        <v>73</v>
      </c>
      <c r="AY200" s="169" t="s">
        <v>175</v>
      </c>
    </row>
    <row r="201" spans="2:65" s="11" customFormat="1" ht="27">
      <c r="B201" s="165"/>
      <c r="D201" s="166" t="s">
        <v>185</v>
      </c>
      <c r="E201" s="167" t="s">
        <v>5</v>
      </c>
      <c r="F201" s="168" t="s">
        <v>352</v>
      </c>
      <c r="H201" s="169" t="s">
        <v>5</v>
      </c>
      <c r="L201" s="165"/>
      <c r="M201" s="170"/>
      <c r="N201" s="171"/>
      <c r="O201" s="171"/>
      <c r="P201" s="171"/>
      <c r="Q201" s="171"/>
      <c r="R201" s="171"/>
      <c r="S201" s="171"/>
      <c r="T201" s="172"/>
      <c r="AT201" s="169" t="s">
        <v>185</v>
      </c>
      <c r="AU201" s="169" t="s">
        <v>82</v>
      </c>
      <c r="AV201" s="11" t="s">
        <v>22</v>
      </c>
      <c r="AW201" s="11" t="s">
        <v>36</v>
      </c>
      <c r="AX201" s="11" t="s">
        <v>73</v>
      </c>
      <c r="AY201" s="169" t="s">
        <v>175</v>
      </c>
    </row>
    <row r="202" spans="2:65" s="11" customFormat="1">
      <c r="B202" s="165"/>
      <c r="D202" s="166" t="s">
        <v>185</v>
      </c>
      <c r="E202" s="167" t="s">
        <v>5</v>
      </c>
      <c r="F202" s="168" t="s">
        <v>350</v>
      </c>
      <c r="H202" s="169" t="s">
        <v>5</v>
      </c>
      <c r="L202" s="165"/>
      <c r="M202" s="170"/>
      <c r="N202" s="171"/>
      <c r="O202" s="171"/>
      <c r="P202" s="171"/>
      <c r="Q202" s="171"/>
      <c r="R202" s="171"/>
      <c r="S202" s="171"/>
      <c r="T202" s="172"/>
      <c r="AT202" s="169" t="s">
        <v>185</v>
      </c>
      <c r="AU202" s="169" t="s">
        <v>82</v>
      </c>
      <c r="AV202" s="11" t="s">
        <v>22</v>
      </c>
      <c r="AW202" s="11" t="s">
        <v>36</v>
      </c>
      <c r="AX202" s="11" t="s">
        <v>73</v>
      </c>
      <c r="AY202" s="169" t="s">
        <v>175</v>
      </c>
    </row>
    <row r="203" spans="2:65" s="11" customFormat="1">
      <c r="B203" s="165"/>
      <c r="D203" s="166" t="s">
        <v>185</v>
      </c>
      <c r="E203" s="167" t="s">
        <v>5</v>
      </c>
      <c r="F203" s="168" t="s">
        <v>353</v>
      </c>
      <c r="H203" s="169" t="s">
        <v>5</v>
      </c>
      <c r="L203" s="165"/>
      <c r="M203" s="170"/>
      <c r="N203" s="171"/>
      <c r="O203" s="171"/>
      <c r="P203" s="171"/>
      <c r="Q203" s="171"/>
      <c r="R203" s="171"/>
      <c r="S203" s="171"/>
      <c r="T203" s="172"/>
      <c r="AT203" s="169" t="s">
        <v>185</v>
      </c>
      <c r="AU203" s="169" t="s">
        <v>82</v>
      </c>
      <c r="AV203" s="11" t="s">
        <v>22</v>
      </c>
      <c r="AW203" s="11" t="s">
        <v>36</v>
      </c>
      <c r="AX203" s="11" t="s">
        <v>73</v>
      </c>
      <c r="AY203" s="169" t="s">
        <v>175</v>
      </c>
    </row>
    <row r="204" spans="2:65" s="11" customFormat="1" ht="27">
      <c r="B204" s="165"/>
      <c r="D204" s="166" t="s">
        <v>185</v>
      </c>
      <c r="E204" s="167" t="s">
        <v>5</v>
      </c>
      <c r="F204" s="168" t="s">
        <v>354</v>
      </c>
      <c r="H204" s="169" t="s">
        <v>5</v>
      </c>
      <c r="L204" s="165"/>
      <c r="M204" s="170"/>
      <c r="N204" s="171"/>
      <c r="O204" s="171"/>
      <c r="P204" s="171"/>
      <c r="Q204" s="171"/>
      <c r="R204" s="171"/>
      <c r="S204" s="171"/>
      <c r="T204" s="172"/>
      <c r="AT204" s="169" t="s">
        <v>185</v>
      </c>
      <c r="AU204" s="169" t="s">
        <v>82</v>
      </c>
      <c r="AV204" s="11" t="s">
        <v>22</v>
      </c>
      <c r="AW204" s="11" t="s">
        <v>36</v>
      </c>
      <c r="AX204" s="11" t="s">
        <v>73</v>
      </c>
      <c r="AY204" s="169" t="s">
        <v>175</v>
      </c>
    </row>
    <row r="205" spans="2:65" s="12" customFormat="1">
      <c r="B205" s="173"/>
      <c r="D205" s="181" t="s">
        <v>185</v>
      </c>
      <c r="E205" s="192" t="s">
        <v>5</v>
      </c>
      <c r="F205" s="193" t="s">
        <v>237</v>
      </c>
      <c r="H205" s="194">
        <v>1</v>
      </c>
      <c r="L205" s="173"/>
      <c r="M205" s="177"/>
      <c r="N205" s="178"/>
      <c r="O205" s="178"/>
      <c r="P205" s="178"/>
      <c r="Q205" s="178"/>
      <c r="R205" s="178"/>
      <c r="S205" s="178"/>
      <c r="T205" s="179"/>
      <c r="AT205" s="174" t="s">
        <v>185</v>
      </c>
      <c r="AU205" s="174" t="s">
        <v>82</v>
      </c>
      <c r="AV205" s="12" t="s">
        <v>82</v>
      </c>
      <c r="AW205" s="12" t="s">
        <v>36</v>
      </c>
      <c r="AX205" s="12" t="s">
        <v>22</v>
      </c>
      <c r="AY205" s="174" t="s">
        <v>175</v>
      </c>
    </row>
    <row r="206" spans="2:65" s="1" customFormat="1" ht="22.5" customHeight="1">
      <c r="B206" s="153"/>
      <c r="C206" s="154" t="s">
        <v>355</v>
      </c>
      <c r="D206" s="154" t="s">
        <v>178</v>
      </c>
      <c r="E206" s="155" t="s">
        <v>356</v>
      </c>
      <c r="F206" s="156" t="s">
        <v>357</v>
      </c>
      <c r="G206" s="157" t="s">
        <v>214</v>
      </c>
      <c r="H206" s="158">
        <v>1</v>
      </c>
      <c r="I206" s="159"/>
      <c r="J206" s="159">
        <f>ROUND(I206*H206,2)</f>
        <v>0</v>
      </c>
      <c r="K206" s="156" t="s">
        <v>182</v>
      </c>
      <c r="L206" s="37"/>
      <c r="M206" s="160" t="s">
        <v>5</v>
      </c>
      <c r="N206" s="161" t="s">
        <v>44</v>
      </c>
      <c r="O206" s="162">
        <v>0</v>
      </c>
      <c r="P206" s="162">
        <f>O206*H206</f>
        <v>0</v>
      </c>
      <c r="Q206" s="162">
        <v>0</v>
      </c>
      <c r="R206" s="162">
        <f>Q206*H206</f>
        <v>0</v>
      </c>
      <c r="S206" s="162">
        <v>0</v>
      </c>
      <c r="T206" s="163">
        <f>S206*H206</f>
        <v>0</v>
      </c>
      <c r="AR206" s="23" t="s">
        <v>226</v>
      </c>
      <c r="AT206" s="23" t="s">
        <v>178</v>
      </c>
      <c r="AU206" s="23" t="s">
        <v>82</v>
      </c>
      <c r="AY206" s="23" t="s">
        <v>175</v>
      </c>
      <c r="BE206" s="164">
        <f>IF(N206="základní",J206,0)</f>
        <v>0</v>
      </c>
      <c r="BF206" s="164">
        <f>IF(N206="snížená",J206,0)</f>
        <v>0</v>
      </c>
      <c r="BG206" s="164">
        <f>IF(N206="zákl. přenesená",J206,0)</f>
        <v>0</v>
      </c>
      <c r="BH206" s="164">
        <f>IF(N206="sníž. přenesená",J206,0)</f>
        <v>0</v>
      </c>
      <c r="BI206" s="164">
        <f>IF(N206="nulová",J206,0)</f>
        <v>0</v>
      </c>
      <c r="BJ206" s="23" t="s">
        <v>22</v>
      </c>
      <c r="BK206" s="164">
        <f>ROUND(I206*H206,2)</f>
        <v>0</v>
      </c>
      <c r="BL206" s="23" t="s">
        <v>226</v>
      </c>
      <c r="BM206" s="23" t="s">
        <v>358</v>
      </c>
    </row>
    <row r="207" spans="2:65" s="11" customFormat="1">
      <c r="B207" s="165"/>
      <c r="D207" s="166" t="s">
        <v>185</v>
      </c>
      <c r="E207" s="167" t="s">
        <v>5</v>
      </c>
      <c r="F207" s="168" t="s">
        <v>359</v>
      </c>
      <c r="H207" s="169" t="s">
        <v>5</v>
      </c>
      <c r="L207" s="165"/>
      <c r="M207" s="170"/>
      <c r="N207" s="171"/>
      <c r="O207" s="171"/>
      <c r="P207" s="171"/>
      <c r="Q207" s="171"/>
      <c r="R207" s="171"/>
      <c r="S207" s="171"/>
      <c r="T207" s="172"/>
      <c r="AT207" s="169" t="s">
        <v>185</v>
      </c>
      <c r="AU207" s="169" t="s">
        <v>82</v>
      </c>
      <c r="AV207" s="11" t="s">
        <v>22</v>
      </c>
      <c r="AW207" s="11" t="s">
        <v>36</v>
      </c>
      <c r="AX207" s="11" t="s">
        <v>73</v>
      </c>
      <c r="AY207" s="169" t="s">
        <v>175</v>
      </c>
    </row>
    <row r="208" spans="2:65" s="11" customFormat="1" ht="27">
      <c r="B208" s="165"/>
      <c r="D208" s="166" t="s">
        <v>185</v>
      </c>
      <c r="E208" s="167" t="s">
        <v>5</v>
      </c>
      <c r="F208" s="168" t="s">
        <v>360</v>
      </c>
      <c r="H208" s="169" t="s">
        <v>5</v>
      </c>
      <c r="L208" s="165"/>
      <c r="M208" s="170"/>
      <c r="N208" s="171"/>
      <c r="O208" s="171"/>
      <c r="P208" s="171"/>
      <c r="Q208" s="171"/>
      <c r="R208" s="171"/>
      <c r="S208" s="171"/>
      <c r="T208" s="172"/>
      <c r="AT208" s="169" t="s">
        <v>185</v>
      </c>
      <c r="AU208" s="169" t="s">
        <v>82</v>
      </c>
      <c r="AV208" s="11" t="s">
        <v>22</v>
      </c>
      <c r="AW208" s="11" t="s">
        <v>36</v>
      </c>
      <c r="AX208" s="11" t="s">
        <v>73</v>
      </c>
      <c r="AY208" s="169" t="s">
        <v>175</v>
      </c>
    </row>
    <row r="209" spans="2:65" s="11" customFormat="1" ht="27">
      <c r="B209" s="165"/>
      <c r="D209" s="166" t="s">
        <v>185</v>
      </c>
      <c r="E209" s="167" t="s">
        <v>5</v>
      </c>
      <c r="F209" s="168" t="s">
        <v>361</v>
      </c>
      <c r="H209" s="169" t="s">
        <v>5</v>
      </c>
      <c r="L209" s="165"/>
      <c r="M209" s="170"/>
      <c r="N209" s="171"/>
      <c r="O209" s="171"/>
      <c r="P209" s="171"/>
      <c r="Q209" s="171"/>
      <c r="R209" s="171"/>
      <c r="S209" s="171"/>
      <c r="T209" s="172"/>
      <c r="AT209" s="169" t="s">
        <v>185</v>
      </c>
      <c r="AU209" s="169" t="s">
        <v>82</v>
      </c>
      <c r="AV209" s="11" t="s">
        <v>22</v>
      </c>
      <c r="AW209" s="11" t="s">
        <v>36</v>
      </c>
      <c r="AX209" s="11" t="s">
        <v>73</v>
      </c>
      <c r="AY209" s="169" t="s">
        <v>175</v>
      </c>
    </row>
    <row r="210" spans="2:65" s="12" customFormat="1">
      <c r="B210" s="173"/>
      <c r="D210" s="181" t="s">
        <v>185</v>
      </c>
      <c r="E210" s="192" t="s">
        <v>5</v>
      </c>
      <c r="F210" s="193" t="s">
        <v>237</v>
      </c>
      <c r="H210" s="194">
        <v>1</v>
      </c>
      <c r="L210" s="173"/>
      <c r="M210" s="177"/>
      <c r="N210" s="178"/>
      <c r="O210" s="178"/>
      <c r="P210" s="178"/>
      <c r="Q210" s="178"/>
      <c r="R210" s="178"/>
      <c r="S210" s="178"/>
      <c r="T210" s="179"/>
      <c r="AT210" s="174" t="s">
        <v>185</v>
      </c>
      <c r="AU210" s="174" t="s">
        <v>82</v>
      </c>
      <c r="AV210" s="12" t="s">
        <v>82</v>
      </c>
      <c r="AW210" s="12" t="s">
        <v>36</v>
      </c>
      <c r="AX210" s="12" t="s">
        <v>22</v>
      </c>
      <c r="AY210" s="174" t="s">
        <v>175</v>
      </c>
    </row>
    <row r="211" spans="2:65" s="1" customFormat="1" ht="22.5" customHeight="1">
      <c r="B211" s="153"/>
      <c r="C211" s="154" t="s">
        <v>362</v>
      </c>
      <c r="D211" s="154" t="s">
        <v>178</v>
      </c>
      <c r="E211" s="155" t="s">
        <v>363</v>
      </c>
      <c r="F211" s="156" t="s">
        <v>364</v>
      </c>
      <c r="G211" s="157" t="s">
        <v>214</v>
      </c>
      <c r="H211" s="158">
        <v>1</v>
      </c>
      <c r="I211" s="159"/>
      <c r="J211" s="159">
        <f>ROUND(I211*H211,2)</f>
        <v>0</v>
      </c>
      <c r="K211" s="156" t="s">
        <v>182</v>
      </c>
      <c r="L211" s="37"/>
      <c r="M211" s="160" t="s">
        <v>5</v>
      </c>
      <c r="N211" s="161" t="s">
        <v>44</v>
      </c>
      <c r="O211" s="162">
        <v>0</v>
      </c>
      <c r="P211" s="162">
        <f>O211*H211</f>
        <v>0</v>
      </c>
      <c r="Q211" s="162">
        <v>0</v>
      </c>
      <c r="R211" s="162">
        <f>Q211*H211</f>
        <v>0</v>
      </c>
      <c r="S211" s="162">
        <v>0</v>
      </c>
      <c r="T211" s="163">
        <f>S211*H211</f>
        <v>0</v>
      </c>
      <c r="AR211" s="23" t="s">
        <v>226</v>
      </c>
      <c r="AT211" s="23" t="s">
        <v>178</v>
      </c>
      <c r="AU211" s="23" t="s">
        <v>82</v>
      </c>
      <c r="AY211" s="23" t="s">
        <v>175</v>
      </c>
      <c r="BE211" s="164">
        <f>IF(N211="základní",J211,0)</f>
        <v>0</v>
      </c>
      <c r="BF211" s="164">
        <f>IF(N211="snížená",J211,0)</f>
        <v>0</v>
      </c>
      <c r="BG211" s="164">
        <f>IF(N211="zákl. přenesená",J211,0)</f>
        <v>0</v>
      </c>
      <c r="BH211" s="164">
        <f>IF(N211="sníž. přenesená",J211,0)</f>
        <v>0</v>
      </c>
      <c r="BI211" s="164">
        <f>IF(N211="nulová",J211,0)</f>
        <v>0</v>
      </c>
      <c r="BJ211" s="23" t="s">
        <v>22</v>
      </c>
      <c r="BK211" s="164">
        <f>ROUND(I211*H211,2)</f>
        <v>0</v>
      </c>
      <c r="BL211" s="23" t="s">
        <v>226</v>
      </c>
      <c r="BM211" s="23" t="s">
        <v>365</v>
      </c>
    </row>
    <row r="212" spans="2:65" s="11" customFormat="1" ht="27">
      <c r="B212" s="165"/>
      <c r="D212" s="166" t="s">
        <v>185</v>
      </c>
      <c r="E212" s="167" t="s">
        <v>5</v>
      </c>
      <c r="F212" s="168" t="s">
        <v>366</v>
      </c>
      <c r="H212" s="169" t="s">
        <v>5</v>
      </c>
      <c r="L212" s="165"/>
      <c r="M212" s="170"/>
      <c r="N212" s="171"/>
      <c r="O212" s="171"/>
      <c r="P212" s="171"/>
      <c r="Q212" s="171"/>
      <c r="R212" s="171"/>
      <c r="S212" s="171"/>
      <c r="T212" s="172"/>
      <c r="AT212" s="169" t="s">
        <v>185</v>
      </c>
      <c r="AU212" s="169" t="s">
        <v>82</v>
      </c>
      <c r="AV212" s="11" t="s">
        <v>22</v>
      </c>
      <c r="AW212" s="11" t="s">
        <v>36</v>
      </c>
      <c r="AX212" s="11" t="s">
        <v>73</v>
      </c>
      <c r="AY212" s="169" t="s">
        <v>175</v>
      </c>
    </row>
    <row r="213" spans="2:65" s="12" customFormat="1">
      <c r="B213" s="173"/>
      <c r="D213" s="181" t="s">
        <v>185</v>
      </c>
      <c r="E213" s="192" t="s">
        <v>5</v>
      </c>
      <c r="F213" s="193" t="s">
        <v>367</v>
      </c>
      <c r="H213" s="194">
        <v>1</v>
      </c>
      <c r="L213" s="173"/>
      <c r="M213" s="177"/>
      <c r="N213" s="178"/>
      <c r="O213" s="178"/>
      <c r="P213" s="178"/>
      <c r="Q213" s="178"/>
      <c r="R213" s="178"/>
      <c r="S213" s="178"/>
      <c r="T213" s="179"/>
      <c r="AT213" s="174" t="s">
        <v>185</v>
      </c>
      <c r="AU213" s="174" t="s">
        <v>82</v>
      </c>
      <c r="AV213" s="12" t="s">
        <v>82</v>
      </c>
      <c r="AW213" s="12" t="s">
        <v>36</v>
      </c>
      <c r="AX213" s="12" t="s">
        <v>22</v>
      </c>
      <c r="AY213" s="174" t="s">
        <v>175</v>
      </c>
    </row>
    <row r="214" spans="2:65" s="1" customFormat="1" ht="22.5" customHeight="1">
      <c r="B214" s="153"/>
      <c r="C214" s="154" t="s">
        <v>368</v>
      </c>
      <c r="D214" s="154" t="s">
        <v>178</v>
      </c>
      <c r="E214" s="155" t="s">
        <v>369</v>
      </c>
      <c r="F214" s="156" t="s">
        <v>370</v>
      </c>
      <c r="G214" s="157" t="s">
        <v>214</v>
      </c>
      <c r="H214" s="158">
        <v>1</v>
      </c>
      <c r="I214" s="159"/>
      <c r="J214" s="159">
        <f>ROUND(I214*H214,2)</f>
        <v>0</v>
      </c>
      <c r="K214" s="156" t="s">
        <v>182</v>
      </c>
      <c r="L214" s="37"/>
      <c r="M214" s="160" t="s">
        <v>5</v>
      </c>
      <c r="N214" s="161" t="s">
        <v>44</v>
      </c>
      <c r="O214" s="162">
        <v>0</v>
      </c>
      <c r="P214" s="162">
        <f>O214*H214</f>
        <v>0</v>
      </c>
      <c r="Q214" s="162">
        <v>0</v>
      </c>
      <c r="R214" s="162">
        <f>Q214*H214</f>
        <v>0</v>
      </c>
      <c r="S214" s="162">
        <v>0</v>
      </c>
      <c r="T214" s="163">
        <f>S214*H214</f>
        <v>0</v>
      </c>
      <c r="AR214" s="23" t="s">
        <v>226</v>
      </c>
      <c r="AT214" s="23" t="s">
        <v>178</v>
      </c>
      <c r="AU214" s="23" t="s">
        <v>82</v>
      </c>
      <c r="AY214" s="23" t="s">
        <v>175</v>
      </c>
      <c r="BE214" s="164">
        <f>IF(N214="základní",J214,0)</f>
        <v>0</v>
      </c>
      <c r="BF214" s="164">
        <f>IF(N214="snížená",J214,0)</f>
        <v>0</v>
      </c>
      <c r="BG214" s="164">
        <f>IF(N214="zákl. přenesená",J214,0)</f>
        <v>0</v>
      </c>
      <c r="BH214" s="164">
        <f>IF(N214="sníž. přenesená",J214,0)</f>
        <v>0</v>
      </c>
      <c r="BI214" s="164">
        <f>IF(N214="nulová",J214,0)</f>
        <v>0</v>
      </c>
      <c r="BJ214" s="23" t="s">
        <v>22</v>
      </c>
      <c r="BK214" s="164">
        <f>ROUND(I214*H214,2)</f>
        <v>0</v>
      </c>
      <c r="BL214" s="23" t="s">
        <v>226</v>
      </c>
      <c r="BM214" s="23" t="s">
        <v>371</v>
      </c>
    </row>
    <row r="215" spans="2:65" s="11" customFormat="1">
      <c r="B215" s="165"/>
      <c r="D215" s="166" t="s">
        <v>185</v>
      </c>
      <c r="E215" s="167" t="s">
        <v>5</v>
      </c>
      <c r="F215" s="168" t="s">
        <v>372</v>
      </c>
      <c r="H215" s="169" t="s">
        <v>5</v>
      </c>
      <c r="L215" s="165"/>
      <c r="M215" s="170"/>
      <c r="N215" s="171"/>
      <c r="O215" s="171"/>
      <c r="P215" s="171"/>
      <c r="Q215" s="171"/>
      <c r="R215" s="171"/>
      <c r="S215" s="171"/>
      <c r="T215" s="172"/>
      <c r="AT215" s="169" t="s">
        <v>185</v>
      </c>
      <c r="AU215" s="169" t="s">
        <v>82</v>
      </c>
      <c r="AV215" s="11" t="s">
        <v>22</v>
      </c>
      <c r="AW215" s="11" t="s">
        <v>36</v>
      </c>
      <c r="AX215" s="11" t="s">
        <v>73</v>
      </c>
      <c r="AY215" s="169" t="s">
        <v>175</v>
      </c>
    </row>
    <row r="216" spans="2:65" s="11" customFormat="1" ht="27">
      <c r="B216" s="165"/>
      <c r="D216" s="166" t="s">
        <v>185</v>
      </c>
      <c r="E216" s="167" t="s">
        <v>5</v>
      </c>
      <c r="F216" s="168" t="s">
        <v>373</v>
      </c>
      <c r="H216" s="169" t="s">
        <v>5</v>
      </c>
      <c r="L216" s="165"/>
      <c r="M216" s="170"/>
      <c r="N216" s="171"/>
      <c r="O216" s="171"/>
      <c r="P216" s="171"/>
      <c r="Q216" s="171"/>
      <c r="R216" s="171"/>
      <c r="S216" s="171"/>
      <c r="T216" s="172"/>
      <c r="AT216" s="169" t="s">
        <v>185</v>
      </c>
      <c r="AU216" s="169" t="s">
        <v>82</v>
      </c>
      <c r="AV216" s="11" t="s">
        <v>22</v>
      </c>
      <c r="AW216" s="11" t="s">
        <v>36</v>
      </c>
      <c r="AX216" s="11" t="s">
        <v>73</v>
      </c>
      <c r="AY216" s="169" t="s">
        <v>175</v>
      </c>
    </row>
    <row r="217" spans="2:65" s="11" customFormat="1" ht="27">
      <c r="B217" s="165"/>
      <c r="D217" s="166" t="s">
        <v>185</v>
      </c>
      <c r="E217" s="167" t="s">
        <v>5</v>
      </c>
      <c r="F217" s="168" t="s">
        <v>374</v>
      </c>
      <c r="H217" s="169" t="s">
        <v>5</v>
      </c>
      <c r="L217" s="165"/>
      <c r="M217" s="170"/>
      <c r="N217" s="171"/>
      <c r="O217" s="171"/>
      <c r="P217" s="171"/>
      <c r="Q217" s="171"/>
      <c r="R217" s="171"/>
      <c r="S217" s="171"/>
      <c r="T217" s="172"/>
      <c r="AT217" s="169" t="s">
        <v>185</v>
      </c>
      <c r="AU217" s="169" t="s">
        <v>82</v>
      </c>
      <c r="AV217" s="11" t="s">
        <v>22</v>
      </c>
      <c r="AW217" s="11" t="s">
        <v>36</v>
      </c>
      <c r="AX217" s="11" t="s">
        <v>73</v>
      </c>
      <c r="AY217" s="169" t="s">
        <v>175</v>
      </c>
    </row>
    <row r="218" spans="2:65" s="11" customFormat="1">
      <c r="B218" s="165"/>
      <c r="D218" s="166" t="s">
        <v>185</v>
      </c>
      <c r="E218" s="167" t="s">
        <v>5</v>
      </c>
      <c r="F218" s="168" t="s">
        <v>375</v>
      </c>
      <c r="H218" s="169" t="s">
        <v>5</v>
      </c>
      <c r="L218" s="165"/>
      <c r="M218" s="170"/>
      <c r="N218" s="171"/>
      <c r="O218" s="171"/>
      <c r="P218" s="171"/>
      <c r="Q218" s="171"/>
      <c r="R218" s="171"/>
      <c r="S218" s="171"/>
      <c r="T218" s="172"/>
      <c r="AT218" s="169" t="s">
        <v>185</v>
      </c>
      <c r="AU218" s="169" t="s">
        <v>82</v>
      </c>
      <c r="AV218" s="11" t="s">
        <v>22</v>
      </c>
      <c r="AW218" s="11" t="s">
        <v>36</v>
      </c>
      <c r="AX218" s="11" t="s">
        <v>73</v>
      </c>
      <c r="AY218" s="169" t="s">
        <v>175</v>
      </c>
    </row>
    <row r="219" spans="2:65" s="11" customFormat="1">
      <c r="B219" s="165"/>
      <c r="D219" s="166" t="s">
        <v>185</v>
      </c>
      <c r="E219" s="167" t="s">
        <v>5</v>
      </c>
      <c r="F219" s="168" t="s">
        <v>376</v>
      </c>
      <c r="H219" s="169" t="s">
        <v>5</v>
      </c>
      <c r="L219" s="165"/>
      <c r="M219" s="170"/>
      <c r="N219" s="171"/>
      <c r="O219" s="171"/>
      <c r="P219" s="171"/>
      <c r="Q219" s="171"/>
      <c r="R219" s="171"/>
      <c r="S219" s="171"/>
      <c r="T219" s="172"/>
      <c r="AT219" s="169" t="s">
        <v>185</v>
      </c>
      <c r="AU219" s="169" t="s">
        <v>82</v>
      </c>
      <c r="AV219" s="11" t="s">
        <v>22</v>
      </c>
      <c r="AW219" s="11" t="s">
        <v>36</v>
      </c>
      <c r="AX219" s="11" t="s">
        <v>73</v>
      </c>
      <c r="AY219" s="169" t="s">
        <v>175</v>
      </c>
    </row>
    <row r="220" spans="2:65" s="11" customFormat="1">
      <c r="B220" s="165"/>
      <c r="D220" s="166" t="s">
        <v>185</v>
      </c>
      <c r="E220" s="167" t="s">
        <v>5</v>
      </c>
      <c r="F220" s="168" t="s">
        <v>377</v>
      </c>
      <c r="H220" s="169" t="s">
        <v>5</v>
      </c>
      <c r="L220" s="165"/>
      <c r="M220" s="170"/>
      <c r="N220" s="171"/>
      <c r="O220" s="171"/>
      <c r="P220" s="171"/>
      <c r="Q220" s="171"/>
      <c r="R220" s="171"/>
      <c r="S220" s="171"/>
      <c r="T220" s="172"/>
      <c r="AT220" s="169" t="s">
        <v>185</v>
      </c>
      <c r="AU220" s="169" t="s">
        <v>82</v>
      </c>
      <c r="AV220" s="11" t="s">
        <v>22</v>
      </c>
      <c r="AW220" s="11" t="s">
        <v>36</v>
      </c>
      <c r="AX220" s="11" t="s">
        <v>73</v>
      </c>
      <c r="AY220" s="169" t="s">
        <v>175</v>
      </c>
    </row>
    <row r="221" spans="2:65" s="12" customFormat="1">
      <c r="B221" s="173"/>
      <c r="D221" s="181" t="s">
        <v>185</v>
      </c>
      <c r="E221" s="192" t="s">
        <v>5</v>
      </c>
      <c r="F221" s="193" t="s">
        <v>237</v>
      </c>
      <c r="H221" s="194">
        <v>1</v>
      </c>
      <c r="L221" s="173"/>
      <c r="M221" s="177"/>
      <c r="N221" s="178"/>
      <c r="O221" s="178"/>
      <c r="P221" s="178"/>
      <c r="Q221" s="178"/>
      <c r="R221" s="178"/>
      <c r="S221" s="178"/>
      <c r="T221" s="179"/>
      <c r="AT221" s="174" t="s">
        <v>185</v>
      </c>
      <c r="AU221" s="174" t="s">
        <v>82</v>
      </c>
      <c r="AV221" s="12" t="s">
        <v>82</v>
      </c>
      <c r="AW221" s="12" t="s">
        <v>36</v>
      </c>
      <c r="AX221" s="12" t="s">
        <v>22</v>
      </c>
      <c r="AY221" s="174" t="s">
        <v>175</v>
      </c>
    </row>
    <row r="222" spans="2:65" s="1" customFormat="1" ht="22.5" customHeight="1">
      <c r="B222" s="153"/>
      <c r="C222" s="154" t="s">
        <v>378</v>
      </c>
      <c r="D222" s="154" t="s">
        <v>178</v>
      </c>
      <c r="E222" s="155" t="s">
        <v>379</v>
      </c>
      <c r="F222" s="156" t="s">
        <v>370</v>
      </c>
      <c r="G222" s="157" t="s">
        <v>214</v>
      </c>
      <c r="H222" s="158">
        <v>1</v>
      </c>
      <c r="I222" s="159"/>
      <c r="J222" s="159">
        <f>ROUND(I222*H222,2)</f>
        <v>0</v>
      </c>
      <c r="K222" s="156" t="s">
        <v>182</v>
      </c>
      <c r="L222" s="37"/>
      <c r="M222" s="160" t="s">
        <v>5</v>
      </c>
      <c r="N222" s="161" t="s">
        <v>44</v>
      </c>
      <c r="O222" s="162">
        <v>0</v>
      </c>
      <c r="P222" s="162">
        <f>O222*H222</f>
        <v>0</v>
      </c>
      <c r="Q222" s="162">
        <v>0</v>
      </c>
      <c r="R222" s="162">
        <f>Q222*H222</f>
        <v>0</v>
      </c>
      <c r="S222" s="162">
        <v>0</v>
      </c>
      <c r="T222" s="163">
        <f>S222*H222</f>
        <v>0</v>
      </c>
      <c r="AR222" s="23" t="s">
        <v>226</v>
      </c>
      <c r="AT222" s="23" t="s">
        <v>178</v>
      </c>
      <c r="AU222" s="23" t="s">
        <v>82</v>
      </c>
      <c r="AY222" s="23" t="s">
        <v>175</v>
      </c>
      <c r="BE222" s="164">
        <f>IF(N222="základní",J222,0)</f>
        <v>0</v>
      </c>
      <c r="BF222" s="164">
        <f>IF(N222="snížená",J222,0)</f>
        <v>0</v>
      </c>
      <c r="BG222" s="164">
        <f>IF(N222="zákl. přenesená",J222,0)</f>
        <v>0</v>
      </c>
      <c r="BH222" s="164">
        <f>IF(N222="sníž. přenesená",J222,0)</f>
        <v>0</v>
      </c>
      <c r="BI222" s="164">
        <f>IF(N222="nulová",J222,0)</f>
        <v>0</v>
      </c>
      <c r="BJ222" s="23" t="s">
        <v>22</v>
      </c>
      <c r="BK222" s="164">
        <f>ROUND(I222*H222,2)</f>
        <v>0</v>
      </c>
      <c r="BL222" s="23" t="s">
        <v>226</v>
      </c>
      <c r="BM222" s="23" t="s">
        <v>380</v>
      </c>
    </row>
    <row r="223" spans="2:65" s="11" customFormat="1">
      <c r="B223" s="165"/>
      <c r="D223" s="166" t="s">
        <v>185</v>
      </c>
      <c r="E223" s="167" t="s">
        <v>5</v>
      </c>
      <c r="F223" s="168" t="s">
        <v>381</v>
      </c>
      <c r="H223" s="169" t="s">
        <v>5</v>
      </c>
      <c r="L223" s="165"/>
      <c r="M223" s="170"/>
      <c r="N223" s="171"/>
      <c r="O223" s="171"/>
      <c r="P223" s="171"/>
      <c r="Q223" s="171"/>
      <c r="R223" s="171"/>
      <c r="S223" s="171"/>
      <c r="T223" s="172"/>
      <c r="AT223" s="169" t="s">
        <v>185</v>
      </c>
      <c r="AU223" s="169" t="s">
        <v>82</v>
      </c>
      <c r="AV223" s="11" t="s">
        <v>22</v>
      </c>
      <c r="AW223" s="11" t="s">
        <v>36</v>
      </c>
      <c r="AX223" s="11" t="s">
        <v>73</v>
      </c>
      <c r="AY223" s="169" t="s">
        <v>175</v>
      </c>
    </row>
    <row r="224" spans="2:65" s="11" customFormat="1" ht="27">
      <c r="B224" s="165"/>
      <c r="D224" s="166" t="s">
        <v>185</v>
      </c>
      <c r="E224" s="167" t="s">
        <v>5</v>
      </c>
      <c r="F224" s="168" t="s">
        <v>382</v>
      </c>
      <c r="H224" s="169" t="s">
        <v>5</v>
      </c>
      <c r="L224" s="165"/>
      <c r="M224" s="170"/>
      <c r="N224" s="171"/>
      <c r="O224" s="171"/>
      <c r="P224" s="171"/>
      <c r="Q224" s="171"/>
      <c r="R224" s="171"/>
      <c r="S224" s="171"/>
      <c r="T224" s="172"/>
      <c r="AT224" s="169" t="s">
        <v>185</v>
      </c>
      <c r="AU224" s="169" t="s">
        <v>82</v>
      </c>
      <c r="AV224" s="11" t="s">
        <v>22</v>
      </c>
      <c r="AW224" s="11" t="s">
        <v>36</v>
      </c>
      <c r="AX224" s="11" t="s">
        <v>73</v>
      </c>
      <c r="AY224" s="169" t="s">
        <v>175</v>
      </c>
    </row>
    <row r="225" spans="2:65" s="11" customFormat="1">
      <c r="B225" s="165"/>
      <c r="D225" s="166" t="s">
        <v>185</v>
      </c>
      <c r="E225" s="167" t="s">
        <v>5</v>
      </c>
      <c r="F225" s="168" t="s">
        <v>383</v>
      </c>
      <c r="H225" s="169" t="s">
        <v>5</v>
      </c>
      <c r="L225" s="165"/>
      <c r="M225" s="170"/>
      <c r="N225" s="171"/>
      <c r="O225" s="171"/>
      <c r="P225" s="171"/>
      <c r="Q225" s="171"/>
      <c r="R225" s="171"/>
      <c r="S225" s="171"/>
      <c r="T225" s="172"/>
      <c r="AT225" s="169" t="s">
        <v>185</v>
      </c>
      <c r="AU225" s="169" t="s">
        <v>82</v>
      </c>
      <c r="AV225" s="11" t="s">
        <v>22</v>
      </c>
      <c r="AW225" s="11" t="s">
        <v>36</v>
      </c>
      <c r="AX225" s="11" t="s">
        <v>73</v>
      </c>
      <c r="AY225" s="169" t="s">
        <v>175</v>
      </c>
    </row>
    <row r="226" spans="2:65" s="12" customFormat="1">
      <c r="B226" s="173"/>
      <c r="D226" s="181" t="s">
        <v>185</v>
      </c>
      <c r="E226" s="192" t="s">
        <v>5</v>
      </c>
      <c r="F226" s="193" t="s">
        <v>237</v>
      </c>
      <c r="H226" s="194">
        <v>1</v>
      </c>
      <c r="L226" s="173"/>
      <c r="M226" s="177"/>
      <c r="N226" s="178"/>
      <c r="O226" s="178"/>
      <c r="P226" s="178"/>
      <c r="Q226" s="178"/>
      <c r="R226" s="178"/>
      <c r="S226" s="178"/>
      <c r="T226" s="179"/>
      <c r="AT226" s="174" t="s">
        <v>185</v>
      </c>
      <c r="AU226" s="174" t="s">
        <v>82</v>
      </c>
      <c r="AV226" s="12" t="s">
        <v>82</v>
      </c>
      <c r="AW226" s="12" t="s">
        <v>36</v>
      </c>
      <c r="AX226" s="12" t="s">
        <v>22</v>
      </c>
      <c r="AY226" s="174" t="s">
        <v>175</v>
      </c>
    </row>
    <row r="227" spans="2:65" s="1" customFormat="1" ht="22.5" customHeight="1">
      <c r="B227" s="153"/>
      <c r="C227" s="154" t="s">
        <v>384</v>
      </c>
      <c r="D227" s="154" t="s">
        <v>178</v>
      </c>
      <c r="E227" s="155" t="s">
        <v>385</v>
      </c>
      <c r="F227" s="156" t="s">
        <v>370</v>
      </c>
      <c r="G227" s="157" t="s">
        <v>214</v>
      </c>
      <c r="H227" s="158">
        <v>1</v>
      </c>
      <c r="I227" s="159"/>
      <c r="J227" s="159">
        <f>ROUND(I227*H227,2)</f>
        <v>0</v>
      </c>
      <c r="K227" s="156" t="s">
        <v>182</v>
      </c>
      <c r="L227" s="37"/>
      <c r="M227" s="160" t="s">
        <v>5</v>
      </c>
      <c r="N227" s="161" t="s">
        <v>44</v>
      </c>
      <c r="O227" s="162">
        <v>0</v>
      </c>
      <c r="P227" s="162">
        <f>O227*H227</f>
        <v>0</v>
      </c>
      <c r="Q227" s="162">
        <v>0</v>
      </c>
      <c r="R227" s="162">
        <f>Q227*H227</f>
        <v>0</v>
      </c>
      <c r="S227" s="162">
        <v>0</v>
      </c>
      <c r="T227" s="163">
        <f>S227*H227</f>
        <v>0</v>
      </c>
      <c r="AR227" s="23" t="s">
        <v>226</v>
      </c>
      <c r="AT227" s="23" t="s">
        <v>178</v>
      </c>
      <c r="AU227" s="23" t="s">
        <v>82</v>
      </c>
      <c r="AY227" s="23" t="s">
        <v>175</v>
      </c>
      <c r="BE227" s="164">
        <f>IF(N227="základní",J227,0)</f>
        <v>0</v>
      </c>
      <c r="BF227" s="164">
        <f>IF(N227="snížená",J227,0)</f>
        <v>0</v>
      </c>
      <c r="BG227" s="164">
        <f>IF(N227="zákl. přenesená",J227,0)</f>
        <v>0</v>
      </c>
      <c r="BH227" s="164">
        <f>IF(N227="sníž. přenesená",J227,0)</f>
        <v>0</v>
      </c>
      <c r="BI227" s="164">
        <f>IF(N227="nulová",J227,0)</f>
        <v>0</v>
      </c>
      <c r="BJ227" s="23" t="s">
        <v>22</v>
      </c>
      <c r="BK227" s="164">
        <f>ROUND(I227*H227,2)</f>
        <v>0</v>
      </c>
      <c r="BL227" s="23" t="s">
        <v>226</v>
      </c>
      <c r="BM227" s="23" t="s">
        <v>386</v>
      </c>
    </row>
    <row r="228" spans="2:65" s="11" customFormat="1">
      <c r="B228" s="165"/>
      <c r="D228" s="166" t="s">
        <v>185</v>
      </c>
      <c r="E228" s="167" t="s">
        <v>5</v>
      </c>
      <c r="F228" s="168" t="s">
        <v>387</v>
      </c>
      <c r="H228" s="169" t="s">
        <v>5</v>
      </c>
      <c r="L228" s="165"/>
      <c r="M228" s="170"/>
      <c r="N228" s="171"/>
      <c r="O228" s="171"/>
      <c r="P228" s="171"/>
      <c r="Q228" s="171"/>
      <c r="R228" s="171"/>
      <c r="S228" s="171"/>
      <c r="T228" s="172"/>
      <c r="AT228" s="169" t="s">
        <v>185</v>
      </c>
      <c r="AU228" s="169" t="s">
        <v>82</v>
      </c>
      <c r="AV228" s="11" t="s">
        <v>22</v>
      </c>
      <c r="AW228" s="11" t="s">
        <v>36</v>
      </c>
      <c r="AX228" s="11" t="s">
        <v>73</v>
      </c>
      <c r="AY228" s="169" t="s">
        <v>175</v>
      </c>
    </row>
    <row r="229" spans="2:65" s="12" customFormat="1">
      <c r="B229" s="173"/>
      <c r="D229" s="166" t="s">
        <v>185</v>
      </c>
      <c r="E229" s="174" t="s">
        <v>5</v>
      </c>
      <c r="F229" s="175" t="s">
        <v>237</v>
      </c>
      <c r="H229" s="176">
        <v>1</v>
      </c>
      <c r="L229" s="173"/>
      <c r="M229" s="204"/>
      <c r="N229" s="205"/>
      <c r="O229" s="205"/>
      <c r="P229" s="205"/>
      <c r="Q229" s="205"/>
      <c r="R229" s="205"/>
      <c r="S229" s="205"/>
      <c r="T229" s="206"/>
      <c r="AT229" s="174" t="s">
        <v>185</v>
      </c>
      <c r="AU229" s="174" t="s">
        <v>82</v>
      </c>
      <c r="AV229" s="12" t="s">
        <v>82</v>
      </c>
      <c r="AW229" s="12" t="s">
        <v>36</v>
      </c>
      <c r="AX229" s="12" t="s">
        <v>22</v>
      </c>
      <c r="AY229" s="174" t="s">
        <v>175</v>
      </c>
    </row>
    <row r="230" spans="2:65" s="1" customFormat="1" ht="6.95" customHeight="1">
      <c r="B230" s="52"/>
      <c r="C230" s="53"/>
      <c r="D230" s="53"/>
      <c r="E230" s="53"/>
      <c r="F230" s="53"/>
      <c r="G230" s="53"/>
      <c r="H230" s="53"/>
      <c r="I230" s="53"/>
      <c r="J230" s="53"/>
      <c r="K230" s="53"/>
      <c r="L230" s="37"/>
    </row>
  </sheetData>
  <autoFilter ref="C81:K229"/>
  <mergeCells count="9">
    <mergeCell ref="E72:H72"/>
    <mergeCell ref="E74:H74"/>
    <mergeCell ref="G1:H1"/>
    <mergeCell ref="L2:V2"/>
    <mergeCell ref="E7:H7"/>
    <mergeCell ref="E9:H9"/>
    <mergeCell ref="E24:H24"/>
    <mergeCell ref="E45:H45"/>
    <mergeCell ref="E47:H47"/>
  </mergeCells>
  <hyperlinks>
    <hyperlink ref="F1:G1" location="C2" display="1) Krycí list soupisu"/>
    <hyperlink ref="G1:H1" location="C54" display="2) Rekapitulace"/>
    <hyperlink ref="J1" location="C81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 r:id="rId1"/>
  <headerFooter>
    <oddFooter>&amp;CStrana &amp;P z &amp;N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594"/>
  <sheetViews>
    <sheetView showGridLines="0" workbookViewId="0">
      <pane ySplit="1" topLeftCell="A89" activePane="bottomLeft" state="frozen"/>
      <selection pane="bottomLeft" activeCell="I592" sqref="I94:I592"/>
    </sheetView>
  </sheetViews>
  <sheetFormatPr defaultRowHeight="13.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customWidth="1"/>
    <col min="10" max="10" width="23.5" customWidth="1"/>
    <col min="11" max="11" width="15.5" customWidth="1"/>
    <col min="13" max="18" width="9.33203125" hidden="1"/>
    <col min="19" max="19" width="8.1640625" hidden="1" customWidth="1"/>
    <col min="20" max="20" width="29.6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70" ht="21.75" customHeight="1">
      <c r="A1" s="95"/>
      <c r="B1" s="16"/>
      <c r="C1" s="16"/>
      <c r="D1" s="17" t="s">
        <v>1</v>
      </c>
      <c r="E1" s="16"/>
      <c r="F1" s="96" t="s">
        <v>140</v>
      </c>
      <c r="G1" s="268" t="s">
        <v>141</v>
      </c>
      <c r="H1" s="268"/>
      <c r="I1" s="16"/>
      <c r="J1" s="96" t="s">
        <v>142</v>
      </c>
      <c r="K1" s="17" t="s">
        <v>143</v>
      </c>
      <c r="L1" s="96" t="s">
        <v>144</v>
      </c>
      <c r="M1" s="96"/>
      <c r="N1" s="96"/>
      <c r="O1" s="96"/>
      <c r="P1" s="96"/>
      <c r="Q1" s="96"/>
      <c r="R1" s="96"/>
      <c r="S1" s="96"/>
      <c r="T1" s="96"/>
      <c r="U1" s="97"/>
      <c r="V1" s="97"/>
      <c r="W1" s="20"/>
      <c r="X1" s="20"/>
      <c r="Y1" s="20"/>
      <c r="Z1" s="20"/>
      <c r="AA1" s="20"/>
      <c r="AB1" s="20"/>
      <c r="AC1" s="20"/>
      <c r="AD1" s="20"/>
      <c r="AE1" s="20"/>
      <c r="AF1" s="20"/>
      <c r="AG1" s="20"/>
      <c r="AH1" s="20"/>
      <c r="AI1" s="20"/>
      <c r="AJ1" s="20"/>
      <c r="AK1" s="20"/>
      <c r="AL1" s="20"/>
      <c r="AM1" s="20"/>
      <c r="AN1" s="20"/>
      <c r="AO1" s="20"/>
      <c r="AP1" s="20"/>
      <c r="AQ1" s="20"/>
      <c r="AR1" s="20"/>
      <c r="AS1" s="20"/>
      <c r="AT1" s="20"/>
      <c r="AU1" s="20"/>
      <c r="AV1" s="20"/>
      <c r="AW1" s="20"/>
      <c r="AX1" s="20"/>
      <c r="AY1" s="20"/>
      <c r="AZ1" s="20"/>
      <c r="BA1" s="20"/>
      <c r="BB1" s="20"/>
      <c r="BC1" s="20"/>
      <c r="BD1" s="20"/>
      <c r="BE1" s="20"/>
      <c r="BF1" s="20"/>
      <c r="BG1" s="20"/>
      <c r="BH1" s="20"/>
      <c r="BI1" s="20"/>
      <c r="BJ1" s="20"/>
      <c r="BK1" s="20"/>
      <c r="BL1" s="20"/>
      <c r="BM1" s="20"/>
      <c r="BN1" s="20"/>
      <c r="BO1" s="20"/>
      <c r="BP1" s="20"/>
      <c r="BQ1" s="20"/>
      <c r="BR1" s="20"/>
    </row>
    <row r="2" spans="1:70" ht="36.950000000000003" customHeight="1">
      <c r="L2" s="263" t="s">
        <v>8</v>
      </c>
      <c r="M2" s="264"/>
      <c r="N2" s="264"/>
      <c r="O2" s="264"/>
      <c r="P2" s="264"/>
      <c r="Q2" s="264"/>
      <c r="R2" s="264"/>
      <c r="S2" s="264"/>
      <c r="T2" s="264"/>
      <c r="U2" s="264"/>
      <c r="V2" s="264"/>
      <c r="AT2" s="23" t="s">
        <v>85</v>
      </c>
    </row>
    <row r="3" spans="1:70" ht="6.95" customHeight="1">
      <c r="B3" s="24"/>
      <c r="C3" s="25"/>
      <c r="D3" s="25"/>
      <c r="E3" s="25"/>
      <c r="F3" s="25"/>
      <c r="G3" s="25"/>
      <c r="H3" s="25"/>
      <c r="I3" s="25"/>
      <c r="J3" s="25"/>
      <c r="K3" s="26"/>
      <c r="AT3" s="23" t="s">
        <v>82</v>
      </c>
    </row>
    <row r="4" spans="1:70" ht="36.950000000000003" customHeight="1">
      <c r="B4" s="27"/>
      <c r="C4" s="28"/>
      <c r="D4" s="29" t="s">
        <v>145</v>
      </c>
      <c r="E4" s="28"/>
      <c r="F4" s="28"/>
      <c r="G4" s="28"/>
      <c r="H4" s="28"/>
      <c r="I4" s="28"/>
      <c r="J4" s="28"/>
      <c r="K4" s="30"/>
      <c r="M4" s="31" t="s">
        <v>13</v>
      </c>
      <c r="AT4" s="23" t="s">
        <v>6</v>
      </c>
    </row>
    <row r="5" spans="1:70" ht="6.95" customHeight="1">
      <c r="B5" s="27"/>
      <c r="C5" s="28"/>
      <c r="D5" s="28"/>
      <c r="E5" s="28"/>
      <c r="F5" s="28"/>
      <c r="G5" s="28"/>
      <c r="H5" s="28"/>
      <c r="I5" s="28"/>
      <c r="J5" s="28"/>
      <c r="K5" s="30"/>
    </row>
    <row r="6" spans="1:70" ht="15">
      <c r="B6" s="27"/>
      <c r="C6" s="28"/>
      <c r="D6" s="35" t="s">
        <v>17</v>
      </c>
      <c r="E6" s="28"/>
      <c r="F6" s="28"/>
      <c r="G6" s="28"/>
      <c r="H6" s="28"/>
      <c r="I6" s="28"/>
      <c r="J6" s="28"/>
      <c r="K6" s="30"/>
    </row>
    <row r="7" spans="1:70" ht="22.5" customHeight="1">
      <c r="B7" s="27"/>
      <c r="C7" s="28"/>
      <c r="D7" s="28"/>
      <c r="E7" s="269" t="str">
        <f>'Rekapitulace stavby'!K6</f>
        <v>II/272, Lysá nad Labem - most ev.č.272-006</v>
      </c>
      <c r="F7" s="270"/>
      <c r="G7" s="270"/>
      <c r="H7" s="270"/>
      <c r="I7" s="28"/>
      <c r="J7" s="28"/>
      <c r="K7" s="30"/>
    </row>
    <row r="8" spans="1:70" s="1" customFormat="1" ht="15">
      <c r="B8" s="37"/>
      <c r="C8" s="38"/>
      <c r="D8" s="35" t="s">
        <v>146</v>
      </c>
      <c r="E8" s="38"/>
      <c r="F8" s="38"/>
      <c r="G8" s="38"/>
      <c r="H8" s="38"/>
      <c r="I8" s="38"/>
      <c r="J8" s="38"/>
      <c r="K8" s="41"/>
    </row>
    <row r="9" spans="1:70" s="1" customFormat="1" ht="36.950000000000003" customHeight="1">
      <c r="B9" s="37"/>
      <c r="C9" s="38"/>
      <c r="D9" s="38"/>
      <c r="E9" s="271" t="s">
        <v>388</v>
      </c>
      <c r="F9" s="272"/>
      <c r="G9" s="272"/>
      <c r="H9" s="272"/>
      <c r="I9" s="38"/>
      <c r="J9" s="38"/>
      <c r="K9" s="41"/>
    </row>
    <row r="10" spans="1:70" s="1" customFormat="1">
      <c r="B10" s="37"/>
      <c r="C10" s="38"/>
      <c r="D10" s="38"/>
      <c r="E10" s="38"/>
      <c r="F10" s="38"/>
      <c r="G10" s="38"/>
      <c r="H10" s="38"/>
      <c r="I10" s="38"/>
      <c r="J10" s="38"/>
      <c r="K10" s="41"/>
    </row>
    <row r="11" spans="1:70" s="1" customFormat="1" ht="14.45" customHeight="1">
      <c r="B11" s="37"/>
      <c r="C11" s="38"/>
      <c r="D11" s="35" t="s">
        <v>20</v>
      </c>
      <c r="E11" s="38"/>
      <c r="F11" s="33" t="s">
        <v>5</v>
      </c>
      <c r="G11" s="38"/>
      <c r="H11" s="38"/>
      <c r="I11" s="35" t="s">
        <v>21</v>
      </c>
      <c r="J11" s="33" t="s">
        <v>5</v>
      </c>
      <c r="K11" s="41"/>
    </row>
    <row r="12" spans="1:70" s="1" customFormat="1" ht="14.45" customHeight="1">
      <c r="B12" s="37"/>
      <c r="C12" s="38"/>
      <c r="D12" s="35" t="s">
        <v>23</v>
      </c>
      <c r="E12" s="38"/>
      <c r="F12" s="33" t="s">
        <v>24</v>
      </c>
      <c r="G12" s="38"/>
      <c r="H12" s="38"/>
      <c r="I12" s="35" t="s">
        <v>25</v>
      </c>
      <c r="J12" s="98" t="str">
        <f>'Rekapitulace stavby'!AN8</f>
        <v>1. 11. 2016</v>
      </c>
      <c r="K12" s="41"/>
    </row>
    <row r="13" spans="1:70" s="1" customFormat="1" ht="10.9" customHeight="1">
      <c r="B13" s="37"/>
      <c r="C13" s="38"/>
      <c r="D13" s="38"/>
      <c r="E13" s="38"/>
      <c r="F13" s="38"/>
      <c r="G13" s="38"/>
      <c r="H13" s="38"/>
      <c r="I13" s="38"/>
      <c r="J13" s="38"/>
      <c r="K13" s="41"/>
    </row>
    <row r="14" spans="1:70" s="1" customFormat="1" ht="14.45" customHeight="1">
      <c r="B14" s="37"/>
      <c r="C14" s="38"/>
      <c r="D14" s="35" t="s">
        <v>29</v>
      </c>
      <c r="E14" s="38"/>
      <c r="F14" s="38"/>
      <c r="G14" s="38"/>
      <c r="H14" s="38"/>
      <c r="I14" s="35" t="s">
        <v>30</v>
      </c>
      <c r="J14" s="33" t="s">
        <v>5</v>
      </c>
      <c r="K14" s="41"/>
    </row>
    <row r="15" spans="1:70" s="1" customFormat="1" ht="18" customHeight="1">
      <c r="B15" s="37"/>
      <c r="C15" s="38"/>
      <c r="D15" s="38"/>
      <c r="E15" s="33" t="s">
        <v>31</v>
      </c>
      <c r="F15" s="38"/>
      <c r="G15" s="38"/>
      <c r="H15" s="38"/>
      <c r="I15" s="35" t="s">
        <v>32</v>
      </c>
      <c r="J15" s="33" t="s">
        <v>5</v>
      </c>
      <c r="K15" s="41"/>
    </row>
    <row r="16" spans="1:70" s="1" customFormat="1" ht="6.95" customHeight="1">
      <c r="B16" s="37"/>
      <c r="C16" s="38"/>
      <c r="D16" s="38"/>
      <c r="E16" s="38"/>
      <c r="F16" s="38"/>
      <c r="G16" s="38"/>
      <c r="H16" s="38"/>
      <c r="I16" s="38"/>
      <c r="J16" s="38"/>
      <c r="K16" s="41"/>
    </row>
    <row r="17" spans="2:11" s="1" customFormat="1" ht="14.45" customHeight="1">
      <c r="B17" s="37"/>
      <c r="C17" s="38"/>
      <c r="D17" s="35" t="s">
        <v>33</v>
      </c>
      <c r="E17" s="38"/>
      <c r="F17" s="38"/>
      <c r="G17" s="38"/>
      <c r="H17" s="38"/>
      <c r="I17" s="35" t="s">
        <v>30</v>
      </c>
      <c r="J17" s="33" t="s">
        <v>5</v>
      </c>
      <c r="K17" s="41"/>
    </row>
    <row r="18" spans="2:11" s="1" customFormat="1" ht="18" customHeight="1">
      <c r="B18" s="37"/>
      <c r="C18" s="38"/>
      <c r="D18" s="38"/>
      <c r="E18" s="33" t="s">
        <v>24</v>
      </c>
      <c r="F18" s="38"/>
      <c r="G18" s="38"/>
      <c r="H18" s="38"/>
      <c r="I18" s="35" t="s">
        <v>32</v>
      </c>
      <c r="J18" s="33" t="s">
        <v>5</v>
      </c>
      <c r="K18" s="41"/>
    </row>
    <row r="19" spans="2:11" s="1" customFormat="1" ht="6.95" customHeight="1">
      <c r="B19" s="37"/>
      <c r="C19" s="38"/>
      <c r="D19" s="38"/>
      <c r="E19" s="38"/>
      <c r="F19" s="38"/>
      <c r="G19" s="38"/>
      <c r="H19" s="38"/>
      <c r="I19" s="38"/>
      <c r="J19" s="38"/>
      <c r="K19" s="41"/>
    </row>
    <row r="20" spans="2:11" s="1" customFormat="1" ht="14.45" customHeight="1">
      <c r="B20" s="37"/>
      <c r="C20" s="38"/>
      <c r="D20" s="35" t="s">
        <v>34</v>
      </c>
      <c r="E20" s="38"/>
      <c r="F20" s="38"/>
      <c r="G20" s="38"/>
      <c r="H20" s="38"/>
      <c r="I20" s="35" t="s">
        <v>30</v>
      </c>
      <c r="J20" s="33" t="s">
        <v>5</v>
      </c>
      <c r="K20" s="41"/>
    </row>
    <row r="21" spans="2:11" s="1" customFormat="1" ht="18" customHeight="1">
      <c r="B21" s="37"/>
      <c r="C21" s="38"/>
      <c r="D21" s="38"/>
      <c r="E21" s="33" t="s">
        <v>35</v>
      </c>
      <c r="F21" s="38"/>
      <c r="G21" s="38"/>
      <c r="H21" s="38"/>
      <c r="I21" s="35" t="s">
        <v>32</v>
      </c>
      <c r="J21" s="33" t="s">
        <v>5</v>
      </c>
      <c r="K21" s="41"/>
    </row>
    <row r="22" spans="2:11" s="1" customFormat="1" ht="6.95" customHeight="1">
      <c r="B22" s="37"/>
      <c r="C22" s="38"/>
      <c r="D22" s="38"/>
      <c r="E22" s="38"/>
      <c r="F22" s="38"/>
      <c r="G22" s="38"/>
      <c r="H22" s="38"/>
      <c r="I22" s="38"/>
      <c r="J22" s="38"/>
      <c r="K22" s="41"/>
    </row>
    <row r="23" spans="2:11" s="1" customFormat="1" ht="14.45" customHeight="1">
      <c r="B23" s="37"/>
      <c r="C23" s="38"/>
      <c r="D23" s="35" t="s">
        <v>37</v>
      </c>
      <c r="E23" s="38"/>
      <c r="F23" s="38"/>
      <c r="G23" s="38"/>
      <c r="H23" s="38"/>
      <c r="I23" s="38"/>
      <c r="J23" s="38"/>
      <c r="K23" s="41"/>
    </row>
    <row r="24" spans="2:11" s="6" customFormat="1" ht="48.75" customHeight="1">
      <c r="B24" s="99"/>
      <c r="C24" s="100"/>
      <c r="D24" s="100"/>
      <c r="E24" s="235" t="s">
        <v>38</v>
      </c>
      <c r="F24" s="235"/>
      <c r="G24" s="235"/>
      <c r="H24" s="235"/>
      <c r="I24" s="100"/>
      <c r="J24" s="100"/>
      <c r="K24" s="101"/>
    </row>
    <row r="25" spans="2:11" s="1" customFormat="1" ht="6.95" customHeight="1">
      <c r="B25" s="37"/>
      <c r="C25" s="38"/>
      <c r="D25" s="38"/>
      <c r="E25" s="38"/>
      <c r="F25" s="38"/>
      <c r="G25" s="38"/>
      <c r="H25" s="38"/>
      <c r="I25" s="38"/>
      <c r="J25" s="38"/>
      <c r="K25" s="41"/>
    </row>
    <row r="26" spans="2:11" s="1" customFormat="1" ht="6.95" customHeight="1">
      <c r="B26" s="37"/>
      <c r="C26" s="38"/>
      <c r="D26" s="64"/>
      <c r="E26" s="64"/>
      <c r="F26" s="64"/>
      <c r="G26" s="64"/>
      <c r="H26" s="64"/>
      <c r="I26" s="64"/>
      <c r="J26" s="64"/>
      <c r="K26" s="102"/>
    </row>
    <row r="27" spans="2:11" s="1" customFormat="1" ht="25.35" customHeight="1">
      <c r="B27" s="37"/>
      <c r="C27" s="38"/>
      <c r="D27" s="103" t="s">
        <v>39</v>
      </c>
      <c r="E27" s="38"/>
      <c r="F27" s="38"/>
      <c r="G27" s="38"/>
      <c r="H27" s="38"/>
      <c r="I27" s="38"/>
      <c r="J27" s="104">
        <f>ROUND(J91,2)</f>
        <v>0</v>
      </c>
      <c r="K27" s="41"/>
    </row>
    <row r="28" spans="2:11" s="1" customFormat="1" ht="6.95" customHeight="1">
      <c r="B28" s="37"/>
      <c r="C28" s="38"/>
      <c r="D28" s="64"/>
      <c r="E28" s="64"/>
      <c r="F28" s="64"/>
      <c r="G28" s="64"/>
      <c r="H28" s="64"/>
      <c r="I28" s="64"/>
      <c r="J28" s="64"/>
      <c r="K28" s="102"/>
    </row>
    <row r="29" spans="2:11" s="1" customFormat="1" ht="14.45" customHeight="1">
      <c r="B29" s="37"/>
      <c r="C29" s="38"/>
      <c r="D29" s="38"/>
      <c r="E29" s="38"/>
      <c r="F29" s="42" t="s">
        <v>41</v>
      </c>
      <c r="G29" s="38"/>
      <c r="H29" s="38"/>
      <c r="I29" s="42" t="s">
        <v>40</v>
      </c>
      <c r="J29" s="42" t="s">
        <v>42</v>
      </c>
      <c r="K29" s="41"/>
    </row>
    <row r="30" spans="2:11" s="1" customFormat="1" ht="14.45" customHeight="1">
      <c r="B30" s="37"/>
      <c r="C30" s="38"/>
      <c r="D30" s="45" t="s">
        <v>43</v>
      </c>
      <c r="E30" s="45" t="s">
        <v>44</v>
      </c>
      <c r="F30" s="105">
        <f>ROUND(SUM(BE91:BE593), 2)</f>
        <v>0</v>
      </c>
      <c r="G30" s="38"/>
      <c r="H30" s="38"/>
      <c r="I30" s="106">
        <v>0.21</v>
      </c>
      <c r="J30" s="105">
        <f>ROUND(ROUND((SUM(BE91:BE593)), 2)*I30, 2)</f>
        <v>0</v>
      </c>
      <c r="K30" s="41"/>
    </row>
    <row r="31" spans="2:11" s="1" customFormat="1" ht="14.45" customHeight="1">
      <c r="B31" s="37"/>
      <c r="C31" s="38"/>
      <c r="D31" s="38"/>
      <c r="E31" s="45" t="s">
        <v>45</v>
      </c>
      <c r="F31" s="105">
        <f>ROUND(SUM(BF91:BF593), 2)</f>
        <v>0</v>
      </c>
      <c r="G31" s="38"/>
      <c r="H31" s="38"/>
      <c r="I31" s="106">
        <v>0.15</v>
      </c>
      <c r="J31" s="105">
        <f>ROUND(ROUND((SUM(BF91:BF593)), 2)*I31, 2)</f>
        <v>0</v>
      </c>
      <c r="K31" s="41"/>
    </row>
    <row r="32" spans="2:11" s="1" customFormat="1" ht="14.45" hidden="1" customHeight="1">
      <c r="B32" s="37"/>
      <c r="C32" s="38"/>
      <c r="D32" s="38"/>
      <c r="E32" s="45" t="s">
        <v>46</v>
      </c>
      <c r="F32" s="105">
        <f>ROUND(SUM(BG91:BG593), 2)</f>
        <v>0</v>
      </c>
      <c r="G32" s="38"/>
      <c r="H32" s="38"/>
      <c r="I32" s="106">
        <v>0.21</v>
      </c>
      <c r="J32" s="105">
        <v>0</v>
      </c>
      <c r="K32" s="41"/>
    </row>
    <row r="33" spans="2:11" s="1" customFormat="1" ht="14.45" hidden="1" customHeight="1">
      <c r="B33" s="37"/>
      <c r="C33" s="38"/>
      <c r="D33" s="38"/>
      <c r="E33" s="45" t="s">
        <v>47</v>
      </c>
      <c r="F33" s="105">
        <f>ROUND(SUM(BH91:BH593), 2)</f>
        <v>0</v>
      </c>
      <c r="G33" s="38"/>
      <c r="H33" s="38"/>
      <c r="I33" s="106">
        <v>0.15</v>
      </c>
      <c r="J33" s="105">
        <v>0</v>
      </c>
      <c r="K33" s="41"/>
    </row>
    <row r="34" spans="2:11" s="1" customFormat="1" ht="14.45" hidden="1" customHeight="1">
      <c r="B34" s="37"/>
      <c r="C34" s="38"/>
      <c r="D34" s="38"/>
      <c r="E34" s="45" t="s">
        <v>48</v>
      </c>
      <c r="F34" s="105">
        <f>ROUND(SUM(BI91:BI593), 2)</f>
        <v>0</v>
      </c>
      <c r="G34" s="38"/>
      <c r="H34" s="38"/>
      <c r="I34" s="106">
        <v>0</v>
      </c>
      <c r="J34" s="105">
        <v>0</v>
      </c>
      <c r="K34" s="41"/>
    </row>
    <row r="35" spans="2:11" s="1" customFormat="1" ht="6.95" customHeight="1">
      <c r="B35" s="37"/>
      <c r="C35" s="38"/>
      <c r="D35" s="38"/>
      <c r="E35" s="38"/>
      <c r="F35" s="38"/>
      <c r="G35" s="38"/>
      <c r="H35" s="38"/>
      <c r="I35" s="38"/>
      <c r="J35" s="38"/>
      <c r="K35" s="41"/>
    </row>
    <row r="36" spans="2:11" s="1" customFormat="1" ht="25.35" customHeight="1">
      <c r="B36" s="37"/>
      <c r="C36" s="107"/>
      <c r="D36" s="108" t="s">
        <v>49</v>
      </c>
      <c r="E36" s="67"/>
      <c r="F36" s="67"/>
      <c r="G36" s="109" t="s">
        <v>50</v>
      </c>
      <c r="H36" s="110" t="s">
        <v>51</v>
      </c>
      <c r="I36" s="67"/>
      <c r="J36" s="111">
        <f>SUM(J27:J34)</f>
        <v>0</v>
      </c>
      <c r="K36" s="112"/>
    </row>
    <row r="37" spans="2:11" s="1" customFormat="1" ht="14.45" customHeight="1">
      <c r="B37" s="52"/>
      <c r="C37" s="53"/>
      <c r="D37" s="53"/>
      <c r="E37" s="53"/>
      <c r="F37" s="53"/>
      <c r="G37" s="53"/>
      <c r="H37" s="53"/>
      <c r="I37" s="53"/>
      <c r="J37" s="53"/>
      <c r="K37" s="54"/>
    </row>
    <row r="41" spans="2:11" s="1" customFormat="1" ht="6.95" customHeight="1">
      <c r="B41" s="55"/>
      <c r="C41" s="56"/>
      <c r="D41" s="56"/>
      <c r="E41" s="56"/>
      <c r="F41" s="56"/>
      <c r="G41" s="56"/>
      <c r="H41" s="56"/>
      <c r="I41" s="56"/>
      <c r="J41" s="56"/>
      <c r="K41" s="113"/>
    </row>
    <row r="42" spans="2:11" s="1" customFormat="1" ht="36.950000000000003" customHeight="1">
      <c r="B42" s="37"/>
      <c r="C42" s="29" t="s">
        <v>148</v>
      </c>
      <c r="D42" s="38"/>
      <c r="E42" s="38"/>
      <c r="F42" s="38"/>
      <c r="G42" s="38"/>
      <c r="H42" s="38"/>
      <c r="I42" s="38"/>
      <c r="J42" s="38"/>
      <c r="K42" s="41"/>
    </row>
    <row r="43" spans="2:11" s="1" customFormat="1" ht="6.95" customHeight="1">
      <c r="B43" s="37"/>
      <c r="C43" s="38"/>
      <c r="D43" s="38"/>
      <c r="E43" s="38"/>
      <c r="F43" s="38"/>
      <c r="G43" s="38"/>
      <c r="H43" s="38"/>
      <c r="I43" s="38"/>
      <c r="J43" s="38"/>
      <c r="K43" s="41"/>
    </row>
    <row r="44" spans="2:11" s="1" customFormat="1" ht="14.45" customHeight="1">
      <c r="B44" s="37"/>
      <c r="C44" s="35" t="s">
        <v>17</v>
      </c>
      <c r="D44" s="38"/>
      <c r="E44" s="38"/>
      <c r="F44" s="38"/>
      <c r="G44" s="38"/>
      <c r="H44" s="38"/>
      <c r="I44" s="38"/>
      <c r="J44" s="38"/>
      <c r="K44" s="41"/>
    </row>
    <row r="45" spans="2:11" s="1" customFormat="1" ht="22.5" customHeight="1">
      <c r="B45" s="37"/>
      <c r="C45" s="38"/>
      <c r="D45" s="38"/>
      <c r="E45" s="269" t="str">
        <f>E7</f>
        <v>II/272, Lysá nad Labem - most ev.č.272-006</v>
      </c>
      <c r="F45" s="270"/>
      <c r="G45" s="270"/>
      <c r="H45" s="270"/>
      <c r="I45" s="38"/>
      <c r="J45" s="38"/>
      <c r="K45" s="41"/>
    </row>
    <row r="46" spans="2:11" s="1" customFormat="1" ht="14.45" customHeight="1">
      <c r="B46" s="37"/>
      <c r="C46" s="35" t="s">
        <v>146</v>
      </c>
      <c r="D46" s="38"/>
      <c r="E46" s="38"/>
      <c r="F46" s="38"/>
      <c r="G46" s="38"/>
      <c r="H46" s="38"/>
      <c r="I46" s="38"/>
      <c r="J46" s="38"/>
      <c r="K46" s="41"/>
    </row>
    <row r="47" spans="2:11" s="1" customFormat="1" ht="23.25" customHeight="1">
      <c r="B47" s="37"/>
      <c r="C47" s="38"/>
      <c r="D47" s="38"/>
      <c r="E47" s="271" t="str">
        <f>E9</f>
        <v>001 - Demolice stávajícího  mostu ev.č. 272-006</v>
      </c>
      <c r="F47" s="272"/>
      <c r="G47" s="272"/>
      <c r="H47" s="272"/>
      <c r="I47" s="38"/>
      <c r="J47" s="38"/>
      <c r="K47" s="41"/>
    </row>
    <row r="48" spans="2:11" s="1" customFormat="1" ht="6.95" customHeight="1">
      <c r="B48" s="37"/>
      <c r="C48" s="38"/>
      <c r="D48" s="38"/>
      <c r="E48" s="38"/>
      <c r="F48" s="38"/>
      <c r="G48" s="38"/>
      <c r="H48" s="38"/>
      <c r="I48" s="38"/>
      <c r="J48" s="38"/>
      <c r="K48" s="41"/>
    </row>
    <row r="49" spans="2:47" s="1" customFormat="1" ht="18" customHeight="1">
      <c r="B49" s="37"/>
      <c r="C49" s="35" t="s">
        <v>23</v>
      </c>
      <c r="D49" s="38"/>
      <c r="E49" s="38"/>
      <c r="F49" s="33" t="str">
        <f>F12</f>
        <v xml:space="preserve"> </v>
      </c>
      <c r="G49" s="38"/>
      <c r="H49" s="38"/>
      <c r="I49" s="35" t="s">
        <v>25</v>
      </c>
      <c r="J49" s="98" t="str">
        <f>IF(J12="","",J12)</f>
        <v>1. 11. 2016</v>
      </c>
      <c r="K49" s="41"/>
    </row>
    <row r="50" spans="2:47" s="1" customFormat="1" ht="6.95" customHeight="1">
      <c r="B50" s="37"/>
      <c r="C50" s="38"/>
      <c r="D50" s="38"/>
      <c r="E50" s="38"/>
      <c r="F50" s="38"/>
      <c r="G50" s="38"/>
      <c r="H50" s="38"/>
      <c r="I50" s="38"/>
      <c r="J50" s="38"/>
      <c r="K50" s="41"/>
    </row>
    <row r="51" spans="2:47" s="1" customFormat="1" ht="15">
      <c r="B51" s="37"/>
      <c r="C51" s="35" t="s">
        <v>29</v>
      </c>
      <c r="D51" s="38"/>
      <c r="E51" s="38"/>
      <c r="F51" s="33" t="str">
        <f>E15</f>
        <v>KSÚS  Středočeského Kraje</v>
      </c>
      <c r="G51" s="38"/>
      <c r="H51" s="38"/>
      <c r="I51" s="35" t="s">
        <v>34</v>
      </c>
      <c r="J51" s="33" t="str">
        <f>E21</f>
        <v>PRAGOPROJEKT, a.s.</v>
      </c>
      <c r="K51" s="41"/>
    </row>
    <row r="52" spans="2:47" s="1" customFormat="1" ht="14.45" customHeight="1">
      <c r="B52" s="37"/>
      <c r="C52" s="35" t="s">
        <v>33</v>
      </c>
      <c r="D52" s="38"/>
      <c r="E52" s="38"/>
      <c r="F52" s="33" t="str">
        <f>IF(E18="","",E18)</f>
        <v xml:space="preserve"> </v>
      </c>
      <c r="G52" s="38"/>
      <c r="H52" s="38"/>
      <c r="I52" s="38"/>
      <c r="J52" s="38"/>
      <c r="K52" s="41"/>
    </row>
    <row r="53" spans="2:47" s="1" customFormat="1" ht="10.35" customHeight="1">
      <c r="B53" s="37"/>
      <c r="C53" s="38"/>
      <c r="D53" s="38"/>
      <c r="E53" s="38"/>
      <c r="F53" s="38"/>
      <c r="G53" s="38"/>
      <c r="H53" s="38"/>
      <c r="I53" s="38"/>
      <c r="J53" s="38"/>
      <c r="K53" s="41"/>
    </row>
    <row r="54" spans="2:47" s="1" customFormat="1" ht="29.25" customHeight="1">
      <c r="B54" s="37"/>
      <c r="C54" s="114" t="s">
        <v>149</v>
      </c>
      <c r="D54" s="107"/>
      <c r="E54" s="107"/>
      <c r="F54" s="107"/>
      <c r="G54" s="107"/>
      <c r="H54" s="107"/>
      <c r="I54" s="107"/>
      <c r="J54" s="115" t="s">
        <v>150</v>
      </c>
      <c r="K54" s="116"/>
    </row>
    <row r="55" spans="2:47" s="1" customFormat="1" ht="10.35" customHeight="1">
      <c r="B55" s="37"/>
      <c r="C55" s="38"/>
      <c r="D55" s="38"/>
      <c r="E55" s="38"/>
      <c r="F55" s="38"/>
      <c r="G55" s="38"/>
      <c r="H55" s="38"/>
      <c r="I55" s="38"/>
      <c r="J55" s="38"/>
      <c r="K55" s="41"/>
    </row>
    <row r="56" spans="2:47" s="1" customFormat="1" ht="29.25" customHeight="1">
      <c r="B56" s="37"/>
      <c r="C56" s="117" t="s">
        <v>151</v>
      </c>
      <c r="D56" s="38"/>
      <c r="E56" s="38"/>
      <c r="F56" s="38"/>
      <c r="G56" s="38"/>
      <c r="H56" s="38"/>
      <c r="I56" s="38"/>
      <c r="J56" s="104">
        <f>J91</f>
        <v>0</v>
      </c>
      <c r="K56" s="41"/>
      <c r="AU56" s="23" t="s">
        <v>152</v>
      </c>
    </row>
    <row r="57" spans="2:47" s="7" customFormat="1" ht="24.95" customHeight="1">
      <c r="B57" s="118"/>
      <c r="C57" s="119"/>
      <c r="D57" s="120" t="s">
        <v>389</v>
      </c>
      <c r="E57" s="121"/>
      <c r="F57" s="121"/>
      <c r="G57" s="121"/>
      <c r="H57" s="121"/>
      <c r="I57" s="121"/>
      <c r="J57" s="122">
        <f>J92</f>
        <v>0</v>
      </c>
      <c r="K57" s="123"/>
    </row>
    <row r="58" spans="2:47" s="8" customFormat="1" ht="19.899999999999999" customHeight="1">
      <c r="B58" s="124"/>
      <c r="C58" s="125"/>
      <c r="D58" s="126" t="s">
        <v>390</v>
      </c>
      <c r="E58" s="127"/>
      <c r="F58" s="127"/>
      <c r="G58" s="127"/>
      <c r="H58" s="127"/>
      <c r="I58" s="127"/>
      <c r="J58" s="128">
        <f>J93</f>
        <v>0</v>
      </c>
      <c r="K58" s="129"/>
    </row>
    <row r="59" spans="2:47" s="8" customFormat="1" ht="19.899999999999999" customHeight="1">
      <c r="B59" s="124"/>
      <c r="C59" s="125"/>
      <c r="D59" s="126" t="s">
        <v>391</v>
      </c>
      <c r="E59" s="127"/>
      <c r="F59" s="127"/>
      <c r="G59" s="127"/>
      <c r="H59" s="127"/>
      <c r="I59" s="127"/>
      <c r="J59" s="128">
        <f>J198</f>
        <v>0</v>
      </c>
      <c r="K59" s="129"/>
    </row>
    <row r="60" spans="2:47" s="8" customFormat="1" ht="19.899999999999999" customHeight="1">
      <c r="B60" s="124"/>
      <c r="C60" s="125"/>
      <c r="D60" s="126" t="s">
        <v>392</v>
      </c>
      <c r="E60" s="127"/>
      <c r="F60" s="127"/>
      <c r="G60" s="127"/>
      <c r="H60" s="127"/>
      <c r="I60" s="127"/>
      <c r="J60" s="128">
        <f>J238</f>
        <v>0</v>
      </c>
      <c r="K60" s="129"/>
    </row>
    <row r="61" spans="2:47" s="8" customFormat="1" ht="19.899999999999999" customHeight="1">
      <c r="B61" s="124"/>
      <c r="C61" s="125"/>
      <c r="D61" s="126" t="s">
        <v>154</v>
      </c>
      <c r="E61" s="127"/>
      <c r="F61" s="127"/>
      <c r="G61" s="127"/>
      <c r="H61" s="127"/>
      <c r="I61" s="127"/>
      <c r="J61" s="128">
        <f>J249</f>
        <v>0</v>
      </c>
      <c r="K61" s="129"/>
    </row>
    <row r="62" spans="2:47" s="8" customFormat="1" ht="19.899999999999999" customHeight="1">
      <c r="B62" s="124"/>
      <c r="C62" s="125"/>
      <c r="D62" s="126" t="s">
        <v>393</v>
      </c>
      <c r="E62" s="127"/>
      <c r="F62" s="127"/>
      <c r="G62" s="127"/>
      <c r="H62" s="127"/>
      <c r="I62" s="127"/>
      <c r="J62" s="128">
        <f>J268</f>
        <v>0</v>
      </c>
      <c r="K62" s="129"/>
    </row>
    <row r="63" spans="2:47" s="8" customFormat="1" ht="19.899999999999999" customHeight="1">
      <c r="B63" s="124"/>
      <c r="C63" s="125"/>
      <c r="D63" s="126" t="s">
        <v>394</v>
      </c>
      <c r="E63" s="127"/>
      <c r="F63" s="127"/>
      <c r="G63" s="127"/>
      <c r="H63" s="127"/>
      <c r="I63" s="127"/>
      <c r="J63" s="128">
        <f>J272</f>
        <v>0</v>
      </c>
      <c r="K63" s="129"/>
    </row>
    <row r="64" spans="2:47" s="8" customFormat="1" ht="19.899999999999999" customHeight="1">
      <c r="B64" s="124"/>
      <c r="C64" s="125"/>
      <c r="D64" s="126" t="s">
        <v>395</v>
      </c>
      <c r="E64" s="127"/>
      <c r="F64" s="127"/>
      <c r="G64" s="127"/>
      <c r="H64" s="127"/>
      <c r="I64" s="127"/>
      <c r="J64" s="128">
        <f>J472</f>
        <v>0</v>
      </c>
      <c r="K64" s="129"/>
    </row>
    <row r="65" spans="2:12" s="8" customFormat="1" ht="19.899999999999999" customHeight="1">
      <c r="B65" s="124"/>
      <c r="C65" s="125"/>
      <c r="D65" s="126" t="s">
        <v>396</v>
      </c>
      <c r="E65" s="127"/>
      <c r="F65" s="127"/>
      <c r="G65" s="127"/>
      <c r="H65" s="127"/>
      <c r="I65" s="127"/>
      <c r="J65" s="128">
        <f>J541</f>
        <v>0</v>
      </c>
      <c r="K65" s="129"/>
    </row>
    <row r="66" spans="2:12" s="7" customFormat="1" ht="24.95" customHeight="1">
      <c r="B66" s="118"/>
      <c r="C66" s="119"/>
      <c r="D66" s="120" t="s">
        <v>397</v>
      </c>
      <c r="E66" s="121"/>
      <c r="F66" s="121"/>
      <c r="G66" s="121"/>
      <c r="H66" s="121"/>
      <c r="I66" s="121"/>
      <c r="J66" s="122">
        <f>J544</f>
        <v>0</v>
      </c>
      <c r="K66" s="123"/>
    </row>
    <row r="67" spans="2:12" s="8" customFormat="1" ht="19.899999999999999" customHeight="1">
      <c r="B67" s="124"/>
      <c r="C67" s="125"/>
      <c r="D67" s="126" t="s">
        <v>398</v>
      </c>
      <c r="E67" s="127"/>
      <c r="F67" s="127"/>
      <c r="G67" s="127"/>
      <c r="H67" s="127"/>
      <c r="I67" s="127"/>
      <c r="J67" s="128">
        <f>J545</f>
        <v>0</v>
      </c>
      <c r="K67" s="129"/>
    </row>
    <row r="68" spans="2:12" s="8" customFormat="1" ht="19.899999999999999" customHeight="1">
      <c r="B68" s="124"/>
      <c r="C68" s="125"/>
      <c r="D68" s="126" t="s">
        <v>399</v>
      </c>
      <c r="E68" s="127"/>
      <c r="F68" s="127"/>
      <c r="G68" s="127"/>
      <c r="H68" s="127"/>
      <c r="I68" s="127"/>
      <c r="J68" s="128">
        <f>J550</f>
        <v>0</v>
      </c>
      <c r="K68" s="129"/>
    </row>
    <row r="69" spans="2:12" s="7" customFormat="1" ht="24.95" customHeight="1">
      <c r="B69" s="118"/>
      <c r="C69" s="119"/>
      <c r="D69" s="120" t="s">
        <v>155</v>
      </c>
      <c r="E69" s="121"/>
      <c r="F69" s="121"/>
      <c r="G69" s="121"/>
      <c r="H69" s="121"/>
      <c r="I69" s="121"/>
      <c r="J69" s="122">
        <f>J554</f>
        <v>0</v>
      </c>
      <c r="K69" s="123"/>
    </row>
    <row r="70" spans="2:12" s="8" customFormat="1" ht="19.899999999999999" customHeight="1">
      <c r="B70" s="124"/>
      <c r="C70" s="125"/>
      <c r="D70" s="126" t="s">
        <v>156</v>
      </c>
      <c r="E70" s="127"/>
      <c r="F70" s="127"/>
      <c r="G70" s="127"/>
      <c r="H70" s="127"/>
      <c r="I70" s="127"/>
      <c r="J70" s="128">
        <f>J555</f>
        <v>0</v>
      </c>
      <c r="K70" s="129"/>
    </row>
    <row r="71" spans="2:12" s="7" customFormat="1" ht="24.95" customHeight="1">
      <c r="B71" s="118"/>
      <c r="C71" s="119"/>
      <c r="D71" s="120" t="s">
        <v>400</v>
      </c>
      <c r="E71" s="121"/>
      <c r="F71" s="121"/>
      <c r="G71" s="121"/>
      <c r="H71" s="121"/>
      <c r="I71" s="121"/>
      <c r="J71" s="122">
        <f>J559</f>
        <v>0</v>
      </c>
      <c r="K71" s="123"/>
    </row>
    <row r="72" spans="2:12" s="1" customFormat="1" ht="21.75" customHeight="1">
      <c r="B72" s="37"/>
      <c r="C72" s="38"/>
      <c r="D72" s="38"/>
      <c r="E72" s="38"/>
      <c r="F72" s="38"/>
      <c r="G72" s="38"/>
      <c r="H72" s="38"/>
      <c r="I72" s="38"/>
      <c r="J72" s="38"/>
      <c r="K72" s="41"/>
    </row>
    <row r="73" spans="2:12" s="1" customFormat="1" ht="6.95" customHeight="1">
      <c r="B73" s="52"/>
      <c r="C73" s="53"/>
      <c r="D73" s="53"/>
      <c r="E73" s="53"/>
      <c r="F73" s="53"/>
      <c r="G73" s="53"/>
      <c r="H73" s="53"/>
      <c r="I73" s="53"/>
      <c r="J73" s="53"/>
      <c r="K73" s="54"/>
    </row>
    <row r="77" spans="2:12" s="1" customFormat="1" ht="6.95" customHeight="1">
      <c r="B77" s="55"/>
      <c r="C77" s="56"/>
      <c r="D77" s="56"/>
      <c r="E77" s="56"/>
      <c r="F77" s="56"/>
      <c r="G77" s="56"/>
      <c r="H77" s="56"/>
      <c r="I77" s="56"/>
      <c r="J77" s="56"/>
      <c r="K77" s="56"/>
      <c r="L77" s="37"/>
    </row>
    <row r="78" spans="2:12" s="1" customFormat="1" ht="36.950000000000003" customHeight="1">
      <c r="B78" s="37"/>
      <c r="C78" s="57" t="s">
        <v>159</v>
      </c>
      <c r="L78" s="37"/>
    </row>
    <row r="79" spans="2:12" s="1" customFormat="1" ht="6.95" customHeight="1">
      <c r="B79" s="37"/>
      <c r="L79" s="37"/>
    </row>
    <row r="80" spans="2:12" s="1" customFormat="1" ht="14.45" customHeight="1">
      <c r="B80" s="37"/>
      <c r="C80" s="59" t="s">
        <v>17</v>
      </c>
      <c r="L80" s="37"/>
    </row>
    <row r="81" spans="2:65" s="1" customFormat="1" ht="22.5" customHeight="1">
      <c r="B81" s="37"/>
      <c r="E81" s="265" t="str">
        <f>E7</f>
        <v>II/272, Lysá nad Labem - most ev.č.272-006</v>
      </c>
      <c r="F81" s="266"/>
      <c r="G81" s="266"/>
      <c r="H81" s="266"/>
      <c r="L81" s="37"/>
    </row>
    <row r="82" spans="2:65" s="1" customFormat="1" ht="14.45" customHeight="1">
      <c r="B82" s="37"/>
      <c r="C82" s="59" t="s">
        <v>146</v>
      </c>
      <c r="L82" s="37"/>
    </row>
    <row r="83" spans="2:65" s="1" customFormat="1" ht="23.25" customHeight="1">
      <c r="B83" s="37"/>
      <c r="E83" s="246" t="str">
        <f>E9</f>
        <v>001 - Demolice stávajícího  mostu ev.č. 272-006</v>
      </c>
      <c r="F83" s="267"/>
      <c r="G83" s="267"/>
      <c r="H83" s="267"/>
      <c r="L83" s="37"/>
    </row>
    <row r="84" spans="2:65" s="1" customFormat="1" ht="6.95" customHeight="1">
      <c r="B84" s="37"/>
      <c r="L84" s="37"/>
    </row>
    <row r="85" spans="2:65" s="1" customFormat="1" ht="18" customHeight="1">
      <c r="B85" s="37"/>
      <c r="C85" s="59" t="s">
        <v>23</v>
      </c>
      <c r="F85" s="130" t="str">
        <f>F12</f>
        <v xml:space="preserve"> </v>
      </c>
      <c r="I85" s="59" t="s">
        <v>25</v>
      </c>
      <c r="J85" s="63" t="str">
        <f>IF(J12="","",J12)</f>
        <v>1. 11. 2016</v>
      </c>
      <c r="L85" s="37"/>
    </row>
    <row r="86" spans="2:65" s="1" customFormat="1" ht="6.95" customHeight="1">
      <c r="B86" s="37"/>
      <c r="L86" s="37"/>
    </row>
    <row r="87" spans="2:65" s="1" customFormat="1" ht="15">
      <c r="B87" s="37"/>
      <c r="C87" s="59" t="s">
        <v>29</v>
      </c>
      <c r="F87" s="130" t="str">
        <f>E15</f>
        <v>KSÚS  Středočeského Kraje</v>
      </c>
      <c r="I87" s="59" t="s">
        <v>34</v>
      </c>
      <c r="J87" s="130" t="str">
        <f>E21</f>
        <v>PRAGOPROJEKT, a.s.</v>
      </c>
      <c r="L87" s="37"/>
    </row>
    <row r="88" spans="2:65" s="1" customFormat="1" ht="14.45" customHeight="1">
      <c r="B88" s="37"/>
      <c r="C88" s="59" t="s">
        <v>33</v>
      </c>
      <c r="F88" s="130" t="str">
        <f>IF(E18="","",E18)</f>
        <v xml:space="preserve"> </v>
      </c>
      <c r="L88" s="37"/>
    </row>
    <row r="89" spans="2:65" s="1" customFormat="1" ht="10.35" customHeight="1">
      <c r="B89" s="37"/>
      <c r="L89" s="37"/>
    </row>
    <row r="90" spans="2:65" s="9" customFormat="1" ht="29.25" customHeight="1">
      <c r="B90" s="131"/>
      <c r="C90" s="132" t="s">
        <v>160</v>
      </c>
      <c r="D90" s="133" t="s">
        <v>58</v>
      </c>
      <c r="E90" s="133" t="s">
        <v>54</v>
      </c>
      <c r="F90" s="133" t="s">
        <v>161</v>
      </c>
      <c r="G90" s="133" t="s">
        <v>162</v>
      </c>
      <c r="H90" s="133" t="s">
        <v>163</v>
      </c>
      <c r="I90" s="134" t="s">
        <v>164</v>
      </c>
      <c r="J90" s="133" t="s">
        <v>150</v>
      </c>
      <c r="K90" s="135" t="s">
        <v>165</v>
      </c>
      <c r="L90" s="131"/>
      <c r="M90" s="69" t="s">
        <v>166</v>
      </c>
      <c r="N90" s="70" t="s">
        <v>43</v>
      </c>
      <c r="O90" s="70" t="s">
        <v>167</v>
      </c>
      <c r="P90" s="70" t="s">
        <v>168</v>
      </c>
      <c r="Q90" s="70" t="s">
        <v>169</v>
      </c>
      <c r="R90" s="70" t="s">
        <v>170</v>
      </c>
      <c r="S90" s="70" t="s">
        <v>171</v>
      </c>
      <c r="T90" s="71" t="s">
        <v>172</v>
      </c>
    </row>
    <row r="91" spans="2:65" s="1" customFormat="1" ht="29.25" customHeight="1">
      <c r="B91" s="37"/>
      <c r="C91" s="73" t="s">
        <v>151</v>
      </c>
      <c r="J91" s="136">
        <f>BK91</f>
        <v>0</v>
      </c>
      <c r="L91" s="37"/>
      <c r="M91" s="72"/>
      <c r="N91" s="64"/>
      <c r="O91" s="64"/>
      <c r="P91" s="137">
        <f>P92+P544+P554+P559</f>
        <v>110075.32960199998</v>
      </c>
      <c r="Q91" s="64"/>
      <c r="R91" s="137">
        <f>R92+R544+R554+R559</f>
        <v>1182.8718122</v>
      </c>
      <c r="S91" s="64"/>
      <c r="T91" s="138">
        <f>T92+T544+T554+T559</f>
        <v>8542.0912862799996</v>
      </c>
      <c r="AT91" s="23" t="s">
        <v>72</v>
      </c>
      <c r="AU91" s="23" t="s">
        <v>152</v>
      </c>
      <c r="BK91" s="139">
        <f>BK92+BK544+BK554+BK559</f>
        <v>0</v>
      </c>
    </row>
    <row r="92" spans="2:65" s="10" customFormat="1" ht="37.35" customHeight="1">
      <c r="B92" s="140"/>
      <c r="D92" s="141" t="s">
        <v>72</v>
      </c>
      <c r="E92" s="142" t="s">
        <v>173</v>
      </c>
      <c r="F92" s="142" t="s">
        <v>401</v>
      </c>
      <c r="J92" s="143">
        <f>BK92</f>
        <v>0</v>
      </c>
      <c r="L92" s="140"/>
      <c r="M92" s="144"/>
      <c r="N92" s="145"/>
      <c r="O92" s="145"/>
      <c r="P92" s="146">
        <f>P93+P198+P238+P249+P268+P272+P472+P541</f>
        <v>109924.00312399998</v>
      </c>
      <c r="Q92" s="145"/>
      <c r="R92" s="146">
        <f>R93+R198+R238+R249+R268+R272+R472+R541</f>
        <v>1182.8718122</v>
      </c>
      <c r="S92" s="145"/>
      <c r="T92" s="147">
        <f>T93+T198+T238+T249+T268+T272+T472+T541</f>
        <v>8529.2332900000001</v>
      </c>
      <c r="AR92" s="141" t="s">
        <v>22</v>
      </c>
      <c r="AT92" s="148" t="s">
        <v>72</v>
      </c>
      <c r="AU92" s="148" t="s">
        <v>73</v>
      </c>
      <c r="AY92" s="141" t="s">
        <v>175</v>
      </c>
      <c r="BK92" s="149">
        <f>BK93+BK198+BK238+BK249+BK268+BK272+BK472+BK541</f>
        <v>0</v>
      </c>
    </row>
    <row r="93" spans="2:65" s="10" customFormat="1" ht="19.899999999999999" customHeight="1">
      <c r="B93" s="140"/>
      <c r="D93" s="150" t="s">
        <v>72</v>
      </c>
      <c r="E93" s="151" t="s">
        <v>22</v>
      </c>
      <c r="F93" s="151" t="s">
        <v>402</v>
      </c>
      <c r="J93" s="152">
        <f>BK93</f>
        <v>0</v>
      </c>
      <c r="L93" s="140"/>
      <c r="M93" s="144"/>
      <c r="N93" s="145"/>
      <c r="O93" s="145"/>
      <c r="P93" s="146">
        <f>SUM(P94:P197)</f>
        <v>7188.9056919999994</v>
      </c>
      <c r="Q93" s="145"/>
      <c r="R93" s="146">
        <f>SUM(R94:R197)</f>
        <v>296.09269865000005</v>
      </c>
      <c r="S93" s="145"/>
      <c r="T93" s="147">
        <f>SUM(T94:T197)</f>
        <v>506.552122</v>
      </c>
      <c r="AR93" s="141" t="s">
        <v>22</v>
      </c>
      <c r="AT93" s="148" t="s">
        <v>72</v>
      </c>
      <c r="AU93" s="148" t="s">
        <v>22</v>
      </c>
      <c r="AY93" s="141" t="s">
        <v>175</v>
      </c>
      <c r="BK93" s="149">
        <f>SUM(BK94:BK197)</f>
        <v>0</v>
      </c>
    </row>
    <row r="94" spans="2:65" s="1" customFormat="1" ht="22.5" customHeight="1">
      <c r="B94" s="153"/>
      <c r="C94" s="154" t="s">
        <v>22</v>
      </c>
      <c r="D94" s="154" t="s">
        <v>178</v>
      </c>
      <c r="E94" s="155" t="s">
        <v>403</v>
      </c>
      <c r="F94" s="156" t="s">
        <v>404</v>
      </c>
      <c r="G94" s="157" t="s">
        <v>194</v>
      </c>
      <c r="H94" s="158">
        <v>20.222000000000001</v>
      </c>
      <c r="I94" s="159"/>
      <c r="J94" s="159">
        <f>ROUND(I94*H94,2)</f>
        <v>0</v>
      </c>
      <c r="K94" s="156" t="s">
        <v>182</v>
      </c>
      <c r="L94" s="37"/>
      <c r="M94" s="160" t="s">
        <v>5</v>
      </c>
      <c r="N94" s="161" t="s">
        <v>44</v>
      </c>
      <c r="O94" s="162">
        <v>0.41199999999999998</v>
      </c>
      <c r="P94" s="162">
        <f>O94*H94</f>
        <v>8.3314640000000004</v>
      </c>
      <c r="Q94" s="162">
        <v>0</v>
      </c>
      <c r="R94" s="162">
        <f>Q94*H94</f>
        <v>0</v>
      </c>
      <c r="S94" s="162">
        <v>0.18099999999999999</v>
      </c>
      <c r="T94" s="163">
        <f>S94*H94</f>
        <v>3.6601820000000003</v>
      </c>
      <c r="AR94" s="23" t="s">
        <v>183</v>
      </c>
      <c r="AT94" s="23" t="s">
        <v>178</v>
      </c>
      <c r="AU94" s="23" t="s">
        <v>82</v>
      </c>
      <c r="AY94" s="23" t="s">
        <v>175</v>
      </c>
      <c r="BE94" s="164">
        <f>IF(N94="základní",J94,0)</f>
        <v>0</v>
      </c>
      <c r="BF94" s="164">
        <f>IF(N94="snížená",J94,0)</f>
        <v>0</v>
      </c>
      <c r="BG94" s="164">
        <f>IF(N94="zákl. přenesená",J94,0)</f>
        <v>0</v>
      </c>
      <c r="BH94" s="164">
        <f>IF(N94="sníž. přenesená",J94,0)</f>
        <v>0</v>
      </c>
      <c r="BI94" s="164">
        <f>IF(N94="nulová",J94,0)</f>
        <v>0</v>
      </c>
      <c r="BJ94" s="23" t="s">
        <v>22</v>
      </c>
      <c r="BK94" s="164">
        <f>ROUND(I94*H94,2)</f>
        <v>0</v>
      </c>
      <c r="BL94" s="23" t="s">
        <v>183</v>
      </c>
      <c r="BM94" s="23" t="s">
        <v>405</v>
      </c>
    </row>
    <row r="95" spans="2:65" s="11" customFormat="1">
      <c r="B95" s="165"/>
      <c r="D95" s="166" t="s">
        <v>185</v>
      </c>
      <c r="E95" s="167" t="s">
        <v>5</v>
      </c>
      <c r="F95" s="168" t="s">
        <v>406</v>
      </c>
      <c r="H95" s="169" t="s">
        <v>5</v>
      </c>
      <c r="L95" s="165"/>
      <c r="M95" s="170"/>
      <c r="N95" s="171"/>
      <c r="O95" s="171"/>
      <c r="P95" s="171"/>
      <c r="Q95" s="171"/>
      <c r="R95" s="171"/>
      <c r="S95" s="171"/>
      <c r="T95" s="172"/>
      <c r="AT95" s="169" t="s">
        <v>185</v>
      </c>
      <c r="AU95" s="169" t="s">
        <v>82</v>
      </c>
      <c r="AV95" s="11" t="s">
        <v>22</v>
      </c>
      <c r="AW95" s="11" t="s">
        <v>36</v>
      </c>
      <c r="AX95" s="11" t="s">
        <v>73</v>
      </c>
      <c r="AY95" s="169" t="s">
        <v>175</v>
      </c>
    </row>
    <row r="96" spans="2:65" s="12" customFormat="1">
      <c r="B96" s="173"/>
      <c r="D96" s="181" t="s">
        <v>185</v>
      </c>
      <c r="E96" s="192" t="s">
        <v>5</v>
      </c>
      <c r="F96" s="193" t="s">
        <v>407</v>
      </c>
      <c r="H96" s="194">
        <v>20.222000000000001</v>
      </c>
      <c r="L96" s="173"/>
      <c r="M96" s="177"/>
      <c r="N96" s="178"/>
      <c r="O96" s="178"/>
      <c r="P96" s="178"/>
      <c r="Q96" s="178"/>
      <c r="R96" s="178"/>
      <c r="S96" s="178"/>
      <c r="T96" s="179"/>
      <c r="AT96" s="174" t="s">
        <v>185</v>
      </c>
      <c r="AU96" s="174" t="s">
        <v>82</v>
      </c>
      <c r="AV96" s="12" t="s">
        <v>82</v>
      </c>
      <c r="AW96" s="12" t="s">
        <v>36</v>
      </c>
      <c r="AX96" s="12" t="s">
        <v>22</v>
      </c>
      <c r="AY96" s="174" t="s">
        <v>175</v>
      </c>
    </row>
    <row r="97" spans="2:65" s="1" customFormat="1" ht="22.5" customHeight="1">
      <c r="B97" s="153"/>
      <c r="C97" s="154" t="s">
        <v>82</v>
      </c>
      <c r="D97" s="154" t="s">
        <v>178</v>
      </c>
      <c r="E97" s="155" t="s">
        <v>408</v>
      </c>
      <c r="F97" s="156" t="s">
        <v>409</v>
      </c>
      <c r="G97" s="157" t="s">
        <v>194</v>
      </c>
      <c r="H97" s="158">
        <v>330.48</v>
      </c>
      <c r="I97" s="159"/>
      <c r="J97" s="159">
        <f>ROUND(I97*H97,2)</f>
        <v>0</v>
      </c>
      <c r="K97" s="156" t="s">
        <v>182</v>
      </c>
      <c r="L97" s="37"/>
      <c r="M97" s="160" t="s">
        <v>5</v>
      </c>
      <c r="N97" s="161" t="s">
        <v>44</v>
      </c>
      <c r="O97" s="162">
        <v>0.11899999999999999</v>
      </c>
      <c r="P97" s="162">
        <f>O97*H97</f>
        <v>39.327120000000001</v>
      </c>
      <c r="Q97" s="162">
        <v>0</v>
      </c>
      <c r="R97" s="162">
        <f>Q97*H97</f>
        <v>0</v>
      </c>
      <c r="S97" s="162">
        <v>0.4</v>
      </c>
      <c r="T97" s="163">
        <f>S97*H97</f>
        <v>132.19200000000001</v>
      </c>
      <c r="AR97" s="23" t="s">
        <v>183</v>
      </c>
      <c r="AT97" s="23" t="s">
        <v>178</v>
      </c>
      <c r="AU97" s="23" t="s">
        <v>82</v>
      </c>
      <c r="AY97" s="23" t="s">
        <v>175</v>
      </c>
      <c r="BE97" s="164">
        <f>IF(N97="základní",J97,0)</f>
        <v>0</v>
      </c>
      <c r="BF97" s="164">
        <f>IF(N97="snížená",J97,0)</f>
        <v>0</v>
      </c>
      <c r="BG97" s="164">
        <f>IF(N97="zákl. přenesená",J97,0)</f>
        <v>0</v>
      </c>
      <c r="BH97" s="164">
        <f>IF(N97="sníž. přenesená",J97,0)</f>
        <v>0</v>
      </c>
      <c r="BI97" s="164">
        <f>IF(N97="nulová",J97,0)</f>
        <v>0</v>
      </c>
      <c r="BJ97" s="23" t="s">
        <v>22</v>
      </c>
      <c r="BK97" s="164">
        <f>ROUND(I97*H97,2)</f>
        <v>0</v>
      </c>
      <c r="BL97" s="23" t="s">
        <v>183</v>
      </c>
      <c r="BM97" s="23" t="s">
        <v>410</v>
      </c>
    </row>
    <row r="98" spans="2:65" s="12" customFormat="1">
      <c r="B98" s="173"/>
      <c r="D98" s="181" t="s">
        <v>185</v>
      </c>
      <c r="E98" s="192" t="s">
        <v>5</v>
      </c>
      <c r="F98" s="193" t="s">
        <v>411</v>
      </c>
      <c r="H98" s="194">
        <v>330.48</v>
      </c>
      <c r="L98" s="173"/>
      <c r="M98" s="177"/>
      <c r="N98" s="178"/>
      <c r="O98" s="178"/>
      <c r="P98" s="178"/>
      <c r="Q98" s="178"/>
      <c r="R98" s="178"/>
      <c r="S98" s="178"/>
      <c r="T98" s="179"/>
      <c r="AT98" s="174" t="s">
        <v>185</v>
      </c>
      <c r="AU98" s="174" t="s">
        <v>82</v>
      </c>
      <c r="AV98" s="12" t="s">
        <v>82</v>
      </c>
      <c r="AW98" s="12" t="s">
        <v>36</v>
      </c>
      <c r="AX98" s="12" t="s">
        <v>22</v>
      </c>
      <c r="AY98" s="174" t="s">
        <v>175</v>
      </c>
    </row>
    <row r="99" spans="2:65" s="1" customFormat="1" ht="22.5" customHeight="1">
      <c r="B99" s="153"/>
      <c r="C99" s="154" t="s">
        <v>203</v>
      </c>
      <c r="D99" s="154" t="s">
        <v>178</v>
      </c>
      <c r="E99" s="155" t="s">
        <v>412</v>
      </c>
      <c r="F99" s="156" t="s">
        <v>413</v>
      </c>
      <c r="G99" s="157" t="s">
        <v>194</v>
      </c>
      <c r="H99" s="158">
        <v>2.27</v>
      </c>
      <c r="I99" s="159"/>
      <c r="J99" s="159">
        <f>ROUND(I99*H99,2)</f>
        <v>0</v>
      </c>
      <c r="K99" s="156" t="s">
        <v>182</v>
      </c>
      <c r="L99" s="37"/>
      <c r="M99" s="160" t="s">
        <v>5</v>
      </c>
      <c r="N99" s="161" t="s">
        <v>44</v>
      </c>
      <c r="O99" s="162">
        <v>0.33100000000000002</v>
      </c>
      <c r="P99" s="162">
        <f>O99*H99</f>
        <v>0.75137000000000009</v>
      </c>
      <c r="Q99" s="162">
        <v>0</v>
      </c>
      <c r="R99" s="162">
        <f>Q99*H99</f>
        <v>0</v>
      </c>
      <c r="S99" s="162">
        <v>0.5</v>
      </c>
      <c r="T99" s="163">
        <f>S99*H99</f>
        <v>1.135</v>
      </c>
      <c r="AR99" s="23" t="s">
        <v>183</v>
      </c>
      <c r="AT99" s="23" t="s">
        <v>178</v>
      </c>
      <c r="AU99" s="23" t="s">
        <v>82</v>
      </c>
      <c r="AY99" s="23" t="s">
        <v>175</v>
      </c>
      <c r="BE99" s="164">
        <f>IF(N99="základní",J99,0)</f>
        <v>0</v>
      </c>
      <c r="BF99" s="164">
        <f>IF(N99="snížená",J99,0)</f>
        <v>0</v>
      </c>
      <c r="BG99" s="164">
        <f>IF(N99="zákl. přenesená",J99,0)</f>
        <v>0</v>
      </c>
      <c r="BH99" s="164">
        <f>IF(N99="sníž. přenesená",J99,0)</f>
        <v>0</v>
      </c>
      <c r="BI99" s="164">
        <f>IF(N99="nulová",J99,0)</f>
        <v>0</v>
      </c>
      <c r="BJ99" s="23" t="s">
        <v>22</v>
      </c>
      <c r="BK99" s="164">
        <f>ROUND(I99*H99,2)</f>
        <v>0</v>
      </c>
      <c r="BL99" s="23" t="s">
        <v>183</v>
      </c>
      <c r="BM99" s="23" t="s">
        <v>414</v>
      </c>
    </row>
    <row r="100" spans="2:65" s="11" customFormat="1">
      <c r="B100" s="165"/>
      <c r="D100" s="166" t="s">
        <v>185</v>
      </c>
      <c r="E100" s="167" t="s">
        <v>5</v>
      </c>
      <c r="F100" s="168" t="s">
        <v>415</v>
      </c>
      <c r="H100" s="169" t="s">
        <v>5</v>
      </c>
      <c r="L100" s="165"/>
      <c r="M100" s="170"/>
      <c r="N100" s="171"/>
      <c r="O100" s="171"/>
      <c r="P100" s="171"/>
      <c r="Q100" s="171"/>
      <c r="R100" s="171"/>
      <c r="S100" s="171"/>
      <c r="T100" s="172"/>
      <c r="AT100" s="169" t="s">
        <v>185</v>
      </c>
      <c r="AU100" s="169" t="s">
        <v>82</v>
      </c>
      <c r="AV100" s="11" t="s">
        <v>22</v>
      </c>
      <c r="AW100" s="11" t="s">
        <v>36</v>
      </c>
      <c r="AX100" s="11" t="s">
        <v>73</v>
      </c>
      <c r="AY100" s="169" t="s">
        <v>175</v>
      </c>
    </row>
    <row r="101" spans="2:65" s="12" customFormat="1">
      <c r="B101" s="173"/>
      <c r="D101" s="181" t="s">
        <v>185</v>
      </c>
      <c r="E101" s="192" t="s">
        <v>5</v>
      </c>
      <c r="F101" s="193" t="s">
        <v>416</v>
      </c>
      <c r="H101" s="194">
        <v>2.27</v>
      </c>
      <c r="L101" s="173"/>
      <c r="M101" s="177"/>
      <c r="N101" s="178"/>
      <c r="O101" s="178"/>
      <c r="P101" s="178"/>
      <c r="Q101" s="178"/>
      <c r="R101" s="178"/>
      <c r="S101" s="178"/>
      <c r="T101" s="179"/>
      <c r="AT101" s="174" t="s">
        <v>185</v>
      </c>
      <c r="AU101" s="174" t="s">
        <v>82</v>
      </c>
      <c r="AV101" s="12" t="s">
        <v>82</v>
      </c>
      <c r="AW101" s="12" t="s">
        <v>36</v>
      </c>
      <c r="AX101" s="12" t="s">
        <v>22</v>
      </c>
      <c r="AY101" s="174" t="s">
        <v>175</v>
      </c>
    </row>
    <row r="102" spans="2:65" s="1" customFormat="1" ht="22.5" customHeight="1">
      <c r="B102" s="153"/>
      <c r="C102" s="154" t="s">
        <v>183</v>
      </c>
      <c r="D102" s="154" t="s">
        <v>178</v>
      </c>
      <c r="E102" s="155" t="s">
        <v>417</v>
      </c>
      <c r="F102" s="156" t="s">
        <v>418</v>
      </c>
      <c r="G102" s="157" t="s">
        <v>194</v>
      </c>
      <c r="H102" s="158">
        <v>695</v>
      </c>
      <c r="I102" s="159"/>
      <c r="J102" s="159">
        <f>ROUND(I102*H102,2)</f>
        <v>0</v>
      </c>
      <c r="K102" s="156" t="s">
        <v>182</v>
      </c>
      <c r="L102" s="37"/>
      <c r="M102" s="160" t="s">
        <v>5</v>
      </c>
      <c r="N102" s="161" t="s">
        <v>44</v>
      </c>
      <c r="O102" s="162">
        <v>6.2E-2</v>
      </c>
      <c r="P102" s="162">
        <f>O102*H102</f>
        <v>43.089999999999996</v>
      </c>
      <c r="Q102" s="162">
        <v>0</v>
      </c>
      <c r="R102" s="162">
        <f>Q102*H102</f>
        <v>0</v>
      </c>
      <c r="S102" s="162">
        <v>0.35499999999999998</v>
      </c>
      <c r="T102" s="163">
        <f>S102*H102</f>
        <v>246.72499999999999</v>
      </c>
      <c r="AR102" s="23" t="s">
        <v>183</v>
      </c>
      <c r="AT102" s="23" t="s">
        <v>178</v>
      </c>
      <c r="AU102" s="23" t="s">
        <v>82</v>
      </c>
      <c r="AY102" s="23" t="s">
        <v>175</v>
      </c>
      <c r="BE102" s="164">
        <f>IF(N102="základní",J102,0)</f>
        <v>0</v>
      </c>
      <c r="BF102" s="164">
        <f>IF(N102="snížená",J102,0)</f>
        <v>0</v>
      </c>
      <c r="BG102" s="164">
        <f>IF(N102="zákl. přenesená",J102,0)</f>
        <v>0</v>
      </c>
      <c r="BH102" s="164">
        <f>IF(N102="sníž. přenesená",J102,0)</f>
        <v>0</v>
      </c>
      <c r="BI102" s="164">
        <f>IF(N102="nulová",J102,0)</f>
        <v>0</v>
      </c>
      <c r="BJ102" s="23" t="s">
        <v>22</v>
      </c>
      <c r="BK102" s="164">
        <f>ROUND(I102*H102,2)</f>
        <v>0</v>
      </c>
      <c r="BL102" s="23" t="s">
        <v>183</v>
      </c>
      <c r="BM102" s="23" t="s">
        <v>419</v>
      </c>
    </row>
    <row r="103" spans="2:65" s="12" customFormat="1">
      <c r="B103" s="173"/>
      <c r="D103" s="166" t="s">
        <v>185</v>
      </c>
      <c r="E103" s="174" t="s">
        <v>5</v>
      </c>
      <c r="F103" s="175" t="s">
        <v>420</v>
      </c>
      <c r="H103" s="176">
        <v>648</v>
      </c>
      <c r="L103" s="173"/>
      <c r="M103" s="177"/>
      <c r="N103" s="178"/>
      <c r="O103" s="178"/>
      <c r="P103" s="178"/>
      <c r="Q103" s="178"/>
      <c r="R103" s="178"/>
      <c r="S103" s="178"/>
      <c r="T103" s="179"/>
      <c r="AT103" s="174" t="s">
        <v>185</v>
      </c>
      <c r="AU103" s="174" t="s">
        <v>82</v>
      </c>
      <c r="AV103" s="12" t="s">
        <v>82</v>
      </c>
      <c r="AW103" s="12" t="s">
        <v>36</v>
      </c>
      <c r="AX103" s="12" t="s">
        <v>73</v>
      </c>
      <c r="AY103" s="174" t="s">
        <v>175</v>
      </c>
    </row>
    <row r="104" spans="2:65" s="11" customFormat="1" ht="27">
      <c r="B104" s="165"/>
      <c r="D104" s="166" t="s">
        <v>185</v>
      </c>
      <c r="E104" s="167" t="s">
        <v>5</v>
      </c>
      <c r="F104" s="168" t="s">
        <v>421</v>
      </c>
      <c r="H104" s="169" t="s">
        <v>5</v>
      </c>
      <c r="L104" s="165"/>
      <c r="M104" s="170"/>
      <c r="N104" s="171"/>
      <c r="O104" s="171"/>
      <c r="P104" s="171"/>
      <c r="Q104" s="171"/>
      <c r="R104" s="171"/>
      <c r="S104" s="171"/>
      <c r="T104" s="172"/>
      <c r="AT104" s="169" t="s">
        <v>185</v>
      </c>
      <c r="AU104" s="169" t="s">
        <v>82</v>
      </c>
      <c r="AV104" s="11" t="s">
        <v>22</v>
      </c>
      <c r="AW104" s="11" t="s">
        <v>36</v>
      </c>
      <c r="AX104" s="11" t="s">
        <v>73</v>
      </c>
      <c r="AY104" s="169" t="s">
        <v>175</v>
      </c>
    </row>
    <row r="105" spans="2:65" s="12" customFormat="1">
      <c r="B105" s="173"/>
      <c r="D105" s="166" t="s">
        <v>185</v>
      </c>
      <c r="E105" s="174" t="s">
        <v>5</v>
      </c>
      <c r="F105" s="175" t="s">
        <v>422</v>
      </c>
      <c r="H105" s="176">
        <v>47</v>
      </c>
      <c r="L105" s="173"/>
      <c r="M105" s="177"/>
      <c r="N105" s="178"/>
      <c r="O105" s="178"/>
      <c r="P105" s="178"/>
      <c r="Q105" s="178"/>
      <c r="R105" s="178"/>
      <c r="S105" s="178"/>
      <c r="T105" s="179"/>
      <c r="AT105" s="174" t="s">
        <v>185</v>
      </c>
      <c r="AU105" s="174" t="s">
        <v>82</v>
      </c>
      <c r="AV105" s="12" t="s">
        <v>82</v>
      </c>
      <c r="AW105" s="12" t="s">
        <v>36</v>
      </c>
      <c r="AX105" s="12" t="s">
        <v>73</v>
      </c>
      <c r="AY105" s="174" t="s">
        <v>175</v>
      </c>
    </row>
    <row r="106" spans="2:65" s="13" customFormat="1">
      <c r="B106" s="180"/>
      <c r="D106" s="181" t="s">
        <v>185</v>
      </c>
      <c r="E106" s="182" t="s">
        <v>5</v>
      </c>
      <c r="F106" s="183" t="s">
        <v>191</v>
      </c>
      <c r="H106" s="184">
        <v>695</v>
      </c>
      <c r="L106" s="180"/>
      <c r="M106" s="185"/>
      <c r="N106" s="186"/>
      <c r="O106" s="186"/>
      <c r="P106" s="186"/>
      <c r="Q106" s="186"/>
      <c r="R106" s="186"/>
      <c r="S106" s="186"/>
      <c r="T106" s="187"/>
      <c r="AT106" s="188" t="s">
        <v>185</v>
      </c>
      <c r="AU106" s="188" t="s">
        <v>82</v>
      </c>
      <c r="AV106" s="13" t="s">
        <v>183</v>
      </c>
      <c r="AW106" s="13" t="s">
        <v>36</v>
      </c>
      <c r="AX106" s="13" t="s">
        <v>22</v>
      </c>
      <c r="AY106" s="188" t="s">
        <v>175</v>
      </c>
    </row>
    <row r="107" spans="2:65" s="1" customFormat="1" ht="22.5" customHeight="1">
      <c r="B107" s="153"/>
      <c r="C107" s="154" t="s">
        <v>176</v>
      </c>
      <c r="D107" s="154" t="s">
        <v>178</v>
      </c>
      <c r="E107" s="155" t="s">
        <v>423</v>
      </c>
      <c r="F107" s="156" t="s">
        <v>424</v>
      </c>
      <c r="G107" s="157" t="s">
        <v>425</v>
      </c>
      <c r="H107" s="158">
        <v>423.58600000000001</v>
      </c>
      <c r="I107" s="159"/>
      <c r="J107" s="159">
        <f>ROUND(I107*H107,2)</f>
        <v>0</v>
      </c>
      <c r="K107" s="156" t="s">
        <v>182</v>
      </c>
      <c r="L107" s="37"/>
      <c r="M107" s="160" t="s">
        <v>5</v>
      </c>
      <c r="N107" s="161" t="s">
        <v>44</v>
      </c>
      <c r="O107" s="162">
        <v>0.27200000000000002</v>
      </c>
      <c r="P107" s="162">
        <f>O107*H107</f>
        <v>115.21539200000001</v>
      </c>
      <c r="Q107" s="162">
        <v>0</v>
      </c>
      <c r="R107" s="162">
        <f>Q107*H107</f>
        <v>0</v>
      </c>
      <c r="S107" s="162">
        <v>0.28999999999999998</v>
      </c>
      <c r="T107" s="163">
        <f>S107*H107</f>
        <v>122.83994</v>
      </c>
      <c r="AR107" s="23" t="s">
        <v>183</v>
      </c>
      <c r="AT107" s="23" t="s">
        <v>178</v>
      </c>
      <c r="AU107" s="23" t="s">
        <v>82</v>
      </c>
      <c r="AY107" s="23" t="s">
        <v>175</v>
      </c>
      <c r="BE107" s="164">
        <f>IF(N107="základní",J107,0)</f>
        <v>0</v>
      </c>
      <c r="BF107" s="164">
        <f>IF(N107="snížená",J107,0)</f>
        <v>0</v>
      </c>
      <c r="BG107" s="164">
        <f>IF(N107="zákl. přenesená",J107,0)</f>
        <v>0</v>
      </c>
      <c r="BH107" s="164">
        <f>IF(N107="sníž. přenesená",J107,0)</f>
        <v>0</v>
      </c>
      <c r="BI107" s="164">
        <f>IF(N107="nulová",J107,0)</f>
        <v>0</v>
      </c>
      <c r="BJ107" s="23" t="s">
        <v>22</v>
      </c>
      <c r="BK107" s="164">
        <f>ROUND(I107*H107,2)</f>
        <v>0</v>
      </c>
      <c r="BL107" s="23" t="s">
        <v>183</v>
      </c>
      <c r="BM107" s="23" t="s">
        <v>426</v>
      </c>
    </row>
    <row r="108" spans="2:65" s="11" customFormat="1">
      <c r="B108" s="165"/>
      <c r="D108" s="166" t="s">
        <v>185</v>
      </c>
      <c r="E108" s="167" t="s">
        <v>5</v>
      </c>
      <c r="F108" s="168" t="s">
        <v>427</v>
      </c>
      <c r="H108" s="169" t="s">
        <v>5</v>
      </c>
      <c r="L108" s="165"/>
      <c r="M108" s="170"/>
      <c r="N108" s="171"/>
      <c r="O108" s="171"/>
      <c r="P108" s="171"/>
      <c r="Q108" s="171"/>
      <c r="R108" s="171"/>
      <c r="S108" s="171"/>
      <c r="T108" s="172"/>
      <c r="AT108" s="169" t="s">
        <v>185</v>
      </c>
      <c r="AU108" s="169" t="s">
        <v>82</v>
      </c>
      <c r="AV108" s="11" t="s">
        <v>22</v>
      </c>
      <c r="AW108" s="11" t="s">
        <v>36</v>
      </c>
      <c r="AX108" s="11" t="s">
        <v>73</v>
      </c>
      <c r="AY108" s="169" t="s">
        <v>175</v>
      </c>
    </row>
    <row r="109" spans="2:65" s="12" customFormat="1">
      <c r="B109" s="173"/>
      <c r="D109" s="181" t="s">
        <v>185</v>
      </c>
      <c r="E109" s="192" t="s">
        <v>5</v>
      </c>
      <c r="F109" s="193" t="s">
        <v>428</v>
      </c>
      <c r="H109" s="194">
        <v>423.58600000000001</v>
      </c>
      <c r="L109" s="173"/>
      <c r="M109" s="177"/>
      <c r="N109" s="178"/>
      <c r="O109" s="178"/>
      <c r="P109" s="178"/>
      <c r="Q109" s="178"/>
      <c r="R109" s="178"/>
      <c r="S109" s="178"/>
      <c r="T109" s="179"/>
      <c r="AT109" s="174" t="s">
        <v>185</v>
      </c>
      <c r="AU109" s="174" t="s">
        <v>82</v>
      </c>
      <c r="AV109" s="12" t="s">
        <v>82</v>
      </c>
      <c r="AW109" s="12" t="s">
        <v>36</v>
      </c>
      <c r="AX109" s="12" t="s">
        <v>22</v>
      </c>
      <c r="AY109" s="174" t="s">
        <v>175</v>
      </c>
    </row>
    <row r="110" spans="2:65" s="1" customFormat="1" ht="22.5" customHeight="1">
      <c r="B110" s="153"/>
      <c r="C110" s="154" t="s">
        <v>223</v>
      </c>
      <c r="D110" s="154" t="s">
        <v>178</v>
      </c>
      <c r="E110" s="155" t="s">
        <v>429</v>
      </c>
      <c r="F110" s="156" t="s">
        <v>430</v>
      </c>
      <c r="G110" s="157" t="s">
        <v>431</v>
      </c>
      <c r="H110" s="158">
        <v>800</v>
      </c>
      <c r="I110" s="159"/>
      <c r="J110" s="159">
        <f>ROUND(I110*H110,2)</f>
        <v>0</v>
      </c>
      <c r="K110" s="156" t="s">
        <v>182</v>
      </c>
      <c r="L110" s="37"/>
      <c r="M110" s="160" t="s">
        <v>5</v>
      </c>
      <c r="N110" s="161" t="s">
        <v>44</v>
      </c>
      <c r="O110" s="162">
        <v>0.2</v>
      </c>
      <c r="P110" s="162">
        <f>O110*H110</f>
        <v>160</v>
      </c>
      <c r="Q110" s="162">
        <v>0</v>
      </c>
      <c r="R110" s="162">
        <f>Q110*H110</f>
        <v>0</v>
      </c>
      <c r="S110" s="162">
        <v>0</v>
      </c>
      <c r="T110" s="163">
        <f>S110*H110</f>
        <v>0</v>
      </c>
      <c r="AR110" s="23" t="s">
        <v>183</v>
      </c>
      <c r="AT110" s="23" t="s">
        <v>178</v>
      </c>
      <c r="AU110" s="23" t="s">
        <v>82</v>
      </c>
      <c r="AY110" s="23" t="s">
        <v>175</v>
      </c>
      <c r="BE110" s="164">
        <f>IF(N110="základní",J110,0)</f>
        <v>0</v>
      </c>
      <c r="BF110" s="164">
        <f>IF(N110="snížená",J110,0)</f>
        <v>0</v>
      </c>
      <c r="BG110" s="164">
        <f>IF(N110="zákl. přenesená",J110,0)</f>
        <v>0</v>
      </c>
      <c r="BH110" s="164">
        <f>IF(N110="sníž. přenesená",J110,0)</f>
        <v>0</v>
      </c>
      <c r="BI110" s="164">
        <f>IF(N110="nulová",J110,0)</f>
        <v>0</v>
      </c>
      <c r="BJ110" s="23" t="s">
        <v>22</v>
      </c>
      <c r="BK110" s="164">
        <f>ROUND(I110*H110,2)</f>
        <v>0</v>
      </c>
      <c r="BL110" s="23" t="s">
        <v>183</v>
      </c>
      <c r="BM110" s="23" t="s">
        <v>432</v>
      </c>
    </row>
    <row r="111" spans="2:65" s="11" customFormat="1">
      <c r="B111" s="165"/>
      <c r="D111" s="166" t="s">
        <v>185</v>
      </c>
      <c r="E111" s="167" t="s">
        <v>5</v>
      </c>
      <c r="F111" s="168" t="s">
        <v>433</v>
      </c>
      <c r="H111" s="169" t="s">
        <v>5</v>
      </c>
      <c r="L111" s="165"/>
      <c r="M111" s="170"/>
      <c r="N111" s="171"/>
      <c r="O111" s="171"/>
      <c r="P111" s="171"/>
      <c r="Q111" s="171"/>
      <c r="R111" s="171"/>
      <c r="S111" s="171"/>
      <c r="T111" s="172"/>
      <c r="AT111" s="169" t="s">
        <v>185</v>
      </c>
      <c r="AU111" s="169" t="s">
        <v>82</v>
      </c>
      <c r="AV111" s="11" t="s">
        <v>22</v>
      </c>
      <c r="AW111" s="11" t="s">
        <v>36</v>
      </c>
      <c r="AX111" s="11" t="s">
        <v>73</v>
      </c>
      <c r="AY111" s="169" t="s">
        <v>175</v>
      </c>
    </row>
    <row r="112" spans="2:65" s="12" customFormat="1">
      <c r="B112" s="173"/>
      <c r="D112" s="181" t="s">
        <v>185</v>
      </c>
      <c r="E112" s="192" t="s">
        <v>5</v>
      </c>
      <c r="F112" s="193" t="s">
        <v>434</v>
      </c>
      <c r="H112" s="194">
        <v>800</v>
      </c>
      <c r="L112" s="173"/>
      <c r="M112" s="177"/>
      <c r="N112" s="178"/>
      <c r="O112" s="178"/>
      <c r="P112" s="178"/>
      <c r="Q112" s="178"/>
      <c r="R112" s="178"/>
      <c r="S112" s="178"/>
      <c r="T112" s="179"/>
      <c r="AT112" s="174" t="s">
        <v>185</v>
      </c>
      <c r="AU112" s="174" t="s">
        <v>82</v>
      </c>
      <c r="AV112" s="12" t="s">
        <v>82</v>
      </c>
      <c r="AW112" s="12" t="s">
        <v>36</v>
      </c>
      <c r="AX112" s="12" t="s">
        <v>22</v>
      </c>
      <c r="AY112" s="174" t="s">
        <v>175</v>
      </c>
    </row>
    <row r="113" spans="2:65" s="1" customFormat="1" ht="22.5" customHeight="1">
      <c r="B113" s="153"/>
      <c r="C113" s="154" t="s">
        <v>230</v>
      </c>
      <c r="D113" s="154" t="s">
        <v>178</v>
      </c>
      <c r="E113" s="155" t="s">
        <v>435</v>
      </c>
      <c r="F113" s="156" t="s">
        <v>436</v>
      </c>
      <c r="G113" s="157" t="s">
        <v>437</v>
      </c>
      <c r="H113" s="158">
        <v>100</v>
      </c>
      <c r="I113" s="159"/>
      <c r="J113" s="159">
        <f>ROUND(I113*H113,2)</f>
        <v>0</v>
      </c>
      <c r="K113" s="156" t="s">
        <v>182</v>
      </c>
      <c r="L113" s="37"/>
      <c r="M113" s="160" t="s">
        <v>5</v>
      </c>
      <c r="N113" s="161" t="s">
        <v>44</v>
      </c>
      <c r="O113" s="162">
        <v>0</v>
      </c>
      <c r="P113" s="162">
        <f>O113*H113</f>
        <v>0</v>
      </c>
      <c r="Q113" s="162">
        <v>0</v>
      </c>
      <c r="R113" s="162">
        <f>Q113*H113</f>
        <v>0</v>
      </c>
      <c r="S113" s="162">
        <v>0</v>
      </c>
      <c r="T113" s="163">
        <f>S113*H113</f>
        <v>0</v>
      </c>
      <c r="AR113" s="23" t="s">
        <v>183</v>
      </c>
      <c r="AT113" s="23" t="s">
        <v>178</v>
      </c>
      <c r="AU113" s="23" t="s">
        <v>82</v>
      </c>
      <c r="AY113" s="23" t="s">
        <v>175</v>
      </c>
      <c r="BE113" s="164">
        <f>IF(N113="základní",J113,0)</f>
        <v>0</v>
      </c>
      <c r="BF113" s="164">
        <f>IF(N113="snížená",J113,0)</f>
        <v>0</v>
      </c>
      <c r="BG113" s="164">
        <f>IF(N113="zákl. přenesená",J113,0)</f>
        <v>0</v>
      </c>
      <c r="BH113" s="164">
        <f>IF(N113="sníž. přenesená",J113,0)</f>
        <v>0</v>
      </c>
      <c r="BI113" s="164">
        <f>IF(N113="nulová",J113,0)</f>
        <v>0</v>
      </c>
      <c r="BJ113" s="23" t="s">
        <v>22</v>
      </c>
      <c r="BK113" s="164">
        <f>ROUND(I113*H113,2)</f>
        <v>0</v>
      </c>
      <c r="BL113" s="23" t="s">
        <v>183</v>
      </c>
      <c r="BM113" s="23" t="s">
        <v>438</v>
      </c>
    </row>
    <row r="114" spans="2:65" s="12" customFormat="1">
      <c r="B114" s="173"/>
      <c r="D114" s="181" t="s">
        <v>185</v>
      </c>
      <c r="E114" s="192" t="s">
        <v>5</v>
      </c>
      <c r="F114" s="193" t="s">
        <v>439</v>
      </c>
      <c r="H114" s="194">
        <v>100</v>
      </c>
      <c r="L114" s="173"/>
      <c r="M114" s="177"/>
      <c r="N114" s="178"/>
      <c r="O114" s="178"/>
      <c r="P114" s="178"/>
      <c r="Q114" s="178"/>
      <c r="R114" s="178"/>
      <c r="S114" s="178"/>
      <c r="T114" s="179"/>
      <c r="AT114" s="174" t="s">
        <v>185</v>
      </c>
      <c r="AU114" s="174" t="s">
        <v>82</v>
      </c>
      <c r="AV114" s="12" t="s">
        <v>82</v>
      </c>
      <c r="AW114" s="12" t="s">
        <v>36</v>
      </c>
      <c r="AX114" s="12" t="s">
        <v>22</v>
      </c>
      <c r="AY114" s="174" t="s">
        <v>175</v>
      </c>
    </row>
    <row r="115" spans="2:65" s="1" customFormat="1" ht="22.5" customHeight="1">
      <c r="B115" s="153"/>
      <c r="C115" s="154" t="s">
        <v>238</v>
      </c>
      <c r="D115" s="154" t="s">
        <v>178</v>
      </c>
      <c r="E115" s="155" t="s">
        <v>440</v>
      </c>
      <c r="F115" s="156" t="s">
        <v>441</v>
      </c>
      <c r="G115" s="157" t="s">
        <v>181</v>
      </c>
      <c r="H115" s="158">
        <v>4.75</v>
      </c>
      <c r="I115" s="159"/>
      <c r="J115" s="159">
        <f>ROUND(I115*H115,2)</f>
        <v>0</v>
      </c>
      <c r="K115" s="156" t="s">
        <v>182</v>
      </c>
      <c r="L115" s="37"/>
      <c r="M115" s="160" t="s">
        <v>5</v>
      </c>
      <c r="N115" s="161" t="s">
        <v>44</v>
      </c>
      <c r="O115" s="162">
        <v>16.001999999999999</v>
      </c>
      <c r="P115" s="162">
        <f>O115*H115</f>
        <v>76.009499999999989</v>
      </c>
      <c r="Q115" s="162">
        <v>0</v>
      </c>
      <c r="R115" s="162">
        <f>Q115*H115</f>
        <v>0</v>
      </c>
      <c r="S115" s="162">
        <v>0</v>
      </c>
      <c r="T115" s="163">
        <f>S115*H115</f>
        <v>0</v>
      </c>
      <c r="AR115" s="23" t="s">
        <v>183</v>
      </c>
      <c r="AT115" s="23" t="s">
        <v>178</v>
      </c>
      <c r="AU115" s="23" t="s">
        <v>82</v>
      </c>
      <c r="AY115" s="23" t="s">
        <v>175</v>
      </c>
      <c r="BE115" s="164">
        <f>IF(N115="základní",J115,0)</f>
        <v>0</v>
      </c>
      <c r="BF115" s="164">
        <f>IF(N115="snížená",J115,0)</f>
        <v>0</v>
      </c>
      <c r="BG115" s="164">
        <f>IF(N115="zákl. přenesená",J115,0)</f>
        <v>0</v>
      </c>
      <c r="BH115" s="164">
        <f>IF(N115="sníž. přenesená",J115,0)</f>
        <v>0</v>
      </c>
      <c r="BI115" s="164">
        <f>IF(N115="nulová",J115,0)</f>
        <v>0</v>
      </c>
      <c r="BJ115" s="23" t="s">
        <v>22</v>
      </c>
      <c r="BK115" s="164">
        <f>ROUND(I115*H115,2)</f>
        <v>0</v>
      </c>
      <c r="BL115" s="23" t="s">
        <v>183</v>
      </c>
      <c r="BM115" s="23" t="s">
        <v>442</v>
      </c>
    </row>
    <row r="116" spans="2:65" s="11" customFormat="1" ht="27">
      <c r="B116" s="165"/>
      <c r="D116" s="166" t="s">
        <v>185</v>
      </c>
      <c r="E116" s="167" t="s">
        <v>5</v>
      </c>
      <c r="F116" s="168" t="s">
        <v>443</v>
      </c>
      <c r="H116" s="169" t="s">
        <v>5</v>
      </c>
      <c r="L116" s="165"/>
      <c r="M116" s="170"/>
      <c r="N116" s="171"/>
      <c r="O116" s="171"/>
      <c r="P116" s="171"/>
      <c r="Q116" s="171"/>
      <c r="R116" s="171"/>
      <c r="S116" s="171"/>
      <c r="T116" s="172"/>
      <c r="AT116" s="169" t="s">
        <v>185</v>
      </c>
      <c r="AU116" s="169" t="s">
        <v>82</v>
      </c>
      <c r="AV116" s="11" t="s">
        <v>22</v>
      </c>
      <c r="AW116" s="11" t="s">
        <v>36</v>
      </c>
      <c r="AX116" s="11" t="s">
        <v>73</v>
      </c>
      <c r="AY116" s="169" t="s">
        <v>175</v>
      </c>
    </row>
    <row r="117" spans="2:65" s="12" customFormat="1">
      <c r="B117" s="173"/>
      <c r="D117" s="181" t="s">
        <v>185</v>
      </c>
      <c r="E117" s="192" t="s">
        <v>5</v>
      </c>
      <c r="F117" s="193" t="s">
        <v>444</v>
      </c>
      <c r="H117" s="194">
        <v>4.75</v>
      </c>
      <c r="L117" s="173"/>
      <c r="M117" s="177"/>
      <c r="N117" s="178"/>
      <c r="O117" s="178"/>
      <c r="P117" s="178"/>
      <c r="Q117" s="178"/>
      <c r="R117" s="178"/>
      <c r="S117" s="178"/>
      <c r="T117" s="179"/>
      <c r="AT117" s="174" t="s">
        <v>185</v>
      </c>
      <c r="AU117" s="174" t="s">
        <v>82</v>
      </c>
      <c r="AV117" s="12" t="s">
        <v>82</v>
      </c>
      <c r="AW117" s="12" t="s">
        <v>36</v>
      </c>
      <c r="AX117" s="12" t="s">
        <v>22</v>
      </c>
      <c r="AY117" s="174" t="s">
        <v>175</v>
      </c>
    </row>
    <row r="118" spans="2:65" s="1" customFormat="1" ht="22.5" customHeight="1">
      <c r="B118" s="153"/>
      <c r="C118" s="154" t="s">
        <v>246</v>
      </c>
      <c r="D118" s="154" t="s">
        <v>178</v>
      </c>
      <c r="E118" s="155" t="s">
        <v>445</v>
      </c>
      <c r="F118" s="156" t="s">
        <v>446</v>
      </c>
      <c r="G118" s="157" t="s">
        <v>181</v>
      </c>
      <c r="H118" s="158">
        <v>649.06700000000001</v>
      </c>
      <c r="I118" s="159"/>
      <c r="J118" s="159">
        <f>ROUND(I118*H118,2)</f>
        <v>0</v>
      </c>
      <c r="K118" s="156" t="s">
        <v>182</v>
      </c>
      <c r="L118" s="37"/>
      <c r="M118" s="160" t="s">
        <v>5</v>
      </c>
      <c r="N118" s="161" t="s">
        <v>44</v>
      </c>
      <c r="O118" s="162">
        <v>0.23</v>
      </c>
      <c r="P118" s="162">
        <f>O118*H118</f>
        <v>149.28541000000001</v>
      </c>
      <c r="Q118" s="162">
        <v>0</v>
      </c>
      <c r="R118" s="162">
        <f>Q118*H118</f>
        <v>0</v>
      </c>
      <c r="S118" s="162">
        <v>0</v>
      </c>
      <c r="T118" s="163">
        <f>S118*H118</f>
        <v>0</v>
      </c>
      <c r="AR118" s="23" t="s">
        <v>183</v>
      </c>
      <c r="AT118" s="23" t="s">
        <v>178</v>
      </c>
      <c r="AU118" s="23" t="s">
        <v>82</v>
      </c>
      <c r="AY118" s="23" t="s">
        <v>175</v>
      </c>
      <c r="BE118" s="164">
        <f>IF(N118="základní",J118,0)</f>
        <v>0</v>
      </c>
      <c r="BF118" s="164">
        <f>IF(N118="snížená",J118,0)</f>
        <v>0</v>
      </c>
      <c r="BG118" s="164">
        <f>IF(N118="zákl. přenesená",J118,0)</f>
        <v>0</v>
      </c>
      <c r="BH118" s="164">
        <f>IF(N118="sníž. přenesená",J118,0)</f>
        <v>0</v>
      </c>
      <c r="BI118" s="164">
        <f>IF(N118="nulová",J118,0)</f>
        <v>0</v>
      </c>
      <c r="BJ118" s="23" t="s">
        <v>22</v>
      </c>
      <c r="BK118" s="164">
        <f>ROUND(I118*H118,2)</f>
        <v>0</v>
      </c>
      <c r="BL118" s="23" t="s">
        <v>183</v>
      </c>
      <c r="BM118" s="23" t="s">
        <v>447</v>
      </c>
    </row>
    <row r="119" spans="2:65" s="11" customFormat="1">
      <c r="B119" s="165"/>
      <c r="D119" s="166" t="s">
        <v>185</v>
      </c>
      <c r="E119" s="167" t="s">
        <v>5</v>
      </c>
      <c r="F119" s="168" t="s">
        <v>448</v>
      </c>
      <c r="H119" s="169" t="s">
        <v>5</v>
      </c>
      <c r="L119" s="165"/>
      <c r="M119" s="170"/>
      <c r="N119" s="171"/>
      <c r="O119" s="171"/>
      <c r="P119" s="171"/>
      <c r="Q119" s="171"/>
      <c r="R119" s="171"/>
      <c r="S119" s="171"/>
      <c r="T119" s="172"/>
      <c r="AT119" s="169" t="s">
        <v>185</v>
      </c>
      <c r="AU119" s="169" t="s">
        <v>82</v>
      </c>
      <c r="AV119" s="11" t="s">
        <v>22</v>
      </c>
      <c r="AW119" s="11" t="s">
        <v>36</v>
      </c>
      <c r="AX119" s="11" t="s">
        <v>73</v>
      </c>
      <c r="AY119" s="169" t="s">
        <v>175</v>
      </c>
    </row>
    <row r="120" spans="2:65" s="11" customFormat="1">
      <c r="B120" s="165"/>
      <c r="D120" s="166" t="s">
        <v>185</v>
      </c>
      <c r="E120" s="167" t="s">
        <v>5</v>
      </c>
      <c r="F120" s="168" t="s">
        <v>449</v>
      </c>
      <c r="H120" s="169" t="s">
        <v>5</v>
      </c>
      <c r="L120" s="165"/>
      <c r="M120" s="170"/>
      <c r="N120" s="171"/>
      <c r="O120" s="171"/>
      <c r="P120" s="171"/>
      <c r="Q120" s="171"/>
      <c r="R120" s="171"/>
      <c r="S120" s="171"/>
      <c r="T120" s="172"/>
      <c r="AT120" s="169" t="s">
        <v>185</v>
      </c>
      <c r="AU120" s="169" t="s">
        <v>82</v>
      </c>
      <c r="AV120" s="11" t="s">
        <v>22</v>
      </c>
      <c r="AW120" s="11" t="s">
        <v>36</v>
      </c>
      <c r="AX120" s="11" t="s">
        <v>73</v>
      </c>
      <c r="AY120" s="169" t="s">
        <v>175</v>
      </c>
    </row>
    <row r="121" spans="2:65" s="12" customFormat="1">
      <c r="B121" s="173"/>
      <c r="D121" s="166" t="s">
        <v>185</v>
      </c>
      <c r="E121" s="174" t="s">
        <v>5</v>
      </c>
      <c r="F121" s="175" t="s">
        <v>450</v>
      </c>
      <c r="H121" s="176">
        <v>109.123</v>
      </c>
      <c r="L121" s="173"/>
      <c r="M121" s="177"/>
      <c r="N121" s="178"/>
      <c r="O121" s="178"/>
      <c r="P121" s="178"/>
      <c r="Q121" s="178"/>
      <c r="R121" s="178"/>
      <c r="S121" s="178"/>
      <c r="T121" s="179"/>
      <c r="AT121" s="174" t="s">
        <v>185</v>
      </c>
      <c r="AU121" s="174" t="s">
        <v>82</v>
      </c>
      <c r="AV121" s="12" t="s">
        <v>82</v>
      </c>
      <c r="AW121" s="12" t="s">
        <v>36</v>
      </c>
      <c r="AX121" s="12" t="s">
        <v>73</v>
      </c>
      <c r="AY121" s="174" t="s">
        <v>175</v>
      </c>
    </row>
    <row r="122" spans="2:65" s="12" customFormat="1">
      <c r="B122" s="173"/>
      <c r="D122" s="166" t="s">
        <v>185</v>
      </c>
      <c r="E122" s="174" t="s">
        <v>5</v>
      </c>
      <c r="F122" s="175" t="s">
        <v>451</v>
      </c>
      <c r="H122" s="176">
        <v>110.303</v>
      </c>
      <c r="L122" s="173"/>
      <c r="M122" s="177"/>
      <c r="N122" s="178"/>
      <c r="O122" s="178"/>
      <c r="P122" s="178"/>
      <c r="Q122" s="178"/>
      <c r="R122" s="178"/>
      <c r="S122" s="178"/>
      <c r="T122" s="179"/>
      <c r="AT122" s="174" t="s">
        <v>185</v>
      </c>
      <c r="AU122" s="174" t="s">
        <v>82</v>
      </c>
      <c r="AV122" s="12" t="s">
        <v>82</v>
      </c>
      <c r="AW122" s="12" t="s">
        <v>36</v>
      </c>
      <c r="AX122" s="12" t="s">
        <v>73</v>
      </c>
      <c r="AY122" s="174" t="s">
        <v>175</v>
      </c>
    </row>
    <row r="123" spans="2:65" s="11" customFormat="1">
      <c r="B123" s="165"/>
      <c r="D123" s="166" t="s">
        <v>185</v>
      </c>
      <c r="E123" s="167" t="s">
        <v>5</v>
      </c>
      <c r="F123" s="168" t="s">
        <v>452</v>
      </c>
      <c r="H123" s="169" t="s">
        <v>5</v>
      </c>
      <c r="L123" s="165"/>
      <c r="M123" s="170"/>
      <c r="N123" s="171"/>
      <c r="O123" s="171"/>
      <c r="P123" s="171"/>
      <c r="Q123" s="171"/>
      <c r="R123" s="171"/>
      <c r="S123" s="171"/>
      <c r="T123" s="172"/>
      <c r="AT123" s="169" t="s">
        <v>185</v>
      </c>
      <c r="AU123" s="169" t="s">
        <v>82</v>
      </c>
      <c r="AV123" s="11" t="s">
        <v>22</v>
      </c>
      <c r="AW123" s="11" t="s">
        <v>36</v>
      </c>
      <c r="AX123" s="11" t="s">
        <v>73</v>
      </c>
      <c r="AY123" s="169" t="s">
        <v>175</v>
      </c>
    </row>
    <row r="124" spans="2:65" s="12" customFormat="1">
      <c r="B124" s="173"/>
      <c r="D124" s="166" t="s">
        <v>185</v>
      </c>
      <c r="E124" s="174" t="s">
        <v>5</v>
      </c>
      <c r="F124" s="175" t="s">
        <v>453</v>
      </c>
      <c r="H124" s="176">
        <v>227.584</v>
      </c>
      <c r="L124" s="173"/>
      <c r="M124" s="177"/>
      <c r="N124" s="178"/>
      <c r="O124" s="178"/>
      <c r="P124" s="178"/>
      <c r="Q124" s="178"/>
      <c r="R124" s="178"/>
      <c r="S124" s="178"/>
      <c r="T124" s="179"/>
      <c r="AT124" s="174" t="s">
        <v>185</v>
      </c>
      <c r="AU124" s="174" t="s">
        <v>82</v>
      </c>
      <c r="AV124" s="12" t="s">
        <v>82</v>
      </c>
      <c r="AW124" s="12" t="s">
        <v>36</v>
      </c>
      <c r="AX124" s="12" t="s">
        <v>73</v>
      </c>
      <c r="AY124" s="174" t="s">
        <v>175</v>
      </c>
    </row>
    <row r="125" spans="2:65" s="12" customFormat="1">
      <c r="B125" s="173"/>
      <c r="D125" s="166" t="s">
        <v>185</v>
      </c>
      <c r="E125" s="174" t="s">
        <v>5</v>
      </c>
      <c r="F125" s="175" t="s">
        <v>454</v>
      </c>
      <c r="H125" s="176">
        <v>202.05699999999999</v>
      </c>
      <c r="L125" s="173"/>
      <c r="M125" s="177"/>
      <c r="N125" s="178"/>
      <c r="O125" s="178"/>
      <c r="P125" s="178"/>
      <c r="Q125" s="178"/>
      <c r="R125" s="178"/>
      <c r="S125" s="178"/>
      <c r="T125" s="179"/>
      <c r="AT125" s="174" t="s">
        <v>185</v>
      </c>
      <c r="AU125" s="174" t="s">
        <v>82</v>
      </c>
      <c r="AV125" s="12" t="s">
        <v>82</v>
      </c>
      <c r="AW125" s="12" t="s">
        <v>36</v>
      </c>
      <c r="AX125" s="12" t="s">
        <v>73</v>
      </c>
      <c r="AY125" s="174" t="s">
        <v>175</v>
      </c>
    </row>
    <row r="126" spans="2:65" s="13" customFormat="1">
      <c r="B126" s="180"/>
      <c r="D126" s="181" t="s">
        <v>185</v>
      </c>
      <c r="E126" s="182" t="s">
        <v>5</v>
      </c>
      <c r="F126" s="183" t="s">
        <v>191</v>
      </c>
      <c r="H126" s="184">
        <v>649.06700000000001</v>
      </c>
      <c r="L126" s="180"/>
      <c r="M126" s="185"/>
      <c r="N126" s="186"/>
      <c r="O126" s="186"/>
      <c r="P126" s="186"/>
      <c r="Q126" s="186"/>
      <c r="R126" s="186"/>
      <c r="S126" s="186"/>
      <c r="T126" s="187"/>
      <c r="AT126" s="188" t="s">
        <v>185</v>
      </c>
      <c r="AU126" s="188" t="s">
        <v>82</v>
      </c>
      <c r="AV126" s="13" t="s">
        <v>183</v>
      </c>
      <c r="AW126" s="13" t="s">
        <v>36</v>
      </c>
      <c r="AX126" s="13" t="s">
        <v>22</v>
      </c>
      <c r="AY126" s="188" t="s">
        <v>175</v>
      </c>
    </row>
    <row r="127" spans="2:65" s="1" customFormat="1" ht="22.5" customHeight="1">
      <c r="B127" s="153"/>
      <c r="C127" s="154" t="s">
        <v>27</v>
      </c>
      <c r="D127" s="154" t="s">
        <v>178</v>
      </c>
      <c r="E127" s="155" t="s">
        <v>455</v>
      </c>
      <c r="F127" s="156" t="s">
        <v>456</v>
      </c>
      <c r="G127" s="157" t="s">
        <v>181</v>
      </c>
      <c r="H127" s="158">
        <v>324.53399999999999</v>
      </c>
      <c r="I127" s="159"/>
      <c r="J127" s="159">
        <f>ROUND(I127*H127,2)</f>
        <v>0</v>
      </c>
      <c r="K127" s="156" t="s">
        <v>182</v>
      </c>
      <c r="L127" s="37"/>
      <c r="M127" s="160" t="s">
        <v>5</v>
      </c>
      <c r="N127" s="161" t="s">
        <v>44</v>
      </c>
      <c r="O127" s="162">
        <v>0.10199999999999999</v>
      </c>
      <c r="P127" s="162">
        <f>O127*H127</f>
        <v>33.102467999999995</v>
      </c>
      <c r="Q127" s="162">
        <v>0</v>
      </c>
      <c r="R127" s="162">
        <f>Q127*H127</f>
        <v>0</v>
      </c>
      <c r="S127" s="162">
        <v>0</v>
      </c>
      <c r="T127" s="163">
        <f>S127*H127</f>
        <v>0</v>
      </c>
      <c r="AR127" s="23" t="s">
        <v>183</v>
      </c>
      <c r="AT127" s="23" t="s">
        <v>178</v>
      </c>
      <c r="AU127" s="23" t="s">
        <v>82</v>
      </c>
      <c r="AY127" s="23" t="s">
        <v>175</v>
      </c>
      <c r="BE127" s="164">
        <f>IF(N127="základní",J127,0)</f>
        <v>0</v>
      </c>
      <c r="BF127" s="164">
        <f>IF(N127="snížená",J127,0)</f>
        <v>0</v>
      </c>
      <c r="BG127" s="164">
        <f>IF(N127="zákl. přenesená",J127,0)</f>
        <v>0</v>
      </c>
      <c r="BH127" s="164">
        <f>IF(N127="sníž. přenesená",J127,0)</f>
        <v>0</v>
      </c>
      <c r="BI127" s="164">
        <f>IF(N127="nulová",J127,0)</f>
        <v>0</v>
      </c>
      <c r="BJ127" s="23" t="s">
        <v>22</v>
      </c>
      <c r="BK127" s="164">
        <f>ROUND(I127*H127,2)</f>
        <v>0</v>
      </c>
      <c r="BL127" s="23" t="s">
        <v>183</v>
      </c>
      <c r="BM127" s="23" t="s">
        <v>457</v>
      </c>
    </row>
    <row r="128" spans="2:65" s="12" customFormat="1">
      <c r="B128" s="173"/>
      <c r="D128" s="181" t="s">
        <v>185</v>
      </c>
      <c r="E128" s="192" t="s">
        <v>5</v>
      </c>
      <c r="F128" s="193" t="s">
        <v>458</v>
      </c>
      <c r="H128" s="194">
        <v>324.53399999999999</v>
      </c>
      <c r="L128" s="173"/>
      <c r="M128" s="177"/>
      <c r="N128" s="178"/>
      <c r="O128" s="178"/>
      <c r="P128" s="178"/>
      <c r="Q128" s="178"/>
      <c r="R128" s="178"/>
      <c r="S128" s="178"/>
      <c r="T128" s="179"/>
      <c r="AT128" s="174" t="s">
        <v>185</v>
      </c>
      <c r="AU128" s="174" t="s">
        <v>82</v>
      </c>
      <c r="AV128" s="12" t="s">
        <v>82</v>
      </c>
      <c r="AW128" s="12" t="s">
        <v>36</v>
      </c>
      <c r="AX128" s="12" t="s">
        <v>22</v>
      </c>
      <c r="AY128" s="174" t="s">
        <v>175</v>
      </c>
    </row>
    <row r="129" spans="2:65" s="1" customFormat="1" ht="22.5" customHeight="1">
      <c r="B129" s="153"/>
      <c r="C129" s="154" t="s">
        <v>278</v>
      </c>
      <c r="D129" s="154" t="s">
        <v>178</v>
      </c>
      <c r="E129" s="155" t="s">
        <v>459</v>
      </c>
      <c r="F129" s="156" t="s">
        <v>460</v>
      </c>
      <c r="G129" s="157" t="s">
        <v>181</v>
      </c>
      <c r="H129" s="158">
        <v>945.27300000000002</v>
      </c>
      <c r="I129" s="159"/>
      <c r="J129" s="159">
        <f>ROUND(I129*H129,2)</f>
        <v>0</v>
      </c>
      <c r="K129" s="156" t="s">
        <v>182</v>
      </c>
      <c r="L129" s="37"/>
      <c r="M129" s="160" t="s">
        <v>5</v>
      </c>
      <c r="N129" s="161" t="s">
        <v>44</v>
      </c>
      <c r="O129" s="162">
        <v>1.012</v>
      </c>
      <c r="P129" s="162">
        <f>O129*H129</f>
        <v>956.61627600000008</v>
      </c>
      <c r="Q129" s="162">
        <v>0</v>
      </c>
      <c r="R129" s="162">
        <f>Q129*H129</f>
        <v>0</v>
      </c>
      <c r="S129" s="162">
        <v>0</v>
      </c>
      <c r="T129" s="163">
        <f>S129*H129</f>
        <v>0</v>
      </c>
      <c r="AR129" s="23" t="s">
        <v>183</v>
      </c>
      <c r="AT129" s="23" t="s">
        <v>178</v>
      </c>
      <c r="AU129" s="23" t="s">
        <v>82</v>
      </c>
      <c r="AY129" s="23" t="s">
        <v>175</v>
      </c>
      <c r="BE129" s="164">
        <f>IF(N129="základní",J129,0)</f>
        <v>0</v>
      </c>
      <c r="BF129" s="164">
        <f>IF(N129="snížená",J129,0)</f>
        <v>0</v>
      </c>
      <c r="BG129" s="164">
        <f>IF(N129="zákl. přenesená",J129,0)</f>
        <v>0</v>
      </c>
      <c r="BH129" s="164">
        <f>IF(N129="sníž. přenesená",J129,0)</f>
        <v>0</v>
      </c>
      <c r="BI129" s="164">
        <f>IF(N129="nulová",J129,0)</f>
        <v>0</v>
      </c>
      <c r="BJ129" s="23" t="s">
        <v>22</v>
      </c>
      <c r="BK129" s="164">
        <f>ROUND(I129*H129,2)</f>
        <v>0</v>
      </c>
      <c r="BL129" s="23" t="s">
        <v>183</v>
      </c>
      <c r="BM129" s="23" t="s">
        <v>461</v>
      </c>
    </row>
    <row r="130" spans="2:65" s="11" customFormat="1">
      <c r="B130" s="165"/>
      <c r="D130" s="166" t="s">
        <v>185</v>
      </c>
      <c r="E130" s="167" t="s">
        <v>5</v>
      </c>
      <c r="F130" s="168" t="s">
        <v>448</v>
      </c>
      <c r="H130" s="169" t="s">
        <v>5</v>
      </c>
      <c r="L130" s="165"/>
      <c r="M130" s="170"/>
      <c r="N130" s="171"/>
      <c r="O130" s="171"/>
      <c r="P130" s="171"/>
      <c r="Q130" s="171"/>
      <c r="R130" s="171"/>
      <c r="S130" s="171"/>
      <c r="T130" s="172"/>
      <c r="AT130" s="169" t="s">
        <v>185</v>
      </c>
      <c r="AU130" s="169" t="s">
        <v>82</v>
      </c>
      <c r="AV130" s="11" t="s">
        <v>22</v>
      </c>
      <c r="AW130" s="11" t="s">
        <v>36</v>
      </c>
      <c r="AX130" s="11" t="s">
        <v>73</v>
      </c>
      <c r="AY130" s="169" t="s">
        <v>175</v>
      </c>
    </row>
    <row r="131" spans="2:65" s="11" customFormat="1">
      <c r="B131" s="165"/>
      <c r="D131" s="166" t="s">
        <v>185</v>
      </c>
      <c r="E131" s="167" t="s">
        <v>5</v>
      </c>
      <c r="F131" s="168" t="s">
        <v>452</v>
      </c>
      <c r="H131" s="169" t="s">
        <v>5</v>
      </c>
      <c r="L131" s="165"/>
      <c r="M131" s="170"/>
      <c r="N131" s="171"/>
      <c r="O131" s="171"/>
      <c r="P131" s="171"/>
      <c r="Q131" s="171"/>
      <c r="R131" s="171"/>
      <c r="S131" s="171"/>
      <c r="T131" s="172"/>
      <c r="AT131" s="169" t="s">
        <v>185</v>
      </c>
      <c r="AU131" s="169" t="s">
        <v>82</v>
      </c>
      <c r="AV131" s="11" t="s">
        <v>22</v>
      </c>
      <c r="AW131" s="11" t="s">
        <v>36</v>
      </c>
      <c r="AX131" s="11" t="s">
        <v>73</v>
      </c>
      <c r="AY131" s="169" t="s">
        <v>175</v>
      </c>
    </row>
    <row r="132" spans="2:65" s="12" customFormat="1">
      <c r="B132" s="173"/>
      <c r="D132" s="166" t="s">
        <v>185</v>
      </c>
      <c r="E132" s="174" t="s">
        <v>5</v>
      </c>
      <c r="F132" s="175" t="s">
        <v>462</v>
      </c>
      <c r="H132" s="176">
        <v>123.128</v>
      </c>
      <c r="L132" s="173"/>
      <c r="M132" s="177"/>
      <c r="N132" s="178"/>
      <c r="O132" s="178"/>
      <c r="P132" s="178"/>
      <c r="Q132" s="178"/>
      <c r="R132" s="178"/>
      <c r="S132" s="178"/>
      <c r="T132" s="179"/>
      <c r="AT132" s="174" t="s">
        <v>185</v>
      </c>
      <c r="AU132" s="174" t="s">
        <v>82</v>
      </c>
      <c r="AV132" s="12" t="s">
        <v>82</v>
      </c>
      <c r="AW132" s="12" t="s">
        <v>36</v>
      </c>
      <c r="AX132" s="12" t="s">
        <v>73</v>
      </c>
      <c r="AY132" s="174" t="s">
        <v>175</v>
      </c>
    </row>
    <row r="133" spans="2:65" s="12" customFormat="1">
      <c r="B133" s="173"/>
      <c r="D133" s="166" t="s">
        <v>185</v>
      </c>
      <c r="E133" s="174" t="s">
        <v>5</v>
      </c>
      <c r="F133" s="175" t="s">
        <v>463</v>
      </c>
      <c r="H133" s="176">
        <v>120.449</v>
      </c>
      <c r="L133" s="173"/>
      <c r="M133" s="177"/>
      <c r="N133" s="178"/>
      <c r="O133" s="178"/>
      <c r="P133" s="178"/>
      <c r="Q133" s="178"/>
      <c r="R133" s="178"/>
      <c r="S133" s="178"/>
      <c r="T133" s="179"/>
      <c r="AT133" s="174" t="s">
        <v>185</v>
      </c>
      <c r="AU133" s="174" t="s">
        <v>82</v>
      </c>
      <c r="AV133" s="12" t="s">
        <v>82</v>
      </c>
      <c r="AW133" s="12" t="s">
        <v>36</v>
      </c>
      <c r="AX133" s="12" t="s">
        <v>73</v>
      </c>
      <c r="AY133" s="174" t="s">
        <v>175</v>
      </c>
    </row>
    <row r="134" spans="2:65" s="12" customFormat="1">
      <c r="B134" s="173"/>
      <c r="D134" s="166" t="s">
        <v>185</v>
      </c>
      <c r="E134" s="174" t="s">
        <v>5</v>
      </c>
      <c r="F134" s="175" t="s">
        <v>464</v>
      </c>
      <c r="H134" s="176">
        <v>209.673</v>
      </c>
      <c r="L134" s="173"/>
      <c r="M134" s="177"/>
      <c r="N134" s="178"/>
      <c r="O134" s="178"/>
      <c r="P134" s="178"/>
      <c r="Q134" s="178"/>
      <c r="R134" s="178"/>
      <c r="S134" s="178"/>
      <c r="T134" s="179"/>
      <c r="AT134" s="174" t="s">
        <v>185</v>
      </c>
      <c r="AU134" s="174" t="s">
        <v>82</v>
      </c>
      <c r="AV134" s="12" t="s">
        <v>82</v>
      </c>
      <c r="AW134" s="12" t="s">
        <v>36</v>
      </c>
      <c r="AX134" s="12" t="s">
        <v>73</v>
      </c>
      <c r="AY134" s="174" t="s">
        <v>175</v>
      </c>
    </row>
    <row r="135" spans="2:65" s="12" customFormat="1">
      <c r="B135" s="173"/>
      <c r="D135" s="166" t="s">
        <v>185</v>
      </c>
      <c r="E135" s="174" t="s">
        <v>5</v>
      </c>
      <c r="F135" s="175" t="s">
        <v>465</v>
      </c>
      <c r="H135" s="176">
        <v>189.81200000000001</v>
      </c>
      <c r="L135" s="173"/>
      <c r="M135" s="177"/>
      <c r="N135" s="178"/>
      <c r="O135" s="178"/>
      <c r="P135" s="178"/>
      <c r="Q135" s="178"/>
      <c r="R135" s="178"/>
      <c r="S135" s="178"/>
      <c r="T135" s="179"/>
      <c r="AT135" s="174" t="s">
        <v>185</v>
      </c>
      <c r="AU135" s="174" t="s">
        <v>82</v>
      </c>
      <c r="AV135" s="12" t="s">
        <v>82</v>
      </c>
      <c r="AW135" s="12" t="s">
        <v>36</v>
      </c>
      <c r="AX135" s="12" t="s">
        <v>73</v>
      </c>
      <c r="AY135" s="174" t="s">
        <v>175</v>
      </c>
    </row>
    <row r="136" spans="2:65" s="12" customFormat="1">
      <c r="B136" s="173"/>
      <c r="D136" s="166" t="s">
        <v>185</v>
      </c>
      <c r="E136" s="174" t="s">
        <v>5</v>
      </c>
      <c r="F136" s="175" t="s">
        <v>466</v>
      </c>
      <c r="H136" s="176">
        <v>181.762</v>
      </c>
      <c r="L136" s="173"/>
      <c r="M136" s="177"/>
      <c r="N136" s="178"/>
      <c r="O136" s="178"/>
      <c r="P136" s="178"/>
      <c r="Q136" s="178"/>
      <c r="R136" s="178"/>
      <c r="S136" s="178"/>
      <c r="T136" s="179"/>
      <c r="AT136" s="174" t="s">
        <v>185</v>
      </c>
      <c r="AU136" s="174" t="s">
        <v>82</v>
      </c>
      <c r="AV136" s="12" t="s">
        <v>82</v>
      </c>
      <c r="AW136" s="12" t="s">
        <v>36</v>
      </c>
      <c r="AX136" s="12" t="s">
        <v>73</v>
      </c>
      <c r="AY136" s="174" t="s">
        <v>175</v>
      </c>
    </row>
    <row r="137" spans="2:65" s="12" customFormat="1">
      <c r="B137" s="173"/>
      <c r="D137" s="166" t="s">
        <v>185</v>
      </c>
      <c r="E137" s="174" t="s">
        <v>5</v>
      </c>
      <c r="F137" s="175" t="s">
        <v>467</v>
      </c>
      <c r="H137" s="176">
        <v>120.449</v>
      </c>
      <c r="L137" s="173"/>
      <c r="M137" s="177"/>
      <c r="N137" s="178"/>
      <c r="O137" s="178"/>
      <c r="P137" s="178"/>
      <c r="Q137" s="178"/>
      <c r="R137" s="178"/>
      <c r="S137" s="178"/>
      <c r="T137" s="179"/>
      <c r="AT137" s="174" t="s">
        <v>185</v>
      </c>
      <c r="AU137" s="174" t="s">
        <v>82</v>
      </c>
      <c r="AV137" s="12" t="s">
        <v>82</v>
      </c>
      <c r="AW137" s="12" t="s">
        <v>36</v>
      </c>
      <c r="AX137" s="12" t="s">
        <v>73</v>
      </c>
      <c r="AY137" s="174" t="s">
        <v>175</v>
      </c>
    </row>
    <row r="138" spans="2:65" s="13" customFormat="1">
      <c r="B138" s="180"/>
      <c r="D138" s="181" t="s">
        <v>185</v>
      </c>
      <c r="E138" s="182" t="s">
        <v>5</v>
      </c>
      <c r="F138" s="183" t="s">
        <v>191</v>
      </c>
      <c r="H138" s="184">
        <v>945.27300000000002</v>
      </c>
      <c r="L138" s="180"/>
      <c r="M138" s="185"/>
      <c r="N138" s="186"/>
      <c r="O138" s="186"/>
      <c r="P138" s="186"/>
      <c r="Q138" s="186"/>
      <c r="R138" s="186"/>
      <c r="S138" s="186"/>
      <c r="T138" s="187"/>
      <c r="AT138" s="188" t="s">
        <v>185</v>
      </c>
      <c r="AU138" s="188" t="s">
        <v>82</v>
      </c>
      <c r="AV138" s="13" t="s">
        <v>183</v>
      </c>
      <c r="AW138" s="13" t="s">
        <v>36</v>
      </c>
      <c r="AX138" s="13" t="s">
        <v>22</v>
      </c>
      <c r="AY138" s="188" t="s">
        <v>175</v>
      </c>
    </row>
    <row r="139" spans="2:65" s="1" customFormat="1" ht="22.5" customHeight="1">
      <c r="B139" s="153"/>
      <c r="C139" s="154" t="s">
        <v>284</v>
      </c>
      <c r="D139" s="154" t="s">
        <v>178</v>
      </c>
      <c r="E139" s="155" t="s">
        <v>468</v>
      </c>
      <c r="F139" s="156" t="s">
        <v>469</v>
      </c>
      <c r="G139" s="157" t="s">
        <v>181</v>
      </c>
      <c r="H139" s="158">
        <v>472.637</v>
      </c>
      <c r="I139" s="159"/>
      <c r="J139" s="159">
        <f>ROUND(I139*H139,2)</f>
        <v>0</v>
      </c>
      <c r="K139" s="156" t="s">
        <v>182</v>
      </c>
      <c r="L139" s="37"/>
      <c r="M139" s="160" t="s">
        <v>5</v>
      </c>
      <c r="N139" s="161" t="s">
        <v>44</v>
      </c>
      <c r="O139" s="162">
        <v>0.154</v>
      </c>
      <c r="P139" s="162">
        <f>O139*H139</f>
        <v>72.786097999999996</v>
      </c>
      <c r="Q139" s="162">
        <v>0</v>
      </c>
      <c r="R139" s="162">
        <f>Q139*H139</f>
        <v>0</v>
      </c>
      <c r="S139" s="162">
        <v>0</v>
      </c>
      <c r="T139" s="163">
        <f>S139*H139</f>
        <v>0</v>
      </c>
      <c r="AR139" s="23" t="s">
        <v>183</v>
      </c>
      <c r="AT139" s="23" t="s">
        <v>178</v>
      </c>
      <c r="AU139" s="23" t="s">
        <v>82</v>
      </c>
      <c r="AY139" s="23" t="s">
        <v>175</v>
      </c>
      <c r="BE139" s="164">
        <f>IF(N139="základní",J139,0)</f>
        <v>0</v>
      </c>
      <c r="BF139" s="164">
        <f>IF(N139="snížená",J139,0)</f>
        <v>0</v>
      </c>
      <c r="BG139" s="164">
        <f>IF(N139="zákl. přenesená",J139,0)</f>
        <v>0</v>
      </c>
      <c r="BH139" s="164">
        <f>IF(N139="sníž. přenesená",J139,0)</f>
        <v>0</v>
      </c>
      <c r="BI139" s="164">
        <f>IF(N139="nulová",J139,0)</f>
        <v>0</v>
      </c>
      <c r="BJ139" s="23" t="s">
        <v>22</v>
      </c>
      <c r="BK139" s="164">
        <f>ROUND(I139*H139,2)</f>
        <v>0</v>
      </c>
      <c r="BL139" s="23" t="s">
        <v>183</v>
      </c>
      <c r="BM139" s="23" t="s">
        <v>470</v>
      </c>
    </row>
    <row r="140" spans="2:65" s="12" customFormat="1">
      <c r="B140" s="173"/>
      <c r="D140" s="181" t="s">
        <v>185</v>
      </c>
      <c r="E140" s="192" t="s">
        <v>5</v>
      </c>
      <c r="F140" s="193" t="s">
        <v>471</v>
      </c>
      <c r="H140" s="194">
        <v>472.637</v>
      </c>
      <c r="L140" s="173"/>
      <c r="M140" s="177"/>
      <c r="N140" s="178"/>
      <c r="O140" s="178"/>
      <c r="P140" s="178"/>
      <c r="Q140" s="178"/>
      <c r="R140" s="178"/>
      <c r="S140" s="178"/>
      <c r="T140" s="179"/>
      <c r="AT140" s="174" t="s">
        <v>185</v>
      </c>
      <c r="AU140" s="174" t="s">
        <v>82</v>
      </c>
      <c r="AV140" s="12" t="s">
        <v>82</v>
      </c>
      <c r="AW140" s="12" t="s">
        <v>36</v>
      </c>
      <c r="AX140" s="12" t="s">
        <v>22</v>
      </c>
      <c r="AY140" s="174" t="s">
        <v>175</v>
      </c>
    </row>
    <row r="141" spans="2:65" s="1" customFormat="1" ht="22.5" customHeight="1">
      <c r="B141" s="153"/>
      <c r="C141" s="154" t="s">
        <v>294</v>
      </c>
      <c r="D141" s="154" t="s">
        <v>178</v>
      </c>
      <c r="E141" s="155" t="s">
        <v>472</v>
      </c>
      <c r="F141" s="156" t="s">
        <v>473</v>
      </c>
      <c r="G141" s="157" t="s">
        <v>425</v>
      </c>
      <c r="H141" s="158">
        <v>810</v>
      </c>
      <c r="I141" s="159"/>
      <c r="J141" s="159">
        <f>ROUND(I141*H141,2)</f>
        <v>0</v>
      </c>
      <c r="K141" s="156" t="s">
        <v>182</v>
      </c>
      <c r="L141" s="37"/>
      <c r="M141" s="160" t="s">
        <v>5</v>
      </c>
      <c r="N141" s="161" t="s">
        <v>44</v>
      </c>
      <c r="O141" s="162">
        <v>1.5329999999999999</v>
      </c>
      <c r="P141" s="162">
        <f>O141*H141</f>
        <v>1241.73</v>
      </c>
      <c r="Q141" s="162">
        <v>1.33E-3</v>
      </c>
      <c r="R141" s="162">
        <f>Q141*H141</f>
        <v>1.0772999999999999</v>
      </c>
      <c r="S141" s="162">
        <v>0</v>
      </c>
      <c r="T141" s="163">
        <f>S141*H141</f>
        <v>0</v>
      </c>
      <c r="AR141" s="23" t="s">
        <v>183</v>
      </c>
      <c r="AT141" s="23" t="s">
        <v>178</v>
      </c>
      <c r="AU141" s="23" t="s">
        <v>82</v>
      </c>
      <c r="AY141" s="23" t="s">
        <v>175</v>
      </c>
      <c r="BE141" s="164">
        <f>IF(N141="základní",J141,0)</f>
        <v>0</v>
      </c>
      <c r="BF141" s="164">
        <f>IF(N141="snížená",J141,0)</f>
        <v>0</v>
      </c>
      <c r="BG141" s="164">
        <f>IF(N141="zákl. přenesená",J141,0)</f>
        <v>0</v>
      </c>
      <c r="BH141" s="164">
        <f>IF(N141="sníž. přenesená",J141,0)</f>
        <v>0</v>
      </c>
      <c r="BI141" s="164">
        <f>IF(N141="nulová",J141,0)</f>
        <v>0</v>
      </c>
      <c r="BJ141" s="23" t="s">
        <v>22</v>
      </c>
      <c r="BK141" s="164">
        <f>ROUND(I141*H141,2)</f>
        <v>0</v>
      </c>
      <c r="BL141" s="23" t="s">
        <v>183</v>
      </c>
      <c r="BM141" s="23" t="s">
        <v>474</v>
      </c>
    </row>
    <row r="142" spans="2:65" s="11" customFormat="1">
      <c r="B142" s="165"/>
      <c r="D142" s="166" t="s">
        <v>185</v>
      </c>
      <c r="E142" s="167" t="s">
        <v>5</v>
      </c>
      <c r="F142" s="168" t="s">
        <v>475</v>
      </c>
      <c r="H142" s="169" t="s">
        <v>5</v>
      </c>
      <c r="L142" s="165"/>
      <c r="M142" s="170"/>
      <c r="N142" s="171"/>
      <c r="O142" s="171"/>
      <c r="P142" s="171"/>
      <c r="Q142" s="171"/>
      <c r="R142" s="171"/>
      <c r="S142" s="171"/>
      <c r="T142" s="172"/>
      <c r="AT142" s="169" t="s">
        <v>185</v>
      </c>
      <c r="AU142" s="169" t="s">
        <v>82</v>
      </c>
      <c r="AV142" s="11" t="s">
        <v>22</v>
      </c>
      <c r="AW142" s="11" t="s">
        <v>36</v>
      </c>
      <c r="AX142" s="11" t="s">
        <v>73</v>
      </c>
      <c r="AY142" s="169" t="s">
        <v>175</v>
      </c>
    </row>
    <row r="143" spans="2:65" s="12" customFormat="1">
      <c r="B143" s="173"/>
      <c r="D143" s="181" t="s">
        <v>185</v>
      </c>
      <c r="E143" s="192" t="s">
        <v>5</v>
      </c>
      <c r="F143" s="193" t="s">
        <v>476</v>
      </c>
      <c r="H143" s="194">
        <v>810</v>
      </c>
      <c r="L143" s="173"/>
      <c r="M143" s="177"/>
      <c r="N143" s="178"/>
      <c r="O143" s="178"/>
      <c r="P143" s="178"/>
      <c r="Q143" s="178"/>
      <c r="R143" s="178"/>
      <c r="S143" s="178"/>
      <c r="T143" s="179"/>
      <c r="AT143" s="174" t="s">
        <v>185</v>
      </c>
      <c r="AU143" s="174" t="s">
        <v>82</v>
      </c>
      <c r="AV143" s="12" t="s">
        <v>82</v>
      </c>
      <c r="AW143" s="12" t="s">
        <v>36</v>
      </c>
      <c r="AX143" s="12" t="s">
        <v>22</v>
      </c>
      <c r="AY143" s="174" t="s">
        <v>175</v>
      </c>
    </row>
    <row r="144" spans="2:65" s="1" customFormat="1" ht="22.5" customHeight="1">
      <c r="B144" s="153"/>
      <c r="C144" s="195" t="s">
        <v>302</v>
      </c>
      <c r="D144" s="195" t="s">
        <v>201</v>
      </c>
      <c r="E144" s="196" t="s">
        <v>477</v>
      </c>
      <c r="F144" s="197" t="s">
        <v>478</v>
      </c>
      <c r="G144" s="198" t="s">
        <v>479</v>
      </c>
      <c r="H144" s="199">
        <v>29.341999999999999</v>
      </c>
      <c r="I144" s="200"/>
      <c r="J144" s="200">
        <f>ROUND(I144*H144,2)</f>
        <v>0</v>
      </c>
      <c r="K144" s="197" t="s">
        <v>182</v>
      </c>
      <c r="L144" s="201"/>
      <c r="M144" s="202" t="s">
        <v>5</v>
      </c>
      <c r="N144" s="203" t="s">
        <v>44</v>
      </c>
      <c r="O144" s="162">
        <v>0</v>
      </c>
      <c r="P144" s="162">
        <f>O144*H144</f>
        <v>0</v>
      </c>
      <c r="Q144" s="162">
        <v>1</v>
      </c>
      <c r="R144" s="162">
        <f>Q144*H144</f>
        <v>29.341999999999999</v>
      </c>
      <c r="S144" s="162">
        <v>0</v>
      </c>
      <c r="T144" s="163">
        <f>S144*H144</f>
        <v>0</v>
      </c>
      <c r="AR144" s="23" t="s">
        <v>238</v>
      </c>
      <c r="AT144" s="23" t="s">
        <v>201</v>
      </c>
      <c r="AU144" s="23" t="s">
        <v>82</v>
      </c>
      <c r="AY144" s="23" t="s">
        <v>175</v>
      </c>
      <c r="BE144" s="164">
        <f>IF(N144="základní",J144,0)</f>
        <v>0</v>
      </c>
      <c r="BF144" s="164">
        <f>IF(N144="snížená",J144,0)</f>
        <v>0</v>
      </c>
      <c r="BG144" s="164">
        <f>IF(N144="zákl. přenesená",J144,0)</f>
        <v>0</v>
      </c>
      <c r="BH144" s="164">
        <f>IF(N144="sníž. přenesená",J144,0)</f>
        <v>0</v>
      </c>
      <c r="BI144" s="164">
        <f>IF(N144="nulová",J144,0)</f>
        <v>0</v>
      </c>
      <c r="BJ144" s="23" t="s">
        <v>22</v>
      </c>
      <c r="BK144" s="164">
        <f>ROUND(I144*H144,2)</f>
        <v>0</v>
      </c>
      <c r="BL144" s="23" t="s">
        <v>183</v>
      </c>
      <c r="BM144" s="23" t="s">
        <v>480</v>
      </c>
    </row>
    <row r="145" spans="2:65" s="12" customFormat="1">
      <c r="B145" s="173"/>
      <c r="D145" s="181" t="s">
        <v>185</v>
      </c>
      <c r="E145" s="192" t="s">
        <v>5</v>
      </c>
      <c r="F145" s="193" t="s">
        <v>481</v>
      </c>
      <c r="H145" s="194">
        <v>29.341999999999999</v>
      </c>
      <c r="L145" s="173"/>
      <c r="M145" s="177"/>
      <c r="N145" s="178"/>
      <c r="O145" s="178"/>
      <c r="P145" s="178"/>
      <c r="Q145" s="178"/>
      <c r="R145" s="178"/>
      <c r="S145" s="178"/>
      <c r="T145" s="179"/>
      <c r="AT145" s="174" t="s">
        <v>185</v>
      </c>
      <c r="AU145" s="174" t="s">
        <v>82</v>
      </c>
      <c r="AV145" s="12" t="s">
        <v>82</v>
      </c>
      <c r="AW145" s="12" t="s">
        <v>36</v>
      </c>
      <c r="AX145" s="12" t="s">
        <v>22</v>
      </c>
      <c r="AY145" s="174" t="s">
        <v>175</v>
      </c>
    </row>
    <row r="146" spans="2:65" s="1" customFormat="1" ht="31.5" customHeight="1">
      <c r="B146" s="153"/>
      <c r="C146" s="154" t="s">
        <v>11</v>
      </c>
      <c r="D146" s="154" t="s">
        <v>178</v>
      </c>
      <c r="E146" s="155" t="s">
        <v>482</v>
      </c>
      <c r="F146" s="156" t="s">
        <v>483</v>
      </c>
      <c r="G146" s="157" t="s">
        <v>194</v>
      </c>
      <c r="H146" s="158">
        <v>222.053</v>
      </c>
      <c r="I146" s="159"/>
      <c r="J146" s="159">
        <f>ROUND(I146*H146,2)</f>
        <v>0</v>
      </c>
      <c r="K146" s="156" t="s">
        <v>182</v>
      </c>
      <c r="L146" s="37"/>
      <c r="M146" s="160" t="s">
        <v>5</v>
      </c>
      <c r="N146" s="161" t="s">
        <v>44</v>
      </c>
      <c r="O146" s="162">
        <v>1.5980000000000001</v>
      </c>
      <c r="P146" s="162">
        <f>O146*H146</f>
        <v>354.84069400000004</v>
      </c>
      <c r="Q146" s="162">
        <v>2.111E-2</v>
      </c>
      <c r="R146" s="162">
        <f>Q146*H146</f>
        <v>4.6875388300000003</v>
      </c>
      <c r="S146" s="162">
        <v>0</v>
      </c>
      <c r="T146" s="163">
        <f>S146*H146</f>
        <v>0</v>
      </c>
      <c r="AR146" s="23" t="s">
        <v>183</v>
      </c>
      <c r="AT146" s="23" t="s">
        <v>178</v>
      </c>
      <c r="AU146" s="23" t="s">
        <v>82</v>
      </c>
      <c r="AY146" s="23" t="s">
        <v>175</v>
      </c>
      <c r="BE146" s="164">
        <f>IF(N146="základní",J146,0)</f>
        <v>0</v>
      </c>
      <c r="BF146" s="164">
        <f>IF(N146="snížená",J146,0)</f>
        <v>0</v>
      </c>
      <c r="BG146" s="164">
        <f>IF(N146="zákl. přenesená",J146,0)</f>
        <v>0</v>
      </c>
      <c r="BH146" s="164">
        <f>IF(N146="sníž. přenesená",J146,0)</f>
        <v>0</v>
      </c>
      <c r="BI146" s="164">
        <f>IF(N146="nulová",J146,0)</f>
        <v>0</v>
      </c>
      <c r="BJ146" s="23" t="s">
        <v>22</v>
      </c>
      <c r="BK146" s="164">
        <f>ROUND(I146*H146,2)</f>
        <v>0</v>
      </c>
      <c r="BL146" s="23" t="s">
        <v>183</v>
      </c>
      <c r="BM146" s="23" t="s">
        <v>484</v>
      </c>
    </row>
    <row r="147" spans="2:65" s="11" customFormat="1">
      <c r="B147" s="165"/>
      <c r="D147" s="166" t="s">
        <v>185</v>
      </c>
      <c r="E147" s="167" t="s">
        <v>5</v>
      </c>
      <c r="F147" s="168" t="s">
        <v>485</v>
      </c>
      <c r="H147" s="169" t="s">
        <v>5</v>
      </c>
      <c r="L147" s="165"/>
      <c r="M147" s="170"/>
      <c r="N147" s="171"/>
      <c r="O147" s="171"/>
      <c r="P147" s="171"/>
      <c r="Q147" s="171"/>
      <c r="R147" s="171"/>
      <c r="S147" s="171"/>
      <c r="T147" s="172"/>
      <c r="AT147" s="169" t="s">
        <v>185</v>
      </c>
      <c r="AU147" s="169" t="s">
        <v>82</v>
      </c>
      <c r="AV147" s="11" t="s">
        <v>22</v>
      </c>
      <c r="AW147" s="11" t="s">
        <v>36</v>
      </c>
      <c r="AX147" s="11" t="s">
        <v>73</v>
      </c>
      <c r="AY147" s="169" t="s">
        <v>175</v>
      </c>
    </row>
    <row r="148" spans="2:65" s="11" customFormat="1">
      <c r="B148" s="165"/>
      <c r="D148" s="166" t="s">
        <v>185</v>
      </c>
      <c r="E148" s="167" t="s">
        <v>5</v>
      </c>
      <c r="F148" s="168" t="s">
        <v>486</v>
      </c>
      <c r="H148" s="169" t="s">
        <v>5</v>
      </c>
      <c r="L148" s="165"/>
      <c r="M148" s="170"/>
      <c r="N148" s="171"/>
      <c r="O148" s="171"/>
      <c r="P148" s="171"/>
      <c r="Q148" s="171"/>
      <c r="R148" s="171"/>
      <c r="S148" s="171"/>
      <c r="T148" s="172"/>
      <c r="AT148" s="169" t="s">
        <v>185</v>
      </c>
      <c r="AU148" s="169" t="s">
        <v>82</v>
      </c>
      <c r="AV148" s="11" t="s">
        <v>22</v>
      </c>
      <c r="AW148" s="11" t="s">
        <v>36</v>
      </c>
      <c r="AX148" s="11" t="s">
        <v>73</v>
      </c>
      <c r="AY148" s="169" t="s">
        <v>175</v>
      </c>
    </row>
    <row r="149" spans="2:65" s="12" customFormat="1">
      <c r="B149" s="173"/>
      <c r="D149" s="181" t="s">
        <v>185</v>
      </c>
      <c r="E149" s="192" t="s">
        <v>5</v>
      </c>
      <c r="F149" s="193" t="s">
        <v>487</v>
      </c>
      <c r="H149" s="194">
        <v>222.053</v>
      </c>
      <c r="L149" s="173"/>
      <c r="M149" s="177"/>
      <c r="N149" s="178"/>
      <c r="O149" s="178"/>
      <c r="P149" s="178"/>
      <c r="Q149" s="178"/>
      <c r="R149" s="178"/>
      <c r="S149" s="178"/>
      <c r="T149" s="179"/>
      <c r="AT149" s="174" t="s">
        <v>185</v>
      </c>
      <c r="AU149" s="174" t="s">
        <v>82</v>
      </c>
      <c r="AV149" s="12" t="s">
        <v>82</v>
      </c>
      <c r="AW149" s="12" t="s">
        <v>36</v>
      </c>
      <c r="AX149" s="12" t="s">
        <v>22</v>
      </c>
      <c r="AY149" s="174" t="s">
        <v>175</v>
      </c>
    </row>
    <row r="150" spans="2:65" s="1" customFormat="1" ht="22.5" customHeight="1">
      <c r="B150" s="153"/>
      <c r="C150" s="154" t="s">
        <v>313</v>
      </c>
      <c r="D150" s="154" t="s">
        <v>178</v>
      </c>
      <c r="E150" s="155" t="s">
        <v>488</v>
      </c>
      <c r="F150" s="156" t="s">
        <v>489</v>
      </c>
      <c r="G150" s="157" t="s">
        <v>208</v>
      </c>
      <c r="H150" s="158">
        <v>135</v>
      </c>
      <c r="I150" s="159"/>
      <c r="J150" s="159">
        <f>ROUND(I150*H150,2)</f>
        <v>0</v>
      </c>
      <c r="K150" s="156" t="s">
        <v>182</v>
      </c>
      <c r="L150" s="37"/>
      <c r="M150" s="160" t="s">
        <v>5</v>
      </c>
      <c r="N150" s="161" t="s">
        <v>44</v>
      </c>
      <c r="O150" s="162">
        <v>0.46800000000000003</v>
      </c>
      <c r="P150" s="162">
        <f>O150*H150</f>
        <v>63.180000000000007</v>
      </c>
      <c r="Q150" s="162">
        <v>2.0000000000000001E-4</v>
      </c>
      <c r="R150" s="162">
        <f>Q150*H150</f>
        <v>2.7E-2</v>
      </c>
      <c r="S150" s="162">
        <v>0</v>
      </c>
      <c r="T150" s="163">
        <f>S150*H150</f>
        <v>0</v>
      </c>
      <c r="AR150" s="23" t="s">
        <v>183</v>
      </c>
      <c r="AT150" s="23" t="s">
        <v>178</v>
      </c>
      <c r="AU150" s="23" t="s">
        <v>82</v>
      </c>
      <c r="AY150" s="23" t="s">
        <v>175</v>
      </c>
      <c r="BE150" s="164">
        <f>IF(N150="základní",J150,0)</f>
        <v>0</v>
      </c>
      <c r="BF150" s="164">
        <f>IF(N150="snížená",J150,0)</f>
        <v>0</v>
      </c>
      <c r="BG150" s="164">
        <f>IF(N150="zákl. přenesená",J150,0)</f>
        <v>0</v>
      </c>
      <c r="BH150" s="164">
        <f>IF(N150="sníž. přenesená",J150,0)</f>
        <v>0</v>
      </c>
      <c r="BI150" s="164">
        <f>IF(N150="nulová",J150,0)</f>
        <v>0</v>
      </c>
      <c r="BJ150" s="23" t="s">
        <v>22</v>
      </c>
      <c r="BK150" s="164">
        <f>ROUND(I150*H150,2)</f>
        <v>0</v>
      </c>
      <c r="BL150" s="23" t="s">
        <v>183</v>
      </c>
      <c r="BM150" s="23" t="s">
        <v>490</v>
      </c>
    </row>
    <row r="151" spans="2:65" s="11" customFormat="1">
      <c r="B151" s="165"/>
      <c r="D151" s="166" t="s">
        <v>185</v>
      </c>
      <c r="E151" s="167" t="s">
        <v>5</v>
      </c>
      <c r="F151" s="168" t="s">
        <v>491</v>
      </c>
      <c r="H151" s="169" t="s">
        <v>5</v>
      </c>
      <c r="L151" s="165"/>
      <c r="M151" s="170"/>
      <c r="N151" s="171"/>
      <c r="O151" s="171"/>
      <c r="P151" s="171"/>
      <c r="Q151" s="171"/>
      <c r="R151" s="171"/>
      <c r="S151" s="171"/>
      <c r="T151" s="172"/>
      <c r="AT151" s="169" t="s">
        <v>185</v>
      </c>
      <c r="AU151" s="169" t="s">
        <v>82</v>
      </c>
      <c r="AV151" s="11" t="s">
        <v>22</v>
      </c>
      <c r="AW151" s="11" t="s">
        <v>36</v>
      </c>
      <c r="AX151" s="11" t="s">
        <v>73</v>
      </c>
      <c r="AY151" s="169" t="s">
        <v>175</v>
      </c>
    </row>
    <row r="152" spans="2:65" s="11" customFormat="1">
      <c r="B152" s="165"/>
      <c r="D152" s="166" t="s">
        <v>185</v>
      </c>
      <c r="E152" s="167" t="s">
        <v>5</v>
      </c>
      <c r="F152" s="168" t="s">
        <v>492</v>
      </c>
      <c r="H152" s="169" t="s">
        <v>5</v>
      </c>
      <c r="L152" s="165"/>
      <c r="M152" s="170"/>
      <c r="N152" s="171"/>
      <c r="O152" s="171"/>
      <c r="P152" s="171"/>
      <c r="Q152" s="171"/>
      <c r="R152" s="171"/>
      <c r="S152" s="171"/>
      <c r="T152" s="172"/>
      <c r="AT152" s="169" t="s">
        <v>185</v>
      </c>
      <c r="AU152" s="169" t="s">
        <v>82</v>
      </c>
      <c r="AV152" s="11" t="s">
        <v>22</v>
      </c>
      <c r="AW152" s="11" t="s">
        <v>36</v>
      </c>
      <c r="AX152" s="11" t="s">
        <v>73</v>
      </c>
      <c r="AY152" s="169" t="s">
        <v>175</v>
      </c>
    </row>
    <row r="153" spans="2:65" s="12" customFormat="1">
      <c r="B153" s="173"/>
      <c r="D153" s="181" t="s">
        <v>185</v>
      </c>
      <c r="E153" s="192" t="s">
        <v>5</v>
      </c>
      <c r="F153" s="193" t="s">
        <v>493</v>
      </c>
      <c r="H153" s="194">
        <v>135</v>
      </c>
      <c r="L153" s="173"/>
      <c r="M153" s="177"/>
      <c r="N153" s="178"/>
      <c r="O153" s="178"/>
      <c r="P153" s="178"/>
      <c r="Q153" s="178"/>
      <c r="R153" s="178"/>
      <c r="S153" s="178"/>
      <c r="T153" s="179"/>
      <c r="AT153" s="174" t="s">
        <v>185</v>
      </c>
      <c r="AU153" s="174" t="s">
        <v>82</v>
      </c>
      <c r="AV153" s="12" t="s">
        <v>82</v>
      </c>
      <c r="AW153" s="12" t="s">
        <v>36</v>
      </c>
      <c r="AX153" s="12" t="s">
        <v>22</v>
      </c>
      <c r="AY153" s="174" t="s">
        <v>175</v>
      </c>
    </row>
    <row r="154" spans="2:65" s="1" customFormat="1" ht="22.5" customHeight="1">
      <c r="B154" s="153"/>
      <c r="C154" s="154" t="s">
        <v>319</v>
      </c>
      <c r="D154" s="154" t="s">
        <v>178</v>
      </c>
      <c r="E154" s="155" t="s">
        <v>494</v>
      </c>
      <c r="F154" s="156" t="s">
        <v>495</v>
      </c>
      <c r="G154" s="157" t="s">
        <v>194</v>
      </c>
      <c r="H154" s="158">
        <v>1018.8</v>
      </c>
      <c r="I154" s="159"/>
      <c r="J154" s="159">
        <f>ROUND(I154*H154,2)</f>
        <v>0</v>
      </c>
      <c r="K154" s="156" t="s">
        <v>182</v>
      </c>
      <c r="L154" s="37"/>
      <c r="M154" s="160" t="s">
        <v>5</v>
      </c>
      <c r="N154" s="161" t="s">
        <v>44</v>
      </c>
      <c r="O154" s="162">
        <v>1.611</v>
      </c>
      <c r="P154" s="162">
        <f>O154*H154</f>
        <v>1641.2867999999999</v>
      </c>
      <c r="Q154" s="162">
        <v>2.82E-3</v>
      </c>
      <c r="R154" s="162">
        <f>Q154*H154</f>
        <v>2.8730159999999998</v>
      </c>
      <c r="S154" s="162">
        <v>0</v>
      </c>
      <c r="T154" s="163">
        <f>S154*H154</f>
        <v>0</v>
      </c>
      <c r="AR154" s="23" t="s">
        <v>183</v>
      </c>
      <c r="AT154" s="23" t="s">
        <v>178</v>
      </c>
      <c r="AU154" s="23" t="s">
        <v>82</v>
      </c>
      <c r="AY154" s="23" t="s">
        <v>175</v>
      </c>
      <c r="BE154" s="164">
        <f>IF(N154="základní",J154,0)</f>
        <v>0</v>
      </c>
      <c r="BF154" s="164">
        <f>IF(N154="snížená",J154,0)</f>
        <v>0</v>
      </c>
      <c r="BG154" s="164">
        <f>IF(N154="zákl. přenesená",J154,0)</f>
        <v>0</v>
      </c>
      <c r="BH154" s="164">
        <f>IF(N154="sníž. přenesená",J154,0)</f>
        <v>0</v>
      </c>
      <c r="BI154" s="164">
        <f>IF(N154="nulová",J154,0)</f>
        <v>0</v>
      </c>
      <c r="BJ154" s="23" t="s">
        <v>22</v>
      </c>
      <c r="BK154" s="164">
        <f>ROUND(I154*H154,2)</f>
        <v>0</v>
      </c>
      <c r="BL154" s="23" t="s">
        <v>183</v>
      </c>
      <c r="BM154" s="23" t="s">
        <v>496</v>
      </c>
    </row>
    <row r="155" spans="2:65" s="11" customFormat="1">
      <c r="B155" s="165"/>
      <c r="D155" s="166" t="s">
        <v>185</v>
      </c>
      <c r="E155" s="167" t="s">
        <v>5</v>
      </c>
      <c r="F155" s="168" t="s">
        <v>497</v>
      </c>
      <c r="H155" s="169" t="s">
        <v>5</v>
      </c>
      <c r="L155" s="165"/>
      <c r="M155" s="170"/>
      <c r="N155" s="171"/>
      <c r="O155" s="171"/>
      <c r="P155" s="171"/>
      <c r="Q155" s="171"/>
      <c r="R155" s="171"/>
      <c r="S155" s="171"/>
      <c r="T155" s="172"/>
      <c r="AT155" s="169" t="s">
        <v>185</v>
      </c>
      <c r="AU155" s="169" t="s">
        <v>82</v>
      </c>
      <c r="AV155" s="11" t="s">
        <v>22</v>
      </c>
      <c r="AW155" s="11" t="s">
        <v>36</v>
      </c>
      <c r="AX155" s="11" t="s">
        <v>73</v>
      </c>
      <c r="AY155" s="169" t="s">
        <v>175</v>
      </c>
    </row>
    <row r="156" spans="2:65" s="11" customFormat="1">
      <c r="B156" s="165"/>
      <c r="D156" s="166" t="s">
        <v>185</v>
      </c>
      <c r="E156" s="167" t="s">
        <v>5</v>
      </c>
      <c r="F156" s="168" t="s">
        <v>498</v>
      </c>
      <c r="H156" s="169" t="s">
        <v>5</v>
      </c>
      <c r="L156" s="165"/>
      <c r="M156" s="170"/>
      <c r="N156" s="171"/>
      <c r="O156" s="171"/>
      <c r="P156" s="171"/>
      <c r="Q156" s="171"/>
      <c r="R156" s="171"/>
      <c r="S156" s="171"/>
      <c r="T156" s="172"/>
      <c r="AT156" s="169" t="s">
        <v>185</v>
      </c>
      <c r="AU156" s="169" t="s">
        <v>82</v>
      </c>
      <c r="AV156" s="11" t="s">
        <v>22</v>
      </c>
      <c r="AW156" s="11" t="s">
        <v>36</v>
      </c>
      <c r="AX156" s="11" t="s">
        <v>73</v>
      </c>
      <c r="AY156" s="169" t="s">
        <v>175</v>
      </c>
    </row>
    <row r="157" spans="2:65" s="12" customFormat="1">
      <c r="B157" s="173"/>
      <c r="D157" s="181" t="s">
        <v>185</v>
      </c>
      <c r="E157" s="192" t="s">
        <v>5</v>
      </c>
      <c r="F157" s="193" t="s">
        <v>499</v>
      </c>
      <c r="H157" s="194">
        <v>1018.8</v>
      </c>
      <c r="L157" s="173"/>
      <c r="M157" s="177"/>
      <c r="N157" s="178"/>
      <c r="O157" s="178"/>
      <c r="P157" s="178"/>
      <c r="Q157" s="178"/>
      <c r="R157" s="178"/>
      <c r="S157" s="178"/>
      <c r="T157" s="179"/>
      <c r="AT157" s="174" t="s">
        <v>185</v>
      </c>
      <c r="AU157" s="174" t="s">
        <v>82</v>
      </c>
      <c r="AV157" s="12" t="s">
        <v>82</v>
      </c>
      <c r="AW157" s="12" t="s">
        <v>36</v>
      </c>
      <c r="AX157" s="12" t="s">
        <v>22</v>
      </c>
      <c r="AY157" s="174" t="s">
        <v>175</v>
      </c>
    </row>
    <row r="158" spans="2:65" s="1" customFormat="1" ht="22.5" customHeight="1">
      <c r="B158" s="153"/>
      <c r="C158" s="195" t="s">
        <v>325</v>
      </c>
      <c r="D158" s="195" t="s">
        <v>201</v>
      </c>
      <c r="E158" s="196" t="s">
        <v>500</v>
      </c>
      <c r="F158" s="197" t="s">
        <v>501</v>
      </c>
      <c r="G158" s="198" t="s">
        <v>479</v>
      </c>
      <c r="H158" s="199">
        <v>137.56700000000001</v>
      </c>
      <c r="I158" s="200"/>
      <c r="J158" s="200">
        <f>ROUND(I158*H158,2)</f>
        <v>0</v>
      </c>
      <c r="K158" s="197" t="s">
        <v>182</v>
      </c>
      <c r="L158" s="201"/>
      <c r="M158" s="202" t="s">
        <v>5</v>
      </c>
      <c r="N158" s="203" t="s">
        <v>44</v>
      </c>
      <c r="O158" s="162">
        <v>0</v>
      </c>
      <c r="P158" s="162">
        <f>O158*H158</f>
        <v>0</v>
      </c>
      <c r="Q158" s="162">
        <v>1</v>
      </c>
      <c r="R158" s="162">
        <f>Q158*H158</f>
        <v>137.56700000000001</v>
      </c>
      <c r="S158" s="162">
        <v>0</v>
      </c>
      <c r="T158" s="163">
        <f>S158*H158</f>
        <v>0</v>
      </c>
      <c r="AR158" s="23" t="s">
        <v>238</v>
      </c>
      <c r="AT158" s="23" t="s">
        <v>201</v>
      </c>
      <c r="AU158" s="23" t="s">
        <v>82</v>
      </c>
      <c r="AY158" s="23" t="s">
        <v>175</v>
      </c>
      <c r="BE158" s="164">
        <f>IF(N158="základní",J158,0)</f>
        <v>0</v>
      </c>
      <c r="BF158" s="164">
        <f>IF(N158="snížená",J158,0)</f>
        <v>0</v>
      </c>
      <c r="BG158" s="164">
        <f>IF(N158="zákl. přenesená",J158,0)</f>
        <v>0</v>
      </c>
      <c r="BH158" s="164">
        <f>IF(N158="sníž. přenesená",J158,0)</f>
        <v>0</v>
      </c>
      <c r="BI158" s="164">
        <f>IF(N158="nulová",J158,0)</f>
        <v>0</v>
      </c>
      <c r="BJ158" s="23" t="s">
        <v>22</v>
      </c>
      <c r="BK158" s="164">
        <f>ROUND(I158*H158,2)</f>
        <v>0</v>
      </c>
      <c r="BL158" s="23" t="s">
        <v>183</v>
      </c>
      <c r="BM158" s="23" t="s">
        <v>502</v>
      </c>
    </row>
    <row r="159" spans="2:65" s="11" customFormat="1">
      <c r="B159" s="165"/>
      <c r="D159" s="166" t="s">
        <v>185</v>
      </c>
      <c r="E159" s="167" t="s">
        <v>5</v>
      </c>
      <c r="F159" s="168" t="s">
        <v>503</v>
      </c>
      <c r="H159" s="169" t="s">
        <v>5</v>
      </c>
      <c r="L159" s="165"/>
      <c r="M159" s="170"/>
      <c r="N159" s="171"/>
      <c r="O159" s="171"/>
      <c r="P159" s="171"/>
      <c r="Q159" s="171"/>
      <c r="R159" s="171"/>
      <c r="S159" s="171"/>
      <c r="T159" s="172"/>
      <c r="AT159" s="169" t="s">
        <v>185</v>
      </c>
      <c r="AU159" s="169" t="s">
        <v>82</v>
      </c>
      <c r="AV159" s="11" t="s">
        <v>22</v>
      </c>
      <c r="AW159" s="11" t="s">
        <v>36</v>
      </c>
      <c r="AX159" s="11" t="s">
        <v>73</v>
      </c>
      <c r="AY159" s="169" t="s">
        <v>175</v>
      </c>
    </row>
    <row r="160" spans="2:65" s="12" customFormat="1">
      <c r="B160" s="173"/>
      <c r="D160" s="166" t="s">
        <v>185</v>
      </c>
      <c r="E160" s="174" t="s">
        <v>5</v>
      </c>
      <c r="F160" s="175" t="s">
        <v>504</v>
      </c>
      <c r="H160" s="176">
        <v>125.822</v>
      </c>
      <c r="L160" s="173"/>
      <c r="M160" s="177"/>
      <c r="N160" s="178"/>
      <c r="O160" s="178"/>
      <c r="P160" s="178"/>
      <c r="Q160" s="178"/>
      <c r="R160" s="178"/>
      <c r="S160" s="178"/>
      <c r="T160" s="179"/>
      <c r="AT160" s="174" t="s">
        <v>185</v>
      </c>
      <c r="AU160" s="174" t="s">
        <v>82</v>
      </c>
      <c r="AV160" s="12" t="s">
        <v>82</v>
      </c>
      <c r="AW160" s="12" t="s">
        <v>36</v>
      </c>
      <c r="AX160" s="12" t="s">
        <v>73</v>
      </c>
      <c r="AY160" s="174" t="s">
        <v>175</v>
      </c>
    </row>
    <row r="161" spans="2:65" s="12" customFormat="1">
      <c r="B161" s="173"/>
      <c r="D161" s="166" t="s">
        <v>185</v>
      </c>
      <c r="E161" s="174" t="s">
        <v>5</v>
      </c>
      <c r="F161" s="175" t="s">
        <v>505</v>
      </c>
      <c r="H161" s="176">
        <v>11.744999999999999</v>
      </c>
      <c r="L161" s="173"/>
      <c r="M161" s="177"/>
      <c r="N161" s="178"/>
      <c r="O161" s="178"/>
      <c r="P161" s="178"/>
      <c r="Q161" s="178"/>
      <c r="R161" s="178"/>
      <c r="S161" s="178"/>
      <c r="T161" s="179"/>
      <c r="AT161" s="174" t="s">
        <v>185</v>
      </c>
      <c r="AU161" s="174" t="s">
        <v>82</v>
      </c>
      <c r="AV161" s="12" t="s">
        <v>82</v>
      </c>
      <c r="AW161" s="12" t="s">
        <v>36</v>
      </c>
      <c r="AX161" s="12" t="s">
        <v>73</v>
      </c>
      <c r="AY161" s="174" t="s">
        <v>175</v>
      </c>
    </row>
    <row r="162" spans="2:65" s="13" customFormat="1">
      <c r="B162" s="180"/>
      <c r="D162" s="181" t="s">
        <v>185</v>
      </c>
      <c r="E162" s="182" t="s">
        <v>5</v>
      </c>
      <c r="F162" s="183" t="s">
        <v>191</v>
      </c>
      <c r="H162" s="184">
        <v>137.56700000000001</v>
      </c>
      <c r="L162" s="180"/>
      <c r="M162" s="185"/>
      <c r="N162" s="186"/>
      <c r="O162" s="186"/>
      <c r="P162" s="186"/>
      <c r="Q162" s="186"/>
      <c r="R162" s="186"/>
      <c r="S162" s="186"/>
      <c r="T162" s="187"/>
      <c r="AT162" s="188" t="s">
        <v>185</v>
      </c>
      <c r="AU162" s="188" t="s">
        <v>82</v>
      </c>
      <c r="AV162" s="13" t="s">
        <v>183</v>
      </c>
      <c r="AW162" s="13" t="s">
        <v>36</v>
      </c>
      <c r="AX162" s="13" t="s">
        <v>22</v>
      </c>
      <c r="AY162" s="188" t="s">
        <v>175</v>
      </c>
    </row>
    <row r="163" spans="2:65" s="1" customFormat="1" ht="31.5" customHeight="1">
      <c r="B163" s="153"/>
      <c r="C163" s="154" t="s">
        <v>330</v>
      </c>
      <c r="D163" s="154" t="s">
        <v>178</v>
      </c>
      <c r="E163" s="155" t="s">
        <v>506</v>
      </c>
      <c r="F163" s="156" t="s">
        <v>507</v>
      </c>
      <c r="G163" s="157" t="s">
        <v>194</v>
      </c>
      <c r="H163" s="158">
        <v>1018.8</v>
      </c>
      <c r="I163" s="159"/>
      <c r="J163" s="159">
        <f>ROUND(I163*H163,2)</f>
        <v>0</v>
      </c>
      <c r="K163" s="156" t="s">
        <v>182</v>
      </c>
      <c r="L163" s="37"/>
      <c r="M163" s="160" t="s">
        <v>5</v>
      </c>
      <c r="N163" s="161" t="s">
        <v>44</v>
      </c>
      <c r="O163" s="162">
        <v>1.554</v>
      </c>
      <c r="P163" s="162">
        <f>O163*H163</f>
        <v>1583.2151999999999</v>
      </c>
      <c r="Q163" s="162">
        <v>9.0000000000000006E-5</v>
      </c>
      <c r="R163" s="162">
        <f>Q163*H163</f>
        <v>9.1691999999999996E-2</v>
      </c>
      <c r="S163" s="162">
        <v>0</v>
      </c>
      <c r="T163" s="163">
        <f>S163*H163</f>
        <v>0</v>
      </c>
      <c r="AR163" s="23" t="s">
        <v>183</v>
      </c>
      <c r="AT163" s="23" t="s">
        <v>178</v>
      </c>
      <c r="AU163" s="23" t="s">
        <v>82</v>
      </c>
      <c r="AY163" s="23" t="s">
        <v>175</v>
      </c>
      <c r="BE163" s="164">
        <f>IF(N163="základní",J163,0)</f>
        <v>0</v>
      </c>
      <c r="BF163" s="164">
        <f>IF(N163="snížená",J163,0)</f>
        <v>0</v>
      </c>
      <c r="BG163" s="164">
        <f>IF(N163="zákl. přenesená",J163,0)</f>
        <v>0</v>
      </c>
      <c r="BH163" s="164">
        <f>IF(N163="sníž. přenesená",J163,0)</f>
        <v>0</v>
      </c>
      <c r="BI163" s="164">
        <f>IF(N163="nulová",J163,0)</f>
        <v>0</v>
      </c>
      <c r="BJ163" s="23" t="s">
        <v>22</v>
      </c>
      <c r="BK163" s="164">
        <f>ROUND(I163*H163,2)</f>
        <v>0</v>
      </c>
      <c r="BL163" s="23" t="s">
        <v>183</v>
      </c>
      <c r="BM163" s="23" t="s">
        <v>508</v>
      </c>
    </row>
    <row r="164" spans="2:65" s="12" customFormat="1">
      <c r="B164" s="173"/>
      <c r="D164" s="181" t="s">
        <v>185</v>
      </c>
      <c r="E164" s="192" t="s">
        <v>5</v>
      </c>
      <c r="F164" s="193" t="s">
        <v>509</v>
      </c>
      <c r="H164" s="194">
        <v>1018.8</v>
      </c>
      <c r="L164" s="173"/>
      <c r="M164" s="177"/>
      <c r="N164" s="178"/>
      <c r="O164" s="178"/>
      <c r="P164" s="178"/>
      <c r="Q164" s="178"/>
      <c r="R164" s="178"/>
      <c r="S164" s="178"/>
      <c r="T164" s="179"/>
      <c r="AT164" s="174" t="s">
        <v>185</v>
      </c>
      <c r="AU164" s="174" t="s">
        <v>82</v>
      </c>
      <c r="AV164" s="12" t="s">
        <v>82</v>
      </c>
      <c r="AW164" s="12" t="s">
        <v>36</v>
      </c>
      <c r="AX164" s="12" t="s">
        <v>22</v>
      </c>
      <c r="AY164" s="174" t="s">
        <v>175</v>
      </c>
    </row>
    <row r="165" spans="2:65" s="1" customFormat="1" ht="22.5" customHeight="1">
      <c r="B165" s="153"/>
      <c r="C165" s="154" t="s">
        <v>335</v>
      </c>
      <c r="D165" s="154" t="s">
        <v>178</v>
      </c>
      <c r="E165" s="155" t="s">
        <v>510</v>
      </c>
      <c r="F165" s="156" t="s">
        <v>511</v>
      </c>
      <c r="G165" s="157" t="s">
        <v>479</v>
      </c>
      <c r="H165" s="158">
        <v>16.388000000000002</v>
      </c>
      <c r="I165" s="159"/>
      <c r="J165" s="159">
        <f>ROUND(I165*H165,2)</f>
        <v>0</v>
      </c>
      <c r="K165" s="156" t="s">
        <v>182</v>
      </c>
      <c r="L165" s="37"/>
      <c r="M165" s="160" t="s">
        <v>5</v>
      </c>
      <c r="N165" s="161" t="s">
        <v>44</v>
      </c>
      <c r="O165" s="162">
        <v>14.930999999999999</v>
      </c>
      <c r="P165" s="162">
        <f>O165*H165</f>
        <v>244.68922800000001</v>
      </c>
      <c r="Q165" s="162">
        <v>5.77E-3</v>
      </c>
      <c r="R165" s="162">
        <f>Q165*H165</f>
        <v>9.4558760000000006E-2</v>
      </c>
      <c r="S165" s="162">
        <v>0</v>
      </c>
      <c r="T165" s="163">
        <f>S165*H165</f>
        <v>0</v>
      </c>
      <c r="AR165" s="23" t="s">
        <v>183</v>
      </c>
      <c r="AT165" s="23" t="s">
        <v>178</v>
      </c>
      <c r="AU165" s="23" t="s">
        <v>82</v>
      </c>
      <c r="AY165" s="23" t="s">
        <v>175</v>
      </c>
      <c r="BE165" s="164">
        <f>IF(N165="základní",J165,0)</f>
        <v>0</v>
      </c>
      <c r="BF165" s="164">
        <f>IF(N165="snížená",J165,0)</f>
        <v>0</v>
      </c>
      <c r="BG165" s="164">
        <f>IF(N165="zákl. přenesená",J165,0)</f>
        <v>0</v>
      </c>
      <c r="BH165" s="164">
        <f>IF(N165="sníž. přenesená",J165,0)</f>
        <v>0</v>
      </c>
      <c r="BI165" s="164">
        <f>IF(N165="nulová",J165,0)</f>
        <v>0</v>
      </c>
      <c r="BJ165" s="23" t="s">
        <v>22</v>
      </c>
      <c r="BK165" s="164">
        <f>ROUND(I165*H165,2)</f>
        <v>0</v>
      </c>
      <c r="BL165" s="23" t="s">
        <v>183</v>
      </c>
      <c r="BM165" s="23" t="s">
        <v>512</v>
      </c>
    </row>
    <row r="166" spans="2:65" s="11" customFormat="1">
      <c r="B166" s="165"/>
      <c r="D166" s="166" t="s">
        <v>185</v>
      </c>
      <c r="E166" s="167" t="s">
        <v>5</v>
      </c>
      <c r="F166" s="168" t="s">
        <v>513</v>
      </c>
      <c r="H166" s="169" t="s">
        <v>5</v>
      </c>
      <c r="L166" s="165"/>
      <c r="M166" s="170"/>
      <c r="N166" s="171"/>
      <c r="O166" s="171"/>
      <c r="P166" s="171"/>
      <c r="Q166" s="171"/>
      <c r="R166" s="171"/>
      <c r="S166" s="171"/>
      <c r="T166" s="172"/>
      <c r="AT166" s="169" t="s">
        <v>185</v>
      </c>
      <c r="AU166" s="169" t="s">
        <v>82</v>
      </c>
      <c r="AV166" s="11" t="s">
        <v>22</v>
      </c>
      <c r="AW166" s="11" t="s">
        <v>36</v>
      </c>
      <c r="AX166" s="11" t="s">
        <v>73</v>
      </c>
      <c r="AY166" s="169" t="s">
        <v>175</v>
      </c>
    </row>
    <row r="167" spans="2:65" s="11" customFormat="1">
      <c r="B167" s="165"/>
      <c r="D167" s="166" t="s">
        <v>185</v>
      </c>
      <c r="E167" s="167" t="s">
        <v>5</v>
      </c>
      <c r="F167" s="168" t="s">
        <v>514</v>
      </c>
      <c r="H167" s="169" t="s">
        <v>5</v>
      </c>
      <c r="L167" s="165"/>
      <c r="M167" s="170"/>
      <c r="N167" s="171"/>
      <c r="O167" s="171"/>
      <c r="P167" s="171"/>
      <c r="Q167" s="171"/>
      <c r="R167" s="171"/>
      <c r="S167" s="171"/>
      <c r="T167" s="172"/>
      <c r="AT167" s="169" t="s">
        <v>185</v>
      </c>
      <c r="AU167" s="169" t="s">
        <v>82</v>
      </c>
      <c r="AV167" s="11" t="s">
        <v>22</v>
      </c>
      <c r="AW167" s="11" t="s">
        <v>36</v>
      </c>
      <c r="AX167" s="11" t="s">
        <v>73</v>
      </c>
      <c r="AY167" s="169" t="s">
        <v>175</v>
      </c>
    </row>
    <row r="168" spans="2:65" s="12" customFormat="1">
      <c r="B168" s="173"/>
      <c r="D168" s="166" t="s">
        <v>185</v>
      </c>
      <c r="E168" s="174" t="s">
        <v>5</v>
      </c>
      <c r="F168" s="175" t="s">
        <v>515</v>
      </c>
      <c r="H168" s="176">
        <v>11.744999999999999</v>
      </c>
      <c r="L168" s="173"/>
      <c r="M168" s="177"/>
      <c r="N168" s="178"/>
      <c r="O168" s="178"/>
      <c r="P168" s="178"/>
      <c r="Q168" s="178"/>
      <c r="R168" s="178"/>
      <c r="S168" s="178"/>
      <c r="T168" s="179"/>
      <c r="AT168" s="174" t="s">
        <v>185</v>
      </c>
      <c r="AU168" s="174" t="s">
        <v>82</v>
      </c>
      <c r="AV168" s="12" t="s">
        <v>82</v>
      </c>
      <c r="AW168" s="12" t="s">
        <v>36</v>
      </c>
      <c r="AX168" s="12" t="s">
        <v>73</v>
      </c>
      <c r="AY168" s="174" t="s">
        <v>175</v>
      </c>
    </row>
    <row r="169" spans="2:65" s="11" customFormat="1">
      <c r="B169" s="165"/>
      <c r="D169" s="166" t="s">
        <v>185</v>
      </c>
      <c r="E169" s="167" t="s">
        <v>5</v>
      </c>
      <c r="F169" s="168" t="s">
        <v>516</v>
      </c>
      <c r="H169" s="169" t="s">
        <v>5</v>
      </c>
      <c r="L169" s="165"/>
      <c r="M169" s="170"/>
      <c r="N169" s="171"/>
      <c r="O169" s="171"/>
      <c r="P169" s="171"/>
      <c r="Q169" s="171"/>
      <c r="R169" s="171"/>
      <c r="S169" s="171"/>
      <c r="T169" s="172"/>
      <c r="AT169" s="169" t="s">
        <v>185</v>
      </c>
      <c r="AU169" s="169" t="s">
        <v>82</v>
      </c>
      <c r="AV169" s="11" t="s">
        <v>22</v>
      </c>
      <c r="AW169" s="11" t="s">
        <v>36</v>
      </c>
      <c r="AX169" s="11" t="s">
        <v>73</v>
      </c>
      <c r="AY169" s="169" t="s">
        <v>175</v>
      </c>
    </row>
    <row r="170" spans="2:65" s="12" customFormat="1">
      <c r="B170" s="173"/>
      <c r="D170" s="166" t="s">
        <v>185</v>
      </c>
      <c r="E170" s="174" t="s">
        <v>5</v>
      </c>
      <c r="F170" s="175" t="s">
        <v>517</v>
      </c>
      <c r="H170" s="176">
        <v>4.6429999999999998</v>
      </c>
      <c r="L170" s="173"/>
      <c r="M170" s="177"/>
      <c r="N170" s="178"/>
      <c r="O170" s="178"/>
      <c r="P170" s="178"/>
      <c r="Q170" s="178"/>
      <c r="R170" s="178"/>
      <c r="S170" s="178"/>
      <c r="T170" s="179"/>
      <c r="AT170" s="174" t="s">
        <v>185</v>
      </c>
      <c r="AU170" s="174" t="s">
        <v>82</v>
      </c>
      <c r="AV170" s="12" t="s">
        <v>82</v>
      </c>
      <c r="AW170" s="12" t="s">
        <v>36</v>
      </c>
      <c r="AX170" s="12" t="s">
        <v>73</v>
      </c>
      <c r="AY170" s="174" t="s">
        <v>175</v>
      </c>
    </row>
    <row r="171" spans="2:65" s="13" customFormat="1">
      <c r="B171" s="180"/>
      <c r="D171" s="181" t="s">
        <v>185</v>
      </c>
      <c r="E171" s="182" t="s">
        <v>5</v>
      </c>
      <c r="F171" s="183" t="s">
        <v>191</v>
      </c>
      <c r="H171" s="184">
        <v>16.388000000000002</v>
      </c>
      <c r="L171" s="180"/>
      <c r="M171" s="185"/>
      <c r="N171" s="186"/>
      <c r="O171" s="186"/>
      <c r="P171" s="186"/>
      <c r="Q171" s="186"/>
      <c r="R171" s="186"/>
      <c r="S171" s="186"/>
      <c r="T171" s="187"/>
      <c r="AT171" s="188" t="s">
        <v>185</v>
      </c>
      <c r="AU171" s="188" t="s">
        <v>82</v>
      </c>
      <c r="AV171" s="13" t="s">
        <v>183</v>
      </c>
      <c r="AW171" s="13" t="s">
        <v>36</v>
      </c>
      <c r="AX171" s="13" t="s">
        <v>22</v>
      </c>
      <c r="AY171" s="188" t="s">
        <v>175</v>
      </c>
    </row>
    <row r="172" spans="2:65" s="1" customFormat="1" ht="22.5" customHeight="1">
      <c r="B172" s="153"/>
      <c r="C172" s="195" t="s">
        <v>10</v>
      </c>
      <c r="D172" s="195" t="s">
        <v>201</v>
      </c>
      <c r="E172" s="196" t="s">
        <v>518</v>
      </c>
      <c r="F172" s="197" t="s">
        <v>519</v>
      </c>
      <c r="G172" s="198" t="s">
        <v>425</v>
      </c>
      <c r="H172" s="199">
        <v>140.69999999999999</v>
      </c>
      <c r="I172" s="200"/>
      <c r="J172" s="200">
        <f>ROUND(I172*H172,2)</f>
        <v>0</v>
      </c>
      <c r="K172" s="197" t="s">
        <v>182</v>
      </c>
      <c r="L172" s="201"/>
      <c r="M172" s="202" t="s">
        <v>5</v>
      </c>
      <c r="N172" s="203" t="s">
        <v>44</v>
      </c>
      <c r="O172" s="162">
        <v>0</v>
      </c>
      <c r="P172" s="162">
        <f>O172*H172</f>
        <v>0</v>
      </c>
      <c r="Q172" s="162">
        <v>3.3050000000000003E-2</v>
      </c>
      <c r="R172" s="162">
        <f>Q172*H172</f>
        <v>4.6501349999999997</v>
      </c>
      <c r="S172" s="162">
        <v>0</v>
      </c>
      <c r="T172" s="163">
        <f>S172*H172</f>
        <v>0</v>
      </c>
      <c r="AR172" s="23" t="s">
        <v>238</v>
      </c>
      <c r="AT172" s="23" t="s">
        <v>201</v>
      </c>
      <c r="AU172" s="23" t="s">
        <v>82</v>
      </c>
      <c r="AY172" s="23" t="s">
        <v>175</v>
      </c>
      <c r="BE172" s="164">
        <f>IF(N172="základní",J172,0)</f>
        <v>0</v>
      </c>
      <c r="BF172" s="164">
        <f>IF(N172="snížená",J172,0)</f>
        <v>0</v>
      </c>
      <c r="BG172" s="164">
        <f>IF(N172="zákl. přenesená",J172,0)</f>
        <v>0</v>
      </c>
      <c r="BH172" s="164">
        <f>IF(N172="sníž. přenesená",J172,0)</f>
        <v>0</v>
      </c>
      <c r="BI172" s="164">
        <f>IF(N172="nulová",J172,0)</f>
        <v>0</v>
      </c>
      <c r="BJ172" s="23" t="s">
        <v>22</v>
      </c>
      <c r="BK172" s="164">
        <f>ROUND(I172*H172,2)</f>
        <v>0</v>
      </c>
      <c r="BL172" s="23" t="s">
        <v>183</v>
      </c>
      <c r="BM172" s="23" t="s">
        <v>520</v>
      </c>
    </row>
    <row r="173" spans="2:65" s="11" customFormat="1">
      <c r="B173" s="165"/>
      <c r="D173" s="166" t="s">
        <v>185</v>
      </c>
      <c r="E173" s="167" t="s">
        <v>5</v>
      </c>
      <c r="F173" s="168" t="s">
        <v>516</v>
      </c>
      <c r="H173" s="169" t="s">
        <v>5</v>
      </c>
      <c r="L173" s="165"/>
      <c r="M173" s="170"/>
      <c r="N173" s="171"/>
      <c r="O173" s="171"/>
      <c r="P173" s="171"/>
      <c r="Q173" s="171"/>
      <c r="R173" s="171"/>
      <c r="S173" s="171"/>
      <c r="T173" s="172"/>
      <c r="AT173" s="169" t="s">
        <v>185</v>
      </c>
      <c r="AU173" s="169" t="s">
        <v>82</v>
      </c>
      <c r="AV173" s="11" t="s">
        <v>22</v>
      </c>
      <c r="AW173" s="11" t="s">
        <v>36</v>
      </c>
      <c r="AX173" s="11" t="s">
        <v>73</v>
      </c>
      <c r="AY173" s="169" t="s">
        <v>175</v>
      </c>
    </row>
    <row r="174" spans="2:65" s="12" customFormat="1">
      <c r="B174" s="173"/>
      <c r="D174" s="181" t="s">
        <v>185</v>
      </c>
      <c r="E174" s="192" t="s">
        <v>5</v>
      </c>
      <c r="F174" s="193" t="s">
        <v>521</v>
      </c>
      <c r="H174" s="194">
        <v>140.69999999999999</v>
      </c>
      <c r="L174" s="173"/>
      <c r="M174" s="177"/>
      <c r="N174" s="178"/>
      <c r="O174" s="178"/>
      <c r="P174" s="178"/>
      <c r="Q174" s="178"/>
      <c r="R174" s="178"/>
      <c r="S174" s="178"/>
      <c r="T174" s="179"/>
      <c r="AT174" s="174" t="s">
        <v>185</v>
      </c>
      <c r="AU174" s="174" t="s">
        <v>82</v>
      </c>
      <c r="AV174" s="12" t="s">
        <v>82</v>
      </c>
      <c r="AW174" s="12" t="s">
        <v>36</v>
      </c>
      <c r="AX174" s="12" t="s">
        <v>22</v>
      </c>
      <c r="AY174" s="174" t="s">
        <v>175</v>
      </c>
    </row>
    <row r="175" spans="2:65" s="1" customFormat="1" ht="22.5" customHeight="1">
      <c r="B175" s="153"/>
      <c r="C175" s="154" t="s">
        <v>344</v>
      </c>
      <c r="D175" s="154" t="s">
        <v>178</v>
      </c>
      <c r="E175" s="155" t="s">
        <v>522</v>
      </c>
      <c r="F175" s="156" t="s">
        <v>523</v>
      </c>
      <c r="G175" s="157" t="s">
        <v>479</v>
      </c>
      <c r="H175" s="158">
        <v>16.388000000000002</v>
      </c>
      <c r="I175" s="159"/>
      <c r="J175" s="159">
        <f>ROUND(I175*H175,2)</f>
        <v>0</v>
      </c>
      <c r="K175" s="156" t="s">
        <v>182</v>
      </c>
      <c r="L175" s="37"/>
      <c r="M175" s="160" t="s">
        <v>5</v>
      </c>
      <c r="N175" s="161" t="s">
        <v>44</v>
      </c>
      <c r="O175" s="162">
        <v>3.41</v>
      </c>
      <c r="P175" s="162">
        <f>O175*H175</f>
        <v>55.883080000000007</v>
      </c>
      <c r="Q175" s="162">
        <v>7.2000000000000005E-4</v>
      </c>
      <c r="R175" s="162">
        <f>Q175*H175</f>
        <v>1.1799360000000002E-2</v>
      </c>
      <c r="S175" s="162">
        <v>0</v>
      </c>
      <c r="T175" s="163">
        <f>S175*H175</f>
        <v>0</v>
      </c>
      <c r="AR175" s="23" t="s">
        <v>183</v>
      </c>
      <c r="AT175" s="23" t="s">
        <v>178</v>
      </c>
      <c r="AU175" s="23" t="s">
        <v>82</v>
      </c>
      <c r="AY175" s="23" t="s">
        <v>175</v>
      </c>
      <c r="BE175" s="164">
        <f>IF(N175="základní",J175,0)</f>
        <v>0</v>
      </c>
      <c r="BF175" s="164">
        <f>IF(N175="snížená",J175,0)</f>
        <v>0</v>
      </c>
      <c r="BG175" s="164">
        <f>IF(N175="zákl. přenesená",J175,0)</f>
        <v>0</v>
      </c>
      <c r="BH175" s="164">
        <f>IF(N175="sníž. přenesená",J175,0)</f>
        <v>0</v>
      </c>
      <c r="BI175" s="164">
        <f>IF(N175="nulová",J175,0)</f>
        <v>0</v>
      </c>
      <c r="BJ175" s="23" t="s">
        <v>22</v>
      </c>
      <c r="BK175" s="164">
        <f>ROUND(I175*H175,2)</f>
        <v>0</v>
      </c>
      <c r="BL175" s="23" t="s">
        <v>183</v>
      </c>
      <c r="BM175" s="23" t="s">
        <v>524</v>
      </c>
    </row>
    <row r="176" spans="2:65" s="12" customFormat="1">
      <c r="B176" s="173"/>
      <c r="D176" s="181" t="s">
        <v>185</v>
      </c>
      <c r="E176" s="192" t="s">
        <v>5</v>
      </c>
      <c r="F176" s="193" t="s">
        <v>525</v>
      </c>
      <c r="H176" s="194">
        <v>16.388000000000002</v>
      </c>
      <c r="L176" s="173"/>
      <c r="M176" s="177"/>
      <c r="N176" s="178"/>
      <c r="O176" s="178"/>
      <c r="P176" s="178"/>
      <c r="Q176" s="178"/>
      <c r="R176" s="178"/>
      <c r="S176" s="178"/>
      <c r="T176" s="179"/>
      <c r="AT176" s="174" t="s">
        <v>185</v>
      </c>
      <c r="AU176" s="174" t="s">
        <v>82</v>
      </c>
      <c r="AV176" s="12" t="s">
        <v>82</v>
      </c>
      <c r="AW176" s="12" t="s">
        <v>36</v>
      </c>
      <c r="AX176" s="12" t="s">
        <v>22</v>
      </c>
      <c r="AY176" s="174" t="s">
        <v>175</v>
      </c>
    </row>
    <row r="177" spans="2:65" s="1" customFormat="1" ht="22.5" customHeight="1">
      <c r="B177" s="153"/>
      <c r="C177" s="154" t="s">
        <v>355</v>
      </c>
      <c r="D177" s="154" t="s">
        <v>178</v>
      </c>
      <c r="E177" s="155" t="s">
        <v>526</v>
      </c>
      <c r="F177" s="156" t="s">
        <v>527</v>
      </c>
      <c r="G177" s="157" t="s">
        <v>208</v>
      </c>
      <c r="H177" s="158">
        <v>11</v>
      </c>
      <c r="I177" s="159"/>
      <c r="J177" s="159">
        <f>ROUND(I177*H177,2)</f>
        <v>0</v>
      </c>
      <c r="K177" s="156" t="s">
        <v>182</v>
      </c>
      <c r="L177" s="37"/>
      <c r="M177" s="160" t="s">
        <v>5</v>
      </c>
      <c r="N177" s="161" t="s">
        <v>44</v>
      </c>
      <c r="O177" s="162">
        <v>7.4999999999999997E-2</v>
      </c>
      <c r="P177" s="162">
        <f>O177*H177</f>
        <v>0.82499999999999996</v>
      </c>
      <c r="Q177" s="162">
        <v>2.0000000000000001E-4</v>
      </c>
      <c r="R177" s="162">
        <f>Q177*H177</f>
        <v>2.2000000000000001E-3</v>
      </c>
      <c r="S177" s="162">
        <v>0</v>
      </c>
      <c r="T177" s="163">
        <f>S177*H177</f>
        <v>0</v>
      </c>
      <c r="AR177" s="23" t="s">
        <v>183</v>
      </c>
      <c r="AT177" s="23" t="s">
        <v>178</v>
      </c>
      <c r="AU177" s="23" t="s">
        <v>82</v>
      </c>
      <c r="AY177" s="23" t="s">
        <v>175</v>
      </c>
      <c r="BE177" s="164">
        <f>IF(N177="základní",J177,0)</f>
        <v>0</v>
      </c>
      <c r="BF177" s="164">
        <f>IF(N177="snížená",J177,0)</f>
        <v>0</v>
      </c>
      <c r="BG177" s="164">
        <f>IF(N177="zákl. přenesená",J177,0)</f>
        <v>0</v>
      </c>
      <c r="BH177" s="164">
        <f>IF(N177="sníž. přenesená",J177,0)</f>
        <v>0</v>
      </c>
      <c r="BI177" s="164">
        <f>IF(N177="nulová",J177,0)</f>
        <v>0</v>
      </c>
      <c r="BJ177" s="23" t="s">
        <v>22</v>
      </c>
      <c r="BK177" s="164">
        <f>ROUND(I177*H177,2)</f>
        <v>0</v>
      </c>
      <c r="BL177" s="23" t="s">
        <v>183</v>
      </c>
      <c r="BM177" s="23" t="s">
        <v>528</v>
      </c>
    </row>
    <row r="178" spans="2:65" s="11" customFormat="1">
      <c r="B178" s="165"/>
      <c r="D178" s="166" t="s">
        <v>185</v>
      </c>
      <c r="E178" s="167" t="s">
        <v>5</v>
      </c>
      <c r="F178" s="168" t="s">
        <v>529</v>
      </c>
      <c r="H178" s="169" t="s">
        <v>5</v>
      </c>
      <c r="L178" s="165"/>
      <c r="M178" s="170"/>
      <c r="N178" s="171"/>
      <c r="O178" s="171"/>
      <c r="P178" s="171"/>
      <c r="Q178" s="171"/>
      <c r="R178" s="171"/>
      <c r="S178" s="171"/>
      <c r="T178" s="172"/>
      <c r="AT178" s="169" t="s">
        <v>185</v>
      </c>
      <c r="AU178" s="169" t="s">
        <v>82</v>
      </c>
      <c r="AV178" s="11" t="s">
        <v>22</v>
      </c>
      <c r="AW178" s="11" t="s">
        <v>36</v>
      </c>
      <c r="AX178" s="11" t="s">
        <v>73</v>
      </c>
      <c r="AY178" s="169" t="s">
        <v>175</v>
      </c>
    </row>
    <row r="179" spans="2:65" s="11" customFormat="1">
      <c r="B179" s="165"/>
      <c r="D179" s="166" t="s">
        <v>185</v>
      </c>
      <c r="E179" s="167" t="s">
        <v>5</v>
      </c>
      <c r="F179" s="168" t="s">
        <v>530</v>
      </c>
      <c r="H179" s="169" t="s">
        <v>5</v>
      </c>
      <c r="L179" s="165"/>
      <c r="M179" s="170"/>
      <c r="N179" s="171"/>
      <c r="O179" s="171"/>
      <c r="P179" s="171"/>
      <c r="Q179" s="171"/>
      <c r="R179" s="171"/>
      <c r="S179" s="171"/>
      <c r="T179" s="172"/>
      <c r="AT179" s="169" t="s">
        <v>185</v>
      </c>
      <c r="AU179" s="169" t="s">
        <v>82</v>
      </c>
      <c r="AV179" s="11" t="s">
        <v>22</v>
      </c>
      <c r="AW179" s="11" t="s">
        <v>36</v>
      </c>
      <c r="AX179" s="11" t="s">
        <v>73</v>
      </c>
      <c r="AY179" s="169" t="s">
        <v>175</v>
      </c>
    </row>
    <row r="180" spans="2:65" s="12" customFormat="1">
      <c r="B180" s="173"/>
      <c r="D180" s="181" t="s">
        <v>185</v>
      </c>
      <c r="E180" s="192" t="s">
        <v>5</v>
      </c>
      <c r="F180" s="193" t="s">
        <v>278</v>
      </c>
      <c r="H180" s="194">
        <v>11</v>
      </c>
      <c r="L180" s="173"/>
      <c r="M180" s="177"/>
      <c r="N180" s="178"/>
      <c r="O180" s="178"/>
      <c r="P180" s="178"/>
      <c r="Q180" s="178"/>
      <c r="R180" s="178"/>
      <c r="S180" s="178"/>
      <c r="T180" s="179"/>
      <c r="AT180" s="174" t="s">
        <v>185</v>
      </c>
      <c r="AU180" s="174" t="s">
        <v>82</v>
      </c>
      <c r="AV180" s="12" t="s">
        <v>82</v>
      </c>
      <c r="AW180" s="12" t="s">
        <v>36</v>
      </c>
      <c r="AX180" s="12" t="s">
        <v>22</v>
      </c>
      <c r="AY180" s="174" t="s">
        <v>175</v>
      </c>
    </row>
    <row r="181" spans="2:65" s="1" customFormat="1" ht="22.5" customHeight="1">
      <c r="B181" s="153"/>
      <c r="C181" s="154" t="s">
        <v>362</v>
      </c>
      <c r="D181" s="154" t="s">
        <v>178</v>
      </c>
      <c r="E181" s="155" t="s">
        <v>531</v>
      </c>
      <c r="F181" s="156" t="s">
        <v>532</v>
      </c>
      <c r="G181" s="157" t="s">
        <v>181</v>
      </c>
      <c r="H181" s="158">
        <v>111.604</v>
      </c>
      <c r="I181" s="159"/>
      <c r="J181" s="159">
        <f>ROUND(I181*H181,2)</f>
        <v>0</v>
      </c>
      <c r="K181" s="156" t="s">
        <v>182</v>
      </c>
      <c r="L181" s="37"/>
      <c r="M181" s="160" t="s">
        <v>5</v>
      </c>
      <c r="N181" s="161" t="s">
        <v>44</v>
      </c>
      <c r="O181" s="162">
        <v>0.51900000000000002</v>
      </c>
      <c r="P181" s="162">
        <f>O181*H181</f>
        <v>57.922476000000003</v>
      </c>
      <c r="Q181" s="162">
        <v>0</v>
      </c>
      <c r="R181" s="162">
        <f>Q181*H181</f>
        <v>0</v>
      </c>
      <c r="S181" s="162">
        <v>0</v>
      </c>
      <c r="T181" s="163">
        <f>S181*H181</f>
        <v>0</v>
      </c>
      <c r="AR181" s="23" t="s">
        <v>183</v>
      </c>
      <c r="AT181" s="23" t="s">
        <v>178</v>
      </c>
      <c r="AU181" s="23" t="s">
        <v>82</v>
      </c>
      <c r="AY181" s="23" t="s">
        <v>175</v>
      </c>
      <c r="BE181" s="164">
        <f>IF(N181="základní",J181,0)</f>
        <v>0</v>
      </c>
      <c r="BF181" s="164">
        <f>IF(N181="snížená",J181,0)</f>
        <v>0</v>
      </c>
      <c r="BG181" s="164">
        <f>IF(N181="zákl. přenesená",J181,0)</f>
        <v>0</v>
      </c>
      <c r="BH181" s="164">
        <f>IF(N181="sníž. přenesená",J181,0)</f>
        <v>0</v>
      </c>
      <c r="BI181" s="164">
        <f>IF(N181="nulová",J181,0)</f>
        <v>0</v>
      </c>
      <c r="BJ181" s="23" t="s">
        <v>22</v>
      </c>
      <c r="BK181" s="164">
        <f>ROUND(I181*H181,2)</f>
        <v>0</v>
      </c>
      <c r="BL181" s="23" t="s">
        <v>183</v>
      </c>
      <c r="BM181" s="23" t="s">
        <v>533</v>
      </c>
    </row>
    <row r="182" spans="2:65" s="12" customFormat="1">
      <c r="B182" s="173"/>
      <c r="D182" s="181" t="s">
        <v>185</v>
      </c>
      <c r="E182" s="192" t="s">
        <v>5</v>
      </c>
      <c r="F182" s="193" t="s">
        <v>534</v>
      </c>
      <c r="H182" s="194">
        <v>111.604</v>
      </c>
      <c r="L182" s="173"/>
      <c r="M182" s="177"/>
      <c r="N182" s="178"/>
      <c r="O182" s="178"/>
      <c r="P182" s="178"/>
      <c r="Q182" s="178"/>
      <c r="R182" s="178"/>
      <c r="S182" s="178"/>
      <c r="T182" s="179"/>
      <c r="AT182" s="174" t="s">
        <v>185</v>
      </c>
      <c r="AU182" s="174" t="s">
        <v>82</v>
      </c>
      <c r="AV182" s="12" t="s">
        <v>82</v>
      </c>
      <c r="AW182" s="12" t="s">
        <v>36</v>
      </c>
      <c r="AX182" s="12" t="s">
        <v>22</v>
      </c>
      <c r="AY182" s="174" t="s">
        <v>175</v>
      </c>
    </row>
    <row r="183" spans="2:65" s="1" customFormat="1" ht="22.5" customHeight="1">
      <c r="B183" s="153"/>
      <c r="C183" s="154" t="s">
        <v>368</v>
      </c>
      <c r="D183" s="154" t="s">
        <v>178</v>
      </c>
      <c r="E183" s="155" t="s">
        <v>535</v>
      </c>
      <c r="F183" s="156" t="s">
        <v>536</v>
      </c>
      <c r="G183" s="157" t="s">
        <v>181</v>
      </c>
      <c r="H183" s="158">
        <v>1637.3230000000001</v>
      </c>
      <c r="I183" s="159"/>
      <c r="J183" s="159">
        <f>ROUND(I183*H183,2)</f>
        <v>0</v>
      </c>
      <c r="K183" s="156" t="s">
        <v>182</v>
      </c>
      <c r="L183" s="37"/>
      <c r="M183" s="160" t="s">
        <v>5</v>
      </c>
      <c r="N183" s="161" t="s">
        <v>44</v>
      </c>
      <c r="O183" s="162">
        <v>8.3000000000000004E-2</v>
      </c>
      <c r="P183" s="162">
        <f>O183*H183</f>
        <v>135.89780900000002</v>
      </c>
      <c r="Q183" s="162">
        <v>0</v>
      </c>
      <c r="R183" s="162">
        <f>Q183*H183</f>
        <v>0</v>
      </c>
      <c r="S183" s="162">
        <v>0</v>
      </c>
      <c r="T183" s="163">
        <f>S183*H183</f>
        <v>0</v>
      </c>
      <c r="AR183" s="23" t="s">
        <v>183</v>
      </c>
      <c r="AT183" s="23" t="s">
        <v>178</v>
      </c>
      <c r="AU183" s="23" t="s">
        <v>82</v>
      </c>
      <c r="AY183" s="23" t="s">
        <v>175</v>
      </c>
      <c r="BE183" s="164">
        <f>IF(N183="základní",J183,0)</f>
        <v>0</v>
      </c>
      <c r="BF183" s="164">
        <f>IF(N183="snížená",J183,0)</f>
        <v>0</v>
      </c>
      <c r="BG183" s="164">
        <f>IF(N183="zákl. přenesená",J183,0)</f>
        <v>0</v>
      </c>
      <c r="BH183" s="164">
        <f>IF(N183="sníž. přenesená",J183,0)</f>
        <v>0</v>
      </c>
      <c r="BI183" s="164">
        <f>IF(N183="nulová",J183,0)</f>
        <v>0</v>
      </c>
      <c r="BJ183" s="23" t="s">
        <v>22</v>
      </c>
      <c r="BK183" s="164">
        <f>ROUND(I183*H183,2)</f>
        <v>0</v>
      </c>
      <c r="BL183" s="23" t="s">
        <v>183</v>
      </c>
      <c r="BM183" s="23" t="s">
        <v>537</v>
      </c>
    </row>
    <row r="184" spans="2:65" s="12" customFormat="1">
      <c r="B184" s="173"/>
      <c r="D184" s="166" t="s">
        <v>185</v>
      </c>
      <c r="E184" s="174" t="s">
        <v>5</v>
      </c>
      <c r="F184" s="175" t="s">
        <v>538</v>
      </c>
      <c r="H184" s="176">
        <v>1594.34</v>
      </c>
      <c r="L184" s="173"/>
      <c r="M184" s="177"/>
      <c r="N184" s="178"/>
      <c r="O184" s="178"/>
      <c r="P184" s="178"/>
      <c r="Q184" s="178"/>
      <c r="R184" s="178"/>
      <c r="S184" s="178"/>
      <c r="T184" s="179"/>
      <c r="AT184" s="174" t="s">
        <v>185</v>
      </c>
      <c r="AU184" s="174" t="s">
        <v>82</v>
      </c>
      <c r="AV184" s="12" t="s">
        <v>82</v>
      </c>
      <c r="AW184" s="12" t="s">
        <v>36</v>
      </c>
      <c r="AX184" s="12" t="s">
        <v>73</v>
      </c>
      <c r="AY184" s="174" t="s">
        <v>175</v>
      </c>
    </row>
    <row r="185" spans="2:65" s="12" customFormat="1">
      <c r="B185" s="173"/>
      <c r="D185" s="166" t="s">
        <v>185</v>
      </c>
      <c r="E185" s="174" t="s">
        <v>5</v>
      </c>
      <c r="F185" s="175" t="s">
        <v>539</v>
      </c>
      <c r="H185" s="176">
        <v>42.982999999999997</v>
      </c>
      <c r="L185" s="173"/>
      <c r="M185" s="177"/>
      <c r="N185" s="178"/>
      <c r="O185" s="178"/>
      <c r="P185" s="178"/>
      <c r="Q185" s="178"/>
      <c r="R185" s="178"/>
      <c r="S185" s="178"/>
      <c r="T185" s="179"/>
      <c r="AT185" s="174" t="s">
        <v>185</v>
      </c>
      <c r="AU185" s="174" t="s">
        <v>82</v>
      </c>
      <c r="AV185" s="12" t="s">
        <v>82</v>
      </c>
      <c r="AW185" s="12" t="s">
        <v>36</v>
      </c>
      <c r="AX185" s="12" t="s">
        <v>73</v>
      </c>
      <c r="AY185" s="174" t="s">
        <v>175</v>
      </c>
    </row>
    <row r="186" spans="2:65" s="13" customFormat="1">
      <c r="B186" s="180"/>
      <c r="D186" s="181" t="s">
        <v>185</v>
      </c>
      <c r="E186" s="182" t="s">
        <v>5</v>
      </c>
      <c r="F186" s="183" t="s">
        <v>191</v>
      </c>
      <c r="H186" s="184">
        <v>1637.3230000000001</v>
      </c>
      <c r="L186" s="180"/>
      <c r="M186" s="185"/>
      <c r="N186" s="186"/>
      <c r="O186" s="186"/>
      <c r="P186" s="186"/>
      <c r="Q186" s="186"/>
      <c r="R186" s="186"/>
      <c r="S186" s="186"/>
      <c r="T186" s="187"/>
      <c r="AT186" s="188" t="s">
        <v>185</v>
      </c>
      <c r="AU186" s="188" t="s">
        <v>82</v>
      </c>
      <c r="AV186" s="13" t="s">
        <v>183</v>
      </c>
      <c r="AW186" s="13" t="s">
        <v>36</v>
      </c>
      <c r="AX186" s="13" t="s">
        <v>22</v>
      </c>
      <c r="AY186" s="188" t="s">
        <v>175</v>
      </c>
    </row>
    <row r="187" spans="2:65" s="1" customFormat="1" ht="31.5" customHeight="1">
      <c r="B187" s="153"/>
      <c r="C187" s="154" t="s">
        <v>378</v>
      </c>
      <c r="D187" s="154" t="s">
        <v>178</v>
      </c>
      <c r="E187" s="155" t="s">
        <v>540</v>
      </c>
      <c r="F187" s="156" t="s">
        <v>541</v>
      </c>
      <c r="G187" s="157" t="s">
        <v>181</v>
      </c>
      <c r="H187" s="158">
        <v>16373.23</v>
      </c>
      <c r="I187" s="159"/>
      <c r="J187" s="159">
        <f>ROUND(I187*H187,2)</f>
        <v>0</v>
      </c>
      <c r="K187" s="156" t="s">
        <v>182</v>
      </c>
      <c r="L187" s="37"/>
      <c r="M187" s="160" t="s">
        <v>5</v>
      </c>
      <c r="N187" s="161" t="s">
        <v>44</v>
      </c>
      <c r="O187" s="162">
        <v>4.0000000000000001E-3</v>
      </c>
      <c r="P187" s="162">
        <f>O187*H187</f>
        <v>65.492919999999998</v>
      </c>
      <c r="Q187" s="162">
        <v>0</v>
      </c>
      <c r="R187" s="162">
        <f>Q187*H187</f>
        <v>0</v>
      </c>
      <c r="S187" s="162">
        <v>0</v>
      </c>
      <c r="T187" s="163">
        <f>S187*H187</f>
        <v>0</v>
      </c>
      <c r="AR187" s="23" t="s">
        <v>183</v>
      </c>
      <c r="AT187" s="23" t="s">
        <v>178</v>
      </c>
      <c r="AU187" s="23" t="s">
        <v>82</v>
      </c>
      <c r="AY187" s="23" t="s">
        <v>175</v>
      </c>
      <c r="BE187" s="164">
        <f>IF(N187="základní",J187,0)</f>
        <v>0</v>
      </c>
      <c r="BF187" s="164">
        <f>IF(N187="snížená",J187,0)</f>
        <v>0</v>
      </c>
      <c r="BG187" s="164">
        <f>IF(N187="zákl. přenesená",J187,0)</f>
        <v>0</v>
      </c>
      <c r="BH187" s="164">
        <f>IF(N187="sníž. přenesená",J187,0)</f>
        <v>0</v>
      </c>
      <c r="BI187" s="164">
        <f>IF(N187="nulová",J187,0)</f>
        <v>0</v>
      </c>
      <c r="BJ187" s="23" t="s">
        <v>22</v>
      </c>
      <c r="BK187" s="164">
        <f>ROUND(I187*H187,2)</f>
        <v>0</v>
      </c>
      <c r="BL187" s="23" t="s">
        <v>183</v>
      </c>
      <c r="BM187" s="23" t="s">
        <v>542</v>
      </c>
    </row>
    <row r="188" spans="2:65" s="12" customFormat="1">
      <c r="B188" s="173"/>
      <c r="D188" s="166" t="s">
        <v>185</v>
      </c>
      <c r="E188" s="174" t="s">
        <v>5</v>
      </c>
      <c r="F188" s="175" t="s">
        <v>543</v>
      </c>
      <c r="H188" s="176">
        <v>16373.23</v>
      </c>
      <c r="L188" s="173"/>
      <c r="M188" s="177"/>
      <c r="N188" s="178"/>
      <c r="O188" s="178"/>
      <c r="P188" s="178"/>
      <c r="Q188" s="178"/>
      <c r="R188" s="178"/>
      <c r="S188" s="178"/>
      <c r="T188" s="179"/>
      <c r="AT188" s="174" t="s">
        <v>185</v>
      </c>
      <c r="AU188" s="174" t="s">
        <v>82</v>
      </c>
      <c r="AV188" s="12" t="s">
        <v>82</v>
      </c>
      <c r="AW188" s="12" t="s">
        <v>36</v>
      </c>
      <c r="AX188" s="12" t="s">
        <v>22</v>
      </c>
      <c r="AY188" s="174" t="s">
        <v>175</v>
      </c>
    </row>
    <row r="189" spans="2:65" s="11" customFormat="1" ht="27">
      <c r="B189" s="165"/>
      <c r="D189" s="181" t="s">
        <v>185</v>
      </c>
      <c r="E189" s="207" t="s">
        <v>5</v>
      </c>
      <c r="F189" s="208" t="s">
        <v>544</v>
      </c>
      <c r="H189" s="209" t="s">
        <v>5</v>
      </c>
      <c r="L189" s="165"/>
      <c r="M189" s="170"/>
      <c r="N189" s="171"/>
      <c r="O189" s="171"/>
      <c r="P189" s="171"/>
      <c r="Q189" s="171"/>
      <c r="R189" s="171"/>
      <c r="S189" s="171"/>
      <c r="T189" s="172"/>
      <c r="AT189" s="169" t="s">
        <v>185</v>
      </c>
      <c r="AU189" s="169" t="s">
        <v>82</v>
      </c>
      <c r="AV189" s="11" t="s">
        <v>22</v>
      </c>
      <c r="AW189" s="11" t="s">
        <v>36</v>
      </c>
      <c r="AX189" s="11" t="s">
        <v>73</v>
      </c>
      <c r="AY189" s="169" t="s">
        <v>175</v>
      </c>
    </row>
    <row r="190" spans="2:65" s="1" customFormat="1" ht="22.5" customHeight="1">
      <c r="B190" s="153"/>
      <c r="C190" s="154" t="s">
        <v>384</v>
      </c>
      <c r="D190" s="154" t="s">
        <v>178</v>
      </c>
      <c r="E190" s="155" t="s">
        <v>545</v>
      </c>
      <c r="F190" s="156" t="s">
        <v>546</v>
      </c>
      <c r="G190" s="157" t="s">
        <v>181</v>
      </c>
      <c r="H190" s="158">
        <v>1637.3230000000001</v>
      </c>
      <c r="I190" s="159"/>
      <c r="J190" s="159">
        <f>ROUND(I190*H190,2)</f>
        <v>0</v>
      </c>
      <c r="K190" s="156" t="s">
        <v>182</v>
      </c>
      <c r="L190" s="37"/>
      <c r="M190" s="160" t="s">
        <v>5</v>
      </c>
      <c r="N190" s="161" t="s">
        <v>44</v>
      </c>
      <c r="O190" s="162">
        <v>8.9999999999999993E-3</v>
      </c>
      <c r="P190" s="162">
        <f>O190*H190</f>
        <v>14.735906999999999</v>
      </c>
      <c r="Q190" s="162">
        <v>0</v>
      </c>
      <c r="R190" s="162">
        <f>Q190*H190</f>
        <v>0</v>
      </c>
      <c r="S190" s="162">
        <v>0</v>
      </c>
      <c r="T190" s="163">
        <f>S190*H190</f>
        <v>0</v>
      </c>
      <c r="AR190" s="23" t="s">
        <v>183</v>
      </c>
      <c r="AT190" s="23" t="s">
        <v>178</v>
      </c>
      <c r="AU190" s="23" t="s">
        <v>82</v>
      </c>
      <c r="AY190" s="23" t="s">
        <v>175</v>
      </c>
      <c r="BE190" s="164">
        <f>IF(N190="základní",J190,0)</f>
        <v>0</v>
      </c>
      <c r="BF190" s="164">
        <f>IF(N190="snížená",J190,0)</f>
        <v>0</v>
      </c>
      <c r="BG190" s="164">
        <f>IF(N190="zákl. přenesená",J190,0)</f>
        <v>0</v>
      </c>
      <c r="BH190" s="164">
        <f>IF(N190="sníž. přenesená",J190,0)</f>
        <v>0</v>
      </c>
      <c r="BI190" s="164">
        <f>IF(N190="nulová",J190,0)</f>
        <v>0</v>
      </c>
      <c r="BJ190" s="23" t="s">
        <v>22</v>
      </c>
      <c r="BK190" s="164">
        <f>ROUND(I190*H190,2)</f>
        <v>0</v>
      </c>
      <c r="BL190" s="23" t="s">
        <v>183</v>
      </c>
      <c r="BM190" s="23" t="s">
        <v>547</v>
      </c>
    </row>
    <row r="191" spans="2:65" s="12" customFormat="1">
      <c r="B191" s="173"/>
      <c r="D191" s="181" t="s">
        <v>185</v>
      </c>
      <c r="E191" s="192" t="s">
        <v>5</v>
      </c>
      <c r="F191" s="193" t="s">
        <v>548</v>
      </c>
      <c r="H191" s="194">
        <v>1637.3230000000001</v>
      </c>
      <c r="L191" s="173"/>
      <c r="M191" s="177"/>
      <c r="N191" s="178"/>
      <c r="O191" s="178"/>
      <c r="P191" s="178"/>
      <c r="Q191" s="178"/>
      <c r="R191" s="178"/>
      <c r="S191" s="178"/>
      <c r="T191" s="179"/>
      <c r="AT191" s="174" t="s">
        <v>185</v>
      </c>
      <c r="AU191" s="174" t="s">
        <v>82</v>
      </c>
      <c r="AV191" s="12" t="s">
        <v>82</v>
      </c>
      <c r="AW191" s="12" t="s">
        <v>36</v>
      </c>
      <c r="AX191" s="12" t="s">
        <v>22</v>
      </c>
      <c r="AY191" s="174" t="s">
        <v>175</v>
      </c>
    </row>
    <row r="192" spans="2:65" s="1" customFormat="1" ht="22.5" customHeight="1">
      <c r="B192" s="153"/>
      <c r="C192" s="154" t="s">
        <v>549</v>
      </c>
      <c r="D192" s="154" t="s">
        <v>178</v>
      </c>
      <c r="E192" s="155" t="s">
        <v>550</v>
      </c>
      <c r="F192" s="156" t="s">
        <v>551</v>
      </c>
      <c r="G192" s="157" t="s">
        <v>479</v>
      </c>
      <c r="H192" s="158">
        <v>3274.6460000000002</v>
      </c>
      <c r="I192" s="159"/>
      <c r="J192" s="159">
        <f>ROUND(I192*H192,2)</f>
        <v>0</v>
      </c>
      <c r="K192" s="156" t="s">
        <v>182</v>
      </c>
      <c r="L192" s="37"/>
      <c r="M192" s="160" t="s">
        <v>5</v>
      </c>
      <c r="N192" s="161" t="s">
        <v>44</v>
      </c>
      <c r="O192" s="162">
        <v>0</v>
      </c>
      <c r="P192" s="162">
        <f>O192*H192</f>
        <v>0</v>
      </c>
      <c r="Q192" s="162">
        <v>0</v>
      </c>
      <c r="R192" s="162">
        <f>Q192*H192</f>
        <v>0</v>
      </c>
      <c r="S192" s="162">
        <v>0</v>
      </c>
      <c r="T192" s="163">
        <f>S192*H192</f>
        <v>0</v>
      </c>
      <c r="AR192" s="23" t="s">
        <v>183</v>
      </c>
      <c r="AT192" s="23" t="s">
        <v>178</v>
      </c>
      <c r="AU192" s="23" t="s">
        <v>82</v>
      </c>
      <c r="AY192" s="23" t="s">
        <v>175</v>
      </c>
      <c r="BE192" s="164">
        <f>IF(N192="základní",J192,0)</f>
        <v>0</v>
      </c>
      <c r="BF192" s="164">
        <f>IF(N192="snížená",J192,0)</f>
        <v>0</v>
      </c>
      <c r="BG192" s="164">
        <f>IF(N192="zákl. přenesená",J192,0)</f>
        <v>0</v>
      </c>
      <c r="BH192" s="164">
        <f>IF(N192="sníž. přenesená",J192,0)</f>
        <v>0</v>
      </c>
      <c r="BI192" s="164">
        <f>IF(N192="nulová",J192,0)</f>
        <v>0</v>
      </c>
      <c r="BJ192" s="23" t="s">
        <v>22</v>
      </c>
      <c r="BK192" s="164">
        <f>ROUND(I192*H192,2)</f>
        <v>0</v>
      </c>
      <c r="BL192" s="23" t="s">
        <v>183</v>
      </c>
      <c r="BM192" s="23" t="s">
        <v>552</v>
      </c>
    </row>
    <row r="193" spans="2:65" s="12" customFormat="1">
      <c r="B193" s="173"/>
      <c r="D193" s="181" t="s">
        <v>185</v>
      </c>
      <c r="E193" s="192" t="s">
        <v>5</v>
      </c>
      <c r="F193" s="193" t="s">
        <v>553</v>
      </c>
      <c r="H193" s="194">
        <v>3274.6460000000002</v>
      </c>
      <c r="L193" s="173"/>
      <c r="M193" s="177"/>
      <c r="N193" s="178"/>
      <c r="O193" s="178"/>
      <c r="P193" s="178"/>
      <c r="Q193" s="178"/>
      <c r="R193" s="178"/>
      <c r="S193" s="178"/>
      <c r="T193" s="179"/>
      <c r="AT193" s="174" t="s">
        <v>185</v>
      </c>
      <c r="AU193" s="174" t="s">
        <v>82</v>
      </c>
      <c r="AV193" s="12" t="s">
        <v>82</v>
      </c>
      <c r="AW193" s="12" t="s">
        <v>36</v>
      </c>
      <c r="AX193" s="12" t="s">
        <v>22</v>
      </c>
      <c r="AY193" s="174" t="s">
        <v>175</v>
      </c>
    </row>
    <row r="194" spans="2:65" s="1" customFormat="1" ht="22.5" customHeight="1">
      <c r="B194" s="153"/>
      <c r="C194" s="154" t="s">
        <v>554</v>
      </c>
      <c r="D194" s="154" t="s">
        <v>178</v>
      </c>
      <c r="E194" s="155" t="s">
        <v>555</v>
      </c>
      <c r="F194" s="156" t="s">
        <v>556</v>
      </c>
      <c r="G194" s="157" t="s">
        <v>181</v>
      </c>
      <c r="H194" s="158">
        <v>36.258000000000003</v>
      </c>
      <c r="I194" s="159"/>
      <c r="J194" s="159">
        <f>ROUND(I194*H194,2)</f>
        <v>0</v>
      </c>
      <c r="K194" s="156" t="s">
        <v>182</v>
      </c>
      <c r="L194" s="37"/>
      <c r="M194" s="160" t="s">
        <v>5</v>
      </c>
      <c r="N194" s="161" t="s">
        <v>44</v>
      </c>
      <c r="O194" s="162">
        <v>2.06</v>
      </c>
      <c r="P194" s="162">
        <f>O194*H194</f>
        <v>74.691480000000013</v>
      </c>
      <c r="Q194" s="162">
        <v>3.19015</v>
      </c>
      <c r="R194" s="162">
        <f>Q194*H194</f>
        <v>115.66845870000002</v>
      </c>
      <c r="S194" s="162">
        <v>0</v>
      </c>
      <c r="T194" s="163">
        <f>S194*H194</f>
        <v>0</v>
      </c>
      <c r="AR194" s="23" t="s">
        <v>183</v>
      </c>
      <c r="AT194" s="23" t="s">
        <v>178</v>
      </c>
      <c r="AU194" s="23" t="s">
        <v>82</v>
      </c>
      <c r="AY194" s="23" t="s">
        <v>175</v>
      </c>
      <c r="BE194" s="164">
        <f>IF(N194="základní",J194,0)</f>
        <v>0</v>
      </c>
      <c r="BF194" s="164">
        <f>IF(N194="snížená",J194,0)</f>
        <v>0</v>
      </c>
      <c r="BG194" s="164">
        <f>IF(N194="zákl. přenesená",J194,0)</f>
        <v>0</v>
      </c>
      <c r="BH194" s="164">
        <f>IF(N194="sníž. přenesená",J194,0)</f>
        <v>0</v>
      </c>
      <c r="BI194" s="164">
        <f>IF(N194="nulová",J194,0)</f>
        <v>0</v>
      </c>
      <c r="BJ194" s="23" t="s">
        <v>22</v>
      </c>
      <c r="BK194" s="164">
        <f>ROUND(I194*H194,2)</f>
        <v>0</v>
      </c>
      <c r="BL194" s="23" t="s">
        <v>183</v>
      </c>
      <c r="BM194" s="23" t="s">
        <v>557</v>
      </c>
    </row>
    <row r="195" spans="2:65" s="11" customFormat="1">
      <c r="B195" s="165"/>
      <c r="D195" s="166" t="s">
        <v>185</v>
      </c>
      <c r="E195" s="167" t="s">
        <v>5</v>
      </c>
      <c r="F195" s="168" t="s">
        <v>558</v>
      </c>
      <c r="H195" s="169" t="s">
        <v>5</v>
      </c>
      <c r="L195" s="165"/>
      <c r="M195" s="170"/>
      <c r="N195" s="171"/>
      <c r="O195" s="171"/>
      <c r="P195" s="171"/>
      <c r="Q195" s="171"/>
      <c r="R195" s="171"/>
      <c r="S195" s="171"/>
      <c r="T195" s="172"/>
      <c r="AT195" s="169" t="s">
        <v>185</v>
      </c>
      <c r="AU195" s="169" t="s">
        <v>82</v>
      </c>
      <c r="AV195" s="11" t="s">
        <v>22</v>
      </c>
      <c r="AW195" s="11" t="s">
        <v>36</v>
      </c>
      <c r="AX195" s="11" t="s">
        <v>73</v>
      </c>
      <c r="AY195" s="169" t="s">
        <v>175</v>
      </c>
    </row>
    <row r="196" spans="2:65" s="11" customFormat="1">
      <c r="B196" s="165"/>
      <c r="D196" s="166" t="s">
        <v>185</v>
      </c>
      <c r="E196" s="167" t="s">
        <v>5</v>
      </c>
      <c r="F196" s="168" t="s">
        <v>559</v>
      </c>
      <c r="H196" s="169" t="s">
        <v>5</v>
      </c>
      <c r="L196" s="165"/>
      <c r="M196" s="170"/>
      <c r="N196" s="171"/>
      <c r="O196" s="171"/>
      <c r="P196" s="171"/>
      <c r="Q196" s="171"/>
      <c r="R196" s="171"/>
      <c r="S196" s="171"/>
      <c r="T196" s="172"/>
      <c r="AT196" s="169" t="s">
        <v>185</v>
      </c>
      <c r="AU196" s="169" t="s">
        <v>82</v>
      </c>
      <c r="AV196" s="11" t="s">
        <v>22</v>
      </c>
      <c r="AW196" s="11" t="s">
        <v>36</v>
      </c>
      <c r="AX196" s="11" t="s">
        <v>73</v>
      </c>
      <c r="AY196" s="169" t="s">
        <v>175</v>
      </c>
    </row>
    <row r="197" spans="2:65" s="12" customFormat="1">
      <c r="B197" s="173"/>
      <c r="D197" s="166" t="s">
        <v>185</v>
      </c>
      <c r="E197" s="174" t="s">
        <v>5</v>
      </c>
      <c r="F197" s="175" t="s">
        <v>560</v>
      </c>
      <c r="H197" s="176">
        <v>36.258000000000003</v>
      </c>
      <c r="L197" s="173"/>
      <c r="M197" s="177"/>
      <c r="N197" s="178"/>
      <c r="O197" s="178"/>
      <c r="P197" s="178"/>
      <c r="Q197" s="178"/>
      <c r="R197" s="178"/>
      <c r="S197" s="178"/>
      <c r="T197" s="179"/>
      <c r="AT197" s="174" t="s">
        <v>185</v>
      </c>
      <c r="AU197" s="174" t="s">
        <v>82</v>
      </c>
      <c r="AV197" s="12" t="s">
        <v>82</v>
      </c>
      <c r="AW197" s="12" t="s">
        <v>36</v>
      </c>
      <c r="AX197" s="12" t="s">
        <v>22</v>
      </c>
      <c r="AY197" s="174" t="s">
        <v>175</v>
      </c>
    </row>
    <row r="198" spans="2:65" s="10" customFormat="1" ht="29.85" customHeight="1">
      <c r="B198" s="140"/>
      <c r="D198" s="150" t="s">
        <v>72</v>
      </c>
      <c r="E198" s="151" t="s">
        <v>82</v>
      </c>
      <c r="F198" s="151" t="s">
        <v>561</v>
      </c>
      <c r="J198" s="152">
        <f>BK198</f>
        <v>0</v>
      </c>
      <c r="L198" s="140"/>
      <c r="M198" s="144"/>
      <c r="N198" s="145"/>
      <c r="O198" s="145"/>
      <c r="P198" s="146">
        <f>SUM(P199:P237)</f>
        <v>346.90749599999998</v>
      </c>
      <c r="Q198" s="145"/>
      <c r="R198" s="146">
        <f>SUM(R199:R237)</f>
        <v>34.911831249999999</v>
      </c>
      <c r="S198" s="145"/>
      <c r="T198" s="147">
        <f>SUM(T199:T237)</f>
        <v>0</v>
      </c>
      <c r="AR198" s="141" t="s">
        <v>22</v>
      </c>
      <c r="AT198" s="148" t="s">
        <v>72</v>
      </c>
      <c r="AU198" s="148" t="s">
        <v>22</v>
      </c>
      <c r="AY198" s="141" t="s">
        <v>175</v>
      </c>
      <c r="BK198" s="149">
        <f>SUM(BK199:BK237)</f>
        <v>0</v>
      </c>
    </row>
    <row r="199" spans="2:65" s="1" customFormat="1" ht="22.5" customHeight="1">
      <c r="B199" s="153"/>
      <c r="C199" s="154" t="s">
        <v>562</v>
      </c>
      <c r="D199" s="154" t="s">
        <v>178</v>
      </c>
      <c r="E199" s="155" t="s">
        <v>563</v>
      </c>
      <c r="F199" s="156" t="s">
        <v>564</v>
      </c>
      <c r="G199" s="157" t="s">
        <v>425</v>
      </c>
      <c r="H199" s="158">
        <v>20</v>
      </c>
      <c r="I199" s="159"/>
      <c r="J199" s="159">
        <f>ROUND(I199*H199,2)</f>
        <v>0</v>
      </c>
      <c r="K199" s="156" t="s">
        <v>182</v>
      </c>
      <c r="L199" s="37"/>
      <c r="M199" s="160" t="s">
        <v>5</v>
      </c>
      <c r="N199" s="161" t="s">
        <v>44</v>
      </c>
      <c r="O199" s="162">
        <v>0.73499999999999999</v>
      </c>
      <c r="P199" s="162">
        <f>O199*H199</f>
        <v>14.7</v>
      </c>
      <c r="Q199" s="162">
        <v>2.5000000000000001E-4</v>
      </c>
      <c r="R199" s="162">
        <f>Q199*H199</f>
        <v>5.0000000000000001E-3</v>
      </c>
      <c r="S199" s="162">
        <v>0</v>
      </c>
      <c r="T199" s="163">
        <f>S199*H199</f>
        <v>0</v>
      </c>
      <c r="AR199" s="23" t="s">
        <v>183</v>
      </c>
      <c r="AT199" s="23" t="s">
        <v>178</v>
      </c>
      <c r="AU199" s="23" t="s">
        <v>82</v>
      </c>
      <c r="AY199" s="23" t="s">
        <v>175</v>
      </c>
      <c r="BE199" s="164">
        <f>IF(N199="základní",J199,0)</f>
        <v>0</v>
      </c>
      <c r="BF199" s="164">
        <f>IF(N199="snížená",J199,0)</f>
        <v>0</v>
      </c>
      <c r="BG199" s="164">
        <f>IF(N199="zákl. přenesená",J199,0)</f>
        <v>0</v>
      </c>
      <c r="BH199" s="164">
        <f>IF(N199="sníž. přenesená",J199,0)</f>
        <v>0</v>
      </c>
      <c r="BI199" s="164">
        <f>IF(N199="nulová",J199,0)</f>
        <v>0</v>
      </c>
      <c r="BJ199" s="23" t="s">
        <v>22</v>
      </c>
      <c r="BK199" s="164">
        <f>ROUND(I199*H199,2)</f>
        <v>0</v>
      </c>
      <c r="BL199" s="23" t="s">
        <v>183</v>
      </c>
      <c r="BM199" s="23" t="s">
        <v>565</v>
      </c>
    </row>
    <row r="200" spans="2:65" s="11" customFormat="1">
      <c r="B200" s="165"/>
      <c r="D200" s="166" t="s">
        <v>185</v>
      </c>
      <c r="E200" s="167" t="s">
        <v>5</v>
      </c>
      <c r="F200" s="168" t="s">
        <v>566</v>
      </c>
      <c r="H200" s="169" t="s">
        <v>5</v>
      </c>
      <c r="L200" s="165"/>
      <c r="M200" s="170"/>
      <c r="N200" s="171"/>
      <c r="O200" s="171"/>
      <c r="P200" s="171"/>
      <c r="Q200" s="171"/>
      <c r="R200" s="171"/>
      <c r="S200" s="171"/>
      <c r="T200" s="172"/>
      <c r="AT200" s="169" t="s">
        <v>185</v>
      </c>
      <c r="AU200" s="169" t="s">
        <v>82</v>
      </c>
      <c r="AV200" s="11" t="s">
        <v>22</v>
      </c>
      <c r="AW200" s="11" t="s">
        <v>36</v>
      </c>
      <c r="AX200" s="11" t="s">
        <v>73</v>
      </c>
      <c r="AY200" s="169" t="s">
        <v>175</v>
      </c>
    </row>
    <row r="201" spans="2:65" s="11" customFormat="1" ht="27">
      <c r="B201" s="165"/>
      <c r="D201" s="166" t="s">
        <v>185</v>
      </c>
      <c r="E201" s="167" t="s">
        <v>5</v>
      </c>
      <c r="F201" s="168" t="s">
        <v>567</v>
      </c>
      <c r="H201" s="169" t="s">
        <v>5</v>
      </c>
      <c r="L201" s="165"/>
      <c r="M201" s="170"/>
      <c r="N201" s="171"/>
      <c r="O201" s="171"/>
      <c r="P201" s="171"/>
      <c r="Q201" s="171"/>
      <c r="R201" s="171"/>
      <c r="S201" s="171"/>
      <c r="T201" s="172"/>
      <c r="AT201" s="169" t="s">
        <v>185</v>
      </c>
      <c r="AU201" s="169" t="s">
        <v>82</v>
      </c>
      <c r="AV201" s="11" t="s">
        <v>22</v>
      </c>
      <c r="AW201" s="11" t="s">
        <v>36</v>
      </c>
      <c r="AX201" s="11" t="s">
        <v>73</v>
      </c>
      <c r="AY201" s="169" t="s">
        <v>175</v>
      </c>
    </row>
    <row r="202" spans="2:65" s="11" customFormat="1">
      <c r="B202" s="165"/>
      <c r="D202" s="166" t="s">
        <v>185</v>
      </c>
      <c r="E202" s="167" t="s">
        <v>5</v>
      </c>
      <c r="F202" s="168" t="s">
        <v>568</v>
      </c>
      <c r="H202" s="169" t="s">
        <v>5</v>
      </c>
      <c r="L202" s="165"/>
      <c r="M202" s="170"/>
      <c r="N202" s="171"/>
      <c r="O202" s="171"/>
      <c r="P202" s="171"/>
      <c r="Q202" s="171"/>
      <c r="R202" s="171"/>
      <c r="S202" s="171"/>
      <c r="T202" s="172"/>
      <c r="AT202" s="169" t="s">
        <v>185</v>
      </c>
      <c r="AU202" s="169" t="s">
        <v>82</v>
      </c>
      <c r="AV202" s="11" t="s">
        <v>22</v>
      </c>
      <c r="AW202" s="11" t="s">
        <v>36</v>
      </c>
      <c r="AX202" s="11" t="s">
        <v>73</v>
      </c>
      <c r="AY202" s="169" t="s">
        <v>175</v>
      </c>
    </row>
    <row r="203" spans="2:65" s="12" customFormat="1">
      <c r="B203" s="173"/>
      <c r="D203" s="166" t="s">
        <v>185</v>
      </c>
      <c r="E203" s="174" t="s">
        <v>5</v>
      </c>
      <c r="F203" s="175" t="s">
        <v>569</v>
      </c>
      <c r="H203" s="176">
        <v>12.5</v>
      </c>
      <c r="L203" s="173"/>
      <c r="M203" s="177"/>
      <c r="N203" s="178"/>
      <c r="O203" s="178"/>
      <c r="P203" s="178"/>
      <c r="Q203" s="178"/>
      <c r="R203" s="178"/>
      <c r="S203" s="178"/>
      <c r="T203" s="179"/>
      <c r="AT203" s="174" t="s">
        <v>185</v>
      </c>
      <c r="AU203" s="174" t="s">
        <v>82</v>
      </c>
      <c r="AV203" s="12" t="s">
        <v>82</v>
      </c>
      <c r="AW203" s="12" t="s">
        <v>36</v>
      </c>
      <c r="AX203" s="12" t="s">
        <v>73</v>
      </c>
      <c r="AY203" s="174" t="s">
        <v>175</v>
      </c>
    </row>
    <row r="204" spans="2:65" s="11" customFormat="1" ht="27">
      <c r="B204" s="165"/>
      <c r="D204" s="166" t="s">
        <v>185</v>
      </c>
      <c r="E204" s="167" t="s">
        <v>5</v>
      </c>
      <c r="F204" s="168" t="s">
        <v>570</v>
      </c>
      <c r="H204" s="169" t="s">
        <v>5</v>
      </c>
      <c r="L204" s="165"/>
      <c r="M204" s="170"/>
      <c r="N204" s="171"/>
      <c r="O204" s="171"/>
      <c r="P204" s="171"/>
      <c r="Q204" s="171"/>
      <c r="R204" s="171"/>
      <c r="S204" s="171"/>
      <c r="T204" s="172"/>
      <c r="AT204" s="169" t="s">
        <v>185</v>
      </c>
      <c r="AU204" s="169" t="s">
        <v>82</v>
      </c>
      <c r="AV204" s="11" t="s">
        <v>22</v>
      </c>
      <c r="AW204" s="11" t="s">
        <v>36</v>
      </c>
      <c r="AX204" s="11" t="s">
        <v>73</v>
      </c>
      <c r="AY204" s="169" t="s">
        <v>175</v>
      </c>
    </row>
    <row r="205" spans="2:65" s="11" customFormat="1">
      <c r="B205" s="165"/>
      <c r="D205" s="166" t="s">
        <v>185</v>
      </c>
      <c r="E205" s="167" t="s">
        <v>5</v>
      </c>
      <c r="F205" s="168" t="s">
        <v>568</v>
      </c>
      <c r="H205" s="169" t="s">
        <v>5</v>
      </c>
      <c r="L205" s="165"/>
      <c r="M205" s="170"/>
      <c r="N205" s="171"/>
      <c r="O205" s="171"/>
      <c r="P205" s="171"/>
      <c r="Q205" s="171"/>
      <c r="R205" s="171"/>
      <c r="S205" s="171"/>
      <c r="T205" s="172"/>
      <c r="AT205" s="169" t="s">
        <v>185</v>
      </c>
      <c r="AU205" s="169" t="s">
        <v>82</v>
      </c>
      <c r="AV205" s="11" t="s">
        <v>22</v>
      </c>
      <c r="AW205" s="11" t="s">
        <v>36</v>
      </c>
      <c r="AX205" s="11" t="s">
        <v>73</v>
      </c>
      <c r="AY205" s="169" t="s">
        <v>175</v>
      </c>
    </row>
    <row r="206" spans="2:65" s="12" customFormat="1">
      <c r="B206" s="173"/>
      <c r="D206" s="166" t="s">
        <v>185</v>
      </c>
      <c r="E206" s="174" t="s">
        <v>5</v>
      </c>
      <c r="F206" s="175" t="s">
        <v>571</v>
      </c>
      <c r="H206" s="176">
        <v>7.5</v>
      </c>
      <c r="L206" s="173"/>
      <c r="M206" s="177"/>
      <c r="N206" s="178"/>
      <c r="O206" s="178"/>
      <c r="P206" s="178"/>
      <c r="Q206" s="178"/>
      <c r="R206" s="178"/>
      <c r="S206" s="178"/>
      <c r="T206" s="179"/>
      <c r="AT206" s="174" t="s">
        <v>185</v>
      </c>
      <c r="AU206" s="174" t="s">
        <v>82</v>
      </c>
      <c r="AV206" s="12" t="s">
        <v>82</v>
      </c>
      <c r="AW206" s="12" t="s">
        <v>36</v>
      </c>
      <c r="AX206" s="12" t="s">
        <v>73</v>
      </c>
      <c r="AY206" s="174" t="s">
        <v>175</v>
      </c>
    </row>
    <row r="207" spans="2:65" s="13" customFormat="1">
      <c r="B207" s="180"/>
      <c r="D207" s="181" t="s">
        <v>185</v>
      </c>
      <c r="E207" s="182" t="s">
        <v>5</v>
      </c>
      <c r="F207" s="183" t="s">
        <v>191</v>
      </c>
      <c r="H207" s="184">
        <v>20</v>
      </c>
      <c r="L207" s="180"/>
      <c r="M207" s="185"/>
      <c r="N207" s="186"/>
      <c r="O207" s="186"/>
      <c r="P207" s="186"/>
      <c r="Q207" s="186"/>
      <c r="R207" s="186"/>
      <c r="S207" s="186"/>
      <c r="T207" s="187"/>
      <c r="AT207" s="188" t="s">
        <v>185</v>
      </c>
      <c r="AU207" s="188" t="s">
        <v>82</v>
      </c>
      <c r="AV207" s="13" t="s">
        <v>183</v>
      </c>
      <c r="AW207" s="13" t="s">
        <v>36</v>
      </c>
      <c r="AX207" s="13" t="s">
        <v>22</v>
      </c>
      <c r="AY207" s="188" t="s">
        <v>175</v>
      </c>
    </row>
    <row r="208" spans="2:65" s="1" customFormat="1" ht="22.5" customHeight="1">
      <c r="B208" s="153"/>
      <c r="C208" s="154" t="s">
        <v>572</v>
      </c>
      <c r="D208" s="154" t="s">
        <v>178</v>
      </c>
      <c r="E208" s="155" t="s">
        <v>573</v>
      </c>
      <c r="F208" s="156" t="s">
        <v>574</v>
      </c>
      <c r="G208" s="157" t="s">
        <v>425</v>
      </c>
      <c r="H208" s="158">
        <v>810</v>
      </c>
      <c r="I208" s="159"/>
      <c r="J208" s="159">
        <f>ROUND(I208*H208,2)</f>
        <v>0</v>
      </c>
      <c r="K208" s="156" t="s">
        <v>182</v>
      </c>
      <c r="L208" s="37"/>
      <c r="M208" s="160" t="s">
        <v>5</v>
      </c>
      <c r="N208" s="161" t="s">
        <v>44</v>
      </c>
      <c r="O208" s="162">
        <v>0.26700000000000002</v>
      </c>
      <c r="P208" s="162">
        <f>O208*H208</f>
        <v>216.27</v>
      </c>
      <c r="Q208" s="162">
        <v>1.1E-4</v>
      </c>
      <c r="R208" s="162">
        <f>Q208*H208</f>
        <v>8.9099999999999999E-2</v>
      </c>
      <c r="S208" s="162">
        <v>0</v>
      </c>
      <c r="T208" s="163">
        <f>S208*H208</f>
        <v>0</v>
      </c>
      <c r="AR208" s="23" t="s">
        <v>183</v>
      </c>
      <c r="AT208" s="23" t="s">
        <v>178</v>
      </c>
      <c r="AU208" s="23" t="s">
        <v>82</v>
      </c>
      <c r="AY208" s="23" t="s">
        <v>175</v>
      </c>
      <c r="BE208" s="164">
        <f>IF(N208="základní",J208,0)</f>
        <v>0</v>
      </c>
      <c r="BF208" s="164">
        <f>IF(N208="snížená",J208,0)</f>
        <v>0</v>
      </c>
      <c r="BG208" s="164">
        <f>IF(N208="zákl. přenesená",J208,0)</f>
        <v>0</v>
      </c>
      <c r="BH208" s="164">
        <f>IF(N208="sníž. přenesená",J208,0)</f>
        <v>0</v>
      </c>
      <c r="BI208" s="164">
        <f>IF(N208="nulová",J208,0)</f>
        <v>0</v>
      </c>
      <c r="BJ208" s="23" t="s">
        <v>22</v>
      </c>
      <c r="BK208" s="164">
        <f>ROUND(I208*H208,2)</f>
        <v>0</v>
      </c>
      <c r="BL208" s="23" t="s">
        <v>183</v>
      </c>
      <c r="BM208" s="23" t="s">
        <v>575</v>
      </c>
    </row>
    <row r="209" spans="2:65" s="11" customFormat="1">
      <c r="B209" s="165"/>
      <c r="D209" s="166" t="s">
        <v>185</v>
      </c>
      <c r="E209" s="167" t="s">
        <v>5</v>
      </c>
      <c r="F209" s="168" t="s">
        <v>576</v>
      </c>
      <c r="H209" s="169" t="s">
        <v>5</v>
      </c>
      <c r="L209" s="165"/>
      <c r="M209" s="170"/>
      <c r="N209" s="171"/>
      <c r="O209" s="171"/>
      <c r="P209" s="171"/>
      <c r="Q209" s="171"/>
      <c r="R209" s="171"/>
      <c r="S209" s="171"/>
      <c r="T209" s="172"/>
      <c r="AT209" s="169" t="s">
        <v>185</v>
      </c>
      <c r="AU209" s="169" t="s">
        <v>82</v>
      </c>
      <c r="AV209" s="11" t="s">
        <v>22</v>
      </c>
      <c r="AW209" s="11" t="s">
        <v>36</v>
      </c>
      <c r="AX209" s="11" t="s">
        <v>73</v>
      </c>
      <c r="AY209" s="169" t="s">
        <v>175</v>
      </c>
    </row>
    <row r="210" spans="2:65" s="12" customFormat="1">
      <c r="B210" s="173"/>
      <c r="D210" s="181" t="s">
        <v>185</v>
      </c>
      <c r="E210" s="192" t="s">
        <v>5</v>
      </c>
      <c r="F210" s="193" t="s">
        <v>577</v>
      </c>
      <c r="H210" s="194">
        <v>810</v>
      </c>
      <c r="L210" s="173"/>
      <c r="M210" s="177"/>
      <c r="N210" s="178"/>
      <c r="O210" s="178"/>
      <c r="P210" s="178"/>
      <c r="Q210" s="178"/>
      <c r="R210" s="178"/>
      <c r="S210" s="178"/>
      <c r="T210" s="179"/>
      <c r="AT210" s="174" t="s">
        <v>185</v>
      </c>
      <c r="AU210" s="174" t="s">
        <v>82</v>
      </c>
      <c r="AV210" s="12" t="s">
        <v>82</v>
      </c>
      <c r="AW210" s="12" t="s">
        <v>36</v>
      </c>
      <c r="AX210" s="12" t="s">
        <v>22</v>
      </c>
      <c r="AY210" s="174" t="s">
        <v>175</v>
      </c>
    </row>
    <row r="211" spans="2:65" s="1" customFormat="1" ht="22.5" customHeight="1">
      <c r="B211" s="153"/>
      <c r="C211" s="154" t="s">
        <v>578</v>
      </c>
      <c r="D211" s="154" t="s">
        <v>178</v>
      </c>
      <c r="E211" s="155" t="s">
        <v>579</v>
      </c>
      <c r="F211" s="156" t="s">
        <v>580</v>
      </c>
      <c r="G211" s="157" t="s">
        <v>181</v>
      </c>
      <c r="H211" s="158">
        <v>12.821</v>
      </c>
      <c r="I211" s="159"/>
      <c r="J211" s="159">
        <f>ROUND(I211*H211,2)</f>
        <v>0</v>
      </c>
      <c r="K211" s="156" t="s">
        <v>182</v>
      </c>
      <c r="L211" s="37"/>
      <c r="M211" s="160" t="s">
        <v>5</v>
      </c>
      <c r="N211" s="161" t="s">
        <v>44</v>
      </c>
      <c r="O211" s="162">
        <v>0.81</v>
      </c>
      <c r="P211" s="162">
        <f>O211*H211</f>
        <v>10.385010000000001</v>
      </c>
      <c r="Q211" s="162">
        <v>2.5262500000000001</v>
      </c>
      <c r="R211" s="162">
        <f>Q211*H211</f>
        <v>32.389051250000001</v>
      </c>
      <c r="S211" s="162">
        <v>0</v>
      </c>
      <c r="T211" s="163">
        <f>S211*H211</f>
        <v>0</v>
      </c>
      <c r="AR211" s="23" t="s">
        <v>183</v>
      </c>
      <c r="AT211" s="23" t="s">
        <v>178</v>
      </c>
      <c r="AU211" s="23" t="s">
        <v>82</v>
      </c>
      <c r="AY211" s="23" t="s">
        <v>175</v>
      </c>
      <c r="BE211" s="164">
        <f>IF(N211="základní",J211,0)</f>
        <v>0</v>
      </c>
      <c r="BF211" s="164">
        <f>IF(N211="snížená",J211,0)</f>
        <v>0</v>
      </c>
      <c r="BG211" s="164">
        <f>IF(N211="zákl. přenesená",J211,0)</f>
        <v>0</v>
      </c>
      <c r="BH211" s="164">
        <f>IF(N211="sníž. přenesená",J211,0)</f>
        <v>0</v>
      </c>
      <c r="BI211" s="164">
        <f>IF(N211="nulová",J211,0)</f>
        <v>0</v>
      </c>
      <c r="BJ211" s="23" t="s">
        <v>22</v>
      </c>
      <c r="BK211" s="164">
        <f>ROUND(I211*H211,2)</f>
        <v>0</v>
      </c>
      <c r="BL211" s="23" t="s">
        <v>183</v>
      </c>
      <c r="BM211" s="23" t="s">
        <v>581</v>
      </c>
    </row>
    <row r="212" spans="2:65" s="11" customFormat="1">
      <c r="B212" s="165"/>
      <c r="D212" s="166" t="s">
        <v>185</v>
      </c>
      <c r="E212" s="167" t="s">
        <v>5</v>
      </c>
      <c r="F212" s="168" t="s">
        <v>582</v>
      </c>
      <c r="H212" s="169" t="s">
        <v>5</v>
      </c>
      <c r="L212" s="165"/>
      <c r="M212" s="170"/>
      <c r="N212" s="171"/>
      <c r="O212" s="171"/>
      <c r="P212" s="171"/>
      <c r="Q212" s="171"/>
      <c r="R212" s="171"/>
      <c r="S212" s="171"/>
      <c r="T212" s="172"/>
      <c r="AT212" s="169" t="s">
        <v>185</v>
      </c>
      <c r="AU212" s="169" t="s">
        <v>82</v>
      </c>
      <c r="AV212" s="11" t="s">
        <v>22</v>
      </c>
      <c r="AW212" s="11" t="s">
        <v>36</v>
      </c>
      <c r="AX212" s="11" t="s">
        <v>73</v>
      </c>
      <c r="AY212" s="169" t="s">
        <v>175</v>
      </c>
    </row>
    <row r="213" spans="2:65" s="11" customFormat="1">
      <c r="B213" s="165"/>
      <c r="D213" s="166" t="s">
        <v>185</v>
      </c>
      <c r="E213" s="167" t="s">
        <v>5</v>
      </c>
      <c r="F213" s="168" t="s">
        <v>583</v>
      </c>
      <c r="H213" s="169" t="s">
        <v>5</v>
      </c>
      <c r="L213" s="165"/>
      <c r="M213" s="170"/>
      <c r="N213" s="171"/>
      <c r="O213" s="171"/>
      <c r="P213" s="171"/>
      <c r="Q213" s="171"/>
      <c r="R213" s="171"/>
      <c r="S213" s="171"/>
      <c r="T213" s="172"/>
      <c r="AT213" s="169" t="s">
        <v>185</v>
      </c>
      <c r="AU213" s="169" t="s">
        <v>82</v>
      </c>
      <c r="AV213" s="11" t="s">
        <v>22</v>
      </c>
      <c r="AW213" s="11" t="s">
        <v>36</v>
      </c>
      <c r="AX213" s="11" t="s">
        <v>73</v>
      </c>
      <c r="AY213" s="169" t="s">
        <v>175</v>
      </c>
    </row>
    <row r="214" spans="2:65" s="12" customFormat="1">
      <c r="B214" s="173"/>
      <c r="D214" s="166" t="s">
        <v>185</v>
      </c>
      <c r="E214" s="174" t="s">
        <v>5</v>
      </c>
      <c r="F214" s="175" t="s">
        <v>584</v>
      </c>
      <c r="H214" s="176">
        <v>4.3879999999999999</v>
      </c>
      <c r="L214" s="173"/>
      <c r="M214" s="177"/>
      <c r="N214" s="178"/>
      <c r="O214" s="178"/>
      <c r="P214" s="178"/>
      <c r="Q214" s="178"/>
      <c r="R214" s="178"/>
      <c r="S214" s="178"/>
      <c r="T214" s="179"/>
      <c r="AT214" s="174" t="s">
        <v>185</v>
      </c>
      <c r="AU214" s="174" t="s">
        <v>82</v>
      </c>
      <c r="AV214" s="12" t="s">
        <v>82</v>
      </c>
      <c r="AW214" s="12" t="s">
        <v>36</v>
      </c>
      <c r="AX214" s="12" t="s">
        <v>73</v>
      </c>
      <c r="AY214" s="174" t="s">
        <v>175</v>
      </c>
    </row>
    <row r="215" spans="2:65" s="11" customFormat="1">
      <c r="B215" s="165"/>
      <c r="D215" s="166" t="s">
        <v>185</v>
      </c>
      <c r="E215" s="167" t="s">
        <v>5</v>
      </c>
      <c r="F215" s="168" t="s">
        <v>585</v>
      </c>
      <c r="H215" s="169" t="s">
        <v>5</v>
      </c>
      <c r="L215" s="165"/>
      <c r="M215" s="170"/>
      <c r="N215" s="171"/>
      <c r="O215" s="171"/>
      <c r="P215" s="171"/>
      <c r="Q215" s="171"/>
      <c r="R215" s="171"/>
      <c r="S215" s="171"/>
      <c r="T215" s="172"/>
      <c r="AT215" s="169" t="s">
        <v>185</v>
      </c>
      <c r="AU215" s="169" t="s">
        <v>82</v>
      </c>
      <c r="AV215" s="11" t="s">
        <v>22</v>
      </c>
      <c r="AW215" s="11" t="s">
        <v>36</v>
      </c>
      <c r="AX215" s="11" t="s">
        <v>73</v>
      </c>
      <c r="AY215" s="169" t="s">
        <v>175</v>
      </c>
    </row>
    <row r="216" spans="2:65" s="12" customFormat="1">
      <c r="B216" s="173"/>
      <c r="D216" s="166" t="s">
        <v>185</v>
      </c>
      <c r="E216" s="174" t="s">
        <v>5</v>
      </c>
      <c r="F216" s="175" t="s">
        <v>586</v>
      </c>
      <c r="H216" s="176">
        <v>4.8380000000000001</v>
      </c>
      <c r="L216" s="173"/>
      <c r="M216" s="177"/>
      <c r="N216" s="178"/>
      <c r="O216" s="178"/>
      <c r="P216" s="178"/>
      <c r="Q216" s="178"/>
      <c r="R216" s="178"/>
      <c r="S216" s="178"/>
      <c r="T216" s="179"/>
      <c r="AT216" s="174" t="s">
        <v>185</v>
      </c>
      <c r="AU216" s="174" t="s">
        <v>82</v>
      </c>
      <c r="AV216" s="12" t="s">
        <v>82</v>
      </c>
      <c r="AW216" s="12" t="s">
        <v>36</v>
      </c>
      <c r="AX216" s="12" t="s">
        <v>73</v>
      </c>
      <c r="AY216" s="174" t="s">
        <v>175</v>
      </c>
    </row>
    <row r="217" spans="2:65" s="11" customFormat="1">
      <c r="B217" s="165"/>
      <c r="D217" s="166" t="s">
        <v>185</v>
      </c>
      <c r="E217" s="167" t="s">
        <v>5</v>
      </c>
      <c r="F217" s="168" t="s">
        <v>587</v>
      </c>
      <c r="H217" s="169" t="s">
        <v>5</v>
      </c>
      <c r="L217" s="165"/>
      <c r="M217" s="170"/>
      <c r="N217" s="171"/>
      <c r="O217" s="171"/>
      <c r="P217" s="171"/>
      <c r="Q217" s="171"/>
      <c r="R217" s="171"/>
      <c r="S217" s="171"/>
      <c r="T217" s="172"/>
      <c r="AT217" s="169" t="s">
        <v>185</v>
      </c>
      <c r="AU217" s="169" t="s">
        <v>82</v>
      </c>
      <c r="AV217" s="11" t="s">
        <v>22</v>
      </c>
      <c r="AW217" s="11" t="s">
        <v>36</v>
      </c>
      <c r="AX217" s="11" t="s">
        <v>73</v>
      </c>
      <c r="AY217" s="169" t="s">
        <v>175</v>
      </c>
    </row>
    <row r="218" spans="2:65" s="12" customFormat="1">
      <c r="B218" s="173"/>
      <c r="D218" s="166" t="s">
        <v>185</v>
      </c>
      <c r="E218" s="174" t="s">
        <v>5</v>
      </c>
      <c r="F218" s="175" t="s">
        <v>588</v>
      </c>
      <c r="H218" s="176">
        <v>3.5950000000000002</v>
      </c>
      <c r="L218" s="173"/>
      <c r="M218" s="177"/>
      <c r="N218" s="178"/>
      <c r="O218" s="178"/>
      <c r="P218" s="178"/>
      <c r="Q218" s="178"/>
      <c r="R218" s="178"/>
      <c r="S218" s="178"/>
      <c r="T218" s="179"/>
      <c r="AT218" s="174" t="s">
        <v>185</v>
      </c>
      <c r="AU218" s="174" t="s">
        <v>82</v>
      </c>
      <c r="AV218" s="12" t="s">
        <v>82</v>
      </c>
      <c r="AW218" s="12" t="s">
        <v>36</v>
      </c>
      <c r="AX218" s="12" t="s">
        <v>73</v>
      </c>
      <c r="AY218" s="174" t="s">
        <v>175</v>
      </c>
    </row>
    <row r="219" spans="2:65" s="13" customFormat="1">
      <c r="B219" s="180"/>
      <c r="D219" s="181" t="s">
        <v>185</v>
      </c>
      <c r="E219" s="182" t="s">
        <v>5</v>
      </c>
      <c r="F219" s="183" t="s">
        <v>191</v>
      </c>
      <c r="H219" s="184">
        <v>12.821</v>
      </c>
      <c r="L219" s="180"/>
      <c r="M219" s="185"/>
      <c r="N219" s="186"/>
      <c r="O219" s="186"/>
      <c r="P219" s="186"/>
      <c r="Q219" s="186"/>
      <c r="R219" s="186"/>
      <c r="S219" s="186"/>
      <c r="T219" s="187"/>
      <c r="AT219" s="188" t="s">
        <v>185</v>
      </c>
      <c r="AU219" s="188" t="s">
        <v>82</v>
      </c>
      <c r="AV219" s="13" t="s">
        <v>183</v>
      </c>
      <c r="AW219" s="13" t="s">
        <v>36</v>
      </c>
      <c r="AX219" s="13" t="s">
        <v>22</v>
      </c>
      <c r="AY219" s="188" t="s">
        <v>175</v>
      </c>
    </row>
    <row r="220" spans="2:65" s="1" customFormat="1" ht="22.5" customHeight="1">
      <c r="B220" s="153"/>
      <c r="C220" s="154" t="s">
        <v>589</v>
      </c>
      <c r="D220" s="154" t="s">
        <v>178</v>
      </c>
      <c r="E220" s="155" t="s">
        <v>590</v>
      </c>
      <c r="F220" s="156" t="s">
        <v>591</v>
      </c>
      <c r="G220" s="157" t="s">
        <v>194</v>
      </c>
      <c r="H220" s="158">
        <v>21.937999999999999</v>
      </c>
      <c r="I220" s="159"/>
      <c r="J220" s="159">
        <f>ROUND(I220*H220,2)</f>
        <v>0</v>
      </c>
      <c r="K220" s="156" t="s">
        <v>182</v>
      </c>
      <c r="L220" s="37"/>
      <c r="M220" s="160" t="s">
        <v>5</v>
      </c>
      <c r="N220" s="161" t="s">
        <v>44</v>
      </c>
      <c r="O220" s="162">
        <v>0.39700000000000002</v>
      </c>
      <c r="P220" s="162">
        <f>O220*H220</f>
        <v>8.7093860000000003</v>
      </c>
      <c r="Q220" s="162">
        <v>1.4400000000000001E-3</v>
      </c>
      <c r="R220" s="162">
        <f>Q220*H220</f>
        <v>3.1590720000000003E-2</v>
      </c>
      <c r="S220" s="162">
        <v>0</v>
      </c>
      <c r="T220" s="163">
        <f>S220*H220</f>
        <v>0</v>
      </c>
      <c r="AR220" s="23" t="s">
        <v>183</v>
      </c>
      <c r="AT220" s="23" t="s">
        <v>178</v>
      </c>
      <c r="AU220" s="23" t="s">
        <v>82</v>
      </c>
      <c r="AY220" s="23" t="s">
        <v>175</v>
      </c>
      <c r="BE220" s="164">
        <f>IF(N220="základní",J220,0)</f>
        <v>0</v>
      </c>
      <c r="BF220" s="164">
        <f>IF(N220="snížená",J220,0)</f>
        <v>0</v>
      </c>
      <c r="BG220" s="164">
        <f>IF(N220="zákl. přenesená",J220,0)</f>
        <v>0</v>
      </c>
      <c r="BH220" s="164">
        <f>IF(N220="sníž. přenesená",J220,0)</f>
        <v>0</v>
      </c>
      <c r="BI220" s="164">
        <f>IF(N220="nulová",J220,0)</f>
        <v>0</v>
      </c>
      <c r="BJ220" s="23" t="s">
        <v>22</v>
      </c>
      <c r="BK220" s="164">
        <f>ROUND(I220*H220,2)</f>
        <v>0</v>
      </c>
      <c r="BL220" s="23" t="s">
        <v>183</v>
      </c>
      <c r="BM220" s="23" t="s">
        <v>592</v>
      </c>
    </row>
    <row r="221" spans="2:65" s="11" customFormat="1">
      <c r="B221" s="165"/>
      <c r="D221" s="166" t="s">
        <v>185</v>
      </c>
      <c r="E221" s="167" t="s">
        <v>5</v>
      </c>
      <c r="F221" s="168" t="s">
        <v>582</v>
      </c>
      <c r="H221" s="169" t="s">
        <v>5</v>
      </c>
      <c r="L221" s="165"/>
      <c r="M221" s="170"/>
      <c r="N221" s="171"/>
      <c r="O221" s="171"/>
      <c r="P221" s="171"/>
      <c r="Q221" s="171"/>
      <c r="R221" s="171"/>
      <c r="S221" s="171"/>
      <c r="T221" s="172"/>
      <c r="AT221" s="169" t="s">
        <v>185</v>
      </c>
      <c r="AU221" s="169" t="s">
        <v>82</v>
      </c>
      <c r="AV221" s="11" t="s">
        <v>22</v>
      </c>
      <c r="AW221" s="11" t="s">
        <v>36</v>
      </c>
      <c r="AX221" s="11" t="s">
        <v>73</v>
      </c>
      <c r="AY221" s="169" t="s">
        <v>175</v>
      </c>
    </row>
    <row r="222" spans="2:65" s="11" customFormat="1">
      <c r="B222" s="165"/>
      <c r="D222" s="166" t="s">
        <v>185</v>
      </c>
      <c r="E222" s="167" t="s">
        <v>5</v>
      </c>
      <c r="F222" s="168" t="s">
        <v>583</v>
      </c>
      <c r="H222" s="169" t="s">
        <v>5</v>
      </c>
      <c r="L222" s="165"/>
      <c r="M222" s="170"/>
      <c r="N222" s="171"/>
      <c r="O222" s="171"/>
      <c r="P222" s="171"/>
      <c r="Q222" s="171"/>
      <c r="R222" s="171"/>
      <c r="S222" s="171"/>
      <c r="T222" s="172"/>
      <c r="AT222" s="169" t="s">
        <v>185</v>
      </c>
      <c r="AU222" s="169" t="s">
        <v>82</v>
      </c>
      <c r="AV222" s="11" t="s">
        <v>22</v>
      </c>
      <c r="AW222" s="11" t="s">
        <v>36</v>
      </c>
      <c r="AX222" s="11" t="s">
        <v>73</v>
      </c>
      <c r="AY222" s="169" t="s">
        <v>175</v>
      </c>
    </row>
    <row r="223" spans="2:65" s="12" customFormat="1">
      <c r="B223" s="173"/>
      <c r="D223" s="166" t="s">
        <v>185</v>
      </c>
      <c r="E223" s="174" t="s">
        <v>5</v>
      </c>
      <c r="F223" s="175" t="s">
        <v>593</v>
      </c>
      <c r="H223" s="176">
        <v>7.52</v>
      </c>
      <c r="L223" s="173"/>
      <c r="M223" s="177"/>
      <c r="N223" s="178"/>
      <c r="O223" s="178"/>
      <c r="P223" s="178"/>
      <c r="Q223" s="178"/>
      <c r="R223" s="178"/>
      <c r="S223" s="178"/>
      <c r="T223" s="179"/>
      <c r="AT223" s="174" t="s">
        <v>185</v>
      </c>
      <c r="AU223" s="174" t="s">
        <v>82</v>
      </c>
      <c r="AV223" s="12" t="s">
        <v>82</v>
      </c>
      <c r="AW223" s="12" t="s">
        <v>36</v>
      </c>
      <c r="AX223" s="12" t="s">
        <v>73</v>
      </c>
      <c r="AY223" s="174" t="s">
        <v>175</v>
      </c>
    </row>
    <row r="224" spans="2:65" s="11" customFormat="1">
      <c r="B224" s="165"/>
      <c r="D224" s="166" t="s">
        <v>185</v>
      </c>
      <c r="E224" s="167" t="s">
        <v>5</v>
      </c>
      <c r="F224" s="168" t="s">
        <v>585</v>
      </c>
      <c r="H224" s="169" t="s">
        <v>5</v>
      </c>
      <c r="L224" s="165"/>
      <c r="M224" s="170"/>
      <c r="N224" s="171"/>
      <c r="O224" s="171"/>
      <c r="P224" s="171"/>
      <c r="Q224" s="171"/>
      <c r="R224" s="171"/>
      <c r="S224" s="171"/>
      <c r="T224" s="172"/>
      <c r="AT224" s="169" t="s">
        <v>185</v>
      </c>
      <c r="AU224" s="169" t="s">
        <v>82</v>
      </c>
      <c r="AV224" s="11" t="s">
        <v>22</v>
      </c>
      <c r="AW224" s="11" t="s">
        <v>36</v>
      </c>
      <c r="AX224" s="11" t="s">
        <v>73</v>
      </c>
      <c r="AY224" s="169" t="s">
        <v>175</v>
      </c>
    </row>
    <row r="225" spans="2:65" s="12" customFormat="1">
      <c r="B225" s="173"/>
      <c r="D225" s="166" t="s">
        <v>185</v>
      </c>
      <c r="E225" s="174" t="s">
        <v>5</v>
      </c>
      <c r="F225" s="175" t="s">
        <v>594</v>
      </c>
      <c r="H225" s="176">
        <v>8.2870000000000008</v>
      </c>
      <c r="L225" s="173"/>
      <c r="M225" s="177"/>
      <c r="N225" s="178"/>
      <c r="O225" s="178"/>
      <c r="P225" s="178"/>
      <c r="Q225" s="178"/>
      <c r="R225" s="178"/>
      <c r="S225" s="178"/>
      <c r="T225" s="179"/>
      <c r="AT225" s="174" t="s">
        <v>185</v>
      </c>
      <c r="AU225" s="174" t="s">
        <v>82</v>
      </c>
      <c r="AV225" s="12" t="s">
        <v>82</v>
      </c>
      <c r="AW225" s="12" t="s">
        <v>36</v>
      </c>
      <c r="AX225" s="12" t="s">
        <v>73</v>
      </c>
      <c r="AY225" s="174" t="s">
        <v>175</v>
      </c>
    </row>
    <row r="226" spans="2:65" s="11" customFormat="1">
      <c r="B226" s="165"/>
      <c r="D226" s="166" t="s">
        <v>185</v>
      </c>
      <c r="E226" s="167" t="s">
        <v>5</v>
      </c>
      <c r="F226" s="168" t="s">
        <v>587</v>
      </c>
      <c r="H226" s="169" t="s">
        <v>5</v>
      </c>
      <c r="L226" s="165"/>
      <c r="M226" s="170"/>
      <c r="N226" s="171"/>
      <c r="O226" s="171"/>
      <c r="P226" s="171"/>
      <c r="Q226" s="171"/>
      <c r="R226" s="171"/>
      <c r="S226" s="171"/>
      <c r="T226" s="172"/>
      <c r="AT226" s="169" t="s">
        <v>185</v>
      </c>
      <c r="AU226" s="169" t="s">
        <v>82</v>
      </c>
      <c r="AV226" s="11" t="s">
        <v>22</v>
      </c>
      <c r="AW226" s="11" t="s">
        <v>36</v>
      </c>
      <c r="AX226" s="11" t="s">
        <v>73</v>
      </c>
      <c r="AY226" s="169" t="s">
        <v>175</v>
      </c>
    </row>
    <row r="227" spans="2:65" s="12" customFormat="1">
      <c r="B227" s="173"/>
      <c r="D227" s="166" t="s">
        <v>185</v>
      </c>
      <c r="E227" s="174" t="s">
        <v>5</v>
      </c>
      <c r="F227" s="175" t="s">
        <v>595</v>
      </c>
      <c r="H227" s="176">
        <v>6.1310000000000002</v>
      </c>
      <c r="L227" s="173"/>
      <c r="M227" s="177"/>
      <c r="N227" s="178"/>
      <c r="O227" s="178"/>
      <c r="P227" s="178"/>
      <c r="Q227" s="178"/>
      <c r="R227" s="178"/>
      <c r="S227" s="178"/>
      <c r="T227" s="179"/>
      <c r="AT227" s="174" t="s">
        <v>185</v>
      </c>
      <c r="AU227" s="174" t="s">
        <v>82</v>
      </c>
      <c r="AV227" s="12" t="s">
        <v>82</v>
      </c>
      <c r="AW227" s="12" t="s">
        <v>36</v>
      </c>
      <c r="AX227" s="12" t="s">
        <v>73</v>
      </c>
      <c r="AY227" s="174" t="s">
        <v>175</v>
      </c>
    </row>
    <row r="228" spans="2:65" s="13" customFormat="1">
      <c r="B228" s="180"/>
      <c r="D228" s="181" t="s">
        <v>185</v>
      </c>
      <c r="E228" s="182" t="s">
        <v>5</v>
      </c>
      <c r="F228" s="183" t="s">
        <v>191</v>
      </c>
      <c r="H228" s="184">
        <v>21.937999999999999</v>
      </c>
      <c r="L228" s="180"/>
      <c r="M228" s="185"/>
      <c r="N228" s="186"/>
      <c r="O228" s="186"/>
      <c r="P228" s="186"/>
      <c r="Q228" s="186"/>
      <c r="R228" s="186"/>
      <c r="S228" s="186"/>
      <c r="T228" s="187"/>
      <c r="AT228" s="188" t="s">
        <v>185</v>
      </c>
      <c r="AU228" s="188" t="s">
        <v>82</v>
      </c>
      <c r="AV228" s="13" t="s">
        <v>183</v>
      </c>
      <c r="AW228" s="13" t="s">
        <v>36</v>
      </c>
      <c r="AX228" s="13" t="s">
        <v>22</v>
      </c>
      <c r="AY228" s="188" t="s">
        <v>175</v>
      </c>
    </row>
    <row r="229" spans="2:65" s="1" customFormat="1" ht="22.5" customHeight="1">
      <c r="B229" s="153"/>
      <c r="C229" s="154" t="s">
        <v>596</v>
      </c>
      <c r="D229" s="154" t="s">
        <v>178</v>
      </c>
      <c r="E229" s="155" t="s">
        <v>597</v>
      </c>
      <c r="F229" s="156" t="s">
        <v>598</v>
      </c>
      <c r="G229" s="157" t="s">
        <v>194</v>
      </c>
      <c r="H229" s="158">
        <v>21.937999999999999</v>
      </c>
      <c r="I229" s="159"/>
      <c r="J229" s="159">
        <f>ROUND(I229*H229,2)</f>
        <v>0</v>
      </c>
      <c r="K229" s="156" t="s">
        <v>182</v>
      </c>
      <c r="L229" s="37"/>
      <c r="M229" s="160" t="s">
        <v>5</v>
      </c>
      <c r="N229" s="161" t="s">
        <v>44</v>
      </c>
      <c r="O229" s="162">
        <v>0.14399999999999999</v>
      </c>
      <c r="P229" s="162">
        <f>O229*H229</f>
        <v>3.1590719999999997</v>
      </c>
      <c r="Q229" s="162">
        <v>4.0000000000000003E-5</v>
      </c>
      <c r="R229" s="162">
        <f>Q229*H229</f>
        <v>8.7752000000000001E-4</v>
      </c>
      <c r="S229" s="162">
        <v>0</v>
      </c>
      <c r="T229" s="163">
        <f>S229*H229</f>
        <v>0</v>
      </c>
      <c r="AR229" s="23" t="s">
        <v>183</v>
      </c>
      <c r="AT229" s="23" t="s">
        <v>178</v>
      </c>
      <c r="AU229" s="23" t="s">
        <v>82</v>
      </c>
      <c r="AY229" s="23" t="s">
        <v>175</v>
      </c>
      <c r="BE229" s="164">
        <f>IF(N229="základní",J229,0)</f>
        <v>0</v>
      </c>
      <c r="BF229" s="164">
        <f>IF(N229="snížená",J229,0)</f>
        <v>0</v>
      </c>
      <c r="BG229" s="164">
        <f>IF(N229="zákl. přenesená",J229,0)</f>
        <v>0</v>
      </c>
      <c r="BH229" s="164">
        <f>IF(N229="sníž. přenesená",J229,0)</f>
        <v>0</v>
      </c>
      <c r="BI229" s="164">
        <f>IF(N229="nulová",J229,0)</f>
        <v>0</v>
      </c>
      <c r="BJ229" s="23" t="s">
        <v>22</v>
      </c>
      <c r="BK229" s="164">
        <f>ROUND(I229*H229,2)</f>
        <v>0</v>
      </c>
      <c r="BL229" s="23" t="s">
        <v>183</v>
      </c>
      <c r="BM229" s="23" t="s">
        <v>599</v>
      </c>
    </row>
    <row r="230" spans="2:65" s="12" customFormat="1">
      <c r="B230" s="173"/>
      <c r="D230" s="181" t="s">
        <v>185</v>
      </c>
      <c r="E230" s="192" t="s">
        <v>5</v>
      </c>
      <c r="F230" s="193" t="s">
        <v>600</v>
      </c>
      <c r="H230" s="194">
        <v>21.937999999999999</v>
      </c>
      <c r="L230" s="173"/>
      <c r="M230" s="177"/>
      <c r="N230" s="178"/>
      <c r="O230" s="178"/>
      <c r="P230" s="178"/>
      <c r="Q230" s="178"/>
      <c r="R230" s="178"/>
      <c r="S230" s="178"/>
      <c r="T230" s="179"/>
      <c r="AT230" s="174" t="s">
        <v>185</v>
      </c>
      <c r="AU230" s="174" t="s">
        <v>82</v>
      </c>
      <c r="AV230" s="12" t="s">
        <v>82</v>
      </c>
      <c r="AW230" s="12" t="s">
        <v>36</v>
      </c>
      <c r="AX230" s="12" t="s">
        <v>22</v>
      </c>
      <c r="AY230" s="174" t="s">
        <v>175</v>
      </c>
    </row>
    <row r="231" spans="2:65" s="1" customFormat="1" ht="22.5" customHeight="1">
      <c r="B231" s="153"/>
      <c r="C231" s="154" t="s">
        <v>601</v>
      </c>
      <c r="D231" s="154" t="s">
        <v>178</v>
      </c>
      <c r="E231" s="155" t="s">
        <v>602</v>
      </c>
      <c r="F231" s="156" t="s">
        <v>603</v>
      </c>
      <c r="G231" s="157" t="s">
        <v>479</v>
      </c>
      <c r="H231" s="158">
        <v>2.3079999999999998</v>
      </c>
      <c r="I231" s="159"/>
      <c r="J231" s="159">
        <f>ROUND(I231*H231,2)</f>
        <v>0</v>
      </c>
      <c r="K231" s="156" t="s">
        <v>182</v>
      </c>
      <c r="L231" s="37"/>
      <c r="M231" s="160" t="s">
        <v>5</v>
      </c>
      <c r="N231" s="161" t="s">
        <v>44</v>
      </c>
      <c r="O231" s="162">
        <v>40.591000000000001</v>
      </c>
      <c r="P231" s="162">
        <f>O231*H231</f>
        <v>93.684027999999998</v>
      </c>
      <c r="Q231" s="162">
        <v>1.0382199999999999</v>
      </c>
      <c r="R231" s="162">
        <f>Q231*H231</f>
        <v>2.3962117599999995</v>
      </c>
      <c r="S231" s="162">
        <v>0</v>
      </c>
      <c r="T231" s="163">
        <f>S231*H231</f>
        <v>0</v>
      </c>
      <c r="AR231" s="23" t="s">
        <v>183</v>
      </c>
      <c r="AT231" s="23" t="s">
        <v>178</v>
      </c>
      <c r="AU231" s="23" t="s">
        <v>82</v>
      </c>
      <c r="AY231" s="23" t="s">
        <v>175</v>
      </c>
      <c r="BE231" s="164">
        <f>IF(N231="základní",J231,0)</f>
        <v>0</v>
      </c>
      <c r="BF231" s="164">
        <f>IF(N231="snížená",J231,0)</f>
        <v>0</v>
      </c>
      <c r="BG231" s="164">
        <f>IF(N231="zákl. přenesená",J231,0)</f>
        <v>0</v>
      </c>
      <c r="BH231" s="164">
        <f>IF(N231="sníž. přenesená",J231,0)</f>
        <v>0</v>
      </c>
      <c r="BI231" s="164">
        <f>IF(N231="nulová",J231,0)</f>
        <v>0</v>
      </c>
      <c r="BJ231" s="23" t="s">
        <v>22</v>
      </c>
      <c r="BK231" s="164">
        <f>ROUND(I231*H231,2)</f>
        <v>0</v>
      </c>
      <c r="BL231" s="23" t="s">
        <v>183</v>
      </c>
      <c r="BM231" s="23" t="s">
        <v>604</v>
      </c>
    </row>
    <row r="232" spans="2:65" s="11" customFormat="1">
      <c r="B232" s="165"/>
      <c r="D232" s="166" t="s">
        <v>185</v>
      </c>
      <c r="E232" s="167" t="s">
        <v>5</v>
      </c>
      <c r="F232" s="168" t="s">
        <v>582</v>
      </c>
      <c r="H232" s="169" t="s">
        <v>5</v>
      </c>
      <c r="L232" s="165"/>
      <c r="M232" s="170"/>
      <c r="N232" s="171"/>
      <c r="O232" s="171"/>
      <c r="P232" s="171"/>
      <c r="Q232" s="171"/>
      <c r="R232" s="171"/>
      <c r="S232" s="171"/>
      <c r="T232" s="172"/>
      <c r="AT232" s="169" t="s">
        <v>185</v>
      </c>
      <c r="AU232" s="169" t="s">
        <v>82</v>
      </c>
      <c r="AV232" s="11" t="s">
        <v>22</v>
      </c>
      <c r="AW232" s="11" t="s">
        <v>36</v>
      </c>
      <c r="AX232" s="11" t="s">
        <v>73</v>
      </c>
      <c r="AY232" s="169" t="s">
        <v>175</v>
      </c>
    </row>
    <row r="233" spans="2:65" s="11" customFormat="1">
      <c r="B233" s="165"/>
      <c r="D233" s="166" t="s">
        <v>185</v>
      </c>
      <c r="E233" s="167" t="s">
        <v>5</v>
      </c>
      <c r="F233" s="168" t="s">
        <v>605</v>
      </c>
      <c r="H233" s="169" t="s">
        <v>5</v>
      </c>
      <c r="L233" s="165"/>
      <c r="M233" s="170"/>
      <c r="N233" s="171"/>
      <c r="O233" s="171"/>
      <c r="P233" s="171"/>
      <c r="Q233" s="171"/>
      <c r="R233" s="171"/>
      <c r="S233" s="171"/>
      <c r="T233" s="172"/>
      <c r="AT233" s="169" t="s">
        <v>185</v>
      </c>
      <c r="AU233" s="169" t="s">
        <v>82</v>
      </c>
      <c r="AV233" s="11" t="s">
        <v>22</v>
      </c>
      <c r="AW233" s="11" t="s">
        <v>36</v>
      </c>
      <c r="AX233" s="11" t="s">
        <v>73</v>
      </c>
      <c r="AY233" s="169" t="s">
        <v>175</v>
      </c>
    </row>
    <row r="234" spans="2:65" s="12" customFormat="1">
      <c r="B234" s="173"/>
      <c r="D234" s="166" t="s">
        <v>185</v>
      </c>
      <c r="E234" s="174" t="s">
        <v>5</v>
      </c>
      <c r="F234" s="175" t="s">
        <v>606</v>
      </c>
      <c r="H234" s="176">
        <v>0.79</v>
      </c>
      <c r="L234" s="173"/>
      <c r="M234" s="177"/>
      <c r="N234" s="178"/>
      <c r="O234" s="178"/>
      <c r="P234" s="178"/>
      <c r="Q234" s="178"/>
      <c r="R234" s="178"/>
      <c r="S234" s="178"/>
      <c r="T234" s="179"/>
      <c r="AT234" s="174" t="s">
        <v>185</v>
      </c>
      <c r="AU234" s="174" t="s">
        <v>82</v>
      </c>
      <c r="AV234" s="12" t="s">
        <v>82</v>
      </c>
      <c r="AW234" s="12" t="s">
        <v>36</v>
      </c>
      <c r="AX234" s="12" t="s">
        <v>73</v>
      </c>
      <c r="AY234" s="174" t="s">
        <v>175</v>
      </c>
    </row>
    <row r="235" spans="2:65" s="12" customFormat="1">
      <c r="B235" s="173"/>
      <c r="D235" s="166" t="s">
        <v>185</v>
      </c>
      <c r="E235" s="174" t="s">
        <v>5</v>
      </c>
      <c r="F235" s="175" t="s">
        <v>607</v>
      </c>
      <c r="H235" s="176">
        <v>0.871</v>
      </c>
      <c r="L235" s="173"/>
      <c r="M235" s="177"/>
      <c r="N235" s="178"/>
      <c r="O235" s="178"/>
      <c r="P235" s="178"/>
      <c r="Q235" s="178"/>
      <c r="R235" s="178"/>
      <c r="S235" s="178"/>
      <c r="T235" s="179"/>
      <c r="AT235" s="174" t="s">
        <v>185</v>
      </c>
      <c r="AU235" s="174" t="s">
        <v>82</v>
      </c>
      <c r="AV235" s="12" t="s">
        <v>82</v>
      </c>
      <c r="AW235" s="12" t="s">
        <v>36</v>
      </c>
      <c r="AX235" s="12" t="s">
        <v>73</v>
      </c>
      <c r="AY235" s="174" t="s">
        <v>175</v>
      </c>
    </row>
    <row r="236" spans="2:65" s="12" customFormat="1">
      <c r="B236" s="173"/>
      <c r="D236" s="166" t="s">
        <v>185</v>
      </c>
      <c r="E236" s="174" t="s">
        <v>5</v>
      </c>
      <c r="F236" s="175" t="s">
        <v>608</v>
      </c>
      <c r="H236" s="176">
        <v>0.64700000000000002</v>
      </c>
      <c r="L236" s="173"/>
      <c r="M236" s="177"/>
      <c r="N236" s="178"/>
      <c r="O236" s="178"/>
      <c r="P236" s="178"/>
      <c r="Q236" s="178"/>
      <c r="R236" s="178"/>
      <c r="S236" s="178"/>
      <c r="T236" s="179"/>
      <c r="AT236" s="174" t="s">
        <v>185</v>
      </c>
      <c r="AU236" s="174" t="s">
        <v>82</v>
      </c>
      <c r="AV236" s="12" t="s">
        <v>82</v>
      </c>
      <c r="AW236" s="12" t="s">
        <v>36</v>
      </c>
      <c r="AX236" s="12" t="s">
        <v>73</v>
      </c>
      <c r="AY236" s="174" t="s">
        <v>175</v>
      </c>
    </row>
    <row r="237" spans="2:65" s="13" customFormat="1">
      <c r="B237" s="180"/>
      <c r="D237" s="166" t="s">
        <v>185</v>
      </c>
      <c r="E237" s="189" t="s">
        <v>5</v>
      </c>
      <c r="F237" s="190" t="s">
        <v>191</v>
      </c>
      <c r="H237" s="191">
        <v>2.3079999999999998</v>
      </c>
      <c r="L237" s="180"/>
      <c r="M237" s="185"/>
      <c r="N237" s="186"/>
      <c r="O237" s="186"/>
      <c r="P237" s="186"/>
      <c r="Q237" s="186"/>
      <c r="R237" s="186"/>
      <c r="S237" s="186"/>
      <c r="T237" s="187"/>
      <c r="AT237" s="188" t="s">
        <v>185</v>
      </c>
      <c r="AU237" s="188" t="s">
        <v>82</v>
      </c>
      <c r="AV237" s="13" t="s">
        <v>183</v>
      </c>
      <c r="AW237" s="13" t="s">
        <v>36</v>
      </c>
      <c r="AX237" s="13" t="s">
        <v>22</v>
      </c>
      <c r="AY237" s="188" t="s">
        <v>175</v>
      </c>
    </row>
    <row r="238" spans="2:65" s="10" customFormat="1" ht="29.85" customHeight="1">
      <c r="B238" s="140"/>
      <c r="D238" s="150" t="s">
        <v>72</v>
      </c>
      <c r="E238" s="151" t="s">
        <v>183</v>
      </c>
      <c r="F238" s="151" t="s">
        <v>609</v>
      </c>
      <c r="J238" s="152">
        <f>BK238</f>
        <v>0</v>
      </c>
      <c r="L238" s="140"/>
      <c r="M238" s="144"/>
      <c r="N238" s="145"/>
      <c r="O238" s="145"/>
      <c r="P238" s="146">
        <f>SUM(P239:P248)</f>
        <v>15025.446162</v>
      </c>
      <c r="Q238" s="145"/>
      <c r="R238" s="146">
        <f>SUM(R239:R248)</f>
        <v>0</v>
      </c>
      <c r="S238" s="145"/>
      <c r="T238" s="147">
        <f>SUM(T239:T248)</f>
        <v>0</v>
      </c>
      <c r="AR238" s="141" t="s">
        <v>22</v>
      </c>
      <c r="AT238" s="148" t="s">
        <v>72</v>
      </c>
      <c r="AU238" s="148" t="s">
        <v>22</v>
      </c>
      <c r="AY238" s="141" t="s">
        <v>175</v>
      </c>
      <c r="BK238" s="149">
        <f>SUM(BK239:BK248)</f>
        <v>0</v>
      </c>
    </row>
    <row r="239" spans="2:65" s="1" customFormat="1" ht="22.5" customHeight="1">
      <c r="B239" s="153"/>
      <c r="C239" s="154" t="s">
        <v>610</v>
      </c>
      <c r="D239" s="154" t="s">
        <v>178</v>
      </c>
      <c r="E239" s="155" t="s">
        <v>611</v>
      </c>
      <c r="F239" s="156" t="s">
        <v>612</v>
      </c>
      <c r="G239" s="157" t="s">
        <v>194</v>
      </c>
      <c r="H239" s="158">
        <v>182.142</v>
      </c>
      <c r="I239" s="159"/>
      <c r="J239" s="159">
        <f>ROUND(I239*H239,2)</f>
        <v>0</v>
      </c>
      <c r="K239" s="156" t="s">
        <v>182</v>
      </c>
      <c r="L239" s="37"/>
      <c r="M239" s="160" t="s">
        <v>5</v>
      </c>
      <c r="N239" s="161" t="s">
        <v>44</v>
      </c>
      <c r="O239" s="162">
        <v>0.311</v>
      </c>
      <c r="P239" s="162">
        <f>O239*H239</f>
        <v>56.646161999999997</v>
      </c>
      <c r="Q239" s="162">
        <v>0</v>
      </c>
      <c r="R239" s="162">
        <f>Q239*H239</f>
        <v>0</v>
      </c>
      <c r="S239" s="162">
        <v>0</v>
      </c>
      <c r="T239" s="163">
        <f>S239*H239</f>
        <v>0</v>
      </c>
      <c r="AR239" s="23" t="s">
        <v>183</v>
      </c>
      <c r="AT239" s="23" t="s">
        <v>178</v>
      </c>
      <c r="AU239" s="23" t="s">
        <v>82</v>
      </c>
      <c r="AY239" s="23" t="s">
        <v>175</v>
      </c>
      <c r="BE239" s="164">
        <f>IF(N239="základní",J239,0)</f>
        <v>0</v>
      </c>
      <c r="BF239" s="164">
        <f>IF(N239="snížená",J239,0)</f>
        <v>0</v>
      </c>
      <c r="BG239" s="164">
        <f>IF(N239="zákl. přenesená",J239,0)</f>
        <v>0</v>
      </c>
      <c r="BH239" s="164">
        <f>IF(N239="sníž. přenesená",J239,0)</f>
        <v>0</v>
      </c>
      <c r="BI239" s="164">
        <f>IF(N239="nulová",J239,0)</f>
        <v>0</v>
      </c>
      <c r="BJ239" s="23" t="s">
        <v>22</v>
      </c>
      <c r="BK239" s="164">
        <f>ROUND(I239*H239,2)</f>
        <v>0</v>
      </c>
      <c r="BL239" s="23" t="s">
        <v>183</v>
      </c>
      <c r="BM239" s="23" t="s">
        <v>613</v>
      </c>
    </row>
    <row r="240" spans="2:65" s="11" customFormat="1">
      <c r="B240" s="165"/>
      <c r="D240" s="166" t="s">
        <v>185</v>
      </c>
      <c r="E240" s="167" t="s">
        <v>5</v>
      </c>
      <c r="F240" s="168" t="s">
        <v>614</v>
      </c>
      <c r="H240" s="169" t="s">
        <v>5</v>
      </c>
      <c r="L240" s="165"/>
      <c r="M240" s="170"/>
      <c r="N240" s="171"/>
      <c r="O240" s="171"/>
      <c r="P240" s="171"/>
      <c r="Q240" s="171"/>
      <c r="R240" s="171"/>
      <c r="S240" s="171"/>
      <c r="T240" s="172"/>
      <c r="AT240" s="169" t="s">
        <v>185</v>
      </c>
      <c r="AU240" s="169" t="s">
        <v>82</v>
      </c>
      <c r="AV240" s="11" t="s">
        <v>22</v>
      </c>
      <c r="AW240" s="11" t="s">
        <v>36</v>
      </c>
      <c r="AX240" s="11" t="s">
        <v>73</v>
      </c>
      <c r="AY240" s="169" t="s">
        <v>175</v>
      </c>
    </row>
    <row r="241" spans="2:65" s="11" customFormat="1">
      <c r="B241" s="165"/>
      <c r="D241" s="166" t="s">
        <v>185</v>
      </c>
      <c r="E241" s="167" t="s">
        <v>5</v>
      </c>
      <c r="F241" s="168" t="s">
        <v>615</v>
      </c>
      <c r="H241" s="169" t="s">
        <v>5</v>
      </c>
      <c r="L241" s="165"/>
      <c r="M241" s="170"/>
      <c r="N241" s="171"/>
      <c r="O241" s="171"/>
      <c r="P241" s="171"/>
      <c r="Q241" s="171"/>
      <c r="R241" s="171"/>
      <c r="S241" s="171"/>
      <c r="T241" s="172"/>
      <c r="AT241" s="169" t="s">
        <v>185</v>
      </c>
      <c r="AU241" s="169" t="s">
        <v>82</v>
      </c>
      <c r="AV241" s="11" t="s">
        <v>22</v>
      </c>
      <c r="AW241" s="11" t="s">
        <v>36</v>
      </c>
      <c r="AX241" s="11" t="s">
        <v>73</v>
      </c>
      <c r="AY241" s="169" t="s">
        <v>175</v>
      </c>
    </row>
    <row r="242" spans="2:65" s="12" customFormat="1">
      <c r="B242" s="173"/>
      <c r="D242" s="181" t="s">
        <v>185</v>
      </c>
      <c r="E242" s="192" t="s">
        <v>5</v>
      </c>
      <c r="F242" s="193" t="s">
        <v>616</v>
      </c>
      <c r="H242" s="194">
        <v>182.142</v>
      </c>
      <c r="L242" s="173"/>
      <c r="M242" s="177"/>
      <c r="N242" s="178"/>
      <c r="O242" s="178"/>
      <c r="P242" s="178"/>
      <c r="Q242" s="178"/>
      <c r="R242" s="178"/>
      <c r="S242" s="178"/>
      <c r="T242" s="179"/>
      <c r="AT242" s="174" t="s">
        <v>185</v>
      </c>
      <c r="AU242" s="174" t="s">
        <v>82</v>
      </c>
      <c r="AV242" s="12" t="s">
        <v>82</v>
      </c>
      <c r="AW242" s="12" t="s">
        <v>36</v>
      </c>
      <c r="AX242" s="12" t="s">
        <v>22</v>
      </c>
      <c r="AY242" s="174" t="s">
        <v>175</v>
      </c>
    </row>
    <row r="243" spans="2:65" s="1" customFormat="1" ht="22.5" customHeight="1">
      <c r="B243" s="153"/>
      <c r="C243" s="154" t="s">
        <v>617</v>
      </c>
      <c r="D243" s="154" t="s">
        <v>178</v>
      </c>
      <c r="E243" s="155" t="s">
        <v>618</v>
      </c>
      <c r="F243" s="156" t="s">
        <v>619</v>
      </c>
      <c r="G243" s="157" t="s">
        <v>620</v>
      </c>
      <c r="H243" s="158">
        <v>61600</v>
      </c>
      <c r="I243" s="159"/>
      <c r="J243" s="159">
        <f>ROUND(I243*H243,2)</f>
        <v>0</v>
      </c>
      <c r="K243" s="156" t="s">
        <v>182</v>
      </c>
      <c r="L243" s="37"/>
      <c r="M243" s="160" t="s">
        <v>5</v>
      </c>
      <c r="N243" s="161" t="s">
        <v>44</v>
      </c>
      <c r="O243" s="162">
        <v>0.17100000000000001</v>
      </c>
      <c r="P243" s="162">
        <f>O243*H243</f>
        <v>10533.6</v>
      </c>
      <c r="Q243" s="162">
        <v>0</v>
      </c>
      <c r="R243" s="162">
        <f>Q243*H243</f>
        <v>0</v>
      </c>
      <c r="S243" s="162">
        <v>0</v>
      </c>
      <c r="T243" s="163">
        <f>S243*H243</f>
        <v>0</v>
      </c>
      <c r="AR243" s="23" t="s">
        <v>183</v>
      </c>
      <c r="AT243" s="23" t="s">
        <v>178</v>
      </c>
      <c r="AU243" s="23" t="s">
        <v>82</v>
      </c>
      <c r="AY243" s="23" t="s">
        <v>175</v>
      </c>
      <c r="BE243" s="164">
        <f>IF(N243="základní",J243,0)</f>
        <v>0</v>
      </c>
      <c r="BF243" s="164">
        <f>IF(N243="snížená",J243,0)</f>
        <v>0</v>
      </c>
      <c r="BG243" s="164">
        <f>IF(N243="zákl. přenesená",J243,0)</f>
        <v>0</v>
      </c>
      <c r="BH243" s="164">
        <f>IF(N243="sníž. přenesená",J243,0)</f>
        <v>0</v>
      </c>
      <c r="BI243" s="164">
        <f>IF(N243="nulová",J243,0)</f>
        <v>0</v>
      </c>
      <c r="BJ243" s="23" t="s">
        <v>22</v>
      </c>
      <c r="BK243" s="164">
        <f>ROUND(I243*H243,2)</f>
        <v>0</v>
      </c>
      <c r="BL243" s="23" t="s">
        <v>183</v>
      </c>
      <c r="BM243" s="23" t="s">
        <v>621</v>
      </c>
    </row>
    <row r="244" spans="2:65" s="11" customFormat="1" ht="27">
      <c r="B244" s="165"/>
      <c r="D244" s="166" t="s">
        <v>185</v>
      </c>
      <c r="E244" s="167" t="s">
        <v>5</v>
      </c>
      <c r="F244" s="168" t="s">
        <v>622</v>
      </c>
      <c r="H244" s="169" t="s">
        <v>5</v>
      </c>
      <c r="L244" s="165"/>
      <c r="M244" s="170"/>
      <c r="N244" s="171"/>
      <c r="O244" s="171"/>
      <c r="P244" s="171"/>
      <c r="Q244" s="171"/>
      <c r="R244" s="171"/>
      <c r="S244" s="171"/>
      <c r="T244" s="172"/>
      <c r="AT244" s="169" t="s">
        <v>185</v>
      </c>
      <c r="AU244" s="169" t="s">
        <v>82</v>
      </c>
      <c r="AV244" s="11" t="s">
        <v>22</v>
      </c>
      <c r="AW244" s="11" t="s">
        <v>36</v>
      </c>
      <c r="AX244" s="11" t="s">
        <v>73</v>
      </c>
      <c r="AY244" s="169" t="s">
        <v>175</v>
      </c>
    </row>
    <row r="245" spans="2:65" s="12" customFormat="1">
      <c r="B245" s="173"/>
      <c r="D245" s="181" t="s">
        <v>185</v>
      </c>
      <c r="E245" s="192" t="s">
        <v>5</v>
      </c>
      <c r="F245" s="193" t="s">
        <v>623</v>
      </c>
      <c r="H245" s="194">
        <v>61600</v>
      </c>
      <c r="L245" s="173"/>
      <c r="M245" s="177"/>
      <c r="N245" s="178"/>
      <c r="O245" s="178"/>
      <c r="P245" s="178"/>
      <c r="Q245" s="178"/>
      <c r="R245" s="178"/>
      <c r="S245" s="178"/>
      <c r="T245" s="179"/>
      <c r="AT245" s="174" t="s">
        <v>185</v>
      </c>
      <c r="AU245" s="174" t="s">
        <v>82</v>
      </c>
      <c r="AV245" s="12" t="s">
        <v>82</v>
      </c>
      <c r="AW245" s="12" t="s">
        <v>36</v>
      </c>
      <c r="AX245" s="12" t="s">
        <v>22</v>
      </c>
      <c r="AY245" s="174" t="s">
        <v>175</v>
      </c>
    </row>
    <row r="246" spans="2:65" s="1" customFormat="1" ht="22.5" customHeight="1">
      <c r="B246" s="153"/>
      <c r="C246" s="154" t="s">
        <v>624</v>
      </c>
      <c r="D246" s="154" t="s">
        <v>178</v>
      </c>
      <c r="E246" s="155" t="s">
        <v>625</v>
      </c>
      <c r="F246" s="156" t="s">
        <v>626</v>
      </c>
      <c r="G246" s="157" t="s">
        <v>620</v>
      </c>
      <c r="H246" s="158">
        <v>61600</v>
      </c>
      <c r="I246" s="159"/>
      <c r="J246" s="159">
        <f>ROUND(I246*H246,2)</f>
        <v>0</v>
      </c>
      <c r="K246" s="156" t="s">
        <v>182</v>
      </c>
      <c r="L246" s="37"/>
      <c r="M246" s="160" t="s">
        <v>5</v>
      </c>
      <c r="N246" s="161" t="s">
        <v>44</v>
      </c>
      <c r="O246" s="162">
        <v>7.1999999999999995E-2</v>
      </c>
      <c r="P246" s="162">
        <f>O246*H246</f>
        <v>4435.2</v>
      </c>
      <c r="Q246" s="162">
        <v>0</v>
      </c>
      <c r="R246" s="162">
        <f>Q246*H246</f>
        <v>0</v>
      </c>
      <c r="S246" s="162">
        <v>0</v>
      </c>
      <c r="T246" s="163">
        <f>S246*H246</f>
        <v>0</v>
      </c>
      <c r="AR246" s="23" t="s">
        <v>183</v>
      </c>
      <c r="AT246" s="23" t="s">
        <v>178</v>
      </c>
      <c r="AU246" s="23" t="s">
        <v>82</v>
      </c>
      <c r="AY246" s="23" t="s">
        <v>175</v>
      </c>
      <c r="BE246" s="164">
        <f>IF(N246="základní",J246,0)</f>
        <v>0</v>
      </c>
      <c r="BF246" s="164">
        <f>IF(N246="snížená",J246,0)</f>
        <v>0</v>
      </c>
      <c r="BG246" s="164">
        <f>IF(N246="zákl. přenesená",J246,0)</f>
        <v>0</v>
      </c>
      <c r="BH246" s="164">
        <f>IF(N246="sníž. přenesená",J246,0)</f>
        <v>0</v>
      </c>
      <c r="BI246" s="164">
        <f>IF(N246="nulová",J246,0)</f>
        <v>0</v>
      </c>
      <c r="BJ246" s="23" t="s">
        <v>22</v>
      </c>
      <c r="BK246" s="164">
        <f>ROUND(I246*H246,2)</f>
        <v>0</v>
      </c>
      <c r="BL246" s="23" t="s">
        <v>183</v>
      </c>
      <c r="BM246" s="23" t="s">
        <v>627</v>
      </c>
    </row>
    <row r="247" spans="2:65" s="11" customFormat="1" ht="27">
      <c r="B247" s="165"/>
      <c r="D247" s="166" t="s">
        <v>185</v>
      </c>
      <c r="E247" s="167" t="s">
        <v>5</v>
      </c>
      <c r="F247" s="168" t="s">
        <v>628</v>
      </c>
      <c r="H247" s="169" t="s">
        <v>5</v>
      </c>
      <c r="L247" s="165"/>
      <c r="M247" s="170"/>
      <c r="N247" s="171"/>
      <c r="O247" s="171"/>
      <c r="P247" s="171"/>
      <c r="Q247" s="171"/>
      <c r="R247" s="171"/>
      <c r="S247" s="171"/>
      <c r="T247" s="172"/>
      <c r="AT247" s="169" t="s">
        <v>185</v>
      </c>
      <c r="AU247" s="169" t="s">
        <v>82</v>
      </c>
      <c r="AV247" s="11" t="s">
        <v>22</v>
      </c>
      <c r="AW247" s="11" t="s">
        <v>36</v>
      </c>
      <c r="AX247" s="11" t="s">
        <v>73</v>
      </c>
      <c r="AY247" s="169" t="s">
        <v>175</v>
      </c>
    </row>
    <row r="248" spans="2:65" s="12" customFormat="1">
      <c r="B248" s="173"/>
      <c r="D248" s="166" t="s">
        <v>185</v>
      </c>
      <c r="E248" s="174" t="s">
        <v>5</v>
      </c>
      <c r="F248" s="175" t="s">
        <v>623</v>
      </c>
      <c r="H248" s="176">
        <v>61600</v>
      </c>
      <c r="L248" s="173"/>
      <c r="M248" s="177"/>
      <c r="N248" s="178"/>
      <c r="O248" s="178"/>
      <c r="P248" s="178"/>
      <c r="Q248" s="178"/>
      <c r="R248" s="178"/>
      <c r="S248" s="178"/>
      <c r="T248" s="179"/>
      <c r="AT248" s="174" t="s">
        <v>185</v>
      </c>
      <c r="AU248" s="174" t="s">
        <v>82</v>
      </c>
      <c r="AV248" s="12" t="s">
        <v>82</v>
      </c>
      <c r="AW248" s="12" t="s">
        <v>36</v>
      </c>
      <c r="AX248" s="12" t="s">
        <v>22</v>
      </c>
      <c r="AY248" s="174" t="s">
        <v>175</v>
      </c>
    </row>
    <row r="249" spans="2:65" s="10" customFormat="1" ht="29.85" customHeight="1">
      <c r="B249" s="140"/>
      <c r="D249" s="150" t="s">
        <v>72</v>
      </c>
      <c r="E249" s="151" t="s">
        <v>176</v>
      </c>
      <c r="F249" s="151" t="s">
        <v>177</v>
      </c>
      <c r="J249" s="152">
        <f>BK249</f>
        <v>0</v>
      </c>
      <c r="L249" s="140"/>
      <c r="M249" s="144"/>
      <c r="N249" s="145"/>
      <c r="O249" s="145"/>
      <c r="P249" s="146">
        <f>SUM(P250:P267)</f>
        <v>172.24487999999999</v>
      </c>
      <c r="Q249" s="145"/>
      <c r="R249" s="146">
        <f>SUM(R250:R267)</f>
        <v>443.14084800000001</v>
      </c>
      <c r="S249" s="145"/>
      <c r="T249" s="147">
        <f>SUM(T250:T267)</f>
        <v>0</v>
      </c>
      <c r="AR249" s="141" t="s">
        <v>22</v>
      </c>
      <c r="AT249" s="148" t="s">
        <v>72</v>
      </c>
      <c r="AU249" s="148" t="s">
        <v>22</v>
      </c>
      <c r="AY249" s="141" t="s">
        <v>175</v>
      </c>
      <c r="BK249" s="149">
        <f>SUM(BK250:BK267)</f>
        <v>0</v>
      </c>
    </row>
    <row r="250" spans="2:65" s="1" customFormat="1" ht="22.5" customHeight="1">
      <c r="B250" s="153"/>
      <c r="C250" s="154" t="s">
        <v>629</v>
      </c>
      <c r="D250" s="154" t="s">
        <v>178</v>
      </c>
      <c r="E250" s="155" t="s">
        <v>630</v>
      </c>
      <c r="F250" s="156" t="s">
        <v>631</v>
      </c>
      <c r="G250" s="157" t="s">
        <v>194</v>
      </c>
      <c r="H250" s="158">
        <v>330.48</v>
      </c>
      <c r="I250" s="159"/>
      <c r="J250" s="159">
        <f>ROUND(I250*H250,2)</f>
        <v>0</v>
      </c>
      <c r="K250" s="156" t="s">
        <v>182</v>
      </c>
      <c r="L250" s="37"/>
      <c r="M250" s="160" t="s">
        <v>5</v>
      </c>
      <c r="N250" s="161" t="s">
        <v>44</v>
      </c>
      <c r="O250" s="162">
        <v>3.1E-2</v>
      </c>
      <c r="P250" s="162">
        <f>O250*H250</f>
        <v>10.24488</v>
      </c>
      <c r="Q250" s="162">
        <v>0.47260000000000002</v>
      </c>
      <c r="R250" s="162">
        <f>Q250*H250</f>
        <v>156.18484800000002</v>
      </c>
      <c r="S250" s="162">
        <v>0</v>
      </c>
      <c r="T250" s="163">
        <f>S250*H250</f>
        <v>0</v>
      </c>
      <c r="AR250" s="23" t="s">
        <v>183</v>
      </c>
      <c r="AT250" s="23" t="s">
        <v>178</v>
      </c>
      <c r="AU250" s="23" t="s">
        <v>82</v>
      </c>
      <c r="AY250" s="23" t="s">
        <v>175</v>
      </c>
      <c r="BE250" s="164">
        <f>IF(N250="základní",J250,0)</f>
        <v>0</v>
      </c>
      <c r="BF250" s="164">
        <f>IF(N250="snížená",J250,0)</f>
        <v>0</v>
      </c>
      <c r="BG250" s="164">
        <f>IF(N250="zákl. přenesená",J250,0)</f>
        <v>0</v>
      </c>
      <c r="BH250" s="164">
        <f>IF(N250="sníž. přenesená",J250,0)</f>
        <v>0</v>
      </c>
      <c r="BI250" s="164">
        <f>IF(N250="nulová",J250,0)</f>
        <v>0</v>
      </c>
      <c r="BJ250" s="23" t="s">
        <v>22</v>
      </c>
      <c r="BK250" s="164">
        <f>ROUND(I250*H250,2)</f>
        <v>0</v>
      </c>
      <c r="BL250" s="23" t="s">
        <v>183</v>
      </c>
      <c r="BM250" s="23" t="s">
        <v>632</v>
      </c>
    </row>
    <row r="251" spans="2:65" s="11" customFormat="1">
      <c r="B251" s="165"/>
      <c r="D251" s="166" t="s">
        <v>185</v>
      </c>
      <c r="E251" s="167" t="s">
        <v>5</v>
      </c>
      <c r="F251" s="168" t="s">
        <v>633</v>
      </c>
      <c r="H251" s="169" t="s">
        <v>5</v>
      </c>
      <c r="L251" s="165"/>
      <c r="M251" s="170"/>
      <c r="N251" s="171"/>
      <c r="O251" s="171"/>
      <c r="P251" s="171"/>
      <c r="Q251" s="171"/>
      <c r="R251" s="171"/>
      <c r="S251" s="171"/>
      <c r="T251" s="172"/>
      <c r="AT251" s="169" t="s">
        <v>185</v>
      </c>
      <c r="AU251" s="169" t="s">
        <v>82</v>
      </c>
      <c r="AV251" s="11" t="s">
        <v>22</v>
      </c>
      <c r="AW251" s="11" t="s">
        <v>36</v>
      </c>
      <c r="AX251" s="11" t="s">
        <v>73</v>
      </c>
      <c r="AY251" s="169" t="s">
        <v>175</v>
      </c>
    </row>
    <row r="252" spans="2:65" s="12" customFormat="1">
      <c r="B252" s="173"/>
      <c r="D252" s="181" t="s">
        <v>185</v>
      </c>
      <c r="E252" s="192" t="s">
        <v>5</v>
      </c>
      <c r="F252" s="193" t="s">
        <v>634</v>
      </c>
      <c r="H252" s="194">
        <v>330.48</v>
      </c>
      <c r="L252" s="173"/>
      <c r="M252" s="177"/>
      <c r="N252" s="178"/>
      <c r="O252" s="178"/>
      <c r="P252" s="178"/>
      <c r="Q252" s="178"/>
      <c r="R252" s="178"/>
      <c r="S252" s="178"/>
      <c r="T252" s="179"/>
      <c r="AT252" s="174" t="s">
        <v>185</v>
      </c>
      <c r="AU252" s="174" t="s">
        <v>82</v>
      </c>
      <c r="AV252" s="12" t="s">
        <v>82</v>
      </c>
      <c r="AW252" s="12" t="s">
        <v>36</v>
      </c>
      <c r="AX252" s="12" t="s">
        <v>22</v>
      </c>
      <c r="AY252" s="174" t="s">
        <v>175</v>
      </c>
    </row>
    <row r="253" spans="2:65" s="1" customFormat="1" ht="22.5" customHeight="1">
      <c r="B253" s="153"/>
      <c r="C253" s="154" t="s">
        <v>635</v>
      </c>
      <c r="D253" s="154" t="s">
        <v>178</v>
      </c>
      <c r="E253" s="155" t="s">
        <v>636</v>
      </c>
      <c r="F253" s="156" t="s">
        <v>637</v>
      </c>
      <c r="G253" s="157" t="s">
        <v>194</v>
      </c>
      <c r="H253" s="158">
        <v>648</v>
      </c>
      <c r="I253" s="159"/>
      <c r="J253" s="159">
        <f>ROUND(I253*H253,2)</f>
        <v>0</v>
      </c>
      <c r="K253" s="156" t="s">
        <v>182</v>
      </c>
      <c r="L253" s="37"/>
      <c r="M253" s="160" t="s">
        <v>5</v>
      </c>
      <c r="N253" s="161" t="s">
        <v>44</v>
      </c>
      <c r="O253" s="162">
        <v>0.25</v>
      </c>
      <c r="P253" s="162">
        <f>O253*H253</f>
        <v>162</v>
      </c>
      <c r="Q253" s="162">
        <v>8.3500000000000005E-2</v>
      </c>
      <c r="R253" s="162">
        <f>Q253*H253</f>
        <v>54.108000000000004</v>
      </c>
      <c r="S253" s="162">
        <v>0</v>
      </c>
      <c r="T253" s="163">
        <f>S253*H253</f>
        <v>0</v>
      </c>
      <c r="AR253" s="23" t="s">
        <v>183</v>
      </c>
      <c r="AT253" s="23" t="s">
        <v>178</v>
      </c>
      <c r="AU253" s="23" t="s">
        <v>82</v>
      </c>
      <c r="AY253" s="23" t="s">
        <v>175</v>
      </c>
      <c r="BE253" s="164">
        <f>IF(N253="základní",J253,0)</f>
        <v>0</v>
      </c>
      <c r="BF253" s="164">
        <f>IF(N253="snížená",J253,0)</f>
        <v>0</v>
      </c>
      <c r="BG253" s="164">
        <f>IF(N253="zákl. přenesená",J253,0)</f>
        <v>0</v>
      </c>
      <c r="BH253" s="164">
        <f>IF(N253="sníž. přenesená",J253,0)</f>
        <v>0</v>
      </c>
      <c r="BI253" s="164">
        <f>IF(N253="nulová",J253,0)</f>
        <v>0</v>
      </c>
      <c r="BJ253" s="23" t="s">
        <v>22</v>
      </c>
      <c r="BK253" s="164">
        <f>ROUND(I253*H253,2)</f>
        <v>0</v>
      </c>
      <c r="BL253" s="23" t="s">
        <v>183</v>
      </c>
      <c r="BM253" s="23" t="s">
        <v>638</v>
      </c>
    </row>
    <row r="254" spans="2:65" s="11" customFormat="1">
      <c r="B254" s="165"/>
      <c r="D254" s="166" t="s">
        <v>185</v>
      </c>
      <c r="E254" s="167" t="s">
        <v>5</v>
      </c>
      <c r="F254" s="168" t="s">
        <v>639</v>
      </c>
      <c r="H254" s="169" t="s">
        <v>5</v>
      </c>
      <c r="L254" s="165"/>
      <c r="M254" s="170"/>
      <c r="N254" s="171"/>
      <c r="O254" s="171"/>
      <c r="P254" s="171"/>
      <c r="Q254" s="171"/>
      <c r="R254" s="171"/>
      <c r="S254" s="171"/>
      <c r="T254" s="172"/>
      <c r="AT254" s="169" t="s">
        <v>185</v>
      </c>
      <c r="AU254" s="169" t="s">
        <v>82</v>
      </c>
      <c r="AV254" s="11" t="s">
        <v>22</v>
      </c>
      <c r="AW254" s="11" t="s">
        <v>36</v>
      </c>
      <c r="AX254" s="11" t="s">
        <v>73</v>
      </c>
      <c r="AY254" s="169" t="s">
        <v>175</v>
      </c>
    </row>
    <row r="255" spans="2:65" s="12" customFormat="1">
      <c r="B255" s="173"/>
      <c r="D255" s="166" t="s">
        <v>185</v>
      </c>
      <c r="E255" s="174" t="s">
        <v>5</v>
      </c>
      <c r="F255" s="175" t="s">
        <v>640</v>
      </c>
      <c r="H255" s="176">
        <v>432</v>
      </c>
      <c r="L255" s="173"/>
      <c r="M255" s="177"/>
      <c r="N255" s="178"/>
      <c r="O255" s="178"/>
      <c r="P255" s="178"/>
      <c r="Q255" s="178"/>
      <c r="R255" s="178"/>
      <c r="S255" s="178"/>
      <c r="T255" s="179"/>
      <c r="AT255" s="174" t="s">
        <v>185</v>
      </c>
      <c r="AU255" s="174" t="s">
        <v>82</v>
      </c>
      <c r="AV255" s="12" t="s">
        <v>82</v>
      </c>
      <c r="AW255" s="12" t="s">
        <v>36</v>
      </c>
      <c r="AX255" s="12" t="s">
        <v>73</v>
      </c>
      <c r="AY255" s="174" t="s">
        <v>175</v>
      </c>
    </row>
    <row r="256" spans="2:65" s="11" customFormat="1">
      <c r="B256" s="165"/>
      <c r="D256" s="166" t="s">
        <v>185</v>
      </c>
      <c r="E256" s="167" t="s">
        <v>5</v>
      </c>
      <c r="F256" s="168" t="s">
        <v>641</v>
      </c>
      <c r="H256" s="169" t="s">
        <v>5</v>
      </c>
      <c r="L256" s="165"/>
      <c r="M256" s="170"/>
      <c r="N256" s="171"/>
      <c r="O256" s="171"/>
      <c r="P256" s="171"/>
      <c r="Q256" s="171"/>
      <c r="R256" s="171"/>
      <c r="S256" s="171"/>
      <c r="T256" s="172"/>
      <c r="AT256" s="169" t="s">
        <v>185</v>
      </c>
      <c r="AU256" s="169" t="s">
        <v>82</v>
      </c>
      <c r="AV256" s="11" t="s">
        <v>22</v>
      </c>
      <c r="AW256" s="11" t="s">
        <v>36</v>
      </c>
      <c r="AX256" s="11" t="s">
        <v>73</v>
      </c>
      <c r="AY256" s="169" t="s">
        <v>175</v>
      </c>
    </row>
    <row r="257" spans="2:65" s="12" customFormat="1">
      <c r="B257" s="173"/>
      <c r="D257" s="166" t="s">
        <v>185</v>
      </c>
      <c r="E257" s="174" t="s">
        <v>5</v>
      </c>
      <c r="F257" s="175" t="s">
        <v>642</v>
      </c>
      <c r="H257" s="176">
        <v>108</v>
      </c>
      <c r="L257" s="173"/>
      <c r="M257" s="177"/>
      <c r="N257" s="178"/>
      <c r="O257" s="178"/>
      <c r="P257" s="178"/>
      <c r="Q257" s="178"/>
      <c r="R257" s="178"/>
      <c r="S257" s="178"/>
      <c r="T257" s="179"/>
      <c r="AT257" s="174" t="s">
        <v>185</v>
      </c>
      <c r="AU257" s="174" t="s">
        <v>82</v>
      </c>
      <c r="AV257" s="12" t="s">
        <v>82</v>
      </c>
      <c r="AW257" s="12" t="s">
        <v>36</v>
      </c>
      <c r="AX257" s="12" t="s">
        <v>73</v>
      </c>
      <c r="AY257" s="174" t="s">
        <v>175</v>
      </c>
    </row>
    <row r="258" spans="2:65" s="12" customFormat="1">
      <c r="B258" s="173"/>
      <c r="D258" s="166" t="s">
        <v>185</v>
      </c>
      <c r="E258" s="174" t="s">
        <v>5</v>
      </c>
      <c r="F258" s="175" t="s">
        <v>643</v>
      </c>
      <c r="H258" s="176">
        <v>108</v>
      </c>
      <c r="L258" s="173"/>
      <c r="M258" s="177"/>
      <c r="N258" s="178"/>
      <c r="O258" s="178"/>
      <c r="P258" s="178"/>
      <c r="Q258" s="178"/>
      <c r="R258" s="178"/>
      <c r="S258" s="178"/>
      <c r="T258" s="179"/>
      <c r="AT258" s="174" t="s">
        <v>185</v>
      </c>
      <c r="AU258" s="174" t="s">
        <v>82</v>
      </c>
      <c r="AV258" s="12" t="s">
        <v>82</v>
      </c>
      <c r="AW258" s="12" t="s">
        <v>36</v>
      </c>
      <c r="AX258" s="12" t="s">
        <v>73</v>
      </c>
      <c r="AY258" s="174" t="s">
        <v>175</v>
      </c>
    </row>
    <row r="259" spans="2:65" s="13" customFormat="1">
      <c r="B259" s="180"/>
      <c r="D259" s="181" t="s">
        <v>185</v>
      </c>
      <c r="E259" s="182" t="s">
        <v>5</v>
      </c>
      <c r="F259" s="183" t="s">
        <v>191</v>
      </c>
      <c r="H259" s="184">
        <v>648</v>
      </c>
      <c r="L259" s="180"/>
      <c r="M259" s="185"/>
      <c r="N259" s="186"/>
      <c r="O259" s="186"/>
      <c r="P259" s="186"/>
      <c r="Q259" s="186"/>
      <c r="R259" s="186"/>
      <c r="S259" s="186"/>
      <c r="T259" s="187"/>
      <c r="AT259" s="188" t="s">
        <v>185</v>
      </c>
      <c r="AU259" s="188" t="s">
        <v>82</v>
      </c>
      <c r="AV259" s="13" t="s">
        <v>183</v>
      </c>
      <c r="AW259" s="13" t="s">
        <v>36</v>
      </c>
      <c r="AX259" s="13" t="s">
        <v>22</v>
      </c>
      <c r="AY259" s="188" t="s">
        <v>175</v>
      </c>
    </row>
    <row r="260" spans="2:65" s="1" customFormat="1" ht="22.5" customHeight="1">
      <c r="B260" s="153"/>
      <c r="C260" s="195" t="s">
        <v>644</v>
      </c>
      <c r="D260" s="195" t="s">
        <v>201</v>
      </c>
      <c r="E260" s="196" t="s">
        <v>645</v>
      </c>
      <c r="F260" s="197" t="s">
        <v>646</v>
      </c>
      <c r="G260" s="198" t="s">
        <v>208</v>
      </c>
      <c r="H260" s="199">
        <v>54</v>
      </c>
      <c r="I260" s="200"/>
      <c r="J260" s="200">
        <f>ROUND(I260*H260,2)</f>
        <v>0</v>
      </c>
      <c r="K260" s="197" t="s">
        <v>182</v>
      </c>
      <c r="L260" s="201"/>
      <c r="M260" s="202" t="s">
        <v>5</v>
      </c>
      <c r="N260" s="203" t="s">
        <v>44</v>
      </c>
      <c r="O260" s="162">
        <v>0</v>
      </c>
      <c r="P260" s="162">
        <f>O260*H260</f>
        <v>0</v>
      </c>
      <c r="Q260" s="162">
        <v>0.58199999999999996</v>
      </c>
      <c r="R260" s="162">
        <f>Q260*H260</f>
        <v>31.427999999999997</v>
      </c>
      <c r="S260" s="162">
        <v>0</v>
      </c>
      <c r="T260" s="163">
        <f>S260*H260</f>
        <v>0</v>
      </c>
      <c r="AR260" s="23" t="s">
        <v>238</v>
      </c>
      <c r="AT260" s="23" t="s">
        <v>201</v>
      </c>
      <c r="AU260" s="23" t="s">
        <v>82</v>
      </c>
      <c r="AY260" s="23" t="s">
        <v>175</v>
      </c>
      <c r="BE260" s="164">
        <f>IF(N260="základní",J260,0)</f>
        <v>0</v>
      </c>
      <c r="BF260" s="164">
        <f>IF(N260="snížená",J260,0)</f>
        <v>0</v>
      </c>
      <c r="BG260" s="164">
        <f>IF(N260="zákl. přenesená",J260,0)</f>
        <v>0</v>
      </c>
      <c r="BH260" s="164">
        <f>IF(N260="sníž. přenesená",J260,0)</f>
        <v>0</v>
      </c>
      <c r="BI260" s="164">
        <f>IF(N260="nulová",J260,0)</f>
        <v>0</v>
      </c>
      <c r="BJ260" s="23" t="s">
        <v>22</v>
      </c>
      <c r="BK260" s="164">
        <f>ROUND(I260*H260,2)</f>
        <v>0</v>
      </c>
      <c r="BL260" s="23" t="s">
        <v>183</v>
      </c>
      <c r="BM260" s="23" t="s">
        <v>647</v>
      </c>
    </row>
    <row r="261" spans="2:65" s="11" customFormat="1">
      <c r="B261" s="165"/>
      <c r="D261" s="166" t="s">
        <v>185</v>
      </c>
      <c r="E261" s="167" t="s">
        <v>5</v>
      </c>
      <c r="F261" s="168" t="s">
        <v>648</v>
      </c>
      <c r="H261" s="169" t="s">
        <v>5</v>
      </c>
      <c r="L261" s="165"/>
      <c r="M261" s="170"/>
      <c r="N261" s="171"/>
      <c r="O261" s="171"/>
      <c r="P261" s="171"/>
      <c r="Q261" s="171"/>
      <c r="R261" s="171"/>
      <c r="S261" s="171"/>
      <c r="T261" s="172"/>
      <c r="AT261" s="169" t="s">
        <v>185</v>
      </c>
      <c r="AU261" s="169" t="s">
        <v>82</v>
      </c>
      <c r="AV261" s="11" t="s">
        <v>22</v>
      </c>
      <c r="AW261" s="11" t="s">
        <v>36</v>
      </c>
      <c r="AX261" s="11" t="s">
        <v>73</v>
      </c>
      <c r="AY261" s="169" t="s">
        <v>175</v>
      </c>
    </row>
    <row r="262" spans="2:65" s="12" customFormat="1">
      <c r="B262" s="173"/>
      <c r="D262" s="181" t="s">
        <v>185</v>
      </c>
      <c r="E262" s="192" t="s">
        <v>5</v>
      </c>
      <c r="F262" s="193" t="s">
        <v>649</v>
      </c>
      <c r="H262" s="194">
        <v>54</v>
      </c>
      <c r="L262" s="173"/>
      <c r="M262" s="177"/>
      <c r="N262" s="178"/>
      <c r="O262" s="178"/>
      <c r="P262" s="178"/>
      <c r="Q262" s="178"/>
      <c r="R262" s="178"/>
      <c r="S262" s="178"/>
      <c r="T262" s="179"/>
      <c r="AT262" s="174" t="s">
        <v>185</v>
      </c>
      <c r="AU262" s="174" t="s">
        <v>82</v>
      </c>
      <c r="AV262" s="12" t="s">
        <v>82</v>
      </c>
      <c r="AW262" s="12" t="s">
        <v>36</v>
      </c>
      <c r="AX262" s="12" t="s">
        <v>22</v>
      </c>
      <c r="AY262" s="174" t="s">
        <v>175</v>
      </c>
    </row>
    <row r="263" spans="2:65" s="1" customFormat="1" ht="22.5" customHeight="1">
      <c r="B263" s="153"/>
      <c r="C263" s="195" t="s">
        <v>650</v>
      </c>
      <c r="D263" s="195" t="s">
        <v>201</v>
      </c>
      <c r="E263" s="196" t="s">
        <v>651</v>
      </c>
      <c r="F263" s="197" t="s">
        <v>652</v>
      </c>
      <c r="G263" s="198" t="s">
        <v>208</v>
      </c>
      <c r="H263" s="199">
        <v>180</v>
      </c>
      <c r="I263" s="200"/>
      <c r="J263" s="200">
        <f>ROUND(I263*H263,2)</f>
        <v>0</v>
      </c>
      <c r="K263" s="197" t="s">
        <v>182</v>
      </c>
      <c r="L263" s="201"/>
      <c r="M263" s="202" t="s">
        <v>5</v>
      </c>
      <c r="N263" s="203" t="s">
        <v>44</v>
      </c>
      <c r="O263" s="162">
        <v>0</v>
      </c>
      <c r="P263" s="162">
        <f>O263*H263</f>
        <v>0</v>
      </c>
      <c r="Q263" s="162">
        <v>1.119</v>
      </c>
      <c r="R263" s="162">
        <f>Q263*H263</f>
        <v>201.42</v>
      </c>
      <c r="S263" s="162">
        <v>0</v>
      </c>
      <c r="T263" s="163">
        <f>S263*H263</f>
        <v>0</v>
      </c>
      <c r="AR263" s="23" t="s">
        <v>238</v>
      </c>
      <c r="AT263" s="23" t="s">
        <v>201</v>
      </c>
      <c r="AU263" s="23" t="s">
        <v>82</v>
      </c>
      <c r="AY263" s="23" t="s">
        <v>175</v>
      </c>
      <c r="BE263" s="164">
        <f>IF(N263="základní",J263,0)</f>
        <v>0</v>
      </c>
      <c r="BF263" s="164">
        <f>IF(N263="snížená",J263,0)</f>
        <v>0</v>
      </c>
      <c r="BG263" s="164">
        <f>IF(N263="zákl. přenesená",J263,0)</f>
        <v>0</v>
      </c>
      <c r="BH263" s="164">
        <f>IF(N263="sníž. přenesená",J263,0)</f>
        <v>0</v>
      </c>
      <c r="BI263" s="164">
        <f>IF(N263="nulová",J263,0)</f>
        <v>0</v>
      </c>
      <c r="BJ263" s="23" t="s">
        <v>22</v>
      </c>
      <c r="BK263" s="164">
        <f>ROUND(I263*H263,2)</f>
        <v>0</v>
      </c>
      <c r="BL263" s="23" t="s">
        <v>183</v>
      </c>
      <c r="BM263" s="23" t="s">
        <v>653</v>
      </c>
    </row>
    <row r="264" spans="2:65" s="11" customFormat="1">
      <c r="B264" s="165"/>
      <c r="D264" s="166" t="s">
        <v>185</v>
      </c>
      <c r="E264" s="167" t="s">
        <v>5</v>
      </c>
      <c r="F264" s="168" t="s">
        <v>648</v>
      </c>
      <c r="H264" s="169" t="s">
        <v>5</v>
      </c>
      <c r="L264" s="165"/>
      <c r="M264" s="170"/>
      <c r="N264" s="171"/>
      <c r="O264" s="171"/>
      <c r="P264" s="171"/>
      <c r="Q264" s="171"/>
      <c r="R264" s="171"/>
      <c r="S264" s="171"/>
      <c r="T264" s="172"/>
      <c r="AT264" s="169" t="s">
        <v>185</v>
      </c>
      <c r="AU264" s="169" t="s">
        <v>82</v>
      </c>
      <c r="AV264" s="11" t="s">
        <v>22</v>
      </c>
      <c r="AW264" s="11" t="s">
        <v>36</v>
      </c>
      <c r="AX264" s="11" t="s">
        <v>73</v>
      </c>
      <c r="AY264" s="169" t="s">
        <v>175</v>
      </c>
    </row>
    <row r="265" spans="2:65" s="12" customFormat="1">
      <c r="B265" s="173"/>
      <c r="D265" s="166" t="s">
        <v>185</v>
      </c>
      <c r="E265" s="174" t="s">
        <v>5</v>
      </c>
      <c r="F265" s="175" t="s">
        <v>654</v>
      </c>
      <c r="H265" s="176">
        <v>144</v>
      </c>
      <c r="L265" s="173"/>
      <c r="M265" s="177"/>
      <c r="N265" s="178"/>
      <c r="O265" s="178"/>
      <c r="P265" s="178"/>
      <c r="Q265" s="178"/>
      <c r="R265" s="178"/>
      <c r="S265" s="178"/>
      <c r="T265" s="179"/>
      <c r="AT265" s="174" t="s">
        <v>185</v>
      </c>
      <c r="AU265" s="174" t="s">
        <v>82</v>
      </c>
      <c r="AV265" s="12" t="s">
        <v>82</v>
      </c>
      <c r="AW265" s="12" t="s">
        <v>36</v>
      </c>
      <c r="AX265" s="12" t="s">
        <v>73</v>
      </c>
      <c r="AY265" s="174" t="s">
        <v>175</v>
      </c>
    </row>
    <row r="266" spans="2:65" s="12" customFormat="1">
      <c r="B266" s="173"/>
      <c r="D266" s="166" t="s">
        <v>185</v>
      </c>
      <c r="E266" s="174" t="s">
        <v>5</v>
      </c>
      <c r="F266" s="175" t="s">
        <v>655</v>
      </c>
      <c r="H266" s="176">
        <v>36</v>
      </c>
      <c r="L266" s="173"/>
      <c r="M266" s="177"/>
      <c r="N266" s="178"/>
      <c r="O266" s="178"/>
      <c r="P266" s="178"/>
      <c r="Q266" s="178"/>
      <c r="R266" s="178"/>
      <c r="S266" s="178"/>
      <c r="T266" s="179"/>
      <c r="AT266" s="174" t="s">
        <v>185</v>
      </c>
      <c r="AU266" s="174" t="s">
        <v>82</v>
      </c>
      <c r="AV266" s="12" t="s">
        <v>82</v>
      </c>
      <c r="AW266" s="12" t="s">
        <v>36</v>
      </c>
      <c r="AX266" s="12" t="s">
        <v>73</v>
      </c>
      <c r="AY266" s="174" t="s">
        <v>175</v>
      </c>
    </row>
    <row r="267" spans="2:65" s="13" customFormat="1">
      <c r="B267" s="180"/>
      <c r="D267" s="166" t="s">
        <v>185</v>
      </c>
      <c r="E267" s="189" t="s">
        <v>5</v>
      </c>
      <c r="F267" s="190" t="s">
        <v>191</v>
      </c>
      <c r="H267" s="191">
        <v>180</v>
      </c>
      <c r="L267" s="180"/>
      <c r="M267" s="185"/>
      <c r="N267" s="186"/>
      <c r="O267" s="186"/>
      <c r="P267" s="186"/>
      <c r="Q267" s="186"/>
      <c r="R267" s="186"/>
      <c r="S267" s="186"/>
      <c r="T267" s="187"/>
      <c r="AT267" s="188" t="s">
        <v>185</v>
      </c>
      <c r="AU267" s="188" t="s">
        <v>82</v>
      </c>
      <c r="AV267" s="13" t="s">
        <v>183</v>
      </c>
      <c r="AW267" s="13" t="s">
        <v>36</v>
      </c>
      <c r="AX267" s="13" t="s">
        <v>22</v>
      </c>
      <c r="AY267" s="188" t="s">
        <v>175</v>
      </c>
    </row>
    <row r="268" spans="2:65" s="10" customFormat="1" ht="29.85" customHeight="1">
      <c r="B268" s="140"/>
      <c r="D268" s="150" t="s">
        <v>72</v>
      </c>
      <c r="E268" s="151" t="s">
        <v>223</v>
      </c>
      <c r="F268" s="151" t="s">
        <v>656</v>
      </c>
      <c r="J268" s="152">
        <f>BK268</f>
        <v>0</v>
      </c>
      <c r="L268" s="140"/>
      <c r="M268" s="144"/>
      <c r="N268" s="145"/>
      <c r="O268" s="145"/>
      <c r="P268" s="146">
        <f>SUM(P269:P271)</f>
        <v>69.795000000000002</v>
      </c>
      <c r="Q268" s="145"/>
      <c r="R268" s="146">
        <f>SUM(R269:R271)</f>
        <v>14.174999999999999</v>
      </c>
      <c r="S268" s="145"/>
      <c r="T268" s="147">
        <f>SUM(T269:T271)</f>
        <v>0</v>
      </c>
      <c r="AR268" s="141" t="s">
        <v>22</v>
      </c>
      <c r="AT268" s="148" t="s">
        <v>72</v>
      </c>
      <c r="AU268" s="148" t="s">
        <v>22</v>
      </c>
      <c r="AY268" s="141" t="s">
        <v>175</v>
      </c>
      <c r="BK268" s="149">
        <f>SUM(BK269:BK271)</f>
        <v>0</v>
      </c>
    </row>
    <row r="269" spans="2:65" s="1" customFormat="1" ht="22.5" customHeight="1">
      <c r="B269" s="153"/>
      <c r="C269" s="154" t="s">
        <v>657</v>
      </c>
      <c r="D269" s="154" t="s">
        <v>178</v>
      </c>
      <c r="E269" s="155" t="s">
        <v>658</v>
      </c>
      <c r="F269" s="156" t="s">
        <v>659</v>
      </c>
      <c r="G269" s="157" t="s">
        <v>194</v>
      </c>
      <c r="H269" s="158">
        <v>135</v>
      </c>
      <c r="I269" s="159"/>
      <c r="J269" s="159">
        <f>ROUND(I269*H269,2)</f>
        <v>0</v>
      </c>
      <c r="K269" s="156" t="s">
        <v>182</v>
      </c>
      <c r="L269" s="37"/>
      <c r="M269" s="160" t="s">
        <v>5</v>
      </c>
      <c r="N269" s="161" t="s">
        <v>44</v>
      </c>
      <c r="O269" s="162">
        <v>0.51700000000000002</v>
      </c>
      <c r="P269" s="162">
        <f>O269*H269</f>
        <v>69.795000000000002</v>
      </c>
      <c r="Q269" s="162">
        <v>0.105</v>
      </c>
      <c r="R269" s="162">
        <f>Q269*H269</f>
        <v>14.174999999999999</v>
      </c>
      <c r="S269" s="162">
        <v>0</v>
      </c>
      <c r="T269" s="163">
        <f>S269*H269</f>
        <v>0</v>
      </c>
      <c r="AR269" s="23" t="s">
        <v>183</v>
      </c>
      <c r="AT269" s="23" t="s">
        <v>178</v>
      </c>
      <c r="AU269" s="23" t="s">
        <v>82</v>
      </c>
      <c r="AY269" s="23" t="s">
        <v>175</v>
      </c>
      <c r="BE269" s="164">
        <f>IF(N269="základní",J269,0)</f>
        <v>0</v>
      </c>
      <c r="BF269" s="164">
        <f>IF(N269="snížená",J269,0)</f>
        <v>0</v>
      </c>
      <c r="BG269" s="164">
        <f>IF(N269="zákl. přenesená",J269,0)</f>
        <v>0</v>
      </c>
      <c r="BH269" s="164">
        <f>IF(N269="sníž. přenesená",J269,0)</f>
        <v>0</v>
      </c>
      <c r="BI269" s="164">
        <f>IF(N269="nulová",J269,0)</f>
        <v>0</v>
      </c>
      <c r="BJ269" s="23" t="s">
        <v>22</v>
      </c>
      <c r="BK269" s="164">
        <f>ROUND(I269*H269,2)</f>
        <v>0</v>
      </c>
      <c r="BL269" s="23" t="s">
        <v>183</v>
      </c>
      <c r="BM269" s="23" t="s">
        <v>660</v>
      </c>
    </row>
    <row r="270" spans="2:65" s="11" customFormat="1">
      <c r="B270" s="165"/>
      <c r="D270" s="166" t="s">
        <v>185</v>
      </c>
      <c r="E270" s="167" t="s">
        <v>5</v>
      </c>
      <c r="F270" s="168" t="s">
        <v>661</v>
      </c>
      <c r="H270" s="169" t="s">
        <v>5</v>
      </c>
      <c r="L270" s="165"/>
      <c r="M270" s="170"/>
      <c r="N270" s="171"/>
      <c r="O270" s="171"/>
      <c r="P270" s="171"/>
      <c r="Q270" s="171"/>
      <c r="R270" s="171"/>
      <c r="S270" s="171"/>
      <c r="T270" s="172"/>
      <c r="AT270" s="169" t="s">
        <v>185</v>
      </c>
      <c r="AU270" s="169" t="s">
        <v>82</v>
      </c>
      <c r="AV270" s="11" t="s">
        <v>22</v>
      </c>
      <c r="AW270" s="11" t="s">
        <v>36</v>
      </c>
      <c r="AX270" s="11" t="s">
        <v>73</v>
      </c>
      <c r="AY270" s="169" t="s">
        <v>175</v>
      </c>
    </row>
    <row r="271" spans="2:65" s="12" customFormat="1">
      <c r="B271" s="173"/>
      <c r="D271" s="166" t="s">
        <v>185</v>
      </c>
      <c r="E271" s="174" t="s">
        <v>5</v>
      </c>
      <c r="F271" s="175" t="s">
        <v>662</v>
      </c>
      <c r="H271" s="176">
        <v>135</v>
      </c>
      <c r="L271" s="173"/>
      <c r="M271" s="177"/>
      <c r="N271" s="178"/>
      <c r="O271" s="178"/>
      <c r="P271" s="178"/>
      <c r="Q271" s="178"/>
      <c r="R271" s="178"/>
      <c r="S271" s="178"/>
      <c r="T271" s="179"/>
      <c r="AT271" s="174" t="s">
        <v>185</v>
      </c>
      <c r="AU271" s="174" t="s">
        <v>82</v>
      </c>
      <c r="AV271" s="12" t="s">
        <v>82</v>
      </c>
      <c r="AW271" s="12" t="s">
        <v>36</v>
      </c>
      <c r="AX271" s="12" t="s">
        <v>22</v>
      </c>
      <c r="AY271" s="174" t="s">
        <v>175</v>
      </c>
    </row>
    <row r="272" spans="2:65" s="10" customFormat="1" ht="29.85" customHeight="1">
      <c r="B272" s="140"/>
      <c r="D272" s="150" t="s">
        <v>72</v>
      </c>
      <c r="E272" s="151" t="s">
        <v>246</v>
      </c>
      <c r="F272" s="151" t="s">
        <v>663</v>
      </c>
      <c r="J272" s="152">
        <f>BK272</f>
        <v>0</v>
      </c>
      <c r="L272" s="140"/>
      <c r="M272" s="144"/>
      <c r="N272" s="145"/>
      <c r="O272" s="145"/>
      <c r="P272" s="146">
        <f>SUM(P273:P471)</f>
        <v>76281.780903999999</v>
      </c>
      <c r="Q272" s="145"/>
      <c r="R272" s="146">
        <f>SUM(R273:R471)</f>
        <v>394.55143430000004</v>
      </c>
      <c r="S272" s="145"/>
      <c r="T272" s="147">
        <f>SUM(T273:T471)</f>
        <v>8022.6811680000001</v>
      </c>
      <c r="AR272" s="141" t="s">
        <v>22</v>
      </c>
      <c r="AT272" s="148" t="s">
        <v>72</v>
      </c>
      <c r="AU272" s="148" t="s">
        <v>22</v>
      </c>
      <c r="AY272" s="141" t="s">
        <v>175</v>
      </c>
      <c r="BK272" s="149">
        <f>SUM(BK273:BK471)</f>
        <v>0</v>
      </c>
    </row>
    <row r="273" spans="2:65" s="1" customFormat="1" ht="22.5" customHeight="1">
      <c r="B273" s="153"/>
      <c r="C273" s="154" t="s">
        <v>664</v>
      </c>
      <c r="D273" s="154" t="s">
        <v>178</v>
      </c>
      <c r="E273" s="155" t="s">
        <v>665</v>
      </c>
      <c r="F273" s="156" t="s">
        <v>666</v>
      </c>
      <c r="G273" s="157" t="s">
        <v>194</v>
      </c>
      <c r="H273" s="158">
        <v>565.95799999999997</v>
      </c>
      <c r="I273" s="159"/>
      <c r="J273" s="159">
        <f>ROUND(I273*H273,2)</f>
        <v>0</v>
      </c>
      <c r="K273" s="156" t="s">
        <v>182</v>
      </c>
      <c r="L273" s="37"/>
      <c r="M273" s="160" t="s">
        <v>5</v>
      </c>
      <c r="N273" s="161" t="s">
        <v>44</v>
      </c>
      <c r="O273" s="162">
        <v>0.08</v>
      </c>
      <c r="P273" s="162">
        <f>O273*H273</f>
        <v>45.27664</v>
      </c>
      <c r="Q273" s="162">
        <v>6.8999999999999997E-4</v>
      </c>
      <c r="R273" s="162">
        <f>Q273*H273</f>
        <v>0.39051101999999999</v>
      </c>
      <c r="S273" s="162">
        <v>0</v>
      </c>
      <c r="T273" s="163">
        <f>S273*H273</f>
        <v>0</v>
      </c>
      <c r="AR273" s="23" t="s">
        <v>183</v>
      </c>
      <c r="AT273" s="23" t="s">
        <v>178</v>
      </c>
      <c r="AU273" s="23" t="s">
        <v>82</v>
      </c>
      <c r="AY273" s="23" t="s">
        <v>175</v>
      </c>
      <c r="BE273" s="164">
        <f>IF(N273="základní",J273,0)</f>
        <v>0</v>
      </c>
      <c r="BF273" s="164">
        <f>IF(N273="snížená",J273,0)</f>
        <v>0</v>
      </c>
      <c r="BG273" s="164">
        <f>IF(N273="zákl. přenesená",J273,0)</f>
        <v>0</v>
      </c>
      <c r="BH273" s="164">
        <f>IF(N273="sníž. přenesená",J273,0)</f>
        <v>0</v>
      </c>
      <c r="BI273" s="164">
        <f>IF(N273="nulová",J273,0)</f>
        <v>0</v>
      </c>
      <c r="BJ273" s="23" t="s">
        <v>22</v>
      </c>
      <c r="BK273" s="164">
        <f>ROUND(I273*H273,2)</f>
        <v>0</v>
      </c>
      <c r="BL273" s="23" t="s">
        <v>183</v>
      </c>
      <c r="BM273" s="23" t="s">
        <v>667</v>
      </c>
    </row>
    <row r="274" spans="2:65" s="11" customFormat="1" ht="27">
      <c r="B274" s="165"/>
      <c r="D274" s="166" t="s">
        <v>185</v>
      </c>
      <c r="E274" s="167" t="s">
        <v>5</v>
      </c>
      <c r="F274" s="168" t="s">
        <v>668</v>
      </c>
      <c r="H274" s="169" t="s">
        <v>5</v>
      </c>
      <c r="L274" s="165"/>
      <c r="M274" s="170"/>
      <c r="N274" s="171"/>
      <c r="O274" s="171"/>
      <c r="P274" s="171"/>
      <c r="Q274" s="171"/>
      <c r="R274" s="171"/>
      <c r="S274" s="171"/>
      <c r="T274" s="172"/>
      <c r="AT274" s="169" t="s">
        <v>185</v>
      </c>
      <c r="AU274" s="169" t="s">
        <v>82</v>
      </c>
      <c r="AV274" s="11" t="s">
        <v>22</v>
      </c>
      <c r="AW274" s="11" t="s">
        <v>36</v>
      </c>
      <c r="AX274" s="11" t="s">
        <v>73</v>
      </c>
      <c r="AY274" s="169" t="s">
        <v>175</v>
      </c>
    </row>
    <row r="275" spans="2:65" s="11" customFormat="1" ht="27">
      <c r="B275" s="165"/>
      <c r="D275" s="166" t="s">
        <v>185</v>
      </c>
      <c r="E275" s="167" t="s">
        <v>5</v>
      </c>
      <c r="F275" s="168" t="s">
        <v>669</v>
      </c>
      <c r="H275" s="169" t="s">
        <v>5</v>
      </c>
      <c r="L275" s="165"/>
      <c r="M275" s="170"/>
      <c r="N275" s="171"/>
      <c r="O275" s="171"/>
      <c r="P275" s="171"/>
      <c r="Q275" s="171"/>
      <c r="R275" s="171"/>
      <c r="S275" s="171"/>
      <c r="T275" s="172"/>
      <c r="AT275" s="169" t="s">
        <v>185</v>
      </c>
      <c r="AU275" s="169" t="s">
        <v>82</v>
      </c>
      <c r="AV275" s="11" t="s">
        <v>22</v>
      </c>
      <c r="AW275" s="11" t="s">
        <v>36</v>
      </c>
      <c r="AX275" s="11" t="s">
        <v>73</v>
      </c>
      <c r="AY275" s="169" t="s">
        <v>175</v>
      </c>
    </row>
    <row r="276" spans="2:65" s="12" customFormat="1">
      <c r="B276" s="173"/>
      <c r="D276" s="181" t="s">
        <v>185</v>
      </c>
      <c r="E276" s="192" t="s">
        <v>5</v>
      </c>
      <c r="F276" s="193" t="s">
        <v>670</v>
      </c>
      <c r="H276" s="194">
        <v>565.95799999999997</v>
      </c>
      <c r="L276" s="173"/>
      <c r="M276" s="177"/>
      <c r="N276" s="178"/>
      <c r="O276" s="178"/>
      <c r="P276" s="178"/>
      <c r="Q276" s="178"/>
      <c r="R276" s="178"/>
      <c r="S276" s="178"/>
      <c r="T276" s="179"/>
      <c r="AT276" s="174" t="s">
        <v>185</v>
      </c>
      <c r="AU276" s="174" t="s">
        <v>82</v>
      </c>
      <c r="AV276" s="12" t="s">
        <v>82</v>
      </c>
      <c r="AW276" s="12" t="s">
        <v>36</v>
      </c>
      <c r="AX276" s="12" t="s">
        <v>22</v>
      </c>
      <c r="AY276" s="174" t="s">
        <v>175</v>
      </c>
    </row>
    <row r="277" spans="2:65" s="1" customFormat="1" ht="22.5" customHeight="1">
      <c r="B277" s="153"/>
      <c r="C277" s="154" t="s">
        <v>671</v>
      </c>
      <c r="D277" s="154" t="s">
        <v>178</v>
      </c>
      <c r="E277" s="155" t="s">
        <v>672</v>
      </c>
      <c r="F277" s="156" t="s">
        <v>673</v>
      </c>
      <c r="G277" s="157" t="s">
        <v>425</v>
      </c>
      <c r="H277" s="158">
        <v>20.7</v>
      </c>
      <c r="I277" s="159"/>
      <c r="J277" s="159">
        <f>ROUND(I277*H277,2)</f>
        <v>0</v>
      </c>
      <c r="K277" s="156" t="s">
        <v>182</v>
      </c>
      <c r="L277" s="37"/>
      <c r="M277" s="160" t="s">
        <v>5</v>
      </c>
      <c r="N277" s="161" t="s">
        <v>44</v>
      </c>
      <c r="O277" s="162">
        <v>0.19600000000000001</v>
      </c>
      <c r="P277" s="162">
        <f>O277*H277</f>
        <v>4.0571999999999999</v>
      </c>
      <c r="Q277" s="162">
        <v>0</v>
      </c>
      <c r="R277" s="162">
        <f>Q277*H277</f>
        <v>0</v>
      </c>
      <c r="S277" s="162">
        <v>0</v>
      </c>
      <c r="T277" s="163">
        <f>S277*H277</f>
        <v>0</v>
      </c>
      <c r="AR277" s="23" t="s">
        <v>183</v>
      </c>
      <c r="AT277" s="23" t="s">
        <v>178</v>
      </c>
      <c r="AU277" s="23" t="s">
        <v>82</v>
      </c>
      <c r="AY277" s="23" t="s">
        <v>175</v>
      </c>
      <c r="BE277" s="164">
        <f>IF(N277="základní",J277,0)</f>
        <v>0</v>
      </c>
      <c r="BF277" s="164">
        <f>IF(N277="snížená",J277,0)</f>
        <v>0</v>
      </c>
      <c r="BG277" s="164">
        <f>IF(N277="zákl. přenesená",J277,0)</f>
        <v>0</v>
      </c>
      <c r="BH277" s="164">
        <f>IF(N277="sníž. přenesená",J277,0)</f>
        <v>0</v>
      </c>
      <c r="BI277" s="164">
        <f>IF(N277="nulová",J277,0)</f>
        <v>0</v>
      </c>
      <c r="BJ277" s="23" t="s">
        <v>22</v>
      </c>
      <c r="BK277" s="164">
        <f>ROUND(I277*H277,2)</f>
        <v>0</v>
      </c>
      <c r="BL277" s="23" t="s">
        <v>183</v>
      </c>
      <c r="BM277" s="23" t="s">
        <v>674</v>
      </c>
    </row>
    <row r="278" spans="2:65" s="11" customFormat="1">
      <c r="B278" s="165"/>
      <c r="D278" s="166" t="s">
        <v>185</v>
      </c>
      <c r="E278" s="167" t="s">
        <v>5</v>
      </c>
      <c r="F278" s="168" t="s">
        <v>675</v>
      </c>
      <c r="H278" s="169" t="s">
        <v>5</v>
      </c>
      <c r="L278" s="165"/>
      <c r="M278" s="170"/>
      <c r="N278" s="171"/>
      <c r="O278" s="171"/>
      <c r="P278" s="171"/>
      <c r="Q278" s="171"/>
      <c r="R278" s="171"/>
      <c r="S278" s="171"/>
      <c r="T278" s="172"/>
      <c r="AT278" s="169" t="s">
        <v>185</v>
      </c>
      <c r="AU278" s="169" t="s">
        <v>82</v>
      </c>
      <c r="AV278" s="11" t="s">
        <v>22</v>
      </c>
      <c r="AW278" s="11" t="s">
        <v>36</v>
      </c>
      <c r="AX278" s="11" t="s">
        <v>73</v>
      </c>
      <c r="AY278" s="169" t="s">
        <v>175</v>
      </c>
    </row>
    <row r="279" spans="2:65" s="12" customFormat="1">
      <c r="B279" s="173"/>
      <c r="D279" s="181" t="s">
        <v>185</v>
      </c>
      <c r="E279" s="192" t="s">
        <v>5</v>
      </c>
      <c r="F279" s="193" t="s">
        <v>676</v>
      </c>
      <c r="H279" s="194">
        <v>20.7</v>
      </c>
      <c r="L279" s="173"/>
      <c r="M279" s="177"/>
      <c r="N279" s="178"/>
      <c r="O279" s="178"/>
      <c r="P279" s="178"/>
      <c r="Q279" s="178"/>
      <c r="R279" s="178"/>
      <c r="S279" s="178"/>
      <c r="T279" s="179"/>
      <c r="AT279" s="174" t="s">
        <v>185</v>
      </c>
      <c r="AU279" s="174" t="s">
        <v>82</v>
      </c>
      <c r="AV279" s="12" t="s">
        <v>82</v>
      </c>
      <c r="AW279" s="12" t="s">
        <v>36</v>
      </c>
      <c r="AX279" s="12" t="s">
        <v>22</v>
      </c>
      <c r="AY279" s="174" t="s">
        <v>175</v>
      </c>
    </row>
    <row r="280" spans="2:65" s="1" customFormat="1" ht="22.5" customHeight="1">
      <c r="B280" s="153"/>
      <c r="C280" s="154" t="s">
        <v>677</v>
      </c>
      <c r="D280" s="154" t="s">
        <v>178</v>
      </c>
      <c r="E280" s="155" t="s">
        <v>678</v>
      </c>
      <c r="F280" s="156" t="s">
        <v>679</v>
      </c>
      <c r="G280" s="157" t="s">
        <v>425</v>
      </c>
      <c r="H280" s="158">
        <v>3.05</v>
      </c>
      <c r="I280" s="159"/>
      <c r="J280" s="159">
        <f>ROUND(I280*H280,2)</f>
        <v>0</v>
      </c>
      <c r="K280" s="156" t="s">
        <v>182</v>
      </c>
      <c r="L280" s="37"/>
      <c r="M280" s="160" t="s">
        <v>5</v>
      </c>
      <c r="N280" s="161" t="s">
        <v>44</v>
      </c>
      <c r="O280" s="162">
        <v>0.47899999999999998</v>
      </c>
      <c r="P280" s="162">
        <f>O280*H280</f>
        <v>1.4609499999999997</v>
      </c>
      <c r="Q280" s="162">
        <v>8.0000000000000007E-5</v>
      </c>
      <c r="R280" s="162">
        <f>Q280*H280</f>
        <v>2.4399999999999999E-4</v>
      </c>
      <c r="S280" s="162">
        <v>0</v>
      </c>
      <c r="T280" s="163">
        <f>S280*H280</f>
        <v>0</v>
      </c>
      <c r="AR280" s="23" t="s">
        <v>183</v>
      </c>
      <c r="AT280" s="23" t="s">
        <v>178</v>
      </c>
      <c r="AU280" s="23" t="s">
        <v>82</v>
      </c>
      <c r="AY280" s="23" t="s">
        <v>175</v>
      </c>
      <c r="BE280" s="164">
        <f>IF(N280="základní",J280,0)</f>
        <v>0</v>
      </c>
      <c r="BF280" s="164">
        <f>IF(N280="snížená",J280,0)</f>
        <v>0</v>
      </c>
      <c r="BG280" s="164">
        <f>IF(N280="zákl. přenesená",J280,0)</f>
        <v>0</v>
      </c>
      <c r="BH280" s="164">
        <f>IF(N280="sníž. přenesená",J280,0)</f>
        <v>0</v>
      </c>
      <c r="BI280" s="164">
        <f>IF(N280="nulová",J280,0)</f>
        <v>0</v>
      </c>
      <c r="BJ280" s="23" t="s">
        <v>22</v>
      </c>
      <c r="BK280" s="164">
        <f>ROUND(I280*H280,2)</f>
        <v>0</v>
      </c>
      <c r="BL280" s="23" t="s">
        <v>183</v>
      </c>
      <c r="BM280" s="23" t="s">
        <v>680</v>
      </c>
    </row>
    <row r="281" spans="2:65" s="11" customFormat="1">
      <c r="B281" s="165"/>
      <c r="D281" s="166" t="s">
        <v>185</v>
      </c>
      <c r="E281" s="167" t="s">
        <v>5</v>
      </c>
      <c r="F281" s="168" t="s">
        <v>681</v>
      </c>
      <c r="H281" s="169" t="s">
        <v>5</v>
      </c>
      <c r="L281" s="165"/>
      <c r="M281" s="170"/>
      <c r="N281" s="171"/>
      <c r="O281" s="171"/>
      <c r="P281" s="171"/>
      <c r="Q281" s="171"/>
      <c r="R281" s="171"/>
      <c r="S281" s="171"/>
      <c r="T281" s="172"/>
      <c r="AT281" s="169" t="s">
        <v>185</v>
      </c>
      <c r="AU281" s="169" t="s">
        <v>82</v>
      </c>
      <c r="AV281" s="11" t="s">
        <v>22</v>
      </c>
      <c r="AW281" s="11" t="s">
        <v>36</v>
      </c>
      <c r="AX281" s="11" t="s">
        <v>73</v>
      </c>
      <c r="AY281" s="169" t="s">
        <v>175</v>
      </c>
    </row>
    <row r="282" spans="2:65" s="12" customFormat="1">
      <c r="B282" s="173"/>
      <c r="D282" s="181" t="s">
        <v>185</v>
      </c>
      <c r="E282" s="192" t="s">
        <v>5</v>
      </c>
      <c r="F282" s="193" t="s">
        <v>682</v>
      </c>
      <c r="H282" s="194">
        <v>3.05</v>
      </c>
      <c r="L282" s="173"/>
      <c r="M282" s="177"/>
      <c r="N282" s="178"/>
      <c r="O282" s="178"/>
      <c r="P282" s="178"/>
      <c r="Q282" s="178"/>
      <c r="R282" s="178"/>
      <c r="S282" s="178"/>
      <c r="T282" s="179"/>
      <c r="AT282" s="174" t="s">
        <v>185</v>
      </c>
      <c r="AU282" s="174" t="s">
        <v>82</v>
      </c>
      <c r="AV282" s="12" t="s">
        <v>82</v>
      </c>
      <c r="AW282" s="12" t="s">
        <v>36</v>
      </c>
      <c r="AX282" s="12" t="s">
        <v>22</v>
      </c>
      <c r="AY282" s="174" t="s">
        <v>175</v>
      </c>
    </row>
    <row r="283" spans="2:65" s="1" customFormat="1" ht="22.5" customHeight="1">
      <c r="B283" s="153"/>
      <c r="C283" s="154" t="s">
        <v>683</v>
      </c>
      <c r="D283" s="154" t="s">
        <v>178</v>
      </c>
      <c r="E283" s="155" t="s">
        <v>684</v>
      </c>
      <c r="F283" s="156" t="s">
        <v>685</v>
      </c>
      <c r="G283" s="157" t="s">
        <v>425</v>
      </c>
      <c r="H283" s="158">
        <v>176.4</v>
      </c>
      <c r="I283" s="159"/>
      <c r="J283" s="159">
        <f>ROUND(I283*H283,2)</f>
        <v>0</v>
      </c>
      <c r="K283" s="156" t="s">
        <v>182</v>
      </c>
      <c r="L283" s="37"/>
      <c r="M283" s="160" t="s">
        <v>5</v>
      </c>
      <c r="N283" s="161" t="s">
        <v>44</v>
      </c>
      <c r="O283" s="162">
        <v>0.02</v>
      </c>
      <c r="P283" s="162">
        <f>O283*H283</f>
        <v>3.528</v>
      </c>
      <c r="Q283" s="162">
        <v>0</v>
      </c>
      <c r="R283" s="162">
        <f>Q283*H283</f>
        <v>0</v>
      </c>
      <c r="S283" s="162">
        <v>3.0000000000000001E-3</v>
      </c>
      <c r="T283" s="163">
        <f>S283*H283</f>
        <v>0.5292</v>
      </c>
      <c r="AR283" s="23" t="s">
        <v>183</v>
      </c>
      <c r="AT283" s="23" t="s">
        <v>178</v>
      </c>
      <c r="AU283" s="23" t="s">
        <v>82</v>
      </c>
      <c r="AY283" s="23" t="s">
        <v>175</v>
      </c>
      <c r="BE283" s="164">
        <f>IF(N283="základní",J283,0)</f>
        <v>0</v>
      </c>
      <c r="BF283" s="164">
        <f>IF(N283="snížená",J283,0)</f>
        <v>0</v>
      </c>
      <c r="BG283" s="164">
        <f>IF(N283="zákl. přenesená",J283,0)</f>
        <v>0</v>
      </c>
      <c r="BH283" s="164">
        <f>IF(N283="sníž. přenesená",J283,0)</f>
        <v>0</v>
      </c>
      <c r="BI283" s="164">
        <f>IF(N283="nulová",J283,0)</f>
        <v>0</v>
      </c>
      <c r="BJ283" s="23" t="s">
        <v>22</v>
      </c>
      <c r="BK283" s="164">
        <f>ROUND(I283*H283,2)</f>
        <v>0</v>
      </c>
      <c r="BL283" s="23" t="s">
        <v>183</v>
      </c>
      <c r="BM283" s="23" t="s">
        <v>686</v>
      </c>
    </row>
    <row r="284" spans="2:65" s="11" customFormat="1">
      <c r="B284" s="165"/>
      <c r="D284" s="166" t="s">
        <v>185</v>
      </c>
      <c r="E284" s="167" t="s">
        <v>5</v>
      </c>
      <c r="F284" s="168" t="s">
        <v>687</v>
      </c>
      <c r="H284" s="169" t="s">
        <v>5</v>
      </c>
      <c r="L284" s="165"/>
      <c r="M284" s="170"/>
      <c r="N284" s="171"/>
      <c r="O284" s="171"/>
      <c r="P284" s="171"/>
      <c r="Q284" s="171"/>
      <c r="R284" s="171"/>
      <c r="S284" s="171"/>
      <c r="T284" s="172"/>
      <c r="AT284" s="169" t="s">
        <v>185</v>
      </c>
      <c r="AU284" s="169" t="s">
        <v>82</v>
      </c>
      <c r="AV284" s="11" t="s">
        <v>22</v>
      </c>
      <c r="AW284" s="11" t="s">
        <v>36</v>
      </c>
      <c r="AX284" s="11" t="s">
        <v>73</v>
      </c>
      <c r="AY284" s="169" t="s">
        <v>175</v>
      </c>
    </row>
    <row r="285" spans="2:65" s="12" customFormat="1">
      <c r="B285" s="173"/>
      <c r="D285" s="181" t="s">
        <v>185</v>
      </c>
      <c r="E285" s="192" t="s">
        <v>5</v>
      </c>
      <c r="F285" s="193" t="s">
        <v>688</v>
      </c>
      <c r="H285" s="194">
        <v>176.4</v>
      </c>
      <c r="L285" s="173"/>
      <c r="M285" s="177"/>
      <c r="N285" s="178"/>
      <c r="O285" s="178"/>
      <c r="P285" s="178"/>
      <c r="Q285" s="178"/>
      <c r="R285" s="178"/>
      <c r="S285" s="178"/>
      <c r="T285" s="179"/>
      <c r="AT285" s="174" t="s">
        <v>185</v>
      </c>
      <c r="AU285" s="174" t="s">
        <v>82</v>
      </c>
      <c r="AV285" s="12" t="s">
        <v>82</v>
      </c>
      <c r="AW285" s="12" t="s">
        <v>36</v>
      </c>
      <c r="AX285" s="12" t="s">
        <v>22</v>
      </c>
      <c r="AY285" s="174" t="s">
        <v>175</v>
      </c>
    </row>
    <row r="286" spans="2:65" s="1" customFormat="1" ht="22.5" customHeight="1">
      <c r="B286" s="153"/>
      <c r="C286" s="154" t="s">
        <v>689</v>
      </c>
      <c r="D286" s="154" t="s">
        <v>178</v>
      </c>
      <c r="E286" s="155" t="s">
        <v>690</v>
      </c>
      <c r="F286" s="156" t="s">
        <v>691</v>
      </c>
      <c r="G286" s="157" t="s">
        <v>425</v>
      </c>
      <c r="H286" s="158">
        <v>197.4</v>
      </c>
      <c r="I286" s="159"/>
      <c r="J286" s="159">
        <f>ROUND(I286*H286,2)</f>
        <v>0</v>
      </c>
      <c r="K286" s="156" t="s">
        <v>182</v>
      </c>
      <c r="L286" s="37"/>
      <c r="M286" s="160" t="s">
        <v>5</v>
      </c>
      <c r="N286" s="161" t="s">
        <v>44</v>
      </c>
      <c r="O286" s="162">
        <v>14.007</v>
      </c>
      <c r="P286" s="162">
        <f>O286*H286</f>
        <v>2764.9818</v>
      </c>
      <c r="Q286" s="162">
        <v>0</v>
      </c>
      <c r="R286" s="162">
        <f>Q286*H286</f>
        <v>0</v>
      </c>
      <c r="S286" s="162">
        <v>1.36</v>
      </c>
      <c r="T286" s="163">
        <f>S286*H286</f>
        <v>268.464</v>
      </c>
      <c r="AR286" s="23" t="s">
        <v>183</v>
      </c>
      <c r="AT286" s="23" t="s">
        <v>178</v>
      </c>
      <c r="AU286" s="23" t="s">
        <v>82</v>
      </c>
      <c r="AY286" s="23" t="s">
        <v>175</v>
      </c>
      <c r="BE286" s="164">
        <f>IF(N286="základní",J286,0)</f>
        <v>0</v>
      </c>
      <c r="BF286" s="164">
        <f>IF(N286="snížená",J286,0)</f>
        <v>0</v>
      </c>
      <c r="BG286" s="164">
        <f>IF(N286="zákl. přenesená",J286,0)</f>
        <v>0</v>
      </c>
      <c r="BH286" s="164">
        <f>IF(N286="sníž. přenesená",J286,0)</f>
        <v>0</v>
      </c>
      <c r="BI286" s="164">
        <f>IF(N286="nulová",J286,0)</f>
        <v>0</v>
      </c>
      <c r="BJ286" s="23" t="s">
        <v>22</v>
      </c>
      <c r="BK286" s="164">
        <f>ROUND(I286*H286,2)</f>
        <v>0</v>
      </c>
      <c r="BL286" s="23" t="s">
        <v>183</v>
      </c>
      <c r="BM286" s="23" t="s">
        <v>692</v>
      </c>
    </row>
    <row r="287" spans="2:65" s="11" customFormat="1">
      <c r="B287" s="165"/>
      <c r="D287" s="166" t="s">
        <v>185</v>
      </c>
      <c r="E287" s="167" t="s">
        <v>5</v>
      </c>
      <c r="F287" s="168" t="s">
        <v>693</v>
      </c>
      <c r="H287" s="169" t="s">
        <v>5</v>
      </c>
      <c r="L287" s="165"/>
      <c r="M287" s="170"/>
      <c r="N287" s="171"/>
      <c r="O287" s="171"/>
      <c r="P287" s="171"/>
      <c r="Q287" s="171"/>
      <c r="R287" s="171"/>
      <c r="S287" s="171"/>
      <c r="T287" s="172"/>
      <c r="AT287" s="169" t="s">
        <v>185</v>
      </c>
      <c r="AU287" s="169" t="s">
        <v>82</v>
      </c>
      <c r="AV287" s="11" t="s">
        <v>22</v>
      </c>
      <c r="AW287" s="11" t="s">
        <v>36</v>
      </c>
      <c r="AX287" s="11" t="s">
        <v>73</v>
      </c>
      <c r="AY287" s="169" t="s">
        <v>175</v>
      </c>
    </row>
    <row r="288" spans="2:65" s="12" customFormat="1">
      <c r="B288" s="173"/>
      <c r="D288" s="181" t="s">
        <v>185</v>
      </c>
      <c r="E288" s="192" t="s">
        <v>5</v>
      </c>
      <c r="F288" s="193" t="s">
        <v>694</v>
      </c>
      <c r="H288" s="194">
        <v>197.4</v>
      </c>
      <c r="L288" s="173"/>
      <c r="M288" s="177"/>
      <c r="N288" s="178"/>
      <c r="O288" s="178"/>
      <c r="P288" s="178"/>
      <c r="Q288" s="178"/>
      <c r="R288" s="178"/>
      <c r="S288" s="178"/>
      <c r="T288" s="179"/>
      <c r="AT288" s="174" t="s">
        <v>185</v>
      </c>
      <c r="AU288" s="174" t="s">
        <v>82</v>
      </c>
      <c r="AV288" s="12" t="s">
        <v>82</v>
      </c>
      <c r="AW288" s="12" t="s">
        <v>36</v>
      </c>
      <c r="AX288" s="12" t="s">
        <v>22</v>
      </c>
      <c r="AY288" s="174" t="s">
        <v>175</v>
      </c>
    </row>
    <row r="289" spans="2:65" s="1" customFormat="1" ht="31.5" customHeight="1">
      <c r="B289" s="153"/>
      <c r="C289" s="154" t="s">
        <v>695</v>
      </c>
      <c r="D289" s="154" t="s">
        <v>178</v>
      </c>
      <c r="E289" s="155" t="s">
        <v>696</v>
      </c>
      <c r="F289" s="156" t="s">
        <v>697</v>
      </c>
      <c r="G289" s="157" t="s">
        <v>425</v>
      </c>
      <c r="H289" s="158">
        <v>415.48</v>
      </c>
      <c r="I289" s="159"/>
      <c r="J289" s="159">
        <f>ROUND(I289*H289,2)</f>
        <v>0</v>
      </c>
      <c r="K289" s="156" t="s">
        <v>182</v>
      </c>
      <c r="L289" s="37"/>
      <c r="M289" s="160" t="s">
        <v>5</v>
      </c>
      <c r="N289" s="161" t="s">
        <v>44</v>
      </c>
      <c r="O289" s="162">
        <v>0.28199999999999997</v>
      </c>
      <c r="P289" s="162">
        <f>O289*H289</f>
        <v>117.16535999999999</v>
      </c>
      <c r="Q289" s="162">
        <v>0</v>
      </c>
      <c r="R289" s="162">
        <f>Q289*H289</f>
        <v>0</v>
      </c>
      <c r="S289" s="162">
        <v>0</v>
      </c>
      <c r="T289" s="163">
        <f>S289*H289</f>
        <v>0</v>
      </c>
      <c r="AR289" s="23" t="s">
        <v>183</v>
      </c>
      <c r="AT289" s="23" t="s">
        <v>178</v>
      </c>
      <c r="AU289" s="23" t="s">
        <v>82</v>
      </c>
      <c r="AY289" s="23" t="s">
        <v>175</v>
      </c>
      <c r="BE289" s="164">
        <f>IF(N289="základní",J289,0)</f>
        <v>0</v>
      </c>
      <c r="BF289" s="164">
        <f>IF(N289="snížená",J289,0)</f>
        <v>0</v>
      </c>
      <c r="BG289" s="164">
        <f>IF(N289="zákl. přenesená",J289,0)</f>
        <v>0</v>
      </c>
      <c r="BH289" s="164">
        <f>IF(N289="sníž. přenesená",J289,0)</f>
        <v>0</v>
      </c>
      <c r="BI289" s="164">
        <f>IF(N289="nulová",J289,0)</f>
        <v>0</v>
      </c>
      <c r="BJ289" s="23" t="s">
        <v>22</v>
      </c>
      <c r="BK289" s="164">
        <f>ROUND(I289*H289,2)</f>
        <v>0</v>
      </c>
      <c r="BL289" s="23" t="s">
        <v>183</v>
      </c>
      <c r="BM289" s="23" t="s">
        <v>698</v>
      </c>
    </row>
    <row r="290" spans="2:65" s="11" customFormat="1">
      <c r="B290" s="165"/>
      <c r="D290" s="166" t="s">
        <v>185</v>
      </c>
      <c r="E290" s="167" t="s">
        <v>5</v>
      </c>
      <c r="F290" s="168" t="s">
        <v>699</v>
      </c>
      <c r="H290" s="169" t="s">
        <v>5</v>
      </c>
      <c r="L290" s="165"/>
      <c r="M290" s="170"/>
      <c r="N290" s="171"/>
      <c r="O290" s="171"/>
      <c r="P290" s="171"/>
      <c r="Q290" s="171"/>
      <c r="R290" s="171"/>
      <c r="S290" s="171"/>
      <c r="T290" s="172"/>
      <c r="AT290" s="169" t="s">
        <v>185</v>
      </c>
      <c r="AU290" s="169" t="s">
        <v>82</v>
      </c>
      <c r="AV290" s="11" t="s">
        <v>22</v>
      </c>
      <c r="AW290" s="11" t="s">
        <v>36</v>
      </c>
      <c r="AX290" s="11" t="s">
        <v>73</v>
      </c>
      <c r="AY290" s="169" t="s">
        <v>175</v>
      </c>
    </row>
    <row r="291" spans="2:65" s="12" customFormat="1">
      <c r="B291" s="173"/>
      <c r="D291" s="181" t="s">
        <v>185</v>
      </c>
      <c r="E291" s="192" t="s">
        <v>5</v>
      </c>
      <c r="F291" s="193" t="s">
        <v>700</v>
      </c>
      <c r="H291" s="194">
        <v>415.48</v>
      </c>
      <c r="L291" s="173"/>
      <c r="M291" s="177"/>
      <c r="N291" s="178"/>
      <c r="O291" s="178"/>
      <c r="P291" s="178"/>
      <c r="Q291" s="178"/>
      <c r="R291" s="178"/>
      <c r="S291" s="178"/>
      <c r="T291" s="179"/>
      <c r="AT291" s="174" t="s">
        <v>185</v>
      </c>
      <c r="AU291" s="174" t="s">
        <v>82</v>
      </c>
      <c r="AV291" s="12" t="s">
        <v>82</v>
      </c>
      <c r="AW291" s="12" t="s">
        <v>36</v>
      </c>
      <c r="AX291" s="12" t="s">
        <v>22</v>
      </c>
      <c r="AY291" s="174" t="s">
        <v>175</v>
      </c>
    </row>
    <row r="292" spans="2:65" s="1" customFormat="1" ht="31.5" customHeight="1">
      <c r="B292" s="153"/>
      <c r="C292" s="154" t="s">
        <v>701</v>
      </c>
      <c r="D292" s="154" t="s">
        <v>178</v>
      </c>
      <c r="E292" s="155" t="s">
        <v>702</v>
      </c>
      <c r="F292" s="156" t="s">
        <v>703</v>
      </c>
      <c r="G292" s="157" t="s">
        <v>425</v>
      </c>
      <c r="H292" s="158">
        <v>49800</v>
      </c>
      <c r="I292" s="159"/>
      <c r="J292" s="159">
        <f>ROUND(I292*H292,2)</f>
        <v>0</v>
      </c>
      <c r="K292" s="156" t="s">
        <v>182</v>
      </c>
      <c r="L292" s="37"/>
      <c r="M292" s="160" t="s">
        <v>5</v>
      </c>
      <c r="N292" s="161" t="s">
        <v>44</v>
      </c>
      <c r="O292" s="162">
        <v>0</v>
      </c>
      <c r="P292" s="162">
        <f>O292*H292</f>
        <v>0</v>
      </c>
      <c r="Q292" s="162">
        <v>0</v>
      </c>
      <c r="R292" s="162">
        <f>Q292*H292</f>
        <v>0</v>
      </c>
      <c r="S292" s="162">
        <v>0</v>
      </c>
      <c r="T292" s="163">
        <f>S292*H292</f>
        <v>0</v>
      </c>
      <c r="AR292" s="23" t="s">
        <v>183</v>
      </c>
      <c r="AT292" s="23" t="s">
        <v>178</v>
      </c>
      <c r="AU292" s="23" t="s">
        <v>82</v>
      </c>
      <c r="AY292" s="23" t="s">
        <v>175</v>
      </c>
      <c r="BE292" s="164">
        <f>IF(N292="základní",J292,0)</f>
        <v>0</v>
      </c>
      <c r="BF292" s="164">
        <f>IF(N292="snížená",J292,0)</f>
        <v>0</v>
      </c>
      <c r="BG292" s="164">
        <f>IF(N292="zákl. přenesená",J292,0)</f>
        <v>0</v>
      </c>
      <c r="BH292" s="164">
        <f>IF(N292="sníž. přenesená",J292,0)</f>
        <v>0</v>
      </c>
      <c r="BI292" s="164">
        <f>IF(N292="nulová",J292,0)</f>
        <v>0</v>
      </c>
      <c r="BJ292" s="23" t="s">
        <v>22</v>
      </c>
      <c r="BK292" s="164">
        <f>ROUND(I292*H292,2)</f>
        <v>0</v>
      </c>
      <c r="BL292" s="23" t="s">
        <v>183</v>
      </c>
      <c r="BM292" s="23" t="s">
        <v>704</v>
      </c>
    </row>
    <row r="293" spans="2:65" s="12" customFormat="1">
      <c r="B293" s="173"/>
      <c r="D293" s="166" t="s">
        <v>185</v>
      </c>
      <c r="E293" s="174" t="s">
        <v>5</v>
      </c>
      <c r="F293" s="175" t="s">
        <v>705</v>
      </c>
      <c r="H293" s="176">
        <v>49800</v>
      </c>
      <c r="L293" s="173"/>
      <c r="M293" s="177"/>
      <c r="N293" s="178"/>
      <c r="O293" s="178"/>
      <c r="P293" s="178"/>
      <c r="Q293" s="178"/>
      <c r="R293" s="178"/>
      <c r="S293" s="178"/>
      <c r="T293" s="179"/>
      <c r="AT293" s="174" t="s">
        <v>185</v>
      </c>
      <c r="AU293" s="174" t="s">
        <v>82</v>
      </c>
      <c r="AV293" s="12" t="s">
        <v>82</v>
      </c>
      <c r="AW293" s="12" t="s">
        <v>36</v>
      </c>
      <c r="AX293" s="12" t="s">
        <v>22</v>
      </c>
      <c r="AY293" s="174" t="s">
        <v>175</v>
      </c>
    </row>
    <row r="294" spans="2:65" s="11" customFormat="1" ht="27">
      <c r="B294" s="165"/>
      <c r="D294" s="181" t="s">
        <v>185</v>
      </c>
      <c r="E294" s="207" t="s">
        <v>5</v>
      </c>
      <c r="F294" s="208" t="s">
        <v>706</v>
      </c>
      <c r="H294" s="209" t="s">
        <v>5</v>
      </c>
      <c r="L294" s="165"/>
      <c r="M294" s="170"/>
      <c r="N294" s="171"/>
      <c r="O294" s="171"/>
      <c r="P294" s="171"/>
      <c r="Q294" s="171"/>
      <c r="R294" s="171"/>
      <c r="S294" s="171"/>
      <c r="T294" s="172"/>
      <c r="AT294" s="169" t="s">
        <v>185</v>
      </c>
      <c r="AU294" s="169" t="s">
        <v>82</v>
      </c>
      <c r="AV294" s="11" t="s">
        <v>22</v>
      </c>
      <c r="AW294" s="11" t="s">
        <v>36</v>
      </c>
      <c r="AX294" s="11" t="s">
        <v>73</v>
      </c>
      <c r="AY294" s="169" t="s">
        <v>175</v>
      </c>
    </row>
    <row r="295" spans="2:65" s="1" customFormat="1" ht="31.5" customHeight="1">
      <c r="B295" s="153"/>
      <c r="C295" s="154" t="s">
        <v>707</v>
      </c>
      <c r="D295" s="154" t="s">
        <v>178</v>
      </c>
      <c r="E295" s="155" t="s">
        <v>708</v>
      </c>
      <c r="F295" s="156" t="s">
        <v>709</v>
      </c>
      <c r="G295" s="157" t="s">
        <v>425</v>
      </c>
      <c r="H295" s="158">
        <v>415</v>
      </c>
      <c r="I295" s="159"/>
      <c r="J295" s="159">
        <f>ROUND(I295*H295,2)</f>
        <v>0</v>
      </c>
      <c r="K295" s="156" t="s">
        <v>182</v>
      </c>
      <c r="L295" s="37"/>
      <c r="M295" s="160" t="s">
        <v>5</v>
      </c>
      <c r="N295" s="161" t="s">
        <v>44</v>
      </c>
      <c r="O295" s="162">
        <v>0.17</v>
      </c>
      <c r="P295" s="162">
        <f>O295*H295</f>
        <v>70.550000000000011</v>
      </c>
      <c r="Q295" s="162">
        <v>0</v>
      </c>
      <c r="R295" s="162">
        <f>Q295*H295</f>
        <v>0</v>
      </c>
      <c r="S295" s="162">
        <v>0</v>
      </c>
      <c r="T295" s="163">
        <f>S295*H295</f>
        <v>0</v>
      </c>
      <c r="AR295" s="23" t="s">
        <v>183</v>
      </c>
      <c r="AT295" s="23" t="s">
        <v>178</v>
      </c>
      <c r="AU295" s="23" t="s">
        <v>82</v>
      </c>
      <c r="AY295" s="23" t="s">
        <v>175</v>
      </c>
      <c r="BE295" s="164">
        <f>IF(N295="základní",J295,0)</f>
        <v>0</v>
      </c>
      <c r="BF295" s="164">
        <f>IF(N295="snížená",J295,0)</f>
        <v>0</v>
      </c>
      <c r="BG295" s="164">
        <f>IF(N295="zákl. přenesená",J295,0)</f>
        <v>0</v>
      </c>
      <c r="BH295" s="164">
        <f>IF(N295="sníž. přenesená",J295,0)</f>
        <v>0</v>
      </c>
      <c r="BI295" s="164">
        <f>IF(N295="nulová",J295,0)</f>
        <v>0</v>
      </c>
      <c r="BJ295" s="23" t="s">
        <v>22</v>
      </c>
      <c r="BK295" s="164">
        <f>ROUND(I295*H295,2)</f>
        <v>0</v>
      </c>
      <c r="BL295" s="23" t="s">
        <v>183</v>
      </c>
      <c r="BM295" s="23" t="s">
        <v>710</v>
      </c>
    </row>
    <row r="296" spans="2:65" s="12" customFormat="1">
      <c r="B296" s="173"/>
      <c r="D296" s="181" t="s">
        <v>185</v>
      </c>
      <c r="E296" s="192" t="s">
        <v>5</v>
      </c>
      <c r="F296" s="193" t="s">
        <v>711</v>
      </c>
      <c r="H296" s="194">
        <v>415</v>
      </c>
      <c r="L296" s="173"/>
      <c r="M296" s="177"/>
      <c r="N296" s="178"/>
      <c r="O296" s="178"/>
      <c r="P296" s="178"/>
      <c r="Q296" s="178"/>
      <c r="R296" s="178"/>
      <c r="S296" s="178"/>
      <c r="T296" s="179"/>
      <c r="AT296" s="174" t="s">
        <v>185</v>
      </c>
      <c r="AU296" s="174" t="s">
        <v>82</v>
      </c>
      <c r="AV296" s="12" t="s">
        <v>82</v>
      </c>
      <c r="AW296" s="12" t="s">
        <v>36</v>
      </c>
      <c r="AX296" s="12" t="s">
        <v>22</v>
      </c>
      <c r="AY296" s="174" t="s">
        <v>175</v>
      </c>
    </row>
    <row r="297" spans="2:65" s="1" customFormat="1" ht="22.5" customHeight="1">
      <c r="B297" s="153"/>
      <c r="C297" s="154" t="s">
        <v>712</v>
      </c>
      <c r="D297" s="154" t="s">
        <v>178</v>
      </c>
      <c r="E297" s="155" t="s">
        <v>713</v>
      </c>
      <c r="F297" s="156" t="s">
        <v>714</v>
      </c>
      <c r="G297" s="157" t="s">
        <v>194</v>
      </c>
      <c r="H297" s="158">
        <v>180</v>
      </c>
      <c r="I297" s="159"/>
      <c r="J297" s="159">
        <f>ROUND(I297*H297,2)</f>
        <v>0</v>
      </c>
      <c r="K297" s="156" t="s">
        <v>182</v>
      </c>
      <c r="L297" s="37"/>
      <c r="M297" s="160" t="s">
        <v>5</v>
      </c>
      <c r="N297" s="161" t="s">
        <v>44</v>
      </c>
      <c r="O297" s="162">
        <v>0.25</v>
      </c>
      <c r="P297" s="162">
        <f>O297*H297</f>
        <v>45</v>
      </c>
      <c r="Q297" s="162">
        <v>0</v>
      </c>
      <c r="R297" s="162">
        <f>Q297*H297</f>
        <v>0</v>
      </c>
      <c r="S297" s="162">
        <v>0</v>
      </c>
      <c r="T297" s="163">
        <f>S297*H297</f>
        <v>0</v>
      </c>
      <c r="AR297" s="23" t="s">
        <v>183</v>
      </c>
      <c r="AT297" s="23" t="s">
        <v>178</v>
      </c>
      <c r="AU297" s="23" t="s">
        <v>82</v>
      </c>
      <c r="AY297" s="23" t="s">
        <v>175</v>
      </c>
      <c r="BE297" s="164">
        <f>IF(N297="základní",J297,0)</f>
        <v>0</v>
      </c>
      <c r="BF297" s="164">
        <f>IF(N297="snížená",J297,0)</f>
        <v>0</v>
      </c>
      <c r="BG297" s="164">
        <f>IF(N297="zákl. přenesená",J297,0)</f>
        <v>0</v>
      </c>
      <c r="BH297" s="164">
        <f>IF(N297="sníž. přenesená",J297,0)</f>
        <v>0</v>
      </c>
      <c r="BI297" s="164">
        <f>IF(N297="nulová",J297,0)</f>
        <v>0</v>
      </c>
      <c r="BJ297" s="23" t="s">
        <v>22</v>
      </c>
      <c r="BK297" s="164">
        <f>ROUND(I297*H297,2)</f>
        <v>0</v>
      </c>
      <c r="BL297" s="23" t="s">
        <v>183</v>
      </c>
      <c r="BM297" s="23" t="s">
        <v>715</v>
      </c>
    </row>
    <row r="298" spans="2:65" s="11" customFormat="1">
      <c r="B298" s="165"/>
      <c r="D298" s="166" t="s">
        <v>185</v>
      </c>
      <c r="E298" s="167" t="s">
        <v>5</v>
      </c>
      <c r="F298" s="168" t="s">
        <v>716</v>
      </c>
      <c r="H298" s="169" t="s">
        <v>5</v>
      </c>
      <c r="L298" s="165"/>
      <c r="M298" s="170"/>
      <c r="N298" s="171"/>
      <c r="O298" s="171"/>
      <c r="P298" s="171"/>
      <c r="Q298" s="171"/>
      <c r="R298" s="171"/>
      <c r="S298" s="171"/>
      <c r="T298" s="172"/>
      <c r="AT298" s="169" t="s">
        <v>185</v>
      </c>
      <c r="AU298" s="169" t="s">
        <v>82</v>
      </c>
      <c r="AV298" s="11" t="s">
        <v>22</v>
      </c>
      <c r="AW298" s="11" t="s">
        <v>36</v>
      </c>
      <c r="AX298" s="11" t="s">
        <v>73</v>
      </c>
      <c r="AY298" s="169" t="s">
        <v>175</v>
      </c>
    </row>
    <row r="299" spans="2:65" s="12" customFormat="1">
      <c r="B299" s="173"/>
      <c r="D299" s="181" t="s">
        <v>185</v>
      </c>
      <c r="E299" s="192" t="s">
        <v>5</v>
      </c>
      <c r="F299" s="193" t="s">
        <v>717</v>
      </c>
      <c r="H299" s="194">
        <v>180</v>
      </c>
      <c r="L299" s="173"/>
      <c r="M299" s="177"/>
      <c r="N299" s="178"/>
      <c r="O299" s="178"/>
      <c r="P299" s="178"/>
      <c r="Q299" s="178"/>
      <c r="R299" s="178"/>
      <c r="S299" s="178"/>
      <c r="T299" s="179"/>
      <c r="AT299" s="174" t="s">
        <v>185</v>
      </c>
      <c r="AU299" s="174" t="s">
        <v>82</v>
      </c>
      <c r="AV299" s="12" t="s">
        <v>82</v>
      </c>
      <c r="AW299" s="12" t="s">
        <v>36</v>
      </c>
      <c r="AX299" s="12" t="s">
        <v>22</v>
      </c>
      <c r="AY299" s="174" t="s">
        <v>175</v>
      </c>
    </row>
    <row r="300" spans="2:65" s="1" customFormat="1" ht="22.5" customHeight="1">
      <c r="B300" s="153"/>
      <c r="C300" s="154" t="s">
        <v>718</v>
      </c>
      <c r="D300" s="154" t="s">
        <v>178</v>
      </c>
      <c r="E300" s="155" t="s">
        <v>719</v>
      </c>
      <c r="F300" s="156" t="s">
        <v>720</v>
      </c>
      <c r="G300" s="157" t="s">
        <v>194</v>
      </c>
      <c r="H300" s="158">
        <v>21600</v>
      </c>
      <c r="I300" s="159"/>
      <c r="J300" s="159">
        <f>ROUND(I300*H300,2)</f>
        <v>0</v>
      </c>
      <c r="K300" s="156" t="s">
        <v>182</v>
      </c>
      <c r="L300" s="37"/>
      <c r="M300" s="160" t="s">
        <v>5</v>
      </c>
      <c r="N300" s="161" t="s">
        <v>44</v>
      </c>
      <c r="O300" s="162">
        <v>0</v>
      </c>
      <c r="P300" s="162">
        <f>O300*H300</f>
        <v>0</v>
      </c>
      <c r="Q300" s="162">
        <v>0</v>
      </c>
      <c r="R300" s="162">
        <f>Q300*H300</f>
        <v>0</v>
      </c>
      <c r="S300" s="162">
        <v>0</v>
      </c>
      <c r="T300" s="163">
        <f>S300*H300</f>
        <v>0</v>
      </c>
      <c r="AR300" s="23" t="s">
        <v>183</v>
      </c>
      <c r="AT300" s="23" t="s">
        <v>178</v>
      </c>
      <c r="AU300" s="23" t="s">
        <v>82</v>
      </c>
      <c r="AY300" s="23" t="s">
        <v>175</v>
      </c>
      <c r="BE300" s="164">
        <f>IF(N300="základní",J300,0)</f>
        <v>0</v>
      </c>
      <c r="BF300" s="164">
        <f>IF(N300="snížená",J300,0)</f>
        <v>0</v>
      </c>
      <c r="BG300" s="164">
        <f>IF(N300="zákl. přenesená",J300,0)</f>
        <v>0</v>
      </c>
      <c r="BH300" s="164">
        <f>IF(N300="sníž. přenesená",J300,0)</f>
        <v>0</v>
      </c>
      <c r="BI300" s="164">
        <f>IF(N300="nulová",J300,0)</f>
        <v>0</v>
      </c>
      <c r="BJ300" s="23" t="s">
        <v>22</v>
      </c>
      <c r="BK300" s="164">
        <f>ROUND(I300*H300,2)</f>
        <v>0</v>
      </c>
      <c r="BL300" s="23" t="s">
        <v>183</v>
      </c>
      <c r="BM300" s="23" t="s">
        <v>721</v>
      </c>
    </row>
    <row r="301" spans="2:65" s="12" customFormat="1">
      <c r="B301" s="173"/>
      <c r="D301" s="166" t="s">
        <v>185</v>
      </c>
      <c r="E301" s="174" t="s">
        <v>5</v>
      </c>
      <c r="F301" s="175" t="s">
        <v>722</v>
      </c>
      <c r="H301" s="176">
        <v>21600</v>
      </c>
      <c r="L301" s="173"/>
      <c r="M301" s="177"/>
      <c r="N301" s="178"/>
      <c r="O301" s="178"/>
      <c r="P301" s="178"/>
      <c r="Q301" s="178"/>
      <c r="R301" s="178"/>
      <c r="S301" s="178"/>
      <c r="T301" s="179"/>
      <c r="AT301" s="174" t="s">
        <v>185</v>
      </c>
      <c r="AU301" s="174" t="s">
        <v>82</v>
      </c>
      <c r="AV301" s="12" t="s">
        <v>82</v>
      </c>
      <c r="AW301" s="12" t="s">
        <v>36</v>
      </c>
      <c r="AX301" s="12" t="s">
        <v>22</v>
      </c>
      <c r="AY301" s="174" t="s">
        <v>175</v>
      </c>
    </row>
    <row r="302" spans="2:65" s="11" customFormat="1" ht="27">
      <c r="B302" s="165"/>
      <c r="D302" s="181" t="s">
        <v>185</v>
      </c>
      <c r="E302" s="207" t="s">
        <v>5</v>
      </c>
      <c r="F302" s="208" t="s">
        <v>706</v>
      </c>
      <c r="H302" s="209" t="s">
        <v>5</v>
      </c>
      <c r="L302" s="165"/>
      <c r="M302" s="170"/>
      <c r="N302" s="171"/>
      <c r="O302" s="171"/>
      <c r="P302" s="171"/>
      <c r="Q302" s="171"/>
      <c r="R302" s="171"/>
      <c r="S302" s="171"/>
      <c r="T302" s="172"/>
      <c r="AT302" s="169" t="s">
        <v>185</v>
      </c>
      <c r="AU302" s="169" t="s">
        <v>82</v>
      </c>
      <c r="AV302" s="11" t="s">
        <v>22</v>
      </c>
      <c r="AW302" s="11" t="s">
        <v>36</v>
      </c>
      <c r="AX302" s="11" t="s">
        <v>73</v>
      </c>
      <c r="AY302" s="169" t="s">
        <v>175</v>
      </c>
    </row>
    <row r="303" spans="2:65" s="1" customFormat="1" ht="22.5" customHeight="1">
      <c r="B303" s="153"/>
      <c r="C303" s="154" t="s">
        <v>723</v>
      </c>
      <c r="D303" s="154" t="s">
        <v>178</v>
      </c>
      <c r="E303" s="155" t="s">
        <v>724</v>
      </c>
      <c r="F303" s="156" t="s">
        <v>725</v>
      </c>
      <c r="G303" s="157" t="s">
        <v>194</v>
      </c>
      <c r="H303" s="158">
        <v>180</v>
      </c>
      <c r="I303" s="159"/>
      <c r="J303" s="159">
        <f>ROUND(I303*H303,2)</f>
        <v>0</v>
      </c>
      <c r="K303" s="156" t="s">
        <v>182</v>
      </c>
      <c r="L303" s="37"/>
      <c r="M303" s="160" t="s">
        <v>5</v>
      </c>
      <c r="N303" s="161" t="s">
        <v>44</v>
      </c>
      <c r="O303" s="162">
        <v>0.16600000000000001</v>
      </c>
      <c r="P303" s="162">
        <f>O303*H303</f>
        <v>29.880000000000003</v>
      </c>
      <c r="Q303" s="162">
        <v>0</v>
      </c>
      <c r="R303" s="162">
        <f>Q303*H303</f>
        <v>0</v>
      </c>
      <c r="S303" s="162">
        <v>0</v>
      </c>
      <c r="T303" s="163">
        <f>S303*H303</f>
        <v>0</v>
      </c>
      <c r="AR303" s="23" t="s">
        <v>183</v>
      </c>
      <c r="AT303" s="23" t="s">
        <v>178</v>
      </c>
      <c r="AU303" s="23" t="s">
        <v>82</v>
      </c>
      <c r="AY303" s="23" t="s">
        <v>175</v>
      </c>
      <c r="BE303" s="164">
        <f>IF(N303="základní",J303,0)</f>
        <v>0</v>
      </c>
      <c r="BF303" s="164">
        <f>IF(N303="snížená",J303,0)</f>
        <v>0</v>
      </c>
      <c r="BG303" s="164">
        <f>IF(N303="zákl. přenesená",J303,0)</f>
        <v>0</v>
      </c>
      <c r="BH303" s="164">
        <f>IF(N303="sníž. přenesená",J303,0)</f>
        <v>0</v>
      </c>
      <c r="BI303" s="164">
        <f>IF(N303="nulová",J303,0)</f>
        <v>0</v>
      </c>
      <c r="BJ303" s="23" t="s">
        <v>22</v>
      </c>
      <c r="BK303" s="164">
        <f>ROUND(I303*H303,2)</f>
        <v>0</v>
      </c>
      <c r="BL303" s="23" t="s">
        <v>183</v>
      </c>
      <c r="BM303" s="23" t="s">
        <v>726</v>
      </c>
    </row>
    <row r="304" spans="2:65" s="12" customFormat="1">
      <c r="B304" s="173"/>
      <c r="D304" s="181" t="s">
        <v>185</v>
      </c>
      <c r="E304" s="192" t="s">
        <v>5</v>
      </c>
      <c r="F304" s="193" t="s">
        <v>727</v>
      </c>
      <c r="H304" s="194">
        <v>180</v>
      </c>
      <c r="L304" s="173"/>
      <c r="M304" s="177"/>
      <c r="N304" s="178"/>
      <c r="O304" s="178"/>
      <c r="P304" s="178"/>
      <c r="Q304" s="178"/>
      <c r="R304" s="178"/>
      <c r="S304" s="178"/>
      <c r="T304" s="179"/>
      <c r="AT304" s="174" t="s">
        <v>185</v>
      </c>
      <c r="AU304" s="174" t="s">
        <v>82</v>
      </c>
      <c r="AV304" s="12" t="s">
        <v>82</v>
      </c>
      <c r="AW304" s="12" t="s">
        <v>36</v>
      </c>
      <c r="AX304" s="12" t="s">
        <v>22</v>
      </c>
      <c r="AY304" s="174" t="s">
        <v>175</v>
      </c>
    </row>
    <row r="305" spans="2:65" s="1" customFormat="1" ht="22.5" customHeight="1">
      <c r="B305" s="153"/>
      <c r="C305" s="154" t="s">
        <v>728</v>
      </c>
      <c r="D305" s="154" t="s">
        <v>178</v>
      </c>
      <c r="E305" s="155" t="s">
        <v>729</v>
      </c>
      <c r="F305" s="156" t="s">
        <v>730</v>
      </c>
      <c r="G305" s="157" t="s">
        <v>181</v>
      </c>
      <c r="H305" s="158">
        <v>1610.1210000000001</v>
      </c>
      <c r="I305" s="159"/>
      <c r="J305" s="159">
        <f>ROUND(I305*H305,2)</f>
        <v>0</v>
      </c>
      <c r="K305" s="156" t="s">
        <v>182</v>
      </c>
      <c r="L305" s="37"/>
      <c r="M305" s="160" t="s">
        <v>5</v>
      </c>
      <c r="N305" s="161" t="s">
        <v>44</v>
      </c>
      <c r="O305" s="162">
        <v>1.34</v>
      </c>
      <c r="P305" s="162">
        <f>O305*H305</f>
        <v>2157.5621400000005</v>
      </c>
      <c r="Q305" s="162">
        <v>8.8000000000000003E-4</v>
      </c>
      <c r="R305" s="162">
        <f>Q305*H305</f>
        <v>1.4169064800000002</v>
      </c>
      <c r="S305" s="162">
        <v>0</v>
      </c>
      <c r="T305" s="163">
        <f>S305*H305</f>
        <v>0</v>
      </c>
      <c r="AR305" s="23" t="s">
        <v>183</v>
      </c>
      <c r="AT305" s="23" t="s">
        <v>178</v>
      </c>
      <c r="AU305" s="23" t="s">
        <v>82</v>
      </c>
      <c r="AY305" s="23" t="s">
        <v>175</v>
      </c>
      <c r="BE305" s="164">
        <f>IF(N305="základní",J305,0)</f>
        <v>0</v>
      </c>
      <c r="BF305" s="164">
        <f>IF(N305="snížená",J305,0)</f>
        <v>0</v>
      </c>
      <c r="BG305" s="164">
        <f>IF(N305="zákl. přenesená",J305,0)</f>
        <v>0</v>
      </c>
      <c r="BH305" s="164">
        <f>IF(N305="sníž. přenesená",J305,0)</f>
        <v>0</v>
      </c>
      <c r="BI305" s="164">
        <f>IF(N305="nulová",J305,0)</f>
        <v>0</v>
      </c>
      <c r="BJ305" s="23" t="s">
        <v>22</v>
      </c>
      <c r="BK305" s="164">
        <f>ROUND(I305*H305,2)</f>
        <v>0</v>
      </c>
      <c r="BL305" s="23" t="s">
        <v>183</v>
      </c>
      <c r="BM305" s="23" t="s">
        <v>731</v>
      </c>
    </row>
    <row r="306" spans="2:65" s="11" customFormat="1">
      <c r="B306" s="165"/>
      <c r="D306" s="166" t="s">
        <v>185</v>
      </c>
      <c r="E306" s="167" t="s">
        <v>5</v>
      </c>
      <c r="F306" s="168" t="s">
        <v>732</v>
      </c>
      <c r="H306" s="169" t="s">
        <v>5</v>
      </c>
      <c r="L306" s="165"/>
      <c r="M306" s="170"/>
      <c r="N306" s="171"/>
      <c r="O306" s="171"/>
      <c r="P306" s="171"/>
      <c r="Q306" s="171"/>
      <c r="R306" s="171"/>
      <c r="S306" s="171"/>
      <c r="T306" s="172"/>
      <c r="AT306" s="169" t="s">
        <v>185</v>
      </c>
      <c r="AU306" s="169" t="s">
        <v>82</v>
      </c>
      <c r="AV306" s="11" t="s">
        <v>22</v>
      </c>
      <c r="AW306" s="11" t="s">
        <v>36</v>
      </c>
      <c r="AX306" s="11" t="s">
        <v>73</v>
      </c>
      <c r="AY306" s="169" t="s">
        <v>175</v>
      </c>
    </row>
    <row r="307" spans="2:65" s="12" customFormat="1">
      <c r="B307" s="173"/>
      <c r="D307" s="166" t="s">
        <v>185</v>
      </c>
      <c r="E307" s="174" t="s">
        <v>5</v>
      </c>
      <c r="F307" s="175" t="s">
        <v>733</v>
      </c>
      <c r="H307" s="176">
        <v>532.22400000000005</v>
      </c>
      <c r="L307" s="173"/>
      <c r="M307" s="177"/>
      <c r="N307" s="178"/>
      <c r="O307" s="178"/>
      <c r="P307" s="178"/>
      <c r="Q307" s="178"/>
      <c r="R307" s="178"/>
      <c r="S307" s="178"/>
      <c r="T307" s="179"/>
      <c r="AT307" s="174" t="s">
        <v>185</v>
      </c>
      <c r="AU307" s="174" t="s">
        <v>82</v>
      </c>
      <c r="AV307" s="12" t="s">
        <v>82</v>
      </c>
      <c r="AW307" s="12" t="s">
        <v>36</v>
      </c>
      <c r="AX307" s="12" t="s">
        <v>73</v>
      </c>
      <c r="AY307" s="174" t="s">
        <v>175</v>
      </c>
    </row>
    <row r="308" spans="2:65" s="12" customFormat="1">
      <c r="B308" s="173"/>
      <c r="D308" s="166" t="s">
        <v>185</v>
      </c>
      <c r="E308" s="174" t="s">
        <v>5</v>
      </c>
      <c r="F308" s="175" t="s">
        <v>734</v>
      </c>
      <c r="H308" s="176">
        <v>185.08799999999999</v>
      </c>
      <c r="L308" s="173"/>
      <c r="M308" s="177"/>
      <c r="N308" s="178"/>
      <c r="O308" s="178"/>
      <c r="P308" s="178"/>
      <c r="Q308" s="178"/>
      <c r="R308" s="178"/>
      <c r="S308" s="178"/>
      <c r="T308" s="179"/>
      <c r="AT308" s="174" t="s">
        <v>185</v>
      </c>
      <c r="AU308" s="174" t="s">
        <v>82</v>
      </c>
      <c r="AV308" s="12" t="s">
        <v>82</v>
      </c>
      <c r="AW308" s="12" t="s">
        <v>36</v>
      </c>
      <c r="AX308" s="12" t="s">
        <v>73</v>
      </c>
      <c r="AY308" s="174" t="s">
        <v>175</v>
      </c>
    </row>
    <row r="309" spans="2:65" s="12" customFormat="1">
      <c r="B309" s="173"/>
      <c r="D309" s="166" t="s">
        <v>185</v>
      </c>
      <c r="E309" s="174" t="s">
        <v>5</v>
      </c>
      <c r="F309" s="175" t="s">
        <v>735</v>
      </c>
      <c r="H309" s="176">
        <v>185.08799999999999</v>
      </c>
      <c r="L309" s="173"/>
      <c r="M309" s="177"/>
      <c r="N309" s="178"/>
      <c r="O309" s="178"/>
      <c r="P309" s="178"/>
      <c r="Q309" s="178"/>
      <c r="R309" s="178"/>
      <c r="S309" s="178"/>
      <c r="T309" s="179"/>
      <c r="AT309" s="174" t="s">
        <v>185</v>
      </c>
      <c r="AU309" s="174" t="s">
        <v>82</v>
      </c>
      <c r="AV309" s="12" t="s">
        <v>82</v>
      </c>
      <c r="AW309" s="12" t="s">
        <v>36</v>
      </c>
      <c r="AX309" s="12" t="s">
        <v>73</v>
      </c>
      <c r="AY309" s="174" t="s">
        <v>175</v>
      </c>
    </row>
    <row r="310" spans="2:65" s="12" customFormat="1">
      <c r="B310" s="173"/>
      <c r="D310" s="166" t="s">
        <v>185</v>
      </c>
      <c r="E310" s="174" t="s">
        <v>5</v>
      </c>
      <c r="F310" s="175" t="s">
        <v>736</v>
      </c>
      <c r="H310" s="176">
        <v>494.20800000000003</v>
      </c>
      <c r="L310" s="173"/>
      <c r="M310" s="177"/>
      <c r="N310" s="178"/>
      <c r="O310" s="178"/>
      <c r="P310" s="178"/>
      <c r="Q310" s="178"/>
      <c r="R310" s="178"/>
      <c r="S310" s="178"/>
      <c r="T310" s="179"/>
      <c r="AT310" s="174" t="s">
        <v>185</v>
      </c>
      <c r="AU310" s="174" t="s">
        <v>82</v>
      </c>
      <c r="AV310" s="12" t="s">
        <v>82</v>
      </c>
      <c r="AW310" s="12" t="s">
        <v>36</v>
      </c>
      <c r="AX310" s="12" t="s">
        <v>73</v>
      </c>
      <c r="AY310" s="174" t="s">
        <v>175</v>
      </c>
    </row>
    <row r="311" spans="2:65" s="14" customFormat="1">
      <c r="B311" s="210"/>
      <c r="D311" s="166" t="s">
        <v>185</v>
      </c>
      <c r="E311" s="211" t="s">
        <v>5</v>
      </c>
      <c r="F311" s="212" t="s">
        <v>737</v>
      </c>
      <c r="H311" s="213">
        <v>1396.6079999999999</v>
      </c>
      <c r="L311" s="210"/>
      <c r="M311" s="214"/>
      <c r="N311" s="215"/>
      <c r="O311" s="215"/>
      <c r="P311" s="215"/>
      <c r="Q311" s="215"/>
      <c r="R311" s="215"/>
      <c r="S311" s="215"/>
      <c r="T311" s="216"/>
      <c r="AT311" s="211" t="s">
        <v>185</v>
      </c>
      <c r="AU311" s="211" t="s">
        <v>82</v>
      </c>
      <c r="AV311" s="14" t="s">
        <v>203</v>
      </c>
      <c r="AW311" s="14" t="s">
        <v>36</v>
      </c>
      <c r="AX311" s="14" t="s">
        <v>73</v>
      </c>
      <c r="AY311" s="211" t="s">
        <v>175</v>
      </c>
    </row>
    <row r="312" spans="2:65" s="12" customFormat="1" ht="27">
      <c r="B312" s="173"/>
      <c r="D312" s="166" t="s">
        <v>185</v>
      </c>
      <c r="E312" s="174" t="s">
        <v>5</v>
      </c>
      <c r="F312" s="175" t="s">
        <v>738</v>
      </c>
      <c r="H312" s="176">
        <v>69.513000000000005</v>
      </c>
      <c r="L312" s="173"/>
      <c r="M312" s="177"/>
      <c r="N312" s="178"/>
      <c r="O312" s="178"/>
      <c r="P312" s="178"/>
      <c r="Q312" s="178"/>
      <c r="R312" s="178"/>
      <c r="S312" s="178"/>
      <c r="T312" s="179"/>
      <c r="AT312" s="174" t="s">
        <v>185</v>
      </c>
      <c r="AU312" s="174" t="s">
        <v>82</v>
      </c>
      <c r="AV312" s="12" t="s">
        <v>82</v>
      </c>
      <c r="AW312" s="12" t="s">
        <v>36</v>
      </c>
      <c r="AX312" s="12" t="s">
        <v>73</v>
      </c>
      <c r="AY312" s="174" t="s">
        <v>175</v>
      </c>
    </row>
    <row r="313" spans="2:65" s="14" customFormat="1">
      <c r="B313" s="210"/>
      <c r="D313" s="166" t="s">
        <v>185</v>
      </c>
      <c r="E313" s="211" t="s">
        <v>5</v>
      </c>
      <c r="F313" s="212" t="s">
        <v>737</v>
      </c>
      <c r="H313" s="213">
        <v>69.513000000000005</v>
      </c>
      <c r="L313" s="210"/>
      <c r="M313" s="214"/>
      <c r="N313" s="215"/>
      <c r="O313" s="215"/>
      <c r="P313" s="215"/>
      <c r="Q313" s="215"/>
      <c r="R313" s="215"/>
      <c r="S313" s="215"/>
      <c r="T313" s="216"/>
      <c r="AT313" s="211" t="s">
        <v>185</v>
      </c>
      <c r="AU313" s="211" t="s">
        <v>82</v>
      </c>
      <c r="AV313" s="14" t="s">
        <v>203</v>
      </c>
      <c r="AW313" s="14" t="s">
        <v>36</v>
      </c>
      <c r="AX313" s="14" t="s">
        <v>73</v>
      </c>
      <c r="AY313" s="211" t="s">
        <v>175</v>
      </c>
    </row>
    <row r="314" spans="2:65" s="12" customFormat="1">
      <c r="B314" s="173"/>
      <c r="D314" s="166" t="s">
        <v>185</v>
      </c>
      <c r="E314" s="174" t="s">
        <v>5</v>
      </c>
      <c r="F314" s="175" t="s">
        <v>739</v>
      </c>
      <c r="H314" s="176">
        <v>144</v>
      </c>
      <c r="L314" s="173"/>
      <c r="M314" s="177"/>
      <c r="N314" s="178"/>
      <c r="O314" s="178"/>
      <c r="P314" s="178"/>
      <c r="Q314" s="178"/>
      <c r="R314" s="178"/>
      <c r="S314" s="178"/>
      <c r="T314" s="179"/>
      <c r="AT314" s="174" t="s">
        <v>185</v>
      </c>
      <c r="AU314" s="174" t="s">
        <v>82</v>
      </c>
      <c r="AV314" s="12" t="s">
        <v>82</v>
      </c>
      <c r="AW314" s="12" t="s">
        <v>36</v>
      </c>
      <c r="AX314" s="12" t="s">
        <v>73</v>
      </c>
      <c r="AY314" s="174" t="s">
        <v>175</v>
      </c>
    </row>
    <row r="315" spans="2:65" s="14" customFormat="1">
      <c r="B315" s="210"/>
      <c r="D315" s="166" t="s">
        <v>185</v>
      </c>
      <c r="E315" s="211" t="s">
        <v>5</v>
      </c>
      <c r="F315" s="212" t="s">
        <v>737</v>
      </c>
      <c r="H315" s="213">
        <v>144</v>
      </c>
      <c r="L315" s="210"/>
      <c r="M315" s="214"/>
      <c r="N315" s="215"/>
      <c r="O315" s="215"/>
      <c r="P315" s="215"/>
      <c r="Q315" s="215"/>
      <c r="R315" s="215"/>
      <c r="S315" s="215"/>
      <c r="T315" s="216"/>
      <c r="AT315" s="211" t="s">
        <v>185</v>
      </c>
      <c r="AU315" s="211" t="s">
        <v>82</v>
      </c>
      <c r="AV315" s="14" t="s">
        <v>203</v>
      </c>
      <c r="AW315" s="14" t="s">
        <v>36</v>
      </c>
      <c r="AX315" s="14" t="s">
        <v>73</v>
      </c>
      <c r="AY315" s="211" t="s">
        <v>175</v>
      </c>
    </row>
    <row r="316" spans="2:65" s="13" customFormat="1">
      <c r="B316" s="180"/>
      <c r="D316" s="181" t="s">
        <v>185</v>
      </c>
      <c r="E316" s="182" t="s">
        <v>5</v>
      </c>
      <c r="F316" s="183" t="s">
        <v>191</v>
      </c>
      <c r="H316" s="184">
        <v>1610.1210000000001</v>
      </c>
      <c r="L316" s="180"/>
      <c r="M316" s="185"/>
      <c r="N316" s="186"/>
      <c r="O316" s="186"/>
      <c r="P316" s="186"/>
      <c r="Q316" s="186"/>
      <c r="R316" s="186"/>
      <c r="S316" s="186"/>
      <c r="T316" s="187"/>
      <c r="AT316" s="188" t="s">
        <v>185</v>
      </c>
      <c r="AU316" s="188" t="s">
        <v>82</v>
      </c>
      <c r="AV316" s="13" t="s">
        <v>183</v>
      </c>
      <c r="AW316" s="13" t="s">
        <v>36</v>
      </c>
      <c r="AX316" s="13" t="s">
        <v>22</v>
      </c>
      <c r="AY316" s="188" t="s">
        <v>175</v>
      </c>
    </row>
    <row r="317" spans="2:65" s="1" customFormat="1" ht="22.5" customHeight="1">
      <c r="B317" s="153"/>
      <c r="C317" s="154" t="s">
        <v>740</v>
      </c>
      <c r="D317" s="154" t="s">
        <v>178</v>
      </c>
      <c r="E317" s="155" t="s">
        <v>741</v>
      </c>
      <c r="F317" s="156" t="s">
        <v>742</v>
      </c>
      <c r="G317" s="157" t="s">
        <v>181</v>
      </c>
      <c r="H317" s="158">
        <v>1610.1210000000001</v>
      </c>
      <c r="I317" s="159"/>
      <c r="J317" s="159">
        <f>ROUND(I317*H317,2)</f>
        <v>0</v>
      </c>
      <c r="K317" s="156" t="s">
        <v>182</v>
      </c>
      <c r="L317" s="37"/>
      <c r="M317" s="160" t="s">
        <v>5</v>
      </c>
      <c r="N317" s="161" t="s">
        <v>44</v>
      </c>
      <c r="O317" s="162">
        <v>0.3</v>
      </c>
      <c r="P317" s="162">
        <f>O317*H317</f>
        <v>483.03629999999998</v>
      </c>
      <c r="Q317" s="162">
        <v>0</v>
      </c>
      <c r="R317" s="162">
        <f>Q317*H317</f>
        <v>0</v>
      </c>
      <c r="S317" s="162">
        <v>0</v>
      </c>
      <c r="T317" s="163">
        <f>S317*H317</f>
        <v>0</v>
      </c>
      <c r="AR317" s="23" t="s">
        <v>183</v>
      </c>
      <c r="AT317" s="23" t="s">
        <v>178</v>
      </c>
      <c r="AU317" s="23" t="s">
        <v>82</v>
      </c>
      <c r="AY317" s="23" t="s">
        <v>175</v>
      </c>
      <c r="BE317" s="164">
        <f>IF(N317="základní",J317,0)</f>
        <v>0</v>
      </c>
      <c r="BF317" s="164">
        <f>IF(N317="snížená",J317,0)</f>
        <v>0</v>
      </c>
      <c r="BG317" s="164">
        <f>IF(N317="zákl. přenesená",J317,0)</f>
        <v>0</v>
      </c>
      <c r="BH317" s="164">
        <f>IF(N317="sníž. přenesená",J317,0)</f>
        <v>0</v>
      </c>
      <c r="BI317" s="164">
        <f>IF(N317="nulová",J317,0)</f>
        <v>0</v>
      </c>
      <c r="BJ317" s="23" t="s">
        <v>22</v>
      </c>
      <c r="BK317" s="164">
        <f>ROUND(I317*H317,2)</f>
        <v>0</v>
      </c>
      <c r="BL317" s="23" t="s">
        <v>183</v>
      </c>
      <c r="BM317" s="23" t="s">
        <v>743</v>
      </c>
    </row>
    <row r="318" spans="2:65" s="12" customFormat="1">
      <c r="B318" s="173"/>
      <c r="D318" s="181" t="s">
        <v>185</v>
      </c>
      <c r="E318" s="192" t="s">
        <v>5</v>
      </c>
      <c r="F318" s="193" t="s">
        <v>744</v>
      </c>
      <c r="H318" s="194">
        <v>1610.1210000000001</v>
      </c>
      <c r="L318" s="173"/>
      <c r="M318" s="177"/>
      <c r="N318" s="178"/>
      <c r="O318" s="178"/>
      <c r="P318" s="178"/>
      <c r="Q318" s="178"/>
      <c r="R318" s="178"/>
      <c r="S318" s="178"/>
      <c r="T318" s="179"/>
      <c r="AT318" s="174" t="s">
        <v>185</v>
      </c>
      <c r="AU318" s="174" t="s">
        <v>82</v>
      </c>
      <c r="AV318" s="12" t="s">
        <v>82</v>
      </c>
      <c r="AW318" s="12" t="s">
        <v>36</v>
      </c>
      <c r="AX318" s="12" t="s">
        <v>22</v>
      </c>
      <c r="AY318" s="174" t="s">
        <v>175</v>
      </c>
    </row>
    <row r="319" spans="2:65" s="1" customFormat="1" ht="22.5" customHeight="1">
      <c r="B319" s="153"/>
      <c r="C319" s="154" t="s">
        <v>745</v>
      </c>
      <c r="D319" s="154" t="s">
        <v>178</v>
      </c>
      <c r="E319" s="155" t="s">
        <v>746</v>
      </c>
      <c r="F319" s="156" t="s">
        <v>747</v>
      </c>
      <c r="G319" s="157" t="s">
        <v>181</v>
      </c>
      <c r="H319" s="158">
        <v>6440.4840000000004</v>
      </c>
      <c r="I319" s="159"/>
      <c r="J319" s="159">
        <f>ROUND(I319*H319,2)</f>
        <v>0</v>
      </c>
      <c r="K319" s="156" t="s">
        <v>182</v>
      </c>
      <c r="L319" s="37"/>
      <c r="M319" s="160" t="s">
        <v>5</v>
      </c>
      <c r="N319" s="161" t="s">
        <v>44</v>
      </c>
      <c r="O319" s="162">
        <v>0</v>
      </c>
      <c r="P319" s="162">
        <f>O319*H319</f>
        <v>0</v>
      </c>
      <c r="Q319" s="162">
        <v>0</v>
      </c>
      <c r="R319" s="162">
        <f>Q319*H319</f>
        <v>0</v>
      </c>
      <c r="S319" s="162">
        <v>0</v>
      </c>
      <c r="T319" s="163">
        <f>S319*H319</f>
        <v>0</v>
      </c>
      <c r="AR319" s="23" t="s">
        <v>183</v>
      </c>
      <c r="AT319" s="23" t="s">
        <v>178</v>
      </c>
      <c r="AU319" s="23" t="s">
        <v>82</v>
      </c>
      <c r="AY319" s="23" t="s">
        <v>175</v>
      </c>
      <c r="BE319" s="164">
        <f>IF(N319="základní",J319,0)</f>
        <v>0</v>
      </c>
      <c r="BF319" s="164">
        <f>IF(N319="snížená",J319,0)</f>
        <v>0</v>
      </c>
      <c r="BG319" s="164">
        <f>IF(N319="zákl. přenesená",J319,0)</f>
        <v>0</v>
      </c>
      <c r="BH319" s="164">
        <f>IF(N319="sníž. přenesená",J319,0)</f>
        <v>0</v>
      </c>
      <c r="BI319" s="164">
        <f>IF(N319="nulová",J319,0)</f>
        <v>0</v>
      </c>
      <c r="BJ319" s="23" t="s">
        <v>22</v>
      </c>
      <c r="BK319" s="164">
        <f>ROUND(I319*H319,2)</f>
        <v>0</v>
      </c>
      <c r="BL319" s="23" t="s">
        <v>183</v>
      </c>
      <c r="BM319" s="23" t="s">
        <v>748</v>
      </c>
    </row>
    <row r="320" spans="2:65" s="12" customFormat="1">
      <c r="B320" s="173"/>
      <c r="D320" s="166" t="s">
        <v>185</v>
      </c>
      <c r="E320" s="174" t="s">
        <v>5</v>
      </c>
      <c r="F320" s="175" t="s">
        <v>749</v>
      </c>
      <c r="H320" s="176">
        <v>6440.4840000000004</v>
      </c>
      <c r="L320" s="173"/>
      <c r="M320" s="177"/>
      <c r="N320" s="178"/>
      <c r="O320" s="178"/>
      <c r="P320" s="178"/>
      <c r="Q320" s="178"/>
      <c r="R320" s="178"/>
      <c r="S320" s="178"/>
      <c r="T320" s="179"/>
      <c r="AT320" s="174" t="s">
        <v>185</v>
      </c>
      <c r="AU320" s="174" t="s">
        <v>82</v>
      </c>
      <c r="AV320" s="12" t="s">
        <v>82</v>
      </c>
      <c r="AW320" s="12" t="s">
        <v>36</v>
      </c>
      <c r="AX320" s="12" t="s">
        <v>22</v>
      </c>
      <c r="AY320" s="174" t="s">
        <v>175</v>
      </c>
    </row>
    <row r="321" spans="2:65" s="11" customFormat="1" ht="27">
      <c r="B321" s="165"/>
      <c r="D321" s="181" t="s">
        <v>185</v>
      </c>
      <c r="E321" s="207" t="s">
        <v>5</v>
      </c>
      <c r="F321" s="208" t="s">
        <v>706</v>
      </c>
      <c r="H321" s="209" t="s">
        <v>5</v>
      </c>
      <c r="L321" s="165"/>
      <c r="M321" s="170"/>
      <c r="N321" s="171"/>
      <c r="O321" s="171"/>
      <c r="P321" s="171"/>
      <c r="Q321" s="171"/>
      <c r="R321" s="171"/>
      <c r="S321" s="171"/>
      <c r="T321" s="172"/>
      <c r="AT321" s="169" t="s">
        <v>185</v>
      </c>
      <c r="AU321" s="169" t="s">
        <v>82</v>
      </c>
      <c r="AV321" s="11" t="s">
        <v>22</v>
      </c>
      <c r="AW321" s="11" t="s">
        <v>36</v>
      </c>
      <c r="AX321" s="11" t="s">
        <v>73</v>
      </c>
      <c r="AY321" s="169" t="s">
        <v>175</v>
      </c>
    </row>
    <row r="322" spans="2:65" s="1" customFormat="1" ht="22.5" customHeight="1">
      <c r="B322" s="153"/>
      <c r="C322" s="154" t="s">
        <v>750</v>
      </c>
      <c r="D322" s="154" t="s">
        <v>178</v>
      </c>
      <c r="E322" s="155" t="s">
        <v>751</v>
      </c>
      <c r="F322" s="156" t="s">
        <v>752</v>
      </c>
      <c r="G322" s="157" t="s">
        <v>753</v>
      </c>
      <c r="H322" s="158">
        <v>1</v>
      </c>
      <c r="I322" s="159"/>
      <c r="J322" s="159">
        <f>ROUND(I322*H322,2)</f>
        <v>0</v>
      </c>
      <c r="K322" s="156" t="s">
        <v>5</v>
      </c>
      <c r="L322" s="37"/>
      <c r="M322" s="160" t="s">
        <v>5</v>
      </c>
      <c r="N322" s="161" t="s">
        <v>44</v>
      </c>
      <c r="O322" s="162">
        <v>0</v>
      </c>
      <c r="P322" s="162">
        <f>O322*H322</f>
        <v>0</v>
      </c>
      <c r="Q322" s="162">
        <v>0</v>
      </c>
      <c r="R322" s="162">
        <f>Q322*H322</f>
        <v>0</v>
      </c>
      <c r="S322" s="162">
        <v>0</v>
      </c>
      <c r="T322" s="163">
        <f>S322*H322</f>
        <v>0</v>
      </c>
      <c r="AR322" s="23" t="s">
        <v>183</v>
      </c>
      <c r="AT322" s="23" t="s">
        <v>178</v>
      </c>
      <c r="AU322" s="23" t="s">
        <v>82</v>
      </c>
      <c r="AY322" s="23" t="s">
        <v>175</v>
      </c>
      <c r="BE322" s="164">
        <f>IF(N322="základní",J322,0)</f>
        <v>0</v>
      </c>
      <c r="BF322" s="164">
        <f>IF(N322="snížená",J322,0)</f>
        <v>0</v>
      </c>
      <c r="BG322" s="164">
        <f>IF(N322="zákl. přenesená",J322,0)</f>
        <v>0</v>
      </c>
      <c r="BH322" s="164">
        <f>IF(N322="sníž. přenesená",J322,0)</f>
        <v>0</v>
      </c>
      <c r="BI322" s="164">
        <f>IF(N322="nulová",J322,0)</f>
        <v>0</v>
      </c>
      <c r="BJ322" s="23" t="s">
        <v>22</v>
      </c>
      <c r="BK322" s="164">
        <f>ROUND(I322*H322,2)</f>
        <v>0</v>
      </c>
      <c r="BL322" s="23" t="s">
        <v>183</v>
      </c>
      <c r="BM322" s="23" t="s">
        <v>754</v>
      </c>
    </row>
    <row r="323" spans="2:65" s="12" customFormat="1">
      <c r="B323" s="173"/>
      <c r="D323" s="166" t="s">
        <v>185</v>
      </c>
      <c r="E323" s="174" t="s">
        <v>5</v>
      </c>
      <c r="F323" s="175" t="s">
        <v>755</v>
      </c>
      <c r="H323" s="176">
        <v>1</v>
      </c>
      <c r="L323" s="173"/>
      <c r="M323" s="177"/>
      <c r="N323" s="178"/>
      <c r="O323" s="178"/>
      <c r="P323" s="178"/>
      <c r="Q323" s="178"/>
      <c r="R323" s="178"/>
      <c r="S323" s="178"/>
      <c r="T323" s="179"/>
      <c r="AT323" s="174" t="s">
        <v>185</v>
      </c>
      <c r="AU323" s="174" t="s">
        <v>82</v>
      </c>
      <c r="AV323" s="12" t="s">
        <v>82</v>
      </c>
      <c r="AW323" s="12" t="s">
        <v>36</v>
      </c>
      <c r="AX323" s="12" t="s">
        <v>22</v>
      </c>
      <c r="AY323" s="174" t="s">
        <v>175</v>
      </c>
    </row>
    <row r="324" spans="2:65" s="11" customFormat="1">
      <c r="B324" s="165"/>
      <c r="D324" s="181" t="s">
        <v>185</v>
      </c>
      <c r="E324" s="207" t="s">
        <v>5</v>
      </c>
      <c r="F324" s="208" t="s">
        <v>756</v>
      </c>
      <c r="H324" s="209" t="s">
        <v>5</v>
      </c>
      <c r="L324" s="165"/>
      <c r="M324" s="170"/>
      <c r="N324" s="171"/>
      <c r="O324" s="171"/>
      <c r="P324" s="171"/>
      <c r="Q324" s="171"/>
      <c r="R324" s="171"/>
      <c r="S324" s="171"/>
      <c r="T324" s="172"/>
      <c r="AT324" s="169" t="s">
        <v>185</v>
      </c>
      <c r="AU324" s="169" t="s">
        <v>82</v>
      </c>
      <c r="AV324" s="11" t="s">
        <v>22</v>
      </c>
      <c r="AW324" s="11" t="s">
        <v>36</v>
      </c>
      <c r="AX324" s="11" t="s">
        <v>73</v>
      </c>
      <c r="AY324" s="169" t="s">
        <v>175</v>
      </c>
    </row>
    <row r="325" spans="2:65" s="1" customFormat="1" ht="22.5" customHeight="1">
      <c r="B325" s="153"/>
      <c r="C325" s="154" t="s">
        <v>757</v>
      </c>
      <c r="D325" s="154" t="s">
        <v>178</v>
      </c>
      <c r="E325" s="155" t="s">
        <v>758</v>
      </c>
      <c r="F325" s="156" t="s">
        <v>759</v>
      </c>
      <c r="G325" s="157" t="s">
        <v>181</v>
      </c>
      <c r="H325" s="158">
        <v>129.30000000000001</v>
      </c>
      <c r="I325" s="159"/>
      <c r="J325" s="159">
        <f>ROUND(I325*H325,2)</f>
        <v>0</v>
      </c>
      <c r="K325" s="156" t="s">
        <v>182</v>
      </c>
      <c r="L325" s="37"/>
      <c r="M325" s="160" t="s">
        <v>5</v>
      </c>
      <c r="N325" s="161" t="s">
        <v>44</v>
      </c>
      <c r="O325" s="162">
        <v>5.2359999999999998</v>
      </c>
      <c r="P325" s="162">
        <f>O325*H325</f>
        <v>677.01480000000004</v>
      </c>
      <c r="Q325" s="162">
        <v>0.12</v>
      </c>
      <c r="R325" s="162">
        <f>Q325*H325</f>
        <v>15.516</v>
      </c>
      <c r="S325" s="162">
        <v>2.2000000000000002</v>
      </c>
      <c r="T325" s="163">
        <f>S325*H325</f>
        <v>284.46000000000004</v>
      </c>
      <c r="AR325" s="23" t="s">
        <v>183</v>
      </c>
      <c r="AT325" s="23" t="s">
        <v>178</v>
      </c>
      <c r="AU325" s="23" t="s">
        <v>82</v>
      </c>
      <c r="AY325" s="23" t="s">
        <v>175</v>
      </c>
      <c r="BE325" s="164">
        <f>IF(N325="základní",J325,0)</f>
        <v>0</v>
      </c>
      <c r="BF325" s="164">
        <f>IF(N325="snížená",J325,0)</f>
        <v>0</v>
      </c>
      <c r="BG325" s="164">
        <f>IF(N325="zákl. přenesená",J325,0)</f>
        <v>0</v>
      </c>
      <c r="BH325" s="164">
        <f>IF(N325="sníž. přenesená",J325,0)</f>
        <v>0</v>
      </c>
      <c r="BI325" s="164">
        <f>IF(N325="nulová",J325,0)</f>
        <v>0</v>
      </c>
      <c r="BJ325" s="23" t="s">
        <v>22</v>
      </c>
      <c r="BK325" s="164">
        <f>ROUND(I325*H325,2)</f>
        <v>0</v>
      </c>
      <c r="BL325" s="23" t="s">
        <v>183</v>
      </c>
      <c r="BM325" s="23" t="s">
        <v>760</v>
      </c>
    </row>
    <row r="326" spans="2:65" s="11" customFormat="1">
      <c r="B326" s="165"/>
      <c r="D326" s="166" t="s">
        <v>185</v>
      </c>
      <c r="E326" s="167" t="s">
        <v>5</v>
      </c>
      <c r="F326" s="168" t="s">
        <v>761</v>
      </c>
      <c r="H326" s="169" t="s">
        <v>5</v>
      </c>
      <c r="L326" s="165"/>
      <c r="M326" s="170"/>
      <c r="N326" s="171"/>
      <c r="O326" s="171"/>
      <c r="P326" s="171"/>
      <c r="Q326" s="171"/>
      <c r="R326" s="171"/>
      <c r="S326" s="171"/>
      <c r="T326" s="172"/>
      <c r="AT326" s="169" t="s">
        <v>185</v>
      </c>
      <c r="AU326" s="169" t="s">
        <v>82</v>
      </c>
      <c r="AV326" s="11" t="s">
        <v>22</v>
      </c>
      <c r="AW326" s="11" t="s">
        <v>36</v>
      </c>
      <c r="AX326" s="11" t="s">
        <v>73</v>
      </c>
      <c r="AY326" s="169" t="s">
        <v>175</v>
      </c>
    </row>
    <row r="327" spans="2:65" s="12" customFormat="1">
      <c r="B327" s="173"/>
      <c r="D327" s="166" t="s">
        <v>185</v>
      </c>
      <c r="E327" s="174" t="s">
        <v>5</v>
      </c>
      <c r="F327" s="175" t="s">
        <v>762</v>
      </c>
      <c r="H327" s="176">
        <v>57.843000000000004</v>
      </c>
      <c r="L327" s="173"/>
      <c r="M327" s="177"/>
      <c r="N327" s="178"/>
      <c r="O327" s="178"/>
      <c r="P327" s="178"/>
      <c r="Q327" s="178"/>
      <c r="R327" s="178"/>
      <c r="S327" s="178"/>
      <c r="T327" s="179"/>
      <c r="AT327" s="174" t="s">
        <v>185</v>
      </c>
      <c r="AU327" s="174" t="s">
        <v>82</v>
      </c>
      <c r="AV327" s="12" t="s">
        <v>82</v>
      </c>
      <c r="AW327" s="12" t="s">
        <v>36</v>
      </c>
      <c r="AX327" s="12" t="s">
        <v>73</v>
      </c>
      <c r="AY327" s="174" t="s">
        <v>175</v>
      </c>
    </row>
    <row r="328" spans="2:65" s="11" customFormat="1">
      <c r="B328" s="165"/>
      <c r="D328" s="166" t="s">
        <v>185</v>
      </c>
      <c r="E328" s="167" t="s">
        <v>5</v>
      </c>
      <c r="F328" s="168" t="s">
        <v>763</v>
      </c>
      <c r="H328" s="169" t="s">
        <v>5</v>
      </c>
      <c r="L328" s="165"/>
      <c r="M328" s="170"/>
      <c r="N328" s="171"/>
      <c r="O328" s="171"/>
      <c r="P328" s="171"/>
      <c r="Q328" s="171"/>
      <c r="R328" s="171"/>
      <c r="S328" s="171"/>
      <c r="T328" s="172"/>
      <c r="AT328" s="169" t="s">
        <v>185</v>
      </c>
      <c r="AU328" s="169" t="s">
        <v>82</v>
      </c>
      <c r="AV328" s="11" t="s">
        <v>22</v>
      </c>
      <c r="AW328" s="11" t="s">
        <v>36</v>
      </c>
      <c r="AX328" s="11" t="s">
        <v>73</v>
      </c>
      <c r="AY328" s="169" t="s">
        <v>175</v>
      </c>
    </row>
    <row r="329" spans="2:65" s="12" customFormat="1">
      <c r="B329" s="173"/>
      <c r="D329" s="166" t="s">
        <v>185</v>
      </c>
      <c r="E329" s="174" t="s">
        <v>5</v>
      </c>
      <c r="F329" s="175" t="s">
        <v>764</v>
      </c>
      <c r="H329" s="176">
        <v>6</v>
      </c>
      <c r="L329" s="173"/>
      <c r="M329" s="177"/>
      <c r="N329" s="178"/>
      <c r="O329" s="178"/>
      <c r="P329" s="178"/>
      <c r="Q329" s="178"/>
      <c r="R329" s="178"/>
      <c r="S329" s="178"/>
      <c r="T329" s="179"/>
      <c r="AT329" s="174" t="s">
        <v>185</v>
      </c>
      <c r="AU329" s="174" t="s">
        <v>82</v>
      </c>
      <c r="AV329" s="12" t="s">
        <v>82</v>
      </c>
      <c r="AW329" s="12" t="s">
        <v>36</v>
      </c>
      <c r="AX329" s="12" t="s">
        <v>73</v>
      </c>
      <c r="AY329" s="174" t="s">
        <v>175</v>
      </c>
    </row>
    <row r="330" spans="2:65" s="12" customFormat="1">
      <c r="B330" s="173"/>
      <c r="D330" s="166" t="s">
        <v>185</v>
      </c>
      <c r="E330" s="174" t="s">
        <v>5</v>
      </c>
      <c r="F330" s="175" t="s">
        <v>765</v>
      </c>
      <c r="H330" s="176">
        <v>6</v>
      </c>
      <c r="L330" s="173"/>
      <c r="M330" s="177"/>
      <c r="N330" s="178"/>
      <c r="O330" s="178"/>
      <c r="P330" s="178"/>
      <c r="Q330" s="178"/>
      <c r="R330" s="178"/>
      <c r="S330" s="178"/>
      <c r="T330" s="179"/>
      <c r="AT330" s="174" t="s">
        <v>185</v>
      </c>
      <c r="AU330" s="174" t="s">
        <v>82</v>
      </c>
      <c r="AV330" s="12" t="s">
        <v>82</v>
      </c>
      <c r="AW330" s="12" t="s">
        <v>36</v>
      </c>
      <c r="AX330" s="12" t="s">
        <v>73</v>
      </c>
      <c r="AY330" s="174" t="s">
        <v>175</v>
      </c>
    </row>
    <row r="331" spans="2:65" s="12" customFormat="1">
      <c r="B331" s="173"/>
      <c r="D331" s="166" t="s">
        <v>185</v>
      </c>
      <c r="E331" s="174" t="s">
        <v>5</v>
      </c>
      <c r="F331" s="175" t="s">
        <v>766</v>
      </c>
      <c r="H331" s="176">
        <v>6</v>
      </c>
      <c r="L331" s="173"/>
      <c r="M331" s="177"/>
      <c r="N331" s="178"/>
      <c r="O331" s="178"/>
      <c r="P331" s="178"/>
      <c r="Q331" s="178"/>
      <c r="R331" s="178"/>
      <c r="S331" s="178"/>
      <c r="T331" s="179"/>
      <c r="AT331" s="174" t="s">
        <v>185</v>
      </c>
      <c r="AU331" s="174" t="s">
        <v>82</v>
      </c>
      <c r="AV331" s="12" t="s">
        <v>82</v>
      </c>
      <c r="AW331" s="12" t="s">
        <v>36</v>
      </c>
      <c r="AX331" s="12" t="s">
        <v>73</v>
      </c>
      <c r="AY331" s="174" t="s">
        <v>175</v>
      </c>
    </row>
    <row r="332" spans="2:65" s="12" customFormat="1">
      <c r="B332" s="173"/>
      <c r="D332" s="166" t="s">
        <v>185</v>
      </c>
      <c r="E332" s="174" t="s">
        <v>5</v>
      </c>
      <c r="F332" s="175" t="s">
        <v>767</v>
      </c>
      <c r="H332" s="176">
        <v>9</v>
      </c>
      <c r="L332" s="173"/>
      <c r="M332" s="177"/>
      <c r="N332" s="178"/>
      <c r="O332" s="178"/>
      <c r="P332" s="178"/>
      <c r="Q332" s="178"/>
      <c r="R332" s="178"/>
      <c r="S332" s="178"/>
      <c r="T332" s="179"/>
      <c r="AT332" s="174" t="s">
        <v>185</v>
      </c>
      <c r="AU332" s="174" t="s">
        <v>82</v>
      </c>
      <c r="AV332" s="12" t="s">
        <v>82</v>
      </c>
      <c r="AW332" s="12" t="s">
        <v>36</v>
      </c>
      <c r="AX332" s="12" t="s">
        <v>73</v>
      </c>
      <c r="AY332" s="174" t="s">
        <v>175</v>
      </c>
    </row>
    <row r="333" spans="2:65" s="12" customFormat="1">
      <c r="B333" s="173"/>
      <c r="D333" s="166" t="s">
        <v>185</v>
      </c>
      <c r="E333" s="174" t="s">
        <v>5</v>
      </c>
      <c r="F333" s="175" t="s">
        <v>768</v>
      </c>
      <c r="H333" s="176">
        <v>8.9320000000000004</v>
      </c>
      <c r="L333" s="173"/>
      <c r="M333" s="177"/>
      <c r="N333" s="178"/>
      <c r="O333" s="178"/>
      <c r="P333" s="178"/>
      <c r="Q333" s="178"/>
      <c r="R333" s="178"/>
      <c r="S333" s="178"/>
      <c r="T333" s="179"/>
      <c r="AT333" s="174" t="s">
        <v>185</v>
      </c>
      <c r="AU333" s="174" t="s">
        <v>82</v>
      </c>
      <c r="AV333" s="12" t="s">
        <v>82</v>
      </c>
      <c r="AW333" s="12" t="s">
        <v>36</v>
      </c>
      <c r="AX333" s="12" t="s">
        <v>73</v>
      </c>
      <c r="AY333" s="174" t="s">
        <v>175</v>
      </c>
    </row>
    <row r="334" spans="2:65" s="12" customFormat="1">
      <c r="B334" s="173"/>
      <c r="D334" s="166" t="s">
        <v>185</v>
      </c>
      <c r="E334" s="174" t="s">
        <v>5</v>
      </c>
      <c r="F334" s="175" t="s">
        <v>769</v>
      </c>
      <c r="H334" s="176">
        <v>6</v>
      </c>
      <c r="L334" s="173"/>
      <c r="M334" s="177"/>
      <c r="N334" s="178"/>
      <c r="O334" s="178"/>
      <c r="P334" s="178"/>
      <c r="Q334" s="178"/>
      <c r="R334" s="178"/>
      <c r="S334" s="178"/>
      <c r="T334" s="179"/>
      <c r="AT334" s="174" t="s">
        <v>185</v>
      </c>
      <c r="AU334" s="174" t="s">
        <v>82</v>
      </c>
      <c r="AV334" s="12" t="s">
        <v>82</v>
      </c>
      <c r="AW334" s="12" t="s">
        <v>36</v>
      </c>
      <c r="AX334" s="12" t="s">
        <v>73</v>
      </c>
      <c r="AY334" s="174" t="s">
        <v>175</v>
      </c>
    </row>
    <row r="335" spans="2:65" s="12" customFormat="1">
      <c r="B335" s="173"/>
      <c r="D335" s="166" t="s">
        <v>185</v>
      </c>
      <c r="E335" s="174" t="s">
        <v>5</v>
      </c>
      <c r="F335" s="175" t="s">
        <v>770</v>
      </c>
      <c r="H335" s="176">
        <v>6</v>
      </c>
      <c r="L335" s="173"/>
      <c r="M335" s="177"/>
      <c r="N335" s="178"/>
      <c r="O335" s="178"/>
      <c r="P335" s="178"/>
      <c r="Q335" s="178"/>
      <c r="R335" s="178"/>
      <c r="S335" s="178"/>
      <c r="T335" s="179"/>
      <c r="AT335" s="174" t="s">
        <v>185</v>
      </c>
      <c r="AU335" s="174" t="s">
        <v>82</v>
      </c>
      <c r="AV335" s="12" t="s">
        <v>82</v>
      </c>
      <c r="AW335" s="12" t="s">
        <v>36</v>
      </c>
      <c r="AX335" s="12" t="s">
        <v>73</v>
      </c>
      <c r="AY335" s="174" t="s">
        <v>175</v>
      </c>
    </row>
    <row r="336" spans="2:65" s="12" customFormat="1">
      <c r="B336" s="173"/>
      <c r="D336" s="166" t="s">
        <v>185</v>
      </c>
      <c r="E336" s="174" t="s">
        <v>5</v>
      </c>
      <c r="F336" s="175" t="s">
        <v>771</v>
      </c>
      <c r="H336" s="176">
        <v>6</v>
      </c>
      <c r="L336" s="173"/>
      <c r="M336" s="177"/>
      <c r="N336" s="178"/>
      <c r="O336" s="178"/>
      <c r="P336" s="178"/>
      <c r="Q336" s="178"/>
      <c r="R336" s="178"/>
      <c r="S336" s="178"/>
      <c r="T336" s="179"/>
      <c r="AT336" s="174" t="s">
        <v>185</v>
      </c>
      <c r="AU336" s="174" t="s">
        <v>82</v>
      </c>
      <c r="AV336" s="12" t="s">
        <v>82</v>
      </c>
      <c r="AW336" s="12" t="s">
        <v>36</v>
      </c>
      <c r="AX336" s="12" t="s">
        <v>73</v>
      </c>
      <c r="AY336" s="174" t="s">
        <v>175</v>
      </c>
    </row>
    <row r="337" spans="2:65" s="14" customFormat="1">
      <c r="B337" s="210"/>
      <c r="D337" s="166" t="s">
        <v>185</v>
      </c>
      <c r="E337" s="211" t="s">
        <v>5</v>
      </c>
      <c r="F337" s="212" t="s">
        <v>737</v>
      </c>
      <c r="H337" s="213">
        <v>111.77500000000001</v>
      </c>
      <c r="L337" s="210"/>
      <c r="M337" s="214"/>
      <c r="N337" s="215"/>
      <c r="O337" s="215"/>
      <c r="P337" s="215"/>
      <c r="Q337" s="215"/>
      <c r="R337" s="215"/>
      <c r="S337" s="215"/>
      <c r="T337" s="216"/>
      <c r="AT337" s="211" t="s">
        <v>185</v>
      </c>
      <c r="AU337" s="211" t="s">
        <v>82</v>
      </c>
      <c r="AV337" s="14" t="s">
        <v>203</v>
      </c>
      <c r="AW337" s="14" t="s">
        <v>36</v>
      </c>
      <c r="AX337" s="14" t="s">
        <v>73</v>
      </c>
      <c r="AY337" s="211" t="s">
        <v>175</v>
      </c>
    </row>
    <row r="338" spans="2:65" s="11" customFormat="1">
      <c r="B338" s="165"/>
      <c r="D338" s="166" t="s">
        <v>185</v>
      </c>
      <c r="E338" s="167" t="s">
        <v>5</v>
      </c>
      <c r="F338" s="168" t="s">
        <v>772</v>
      </c>
      <c r="H338" s="169" t="s">
        <v>5</v>
      </c>
      <c r="L338" s="165"/>
      <c r="M338" s="170"/>
      <c r="N338" s="171"/>
      <c r="O338" s="171"/>
      <c r="P338" s="171"/>
      <c r="Q338" s="171"/>
      <c r="R338" s="171"/>
      <c r="S338" s="171"/>
      <c r="T338" s="172"/>
      <c r="AT338" s="169" t="s">
        <v>185</v>
      </c>
      <c r="AU338" s="169" t="s">
        <v>82</v>
      </c>
      <c r="AV338" s="11" t="s">
        <v>22</v>
      </c>
      <c r="AW338" s="11" t="s">
        <v>36</v>
      </c>
      <c r="AX338" s="11" t="s">
        <v>73</v>
      </c>
      <c r="AY338" s="169" t="s">
        <v>175</v>
      </c>
    </row>
    <row r="339" spans="2:65" s="11" customFormat="1">
      <c r="B339" s="165"/>
      <c r="D339" s="166" t="s">
        <v>185</v>
      </c>
      <c r="E339" s="167" t="s">
        <v>5</v>
      </c>
      <c r="F339" s="168" t="s">
        <v>773</v>
      </c>
      <c r="H339" s="169" t="s">
        <v>5</v>
      </c>
      <c r="L339" s="165"/>
      <c r="M339" s="170"/>
      <c r="N339" s="171"/>
      <c r="O339" s="171"/>
      <c r="P339" s="171"/>
      <c r="Q339" s="171"/>
      <c r="R339" s="171"/>
      <c r="S339" s="171"/>
      <c r="T339" s="172"/>
      <c r="AT339" s="169" t="s">
        <v>185</v>
      </c>
      <c r="AU339" s="169" t="s">
        <v>82</v>
      </c>
      <c r="AV339" s="11" t="s">
        <v>22</v>
      </c>
      <c r="AW339" s="11" t="s">
        <v>36</v>
      </c>
      <c r="AX339" s="11" t="s">
        <v>73</v>
      </c>
      <c r="AY339" s="169" t="s">
        <v>175</v>
      </c>
    </row>
    <row r="340" spans="2:65" s="12" customFormat="1">
      <c r="B340" s="173"/>
      <c r="D340" s="166" t="s">
        <v>185</v>
      </c>
      <c r="E340" s="174" t="s">
        <v>5</v>
      </c>
      <c r="F340" s="175" t="s">
        <v>774</v>
      </c>
      <c r="H340" s="176">
        <v>17.524999999999999</v>
      </c>
      <c r="L340" s="173"/>
      <c r="M340" s="177"/>
      <c r="N340" s="178"/>
      <c r="O340" s="178"/>
      <c r="P340" s="178"/>
      <c r="Q340" s="178"/>
      <c r="R340" s="178"/>
      <c r="S340" s="178"/>
      <c r="T340" s="179"/>
      <c r="AT340" s="174" t="s">
        <v>185</v>
      </c>
      <c r="AU340" s="174" t="s">
        <v>82</v>
      </c>
      <c r="AV340" s="12" t="s">
        <v>82</v>
      </c>
      <c r="AW340" s="12" t="s">
        <v>36</v>
      </c>
      <c r="AX340" s="12" t="s">
        <v>73</v>
      </c>
      <c r="AY340" s="174" t="s">
        <v>175</v>
      </c>
    </row>
    <row r="341" spans="2:65" s="14" customFormat="1">
      <c r="B341" s="210"/>
      <c r="D341" s="166" t="s">
        <v>185</v>
      </c>
      <c r="E341" s="211" t="s">
        <v>5</v>
      </c>
      <c r="F341" s="212" t="s">
        <v>737</v>
      </c>
      <c r="H341" s="213">
        <v>17.524999999999999</v>
      </c>
      <c r="L341" s="210"/>
      <c r="M341" s="214"/>
      <c r="N341" s="215"/>
      <c r="O341" s="215"/>
      <c r="P341" s="215"/>
      <c r="Q341" s="215"/>
      <c r="R341" s="215"/>
      <c r="S341" s="215"/>
      <c r="T341" s="216"/>
      <c r="AT341" s="211" t="s">
        <v>185</v>
      </c>
      <c r="AU341" s="211" t="s">
        <v>82</v>
      </c>
      <c r="AV341" s="14" t="s">
        <v>203</v>
      </c>
      <c r="AW341" s="14" t="s">
        <v>36</v>
      </c>
      <c r="AX341" s="14" t="s">
        <v>73</v>
      </c>
      <c r="AY341" s="211" t="s">
        <v>175</v>
      </c>
    </row>
    <row r="342" spans="2:65" s="13" customFormat="1">
      <c r="B342" s="180"/>
      <c r="D342" s="181" t="s">
        <v>185</v>
      </c>
      <c r="E342" s="182" t="s">
        <v>5</v>
      </c>
      <c r="F342" s="183" t="s">
        <v>191</v>
      </c>
      <c r="H342" s="184">
        <v>129.30000000000001</v>
      </c>
      <c r="L342" s="180"/>
      <c r="M342" s="185"/>
      <c r="N342" s="186"/>
      <c r="O342" s="186"/>
      <c r="P342" s="186"/>
      <c r="Q342" s="186"/>
      <c r="R342" s="186"/>
      <c r="S342" s="186"/>
      <c r="T342" s="187"/>
      <c r="AT342" s="188" t="s">
        <v>185</v>
      </c>
      <c r="AU342" s="188" t="s">
        <v>82</v>
      </c>
      <c r="AV342" s="13" t="s">
        <v>183</v>
      </c>
      <c r="AW342" s="13" t="s">
        <v>36</v>
      </c>
      <c r="AX342" s="13" t="s">
        <v>22</v>
      </c>
      <c r="AY342" s="188" t="s">
        <v>175</v>
      </c>
    </row>
    <row r="343" spans="2:65" s="1" customFormat="1" ht="22.5" customHeight="1">
      <c r="B343" s="153"/>
      <c r="C343" s="154" t="s">
        <v>775</v>
      </c>
      <c r="D343" s="154" t="s">
        <v>178</v>
      </c>
      <c r="E343" s="155" t="s">
        <v>776</v>
      </c>
      <c r="F343" s="156" t="s">
        <v>777</v>
      </c>
      <c r="G343" s="157" t="s">
        <v>181</v>
      </c>
      <c r="H343" s="158">
        <v>358.16899999999998</v>
      </c>
      <c r="I343" s="159"/>
      <c r="J343" s="159">
        <f>ROUND(I343*H343,2)</f>
        <v>0</v>
      </c>
      <c r="K343" s="156" t="s">
        <v>182</v>
      </c>
      <c r="L343" s="37"/>
      <c r="M343" s="160" t="s">
        <v>5</v>
      </c>
      <c r="N343" s="161" t="s">
        <v>44</v>
      </c>
      <c r="O343" s="162">
        <v>16.373999999999999</v>
      </c>
      <c r="P343" s="162">
        <f>O343*H343</f>
        <v>5864.6592059999994</v>
      </c>
      <c r="Q343" s="162">
        <v>0.12171</v>
      </c>
      <c r="R343" s="162">
        <f>Q343*H343</f>
        <v>43.592748989999997</v>
      </c>
      <c r="S343" s="162">
        <v>2.4</v>
      </c>
      <c r="T343" s="163">
        <f>S343*H343</f>
        <v>859.60559999999998</v>
      </c>
      <c r="AR343" s="23" t="s">
        <v>183</v>
      </c>
      <c r="AT343" s="23" t="s">
        <v>178</v>
      </c>
      <c r="AU343" s="23" t="s">
        <v>82</v>
      </c>
      <c r="AY343" s="23" t="s">
        <v>175</v>
      </c>
      <c r="BE343" s="164">
        <f>IF(N343="základní",J343,0)</f>
        <v>0</v>
      </c>
      <c r="BF343" s="164">
        <f>IF(N343="snížená",J343,0)</f>
        <v>0</v>
      </c>
      <c r="BG343" s="164">
        <f>IF(N343="zákl. přenesená",J343,0)</f>
        <v>0</v>
      </c>
      <c r="BH343" s="164">
        <f>IF(N343="sníž. přenesená",J343,0)</f>
        <v>0</v>
      </c>
      <c r="BI343" s="164">
        <f>IF(N343="nulová",J343,0)</f>
        <v>0</v>
      </c>
      <c r="BJ343" s="23" t="s">
        <v>22</v>
      </c>
      <c r="BK343" s="164">
        <f>ROUND(I343*H343,2)</f>
        <v>0</v>
      </c>
      <c r="BL343" s="23" t="s">
        <v>183</v>
      </c>
      <c r="BM343" s="23" t="s">
        <v>778</v>
      </c>
    </row>
    <row r="344" spans="2:65" s="1" customFormat="1" ht="81">
      <c r="B344" s="37"/>
      <c r="D344" s="166" t="s">
        <v>779</v>
      </c>
      <c r="F344" s="217" t="s">
        <v>780</v>
      </c>
      <c r="L344" s="37"/>
      <c r="M344" s="218"/>
      <c r="N344" s="38"/>
      <c r="O344" s="38"/>
      <c r="P344" s="38"/>
      <c r="Q344" s="38"/>
      <c r="R344" s="38"/>
      <c r="S344" s="38"/>
      <c r="T344" s="66"/>
      <c r="AT344" s="23" t="s">
        <v>779</v>
      </c>
      <c r="AU344" s="23" t="s">
        <v>82</v>
      </c>
    </row>
    <row r="345" spans="2:65" s="11" customFormat="1">
      <c r="B345" s="165"/>
      <c r="D345" s="166" t="s">
        <v>185</v>
      </c>
      <c r="E345" s="167" t="s">
        <v>5</v>
      </c>
      <c r="F345" s="168" t="s">
        <v>781</v>
      </c>
      <c r="H345" s="169" t="s">
        <v>5</v>
      </c>
      <c r="L345" s="165"/>
      <c r="M345" s="170"/>
      <c r="N345" s="171"/>
      <c r="O345" s="171"/>
      <c r="P345" s="171"/>
      <c r="Q345" s="171"/>
      <c r="R345" s="171"/>
      <c r="S345" s="171"/>
      <c r="T345" s="172"/>
      <c r="AT345" s="169" t="s">
        <v>185</v>
      </c>
      <c r="AU345" s="169" t="s">
        <v>82</v>
      </c>
      <c r="AV345" s="11" t="s">
        <v>22</v>
      </c>
      <c r="AW345" s="11" t="s">
        <v>36</v>
      </c>
      <c r="AX345" s="11" t="s">
        <v>73</v>
      </c>
      <c r="AY345" s="169" t="s">
        <v>175</v>
      </c>
    </row>
    <row r="346" spans="2:65" s="11" customFormat="1">
      <c r="B346" s="165"/>
      <c r="D346" s="166" t="s">
        <v>185</v>
      </c>
      <c r="E346" s="167" t="s">
        <v>5</v>
      </c>
      <c r="F346" s="168" t="s">
        <v>782</v>
      </c>
      <c r="H346" s="169" t="s">
        <v>5</v>
      </c>
      <c r="L346" s="165"/>
      <c r="M346" s="170"/>
      <c r="N346" s="171"/>
      <c r="O346" s="171"/>
      <c r="P346" s="171"/>
      <c r="Q346" s="171"/>
      <c r="R346" s="171"/>
      <c r="S346" s="171"/>
      <c r="T346" s="172"/>
      <c r="AT346" s="169" t="s">
        <v>185</v>
      </c>
      <c r="AU346" s="169" t="s">
        <v>82</v>
      </c>
      <c r="AV346" s="11" t="s">
        <v>22</v>
      </c>
      <c r="AW346" s="11" t="s">
        <v>36</v>
      </c>
      <c r="AX346" s="11" t="s">
        <v>73</v>
      </c>
      <c r="AY346" s="169" t="s">
        <v>175</v>
      </c>
    </row>
    <row r="347" spans="2:65" s="12" customFormat="1" ht="27">
      <c r="B347" s="173"/>
      <c r="D347" s="166" t="s">
        <v>185</v>
      </c>
      <c r="E347" s="174" t="s">
        <v>5</v>
      </c>
      <c r="F347" s="175" t="s">
        <v>783</v>
      </c>
      <c r="H347" s="176">
        <v>187.875</v>
      </c>
      <c r="L347" s="173"/>
      <c r="M347" s="177"/>
      <c r="N347" s="178"/>
      <c r="O347" s="178"/>
      <c r="P347" s="178"/>
      <c r="Q347" s="178"/>
      <c r="R347" s="178"/>
      <c r="S347" s="178"/>
      <c r="T347" s="179"/>
      <c r="AT347" s="174" t="s">
        <v>185</v>
      </c>
      <c r="AU347" s="174" t="s">
        <v>82</v>
      </c>
      <c r="AV347" s="12" t="s">
        <v>82</v>
      </c>
      <c r="AW347" s="12" t="s">
        <v>36</v>
      </c>
      <c r="AX347" s="12" t="s">
        <v>73</v>
      </c>
      <c r="AY347" s="174" t="s">
        <v>175</v>
      </c>
    </row>
    <row r="348" spans="2:65" s="11" customFormat="1">
      <c r="B348" s="165"/>
      <c r="D348" s="166" t="s">
        <v>185</v>
      </c>
      <c r="E348" s="167" t="s">
        <v>5</v>
      </c>
      <c r="F348" s="168" t="s">
        <v>784</v>
      </c>
      <c r="H348" s="169" t="s">
        <v>5</v>
      </c>
      <c r="L348" s="165"/>
      <c r="M348" s="170"/>
      <c r="N348" s="171"/>
      <c r="O348" s="171"/>
      <c r="P348" s="171"/>
      <c r="Q348" s="171"/>
      <c r="R348" s="171"/>
      <c r="S348" s="171"/>
      <c r="T348" s="172"/>
      <c r="AT348" s="169" t="s">
        <v>185</v>
      </c>
      <c r="AU348" s="169" t="s">
        <v>82</v>
      </c>
      <c r="AV348" s="11" t="s">
        <v>22</v>
      </c>
      <c r="AW348" s="11" t="s">
        <v>36</v>
      </c>
      <c r="AX348" s="11" t="s">
        <v>73</v>
      </c>
      <c r="AY348" s="169" t="s">
        <v>175</v>
      </c>
    </row>
    <row r="349" spans="2:65" s="12" customFormat="1" ht="27">
      <c r="B349" s="173"/>
      <c r="D349" s="166" t="s">
        <v>185</v>
      </c>
      <c r="E349" s="174" t="s">
        <v>5</v>
      </c>
      <c r="F349" s="175" t="s">
        <v>785</v>
      </c>
      <c r="H349" s="176">
        <v>46.481000000000002</v>
      </c>
      <c r="L349" s="173"/>
      <c r="M349" s="177"/>
      <c r="N349" s="178"/>
      <c r="O349" s="178"/>
      <c r="P349" s="178"/>
      <c r="Q349" s="178"/>
      <c r="R349" s="178"/>
      <c r="S349" s="178"/>
      <c r="T349" s="179"/>
      <c r="AT349" s="174" t="s">
        <v>185</v>
      </c>
      <c r="AU349" s="174" t="s">
        <v>82</v>
      </c>
      <c r="AV349" s="12" t="s">
        <v>82</v>
      </c>
      <c r="AW349" s="12" t="s">
        <v>36</v>
      </c>
      <c r="AX349" s="12" t="s">
        <v>73</v>
      </c>
      <c r="AY349" s="174" t="s">
        <v>175</v>
      </c>
    </row>
    <row r="350" spans="2:65" s="11" customFormat="1">
      <c r="B350" s="165"/>
      <c r="D350" s="166" t="s">
        <v>185</v>
      </c>
      <c r="E350" s="167" t="s">
        <v>5</v>
      </c>
      <c r="F350" s="168" t="s">
        <v>786</v>
      </c>
      <c r="H350" s="169" t="s">
        <v>5</v>
      </c>
      <c r="L350" s="165"/>
      <c r="M350" s="170"/>
      <c r="N350" s="171"/>
      <c r="O350" s="171"/>
      <c r="P350" s="171"/>
      <c r="Q350" s="171"/>
      <c r="R350" s="171"/>
      <c r="S350" s="171"/>
      <c r="T350" s="172"/>
      <c r="AT350" s="169" t="s">
        <v>185</v>
      </c>
      <c r="AU350" s="169" t="s">
        <v>82</v>
      </c>
      <c r="AV350" s="11" t="s">
        <v>22</v>
      </c>
      <c r="AW350" s="11" t="s">
        <v>36</v>
      </c>
      <c r="AX350" s="11" t="s">
        <v>73</v>
      </c>
      <c r="AY350" s="169" t="s">
        <v>175</v>
      </c>
    </row>
    <row r="351" spans="2:65" s="12" customFormat="1" ht="27">
      <c r="B351" s="173"/>
      <c r="D351" s="166" t="s">
        <v>185</v>
      </c>
      <c r="E351" s="174" t="s">
        <v>5</v>
      </c>
      <c r="F351" s="175" t="s">
        <v>787</v>
      </c>
      <c r="H351" s="176">
        <v>41.676000000000002</v>
      </c>
      <c r="L351" s="173"/>
      <c r="M351" s="177"/>
      <c r="N351" s="178"/>
      <c r="O351" s="178"/>
      <c r="P351" s="178"/>
      <c r="Q351" s="178"/>
      <c r="R351" s="178"/>
      <c r="S351" s="178"/>
      <c r="T351" s="179"/>
      <c r="AT351" s="174" t="s">
        <v>185</v>
      </c>
      <c r="AU351" s="174" t="s">
        <v>82</v>
      </c>
      <c r="AV351" s="12" t="s">
        <v>82</v>
      </c>
      <c r="AW351" s="12" t="s">
        <v>36</v>
      </c>
      <c r="AX351" s="12" t="s">
        <v>73</v>
      </c>
      <c r="AY351" s="174" t="s">
        <v>175</v>
      </c>
    </row>
    <row r="352" spans="2:65" s="14" customFormat="1">
      <c r="B352" s="210"/>
      <c r="D352" s="166" t="s">
        <v>185</v>
      </c>
      <c r="E352" s="211" t="s">
        <v>5</v>
      </c>
      <c r="F352" s="212" t="s">
        <v>737</v>
      </c>
      <c r="H352" s="213">
        <v>276.03199999999998</v>
      </c>
      <c r="L352" s="210"/>
      <c r="M352" s="214"/>
      <c r="N352" s="215"/>
      <c r="O352" s="215"/>
      <c r="P352" s="215"/>
      <c r="Q352" s="215"/>
      <c r="R352" s="215"/>
      <c r="S352" s="215"/>
      <c r="T352" s="216"/>
      <c r="AT352" s="211" t="s">
        <v>185</v>
      </c>
      <c r="AU352" s="211" t="s">
        <v>82</v>
      </c>
      <c r="AV352" s="14" t="s">
        <v>203</v>
      </c>
      <c r="AW352" s="14" t="s">
        <v>36</v>
      </c>
      <c r="AX352" s="14" t="s">
        <v>73</v>
      </c>
      <c r="AY352" s="211" t="s">
        <v>175</v>
      </c>
    </row>
    <row r="353" spans="2:65" s="11" customFormat="1">
      <c r="B353" s="165"/>
      <c r="D353" s="166" t="s">
        <v>185</v>
      </c>
      <c r="E353" s="167" t="s">
        <v>5</v>
      </c>
      <c r="F353" s="168" t="s">
        <v>788</v>
      </c>
      <c r="H353" s="169" t="s">
        <v>5</v>
      </c>
      <c r="L353" s="165"/>
      <c r="M353" s="170"/>
      <c r="N353" s="171"/>
      <c r="O353" s="171"/>
      <c r="P353" s="171"/>
      <c r="Q353" s="171"/>
      <c r="R353" s="171"/>
      <c r="S353" s="171"/>
      <c r="T353" s="172"/>
      <c r="AT353" s="169" t="s">
        <v>185</v>
      </c>
      <c r="AU353" s="169" t="s">
        <v>82</v>
      </c>
      <c r="AV353" s="11" t="s">
        <v>22</v>
      </c>
      <c r="AW353" s="11" t="s">
        <v>36</v>
      </c>
      <c r="AX353" s="11" t="s">
        <v>73</v>
      </c>
      <c r="AY353" s="169" t="s">
        <v>175</v>
      </c>
    </row>
    <row r="354" spans="2:65" s="11" customFormat="1">
      <c r="B354" s="165"/>
      <c r="D354" s="166" t="s">
        <v>185</v>
      </c>
      <c r="E354" s="167" t="s">
        <v>5</v>
      </c>
      <c r="F354" s="168" t="s">
        <v>789</v>
      </c>
      <c r="H354" s="169" t="s">
        <v>5</v>
      </c>
      <c r="L354" s="165"/>
      <c r="M354" s="170"/>
      <c r="N354" s="171"/>
      <c r="O354" s="171"/>
      <c r="P354" s="171"/>
      <c r="Q354" s="171"/>
      <c r="R354" s="171"/>
      <c r="S354" s="171"/>
      <c r="T354" s="172"/>
      <c r="AT354" s="169" t="s">
        <v>185</v>
      </c>
      <c r="AU354" s="169" t="s">
        <v>82</v>
      </c>
      <c r="AV354" s="11" t="s">
        <v>22</v>
      </c>
      <c r="AW354" s="11" t="s">
        <v>36</v>
      </c>
      <c r="AX354" s="11" t="s">
        <v>73</v>
      </c>
      <c r="AY354" s="169" t="s">
        <v>175</v>
      </c>
    </row>
    <row r="355" spans="2:65" s="12" customFormat="1">
      <c r="B355" s="173"/>
      <c r="D355" s="166" t="s">
        <v>185</v>
      </c>
      <c r="E355" s="174" t="s">
        <v>5</v>
      </c>
      <c r="F355" s="175" t="s">
        <v>790</v>
      </c>
      <c r="H355" s="176">
        <v>13.076000000000001</v>
      </c>
      <c r="L355" s="173"/>
      <c r="M355" s="177"/>
      <c r="N355" s="178"/>
      <c r="O355" s="178"/>
      <c r="P355" s="178"/>
      <c r="Q355" s="178"/>
      <c r="R355" s="178"/>
      <c r="S355" s="178"/>
      <c r="T355" s="179"/>
      <c r="AT355" s="174" t="s">
        <v>185</v>
      </c>
      <c r="AU355" s="174" t="s">
        <v>82</v>
      </c>
      <c r="AV355" s="12" t="s">
        <v>82</v>
      </c>
      <c r="AW355" s="12" t="s">
        <v>36</v>
      </c>
      <c r="AX355" s="12" t="s">
        <v>73</v>
      </c>
      <c r="AY355" s="174" t="s">
        <v>175</v>
      </c>
    </row>
    <row r="356" spans="2:65" s="14" customFormat="1">
      <c r="B356" s="210"/>
      <c r="D356" s="166" t="s">
        <v>185</v>
      </c>
      <c r="E356" s="211" t="s">
        <v>5</v>
      </c>
      <c r="F356" s="212" t="s">
        <v>737</v>
      </c>
      <c r="H356" s="213">
        <v>13.076000000000001</v>
      </c>
      <c r="L356" s="210"/>
      <c r="M356" s="214"/>
      <c r="N356" s="215"/>
      <c r="O356" s="215"/>
      <c r="P356" s="215"/>
      <c r="Q356" s="215"/>
      <c r="R356" s="215"/>
      <c r="S356" s="215"/>
      <c r="T356" s="216"/>
      <c r="AT356" s="211" t="s">
        <v>185</v>
      </c>
      <c r="AU356" s="211" t="s">
        <v>82</v>
      </c>
      <c r="AV356" s="14" t="s">
        <v>203</v>
      </c>
      <c r="AW356" s="14" t="s">
        <v>36</v>
      </c>
      <c r="AX356" s="14" t="s">
        <v>73</v>
      </c>
      <c r="AY356" s="211" t="s">
        <v>175</v>
      </c>
    </row>
    <row r="357" spans="2:65" s="11" customFormat="1">
      <c r="B357" s="165"/>
      <c r="D357" s="166" t="s">
        <v>185</v>
      </c>
      <c r="E357" s="167" t="s">
        <v>5</v>
      </c>
      <c r="F357" s="168" t="s">
        <v>791</v>
      </c>
      <c r="H357" s="169" t="s">
        <v>5</v>
      </c>
      <c r="L357" s="165"/>
      <c r="M357" s="170"/>
      <c r="N357" s="171"/>
      <c r="O357" s="171"/>
      <c r="P357" s="171"/>
      <c r="Q357" s="171"/>
      <c r="R357" s="171"/>
      <c r="S357" s="171"/>
      <c r="T357" s="172"/>
      <c r="AT357" s="169" t="s">
        <v>185</v>
      </c>
      <c r="AU357" s="169" t="s">
        <v>82</v>
      </c>
      <c r="AV357" s="11" t="s">
        <v>22</v>
      </c>
      <c r="AW357" s="11" t="s">
        <v>36</v>
      </c>
      <c r="AX357" s="11" t="s">
        <v>73</v>
      </c>
      <c r="AY357" s="169" t="s">
        <v>175</v>
      </c>
    </row>
    <row r="358" spans="2:65" s="12" customFormat="1">
      <c r="B358" s="173"/>
      <c r="D358" s="166" t="s">
        <v>185</v>
      </c>
      <c r="E358" s="174" t="s">
        <v>5</v>
      </c>
      <c r="F358" s="175" t="s">
        <v>792</v>
      </c>
      <c r="H358" s="176">
        <v>49.884999999999998</v>
      </c>
      <c r="L358" s="173"/>
      <c r="M358" s="177"/>
      <c r="N358" s="178"/>
      <c r="O358" s="178"/>
      <c r="P358" s="178"/>
      <c r="Q358" s="178"/>
      <c r="R358" s="178"/>
      <c r="S358" s="178"/>
      <c r="T358" s="179"/>
      <c r="AT358" s="174" t="s">
        <v>185</v>
      </c>
      <c r="AU358" s="174" t="s">
        <v>82</v>
      </c>
      <c r="AV358" s="12" t="s">
        <v>82</v>
      </c>
      <c r="AW358" s="12" t="s">
        <v>36</v>
      </c>
      <c r="AX358" s="12" t="s">
        <v>73</v>
      </c>
      <c r="AY358" s="174" t="s">
        <v>175</v>
      </c>
    </row>
    <row r="359" spans="2:65" s="14" customFormat="1">
      <c r="B359" s="210"/>
      <c r="D359" s="166" t="s">
        <v>185</v>
      </c>
      <c r="E359" s="211" t="s">
        <v>5</v>
      </c>
      <c r="F359" s="212" t="s">
        <v>737</v>
      </c>
      <c r="H359" s="213">
        <v>49.884999999999998</v>
      </c>
      <c r="L359" s="210"/>
      <c r="M359" s="214"/>
      <c r="N359" s="215"/>
      <c r="O359" s="215"/>
      <c r="P359" s="215"/>
      <c r="Q359" s="215"/>
      <c r="R359" s="215"/>
      <c r="S359" s="215"/>
      <c r="T359" s="216"/>
      <c r="AT359" s="211" t="s">
        <v>185</v>
      </c>
      <c r="AU359" s="211" t="s">
        <v>82</v>
      </c>
      <c r="AV359" s="14" t="s">
        <v>203</v>
      </c>
      <c r="AW359" s="14" t="s">
        <v>36</v>
      </c>
      <c r="AX359" s="14" t="s">
        <v>73</v>
      </c>
      <c r="AY359" s="211" t="s">
        <v>175</v>
      </c>
    </row>
    <row r="360" spans="2:65" s="11" customFormat="1">
      <c r="B360" s="165"/>
      <c r="D360" s="166" t="s">
        <v>185</v>
      </c>
      <c r="E360" s="167" t="s">
        <v>5</v>
      </c>
      <c r="F360" s="168" t="s">
        <v>793</v>
      </c>
      <c r="H360" s="169" t="s">
        <v>5</v>
      </c>
      <c r="L360" s="165"/>
      <c r="M360" s="170"/>
      <c r="N360" s="171"/>
      <c r="O360" s="171"/>
      <c r="P360" s="171"/>
      <c r="Q360" s="171"/>
      <c r="R360" s="171"/>
      <c r="S360" s="171"/>
      <c r="T360" s="172"/>
      <c r="AT360" s="169" t="s">
        <v>185</v>
      </c>
      <c r="AU360" s="169" t="s">
        <v>82</v>
      </c>
      <c r="AV360" s="11" t="s">
        <v>22</v>
      </c>
      <c r="AW360" s="11" t="s">
        <v>36</v>
      </c>
      <c r="AX360" s="11" t="s">
        <v>73</v>
      </c>
      <c r="AY360" s="169" t="s">
        <v>175</v>
      </c>
    </row>
    <row r="361" spans="2:65" s="12" customFormat="1">
      <c r="B361" s="173"/>
      <c r="D361" s="166" t="s">
        <v>185</v>
      </c>
      <c r="E361" s="174" t="s">
        <v>5</v>
      </c>
      <c r="F361" s="175" t="s">
        <v>794</v>
      </c>
      <c r="H361" s="176">
        <v>19.175999999999998</v>
      </c>
      <c r="L361" s="173"/>
      <c r="M361" s="177"/>
      <c r="N361" s="178"/>
      <c r="O361" s="178"/>
      <c r="P361" s="178"/>
      <c r="Q361" s="178"/>
      <c r="R361" s="178"/>
      <c r="S361" s="178"/>
      <c r="T361" s="179"/>
      <c r="AT361" s="174" t="s">
        <v>185</v>
      </c>
      <c r="AU361" s="174" t="s">
        <v>82</v>
      </c>
      <c r="AV361" s="12" t="s">
        <v>82</v>
      </c>
      <c r="AW361" s="12" t="s">
        <v>36</v>
      </c>
      <c r="AX361" s="12" t="s">
        <v>73</v>
      </c>
      <c r="AY361" s="174" t="s">
        <v>175</v>
      </c>
    </row>
    <row r="362" spans="2:65" s="14" customFormat="1">
      <c r="B362" s="210"/>
      <c r="D362" s="166" t="s">
        <v>185</v>
      </c>
      <c r="E362" s="211" t="s">
        <v>5</v>
      </c>
      <c r="F362" s="212" t="s">
        <v>737</v>
      </c>
      <c r="H362" s="213">
        <v>19.175999999999998</v>
      </c>
      <c r="L362" s="210"/>
      <c r="M362" s="214"/>
      <c r="N362" s="215"/>
      <c r="O362" s="215"/>
      <c r="P362" s="215"/>
      <c r="Q362" s="215"/>
      <c r="R362" s="215"/>
      <c r="S362" s="215"/>
      <c r="T362" s="216"/>
      <c r="AT362" s="211" t="s">
        <v>185</v>
      </c>
      <c r="AU362" s="211" t="s">
        <v>82</v>
      </c>
      <c r="AV362" s="14" t="s">
        <v>203</v>
      </c>
      <c r="AW362" s="14" t="s">
        <v>36</v>
      </c>
      <c r="AX362" s="14" t="s">
        <v>73</v>
      </c>
      <c r="AY362" s="211" t="s">
        <v>175</v>
      </c>
    </row>
    <row r="363" spans="2:65" s="13" customFormat="1">
      <c r="B363" s="180"/>
      <c r="D363" s="181" t="s">
        <v>185</v>
      </c>
      <c r="E363" s="182" t="s">
        <v>5</v>
      </c>
      <c r="F363" s="183" t="s">
        <v>191</v>
      </c>
      <c r="H363" s="184">
        <v>358.16899999999998</v>
      </c>
      <c r="L363" s="180"/>
      <c r="M363" s="185"/>
      <c r="N363" s="186"/>
      <c r="O363" s="186"/>
      <c r="P363" s="186"/>
      <c r="Q363" s="186"/>
      <c r="R363" s="186"/>
      <c r="S363" s="186"/>
      <c r="T363" s="187"/>
      <c r="AT363" s="188" t="s">
        <v>185</v>
      </c>
      <c r="AU363" s="188" t="s">
        <v>82</v>
      </c>
      <c r="AV363" s="13" t="s">
        <v>183</v>
      </c>
      <c r="AW363" s="13" t="s">
        <v>36</v>
      </c>
      <c r="AX363" s="13" t="s">
        <v>22</v>
      </c>
      <c r="AY363" s="188" t="s">
        <v>175</v>
      </c>
    </row>
    <row r="364" spans="2:65" s="1" customFormat="1" ht="22.5" customHeight="1">
      <c r="B364" s="153"/>
      <c r="C364" s="154" t="s">
        <v>795</v>
      </c>
      <c r="D364" s="154" t="s">
        <v>178</v>
      </c>
      <c r="E364" s="155" t="s">
        <v>796</v>
      </c>
      <c r="F364" s="156" t="s">
        <v>797</v>
      </c>
      <c r="G364" s="157" t="s">
        <v>181</v>
      </c>
      <c r="H364" s="158">
        <v>417.68799999999999</v>
      </c>
      <c r="I364" s="159"/>
      <c r="J364" s="159">
        <f>ROUND(I364*H364,2)</f>
        <v>0</v>
      </c>
      <c r="K364" s="156" t="s">
        <v>182</v>
      </c>
      <c r="L364" s="37"/>
      <c r="M364" s="160" t="s">
        <v>5</v>
      </c>
      <c r="N364" s="161" t="s">
        <v>44</v>
      </c>
      <c r="O364" s="162">
        <v>16.373999999999999</v>
      </c>
      <c r="P364" s="162">
        <f>O364*H364</f>
        <v>6839.2233119999992</v>
      </c>
      <c r="Q364" s="162">
        <v>0.12171</v>
      </c>
      <c r="R364" s="162">
        <f>Q364*H364</f>
        <v>50.83680648</v>
      </c>
      <c r="S364" s="162">
        <v>2.4</v>
      </c>
      <c r="T364" s="163">
        <f>S364*H364</f>
        <v>1002.4512</v>
      </c>
      <c r="AR364" s="23" t="s">
        <v>183</v>
      </c>
      <c r="AT364" s="23" t="s">
        <v>178</v>
      </c>
      <c r="AU364" s="23" t="s">
        <v>82</v>
      </c>
      <c r="AY364" s="23" t="s">
        <v>175</v>
      </c>
      <c r="BE364" s="164">
        <f>IF(N364="základní",J364,0)</f>
        <v>0</v>
      </c>
      <c r="BF364" s="164">
        <f>IF(N364="snížená",J364,0)</f>
        <v>0</v>
      </c>
      <c r="BG364" s="164">
        <f>IF(N364="zákl. přenesená",J364,0)</f>
        <v>0</v>
      </c>
      <c r="BH364" s="164">
        <f>IF(N364="sníž. přenesená",J364,0)</f>
        <v>0</v>
      </c>
      <c r="BI364" s="164">
        <f>IF(N364="nulová",J364,0)</f>
        <v>0</v>
      </c>
      <c r="BJ364" s="23" t="s">
        <v>22</v>
      </c>
      <c r="BK364" s="164">
        <f>ROUND(I364*H364,2)</f>
        <v>0</v>
      </c>
      <c r="BL364" s="23" t="s">
        <v>183</v>
      </c>
      <c r="BM364" s="23" t="s">
        <v>798</v>
      </c>
    </row>
    <row r="365" spans="2:65" s="1" customFormat="1" ht="81">
      <c r="B365" s="37"/>
      <c r="D365" s="166" t="s">
        <v>779</v>
      </c>
      <c r="F365" s="217" t="s">
        <v>780</v>
      </c>
      <c r="L365" s="37"/>
      <c r="M365" s="218"/>
      <c r="N365" s="38"/>
      <c r="O365" s="38"/>
      <c r="P365" s="38"/>
      <c r="Q365" s="38"/>
      <c r="R365" s="38"/>
      <c r="S365" s="38"/>
      <c r="T365" s="66"/>
      <c r="AT365" s="23" t="s">
        <v>779</v>
      </c>
      <c r="AU365" s="23" t="s">
        <v>82</v>
      </c>
    </row>
    <row r="366" spans="2:65" s="11" customFormat="1" ht="27">
      <c r="B366" s="165"/>
      <c r="D366" s="166" t="s">
        <v>185</v>
      </c>
      <c r="E366" s="167" t="s">
        <v>5</v>
      </c>
      <c r="F366" s="168" t="s">
        <v>799</v>
      </c>
      <c r="H366" s="169" t="s">
        <v>5</v>
      </c>
      <c r="L366" s="165"/>
      <c r="M366" s="170"/>
      <c r="N366" s="171"/>
      <c r="O366" s="171"/>
      <c r="P366" s="171"/>
      <c r="Q366" s="171"/>
      <c r="R366" s="171"/>
      <c r="S366" s="171"/>
      <c r="T366" s="172"/>
      <c r="AT366" s="169" t="s">
        <v>185</v>
      </c>
      <c r="AU366" s="169" t="s">
        <v>82</v>
      </c>
      <c r="AV366" s="11" t="s">
        <v>22</v>
      </c>
      <c r="AW366" s="11" t="s">
        <v>36</v>
      </c>
      <c r="AX366" s="11" t="s">
        <v>73</v>
      </c>
      <c r="AY366" s="169" t="s">
        <v>175</v>
      </c>
    </row>
    <row r="367" spans="2:65" s="12" customFormat="1" ht="27">
      <c r="B367" s="173"/>
      <c r="D367" s="166" t="s">
        <v>185</v>
      </c>
      <c r="E367" s="174" t="s">
        <v>5</v>
      </c>
      <c r="F367" s="175" t="s">
        <v>800</v>
      </c>
      <c r="H367" s="176">
        <v>83.43</v>
      </c>
      <c r="L367" s="173"/>
      <c r="M367" s="177"/>
      <c r="N367" s="178"/>
      <c r="O367" s="178"/>
      <c r="P367" s="178"/>
      <c r="Q367" s="178"/>
      <c r="R367" s="178"/>
      <c r="S367" s="178"/>
      <c r="T367" s="179"/>
      <c r="AT367" s="174" t="s">
        <v>185</v>
      </c>
      <c r="AU367" s="174" t="s">
        <v>82</v>
      </c>
      <c r="AV367" s="12" t="s">
        <v>82</v>
      </c>
      <c r="AW367" s="12" t="s">
        <v>36</v>
      </c>
      <c r="AX367" s="12" t="s">
        <v>73</v>
      </c>
      <c r="AY367" s="174" t="s">
        <v>175</v>
      </c>
    </row>
    <row r="368" spans="2:65" s="12" customFormat="1">
      <c r="B368" s="173"/>
      <c r="D368" s="166" t="s">
        <v>185</v>
      </c>
      <c r="E368" s="174" t="s">
        <v>5</v>
      </c>
      <c r="F368" s="175" t="s">
        <v>801</v>
      </c>
      <c r="H368" s="176">
        <v>39.585999999999999</v>
      </c>
      <c r="L368" s="173"/>
      <c r="M368" s="177"/>
      <c r="N368" s="178"/>
      <c r="O368" s="178"/>
      <c r="P368" s="178"/>
      <c r="Q368" s="178"/>
      <c r="R368" s="178"/>
      <c r="S368" s="178"/>
      <c r="T368" s="179"/>
      <c r="AT368" s="174" t="s">
        <v>185</v>
      </c>
      <c r="AU368" s="174" t="s">
        <v>82</v>
      </c>
      <c r="AV368" s="12" t="s">
        <v>82</v>
      </c>
      <c r="AW368" s="12" t="s">
        <v>36</v>
      </c>
      <c r="AX368" s="12" t="s">
        <v>73</v>
      </c>
      <c r="AY368" s="174" t="s">
        <v>175</v>
      </c>
    </row>
    <row r="369" spans="2:65" s="14" customFormat="1">
      <c r="B369" s="210"/>
      <c r="D369" s="166" t="s">
        <v>185</v>
      </c>
      <c r="E369" s="211" t="s">
        <v>5</v>
      </c>
      <c r="F369" s="212" t="s">
        <v>737</v>
      </c>
      <c r="H369" s="213">
        <v>123.01600000000001</v>
      </c>
      <c r="L369" s="210"/>
      <c r="M369" s="214"/>
      <c r="N369" s="215"/>
      <c r="O369" s="215"/>
      <c r="P369" s="215"/>
      <c r="Q369" s="215"/>
      <c r="R369" s="215"/>
      <c r="S369" s="215"/>
      <c r="T369" s="216"/>
      <c r="AT369" s="211" t="s">
        <v>185</v>
      </c>
      <c r="AU369" s="211" t="s">
        <v>82</v>
      </c>
      <c r="AV369" s="14" t="s">
        <v>203</v>
      </c>
      <c r="AW369" s="14" t="s">
        <v>36</v>
      </c>
      <c r="AX369" s="14" t="s">
        <v>73</v>
      </c>
      <c r="AY369" s="211" t="s">
        <v>175</v>
      </c>
    </row>
    <row r="370" spans="2:65" s="11" customFormat="1">
      <c r="B370" s="165"/>
      <c r="D370" s="166" t="s">
        <v>185</v>
      </c>
      <c r="E370" s="167" t="s">
        <v>5</v>
      </c>
      <c r="F370" s="168" t="s">
        <v>802</v>
      </c>
      <c r="H370" s="169" t="s">
        <v>5</v>
      </c>
      <c r="L370" s="165"/>
      <c r="M370" s="170"/>
      <c r="N370" s="171"/>
      <c r="O370" s="171"/>
      <c r="P370" s="171"/>
      <c r="Q370" s="171"/>
      <c r="R370" s="171"/>
      <c r="S370" s="171"/>
      <c r="T370" s="172"/>
      <c r="AT370" s="169" t="s">
        <v>185</v>
      </c>
      <c r="AU370" s="169" t="s">
        <v>82</v>
      </c>
      <c r="AV370" s="11" t="s">
        <v>22</v>
      </c>
      <c r="AW370" s="11" t="s">
        <v>36</v>
      </c>
      <c r="AX370" s="11" t="s">
        <v>73</v>
      </c>
      <c r="AY370" s="169" t="s">
        <v>175</v>
      </c>
    </row>
    <row r="371" spans="2:65" s="11" customFormat="1">
      <c r="B371" s="165"/>
      <c r="D371" s="166" t="s">
        <v>185</v>
      </c>
      <c r="E371" s="167" t="s">
        <v>5</v>
      </c>
      <c r="F371" s="168" t="s">
        <v>803</v>
      </c>
      <c r="H371" s="169" t="s">
        <v>5</v>
      </c>
      <c r="L371" s="165"/>
      <c r="M371" s="170"/>
      <c r="N371" s="171"/>
      <c r="O371" s="171"/>
      <c r="P371" s="171"/>
      <c r="Q371" s="171"/>
      <c r="R371" s="171"/>
      <c r="S371" s="171"/>
      <c r="T371" s="172"/>
      <c r="AT371" s="169" t="s">
        <v>185</v>
      </c>
      <c r="AU371" s="169" t="s">
        <v>82</v>
      </c>
      <c r="AV371" s="11" t="s">
        <v>22</v>
      </c>
      <c r="AW371" s="11" t="s">
        <v>36</v>
      </c>
      <c r="AX371" s="11" t="s">
        <v>73</v>
      </c>
      <c r="AY371" s="169" t="s">
        <v>175</v>
      </c>
    </row>
    <row r="372" spans="2:65" s="12" customFormat="1">
      <c r="B372" s="173"/>
      <c r="D372" s="166" t="s">
        <v>185</v>
      </c>
      <c r="E372" s="174" t="s">
        <v>5</v>
      </c>
      <c r="F372" s="175" t="s">
        <v>804</v>
      </c>
      <c r="H372" s="176">
        <v>211.62100000000001</v>
      </c>
      <c r="L372" s="173"/>
      <c r="M372" s="177"/>
      <c r="N372" s="178"/>
      <c r="O372" s="178"/>
      <c r="P372" s="178"/>
      <c r="Q372" s="178"/>
      <c r="R372" s="178"/>
      <c r="S372" s="178"/>
      <c r="T372" s="179"/>
      <c r="AT372" s="174" t="s">
        <v>185</v>
      </c>
      <c r="AU372" s="174" t="s">
        <v>82</v>
      </c>
      <c r="AV372" s="12" t="s">
        <v>82</v>
      </c>
      <c r="AW372" s="12" t="s">
        <v>36</v>
      </c>
      <c r="AX372" s="12" t="s">
        <v>73</v>
      </c>
      <c r="AY372" s="174" t="s">
        <v>175</v>
      </c>
    </row>
    <row r="373" spans="2:65" s="11" customFormat="1">
      <c r="B373" s="165"/>
      <c r="D373" s="166" t="s">
        <v>185</v>
      </c>
      <c r="E373" s="167" t="s">
        <v>5</v>
      </c>
      <c r="F373" s="168" t="s">
        <v>805</v>
      </c>
      <c r="H373" s="169" t="s">
        <v>5</v>
      </c>
      <c r="L373" s="165"/>
      <c r="M373" s="170"/>
      <c r="N373" s="171"/>
      <c r="O373" s="171"/>
      <c r="P373" s="171"/>
      <c r="Q373" s="171"/>
      <c r="R373" s="171"/>
      <c r="S373" s="171"/>
      <c r="T373" s="172"/>
      <c r="AT373" s="169" t="s">
        <v>185</v>
      </c>
      <c r="AU373" s="169" t="s">
        <v>82</v>
      </c>
      <c r="AV373" s="11" t="s">
        <v>22</v>
      </c>
      <c r="AW373" s="11" t="s">
        <v>36</v>
      </c>
      <c r="AX373" s="11" t="s">
        <v>73</v>
      </c>
      <c r="AY373" s="169" t="s">
        <v>175</v>
      </c>
    </row>
    <row r="374" spans="2:65" s="12" customFormat="1">
      <c r="B374" s="173"/>
      <c r="D374" s="166" t="s">
        <v>185</v>
      </c>
      <c r="E374" s="174" t="s">
        <v>5</v>
      </c>
      <c r="F374" s="175" t="s">
        <v>806</v>
      </c>
      <c r="H374" s="176">
        <v>83.051000000000002</v>
      </c>
      <c r="L374" s="173"/>
      <c r="M374" s="177"/>
      <c r="N374" s="178"/>
      <c r="O374" s="178"/>
      <c r="P374" s="178"/>
      <c r="Q374" s="178"/>
      <c r="R374" s="178"/>
      <c r="S374" s="178"/>
      <c r="T374" s="179"/>
      <c r="AT374" s="174" t="s">
        <v>185</v>
      </c>
      <c r="AU374" s="174" t="s">
        <v>82</v>
      </c>
      <c r="AV374" s="12" t="s">
        <v>82</v>
      </c>
      <c r="AW374" s="12" t="s">
        <v>36</v>
      </c>
      <c r="AX374" s="12" t="s">
        <v>73</v>
      </c>
      <c r="AY374" s="174" t="s">
        <v>175</v>
      </c>
    </row>
    <row r="375" spans="2:65" s="14" customFormat="1">
      <c r="B375" s="210"/>
      <c r="D375" s="166" t="s">
        <v>185</v>
      </c>
      <c r="E375" s="211" t="s">
        <v>5</v>
      </c>
      <c r="F375" s="212" t="s">
        <v>737</v>
      </c>
      <c r="H375" s="213">
        <v>294.67200000000003</v>
      </c>
      <c r="L375" s="210"/>
      <c r="M375" s="214"/>
      <c r="N375" s="215"/>
      <c r="O375" s="215"/>
      <c r="P375" s="215"/>
      <c r="Q375" s="215"/>
      <c r="R375" s="215"/>
      <c r="S375" s="215"/>
      <c r="T375" s="216"/>
      <c r="AT375" s="211" t="s">
        <v>185</v>
      </c>
      <c r="AU375" s="211" t="s">
        <v>82</v>
      </c>
      <c r="AV375" s="14" t="s">
        <v>203</v>
      </c>
      <c r="AW375" s="14" t="s">
        <v>36</v>
      </c>
      <c r="AX375" s="14" t="s">
        <v>73</v>
      </c>
      <c r="AY375" s="211" t="s">
        <v>175</v>
      </c>
    </row>
    <row r="376" spans="2:65" s="13" customFormat="1">
      <c r="B376" s="180"/>
      <c r="D376" s="181" t="s">
        <v>185</v>
      </c>
      <c r="E376" s="182" t="s">
        <v>5</v>
      </c>
      <c r="F376" s="183" t="s">
        <v>191</v>
      </c>
      <c r="H376" s="184">
        <v>417.68799999999999</v>
      </c>
      <c r="L376" s="180"/>
      <c r="M376" s="185"/>
      <c r="N376" s="186"/>
      <c r="O376" s="186"/>
      <c r="P376" s="186"/>
      <c r="Q376" s="186"/>
      <c r="R376" s="186"/>
      <c r="S376" s="186"/>
      <c r="T376" s="187"/>
      <c r="AT376" s="188" t="s">
        <v>185</v>
      </c>
      <c r="AU376" s="188" t="s">
        <v>82</v>
      </c>
      <c r="AV376" s="13" t="s">
        <v>183</v>
      </c>
      <c r="AW376" s="13" t="s">
        <v>36</v>
      </c>
      <c r="AX376" s="13" t="s">
        <v>22</v>
      </c>
      <c r="AY376" s="188" t="s">
        <v>175</v>
      </c>
    </row>
    <row r="377" spans="2:65" s="1" customFormat="1" ht="22.5" customHeight="1">
      <c r="B377" s="153"/>
      <c r="C377" s="154" t="s">
        <v>807</v>
      </c>
      <c r="D377" s="154" t="s">
        <v>178</v>
      </c>
      <c r="E377" s="155" t="s">
        <v>808</v>
      </c>
      <c r="F377" s="156" t="s">
        <v>809</v>
      </c>
      <c r="G377" s="157" t="s">
        <v>181</v>
      </c>
      <c r="H377" s="158">
        <v>2312.4349999999999</v>
      </c>
      <c r="I377" s="159"/>
      <c r="J377" s="159">
        <f>ROUND(I377*H377,2)</f>
        <v>0</v>
      </c>
      <c r="K377" s="156" t="s">
        <v>182</v>
      </c>
      <c r="L377" s="37"/>
      <c r="M377" s="160" t="s">
        <v>5</v>
      </c>
      <c r="N377" s="161" t="s">
        <v>44</v>
      </c>
      <c r="O377" s="162">
        <v>16.373999999999999</v>
      </c>
      <c r="P377" s="162">
        <f>O377*H377</f>
        <v>37863.810689999998</v>
      </c>
      <c r="Q377" s="162">
        <v>0.12171</v>
      </c>
      <c r="R377" s="162">
        <f>Q377*H377</f>
        <v>281.44646384999999</v>
      </c>
      <c r="S377" s="162">
        <v>2.4</v>
      </c>
      <c r="T377" s="163">
        <f>S377*H377</f>
        <v>5549.8440000000001</v>
      </c>
      <c r="AR377" s="23" t="s">
        <v>183</v>
      </c>
      <c r="AT377" s="23" t="s">
        <v>178</v>
      </c>
      <c r="AU377" s="23" t="s">
        <v>82</v>
      </c>
      <c r="AY377" s="23" t="s">
        <v>175</v>
      </c>
      <c r="BE377" s="164">
        <f>IF(N377="základní",J377,0)</f>
        <v>0</v>
      </c>
      <c r="BF377" s="164">
        <f>IF(N377="snížená",J377,0)</f>
        <v>0</v>
      </c>
      <c r="BG377" s="164">
        <f>IF(N377="zákl. přenesená",J377,0)</f>
        <v>0</v>
      </c>
      <c r="BH377" s="164">
        <f>IF(N377="sníž. přenesená",J377,0)</f>
        <v>0</v>
      </c>
      <c r="BI377" s="164">
        <f>IF(N377="nulová",J377,0)</f>
        <v>0</v>
      </c>
      <c r="BJ377" s="23" t="s">
        <v>22</v>
      </c>
      <c r="BK377" s="164">
        <f>ROUND(I377*H377,2)</f>
        <v>0</v>
      </c>
      <c r="BL377" s="23" t="s">
        <v>183</v>
      </c>
      <c r="BM377" s="23" t="s">
        <v>810</v>
      </c>
    </row>
    <row r="378" spans="2:65" s="1" customFormat="1" ht="81">
      <c r="B378" s="37"/>
      <c r="D378" s="166" t="s">
        <v>779</v>
      </c>
      <c r="F378" s="217" t="s">
        <v>780</v>
      </c>
      <c r="L378" s="37"/>
      <c r="M378" s="218"/>
      <c r="N378" s="38"/>
      <c r="O378" s="38"/>
      <c r="P378" s="38"/>
      <c r="Q378" s="38"/>
      <c r="R378" s="38"/>
      <c r="S378" s="38"/>
      <c r="T378" s="66"/>
      <c r="AT378" s="23" t="s">
        <v>779</v>
      </c>
      <c r="AU378" s="23" t="s">
        <v>82</v>
      </c>
    </row>
    <row r="379" spans="2:65" s="11" customFormat="1">
      <c r="B379" s="165"/>
      <c r="D379" s="166" t="s">
        <v>185</v>
      </c>
      <c r="E379" s="167" t="s">
        <v>5</v>
      </c>
      <c r="F379" s="168" t="s">
        <v>811</v>
      </c>
      <c r="H379" s="169" t="s">
        <v>5</v>
      </c>
      <c r="L379" s="165"/>
      <c r="M379" s="170"/>
      <c r="N379" s="171"/>
      <c r="O379" s="171"/>
      <c r="P379" s="171"/>
      <c r="Q379" s="171"/>
      <c r="R379" s="171"/>
      <c r="S379" s="171"/>
      <c r="T379" s="172"/>
      <c r="AT379" s="169" t="s">
        <v>185</v>
      </c>
      <c r="AU379" s="169" t="s">
        <v>82</v>
      </c>
      <c r="AV379" s="11" t="s">
        <v>22</v>
      </c>
      <c r="AW379" s="11" t="s">
        <v>36</v>
      </c>
      <c r="AX379" s="11" t="s">
        <v>73</v>
      </c>
      <c r="AY379" s="169" t="s">
        <v>175</v>
      </c>
    </row>
    <row r="380" spans="2:65" s="11" customFormat="1" ht="27">
      <c r="B380" s="165"/>
      <c r="D380" s="166" t="s">
        <v>185</v>
      </c>
      <c r="E380" s="167" t="s">
        <v>5</v>
      </c>
      <c r="F380" s="168" t="s">
        <v>812</v>
      </c>
      <c r="H380" s="169" t="s">
        <v>5</v>
      </c>
      <c r="L380" s="165"/>
      <c r="M380" s="170"/>
      <c r="N380" s="171"/>
      <c r="O380" s="171"/>
      <c r="P380" s="171"/>
      <c r="Q380" s="171"/>
      <c r="R380" s="171"/>
      <c r="S380" s="171"/>
      <c r="T380" s="172"/>
      <c r="AT380" s="169" t="s">
        <v>185</v>
      </c>
      <c r="AU380" s="169" t="s">
        <v>82</v>
      </c>
      <c r="AV380" s="11" t="s">
        <v>22</v>
      </c>
      <c r="AW380" s="11" t="s">
        <v>36</v>
      </c>
      <c r="AX380" s="11" t="s">
        <v>73</v>
      </c>
      <c r="AY380" s="169" t="s">
        <v>175</v>
      </c>
    </row>
    <row r="381" spans="2:65" s="12" customFormat="1">
      <c r="B381" s="173"/>
      <c r="D381" s="166" t="s">
        <v>185</v>
      </c>
      <c r="E381" s="174" t="s">
        <v>5</v>
      </c>
      <c r="F381" s="175" t="s">
        <v>813</v>
      </c>
      <c r="H381" s="176">
        <v>355.53399999999999</v>
      </c>
      <c r="L381" s="173"/>
      <c r="M381" s="177"/>
      <c r="N381" s="178"/>
      <c r="O381" s="178"/>
      <c r="P381" s="178"/>
      <c r="Q381" s="178"/>
      <c r="R381" s="178"/>
      <c r="S381" s="178"/>
      <c r="T381" s="179"/>
      <c r="AT381" s="174" t="s">
        <v>185</v>
      </c>
      <c r="AU381" s="174" t="s">
        <v>82</v>
      </c>
      <c r="AV381" s="12" t="s">
        <v>82</v>
      </c>
      <c r="AW381" s="12" t="s">
        <v>36</v>
      </c>
      <c r="AX381" s="12" t="s">
        <v>73</v>
      </c>
      <c r="AY381" s="174" t="s">
        <v>175</v>
      </c>
    </row>
    <row r="382" spans="2:65" s="11" customFormat="1" ht="27">
      <c r="B382" s="165"/>
      <c r="D382" s="166" t="s">
        <v>185</v>
      </c>
      <c r="E382" s="167" t="s">
        <v>5</v>
      </c>
      <c r="F382" s="168" t="s">
        <v>814</v>
      </c>
      <c r="H382" s="169" t="s">
        <v>5</v>
      </c>
      <c r="L382" s="165"/>
      <c r="M382" s="170"/>
      <c r="N382" s="171"/>
      <c r="O382" s="171"/>
      <c r="P382" s="171"/>
      <c r="Q382" s="171"/>
      <c r="R382" s="171"/>
      <c r="S382" s="171"/>
      <c r="T382" s="172"/>
      <c r="AT382" s="169" t="s">
        <v>185</v>
      </c>
      <c r="AU382" s="169" t="s">
        <v>82</v>
      </c>
      <c r="AV382" s="11" t="s">
        <v>22</v>
      </c>
      <c r="AW382" s="11" t="s">
        <v>36</v>
      </c>
      <c r="AX382" s="11" t="s">
        <v>73</v>
      </c>
      <c r="AY382" s="169" t="s">
        <v>175</v>
      </c>
    </row>
    <row r="383" spans="2:65" s="12" customFormat="1">
      <c r="B383" s="173"/>
      <c r="D383" s="166" t="s">
        <v>185</v>
      </c>
      <c r="E383" s="174" t="s">
        <v>5</v>
      </c>
      <c r="F383" s="175" t="s">
        <v>815</v>
      </c>
      <c r="H383" s="176">
        <v>170.51900000000001</v>
      </c>
      <c r="L383" s="173"/>
      <c r="M383" s="177"/>
      <c r="N383" s="178"/>
      <c r="O383" s="178"/>
      <c r="P383" s="178"/>
      <c r="Q383" s="178"/>
      <c r="R383" s="178"/>
      <c r="S383" s="178"/>
      <c r="T383" s="179"/>
      <c r="AT383" s="174" t="s">
        <v>185</v>
      </c>
      <c r="AU383" s="174" t="s">
        <v>82</v>
      </c>
      <c r="AV383" s="12" t="s">
        <v>82</v>
      </c>
      <c r="AW383" s="12" t="s">
        <v>36</v>
      </c>
      <c r="AX383" s="12" t="s">
        <v>73</v>
      </c>
      <c r="AY383" s="174" t="s">
        <v>175</v>
      </c>
    </row>
    <row r="384" spans="2:65" s="14" customFormat="1">
      <c r="B384" s="210"/>
      <c r="D384" s="166" t="s">
        <v>185</v>
      </c>
      <c r="E384" s="211" t="s">
        <v>5</v>
      </c>
      <c r="F384" s="212" t="s">
        <v>737</v>
      </c>
      <c r="H384" s="213">
        <v>526.053</v>
      </c>
      <c r="L384" s="210"/>
      <c r="M384" s="214"/>
      <c r="N384" s="215"/>
      <c r="O384" s="215"/>
      <c r="P384" s="215"/>
      <c r="Q384" s="215"/>
      <c r="R384" s="215"/>
      <c r="S384" s="215"/>
      <c r="T384" s="216"/>
      <c r="AT384" s="211" t="s">
        <v>185</v>
      </c>
      <c r="AU384" s="211" t="s">
        <v>82</v>
      </c>
      <c r="AV384" s="14" t="s">
        <v>203</v>
      </c>
      <c r="AW384" s="14" t="s">
        <v>36</v>
      </c>
      <c r="AX384" s="14" t="s">
        <v>73</v>
      </c>
      <c r="AY384" s="211" t="s">
        <v>175</v>
      </c>
    </row>
    <row r="385" spans="2:51" s="11" customFormat="1">
      <c r="B385" s="165"/>
      <c r="D385" s="166" t="s">
        <v>185</v>
      </c>
      <c r="E385" s="167" t="s">
        <v>5</v>
      </c>
      <c r="F385" s="168" t="s">
        <v>816</v>
      </c>
      <c r="H385" s="169" t="s">
        <v>5</v>
      </c>
      <c r="L385" s="165"/>
      <c r="M385" s="170"/>
      <c r="N385" s="171"/>
      <c r="O385" s="171"/>
      <c r="P385" s="171"/>
      <c r="Q385" s="171"/>
      <c r="R385" s="171"/>
      <c r="S385" s="171"/>
      <c r="T385" s="172"/>
      <c r="AT385" s="169" t="s">
        <v>185</v>
      </c>
      <c r="AU385" s="169" t="s">
        <v>82</v>
      </c>
      <c r="AV385" s="11" t="s">
        <v>22</v>
      </c>
      <c r="AW385" s="11" t="s">
        <v>36</v>
      </c>
      <c r="AX385" s="11" t="s">
        <v>73</v>
      </c>
      <c r="AY385" s="169" t="s">
        <v>175</v>
      </c>
    </row>
    <row r="386" spans="2:51" s="11" customFormat="1" ht="27">
      <c r="B386" s="165"/>
      <c r="D386" s="166" t="s">
        <v>185</v>
      </c>
      <c r="E386" s="167" t="s">
        <v>5</v>
      </c>
      <c r="F386" s="168" t="s">
        <v>817</v>
      </c>
      <c r="H386" s="169" t="s">
        <v>5</v>
      </c>
      <c r="L386" s="165"/>
      <c r="M386" s="170"/>
      <c r="N386" s="171"/>
      <c r="O386" s="171"/>
      <c r="P386" s="171"/>
      <c r="Q386" s="171"/>
      <c r="R386" s="171"/>
      <c r="S386" s="171"/>
      <c r="T386" s="172"/>
      <c r="AT386" s="169" t="s">
        <v>185</v>
      </c>
      <c r="AU386" s="169" t="s">
        <v>82</v>
      </c>
      <c r="AV386" s="11" t="s">
        <v>22</v>
      </c>
      <c r="AW386" s="11" t="s">
        <v>36</v>
      </c>
      <c r="AX386" s="11" t="s">
        <v>73</v>
      </c>
      <c r="AY386" s="169" t="s">
        <v>175</v>
      </c>
    </row>
    <row r="387" spans="2:51" s="12" customFormat="1">
      <c r="B387" s="173"/>
      <c r="D387" s="166" t="s">
        <v>185</v>
      </c>
      <c r="E387" s="174" t="s">
        <v>5</v>
      </c>
      <c r="F387" s="175" t="s">
        <v>818</v>
      </c>
      <c r="H387" s="176">
        <v>734.70600000000002</v>
      </c>
      <c r="L387" s="173"/>
      <c r="M387" s="177"/>
      <c r="N387" s="178"/>
      <c r="O387" s="178"/>
      <c r="P387" s="178"/>
      <c r="Q387" s="178"/>
      <c r="R387" s="178"/>
      <c r="S387" s="178"/>
      <c r="T387" s="179"/>
      <c r="AT387" s="174" t="s">
        <v>185</v>
      </c>
      <c r="AU387" s="174" t="s">
        <v>82</v>
      </c>
      <c r="AV387" s="12" t="s">
        <v>82</v>
      </c>
      <c r="AW387" s="12" t="s">
        <v>36</v>
      </c>
      <c r="AX387" s="12" t="s">
        <v>73</v>
      </c>
      <c r="AY387" s="174" t="s">
        <v>175</v>
      </c>
    </row>
    <row r="388" spans="2:51" s="11" customFormat="1" ht="27">
      <c r="B388" s="165"/>
      <c r="D388" s="166" t="s">
        <v>185</v>
      </c>
      <c r="E388" s="167" t="s">
        <v>5</v>
      </c>
      <c r="F388" s="168" t="s">
        <v>819</v>
      </c>
      <c r="H388" s="169" t="s">
        <v>5</v>
      </c>
      <c r="L388" s="165"/>
      <c r="M388" s="170"/>
      <c r="N388" s="171"/>
      <c r="O388" s="171"/>
      <c r="P388" s="171"/>
      <c r="Q388" s="171"/>
      <c r="R388" s="171"/>
      <c r="S388" s="171"/>
      <c r="T388" s="172"/>
      <c r="AT388" s="169" t="s">
        <v>185</v>
      </c>
      <c r="AU388" s="169" t="s">
        <v>82</v>
      </c>
      <c r="AV388" s="11" t="s">
        <v>22</v>
      </c>
      <c r="AW388" s="11" t="s">
        <v>36</v>
      </c>
      <c r="AX388" s="11" t="s">
        <v>73</v>
      </c>
      <c r="AY388" s="169" t="s">
        <v>175</v>
      </c>
    </row>
    <row r="389" spans="2:51" s="12" customFormat="1">
      <c r="B389" s="173"/>
      <c r="D389" s="166" t="s">
        <v>185</v>
      </c>
      <c r="E389" s="174" t="s">
        <v>5</v>
      </c>
      <c r="F389" s="175" t="s">
        <v>820</v>
      </c>
      <c r="H389" s="176">
        <v>129.815</v>
      </c>
      <c r="L389" s="173"/>
      <c r="M389" s="177"/>
      <c r="N389" s="178"/>
      <c r="O389" s="178"/>
      <c r="P389" s="178"/>
      <c r="Q389" s="178"/>
      <c r="R389" s="178"/>
      <c r="S389" s="178"/>
      <c r="T389" s="179"/>
      <c r="AT389" s="174" t="s">
        <v>185</v>
      </c>
      <c r="AU389" s="174" t="s">
        <v>82</v>
      </c>
      <c r="AV389" s="12" t="s">
        <v>82</v>
      </c>
      <c r="AW389" s="12" t="s">
        <v>36</v>
      </c>
      <c r="AX389" s="12" t="s">
        <v>73</v>
      </c>
      <c r="AY389" s="174" t="s">
        <v>175</v>
      </c>
    </row>
    <row r="390" spans="2:51" s="14" customFormat="1">
      <c r="B390" s="210"/>
      <c r="D390" s="166" t="s">
        <v>185</v>
      </c>
      <c r="E390" s="211" t="s">
        <v>5</v>
      </c>
      <c r="F390" s="212" t="s">
        <v>737</v>
      </c>
      <c r="H390" s="213">
        <v>864.52099999999996</v>
      </c>
      <c r="L390" s="210"/>
      <c r="M390" s="214"/>
      <c r="N390" s="215"/>
      <c r="O390" s="215"/>
      <c r="P390" s="215"/>
      <c r="Q390" s="215"/>
      <c r="R390" s="215"/>
      <c r="S390" s="215"/>
      <c r="T390" s="216"/>
      <c r="AT390" s="211" t="s">
        <v>185</v>
      </c>
      <c r="AU390" s="211" t="s">
        <v>82</v>
      </c>
      <c r="AV390" s="14" t="s">
        <v>203</v>
      </c>
      <c r="AW390" s="14" t="s">
        <v>36</v>
      </c>
      <c r="AX390" s="14" t="s">
        <v>73</v>
      </c>
      <c r="AY390" s="211" t="s">
        <v>175</v>
      </c>
    </row>
    <row r="391" spans="2:51" s="11" customFormat="1">
      <c r="B391" s="165"/>
      <c r="D391" s="166" t="s">
        <v>185</v>
      </c>
      <c r="E391" s="167" t="s">
        <v>5</v>
      </c>
      <c r="F391" s="168" t="s">
        <v>821</v>
      </c>
      <c r="H391" s="169" t="s">
        <v>5</v>
      </c>
      <c r="L391" s="165"/>
      <c r="M391" s="170"/>
      <c r="N391" s="171"/>
      <c r="O391" s="171"/>
      <c r="P391" s="171"/>
      <c r="Q391" s="171"/>
      <c r="R391" s="171"/>
      <c r="S391" s="171"/>
      <c r="T391" s="172"/>
      <c r="AT391" s="169" t="s">
        <v>185</v>
      </c>
      <c r="AU391" s="169" t="s">
        <v>82</v>
      </c>
      <c r="AV391" s="11" t="s">
        <v>22</v>
      </c>
      <c r="AW391" s="11" t="s">
        <v>36</v>
      </c>
      <c r="AX391" s="11" t="s">
        <v>73</v>
      </c>
      <c r="AY391" s="169" t="s">
        <v>175</v>
      </c>
    </row>
    <row r="392" spans="2:51" s="11" customFormat="1">
      <c r="B392" s="165"/>
      <c r="D392" s="166" t="s">
        <v>185</v>
      </c>
      <c r="E392" s="167" t="s">
        <v>5</v>
      </c>
      <c r="F392" s="168" t="s">
        <v>822</v>
      </c>
      <c r="H392" s="169" t="s">
        <v>5</v>
      </c>
      <c r="L392" s="165"/>
      <c r="M392" s="170"/>
      <c r="N392" s="171"/>
      <c r="O392" s="171"/>
      <c r="P392" s="171"/>
      <c r="Q392" s="171"/>
      <c r="R392" s="171"/>
      <c r="S392" s="171"/>
      <c r="T392" s="172"/>
      <c r="AT392" s="169" t="s">
        <v>185</v>
      </c>
      <c r="AU392" s="169" t="s">
        <v>82</v>
      </c>
      <c r="AV392" s="11" t="s">
        <v>22</v>
      </c>
      <c r="AW392" s="11" t="s">
        <v>36</v>
      </c>
      <c r="AX392" s="11" t="s">
        <v>73</v>
      </c>
      <c r="AY392" s="169" t="s">
        <v>175</v>
      </c>
    </row>
    <row r="393" spans="2:51" s="12" customFormat="1" ht="27">
      <c r="B393" s="173"/>
      <c r="D393" s="166" t="s">
        <v>185</v>
      </c>
      <c r="E393" s="174" t="s">
        <v>5</v>
      </c>
      <c r="F393" s="175" t="s">
        <v>823</v>
      </c>
      <c r="H393" s="176">
        <v>694.91300000000001</v>
      </c>
      <c r="L393" s="173"/>
      <c r="M393" s="177"/>
      <c r="N393" s="178"/>
      <c r="O393" s="178"/>
      <c r="P393" s="178"/>
      <c r="Q393" s="178"/>
      <c r="R393" s="178"/>
      <c r="S393" s="178"/>
      <c r="T393" s="179"/>
      <c r="AT393" s="174" t="s">
        <v>185</v>
      </c>
      <c r="AU393" s="174" t="s">
        <v>82</v>
      </c>
      <c r="AV393" s="12" t="s">
        <v>82</v>
      </c>
      <c r="AW393" s="12" t="s">
        <v>36</v>
      </c>
      <c r="AX393" s="12" t="s">
        <v>73</v>
      </c>
      <c r="AY393" s="174" t="s">
        <v>175</v>
      </c>
    </row>
    <row r="394" spans="2:51" s="14" customFormat="1">
      <c r="B394" s="210"/>
      <c r="D394" s="166" t="s">
        <v>185</v>
      </c>
      <c r="E394" s="211" t="s">
        <v>5</v>
      </c>
      <c r="F394" s="212" t="s">
        <v>737</v>
      </c>
      <c r="H394" s="213">
        <v>694.91300000000001</v>
      </c>
      <c r="L394" s="210"/>
      <c r="M394" s="214"/>
      <c r="N394" s="215"/>
      <c r="O394" s="215"/>
      <c r="P394" s="215"/>
      <c r="Q394" s="215"/>
      <c r="R394" s="215"/>
      <c r="S394" s="215"/>
      <c r="T394" s="216"/>
      <c r="AT394" s="211" t="s">
        <v>185</v>
      </c>
      <c r="AU394" s="211" t="s">
        <v>82</v>
      </c>
      <c r="AV394" s="14" t="s">
        <v>203</v>
      </c>
      <c r="AW394" s="14" t="s">
        <v>36</v>
      </c>
      <c r="AX394" s="14" t="s">
        <v>73</v>
      </c>
      <c r="AY394" s="211" t="s">
        <v>175</v>
      </c>
    </row>
    <row r="395" spans="2:51" s="11" customFormat="1">
      <c r="B395" s="165"/>
      <c r="D395" s="166" t="s">
        <v>185</v>
      </c>
      <c r="E395" s="167" t="s">
        <v>5</v>
      </c>
      <c r="F395" s="168" t="s">
        <v>824</v>
      </c>
      <c r="H395" s="169" t="s">
        <v>5</v>
      </c>
      <c r="L395" s="165"/>
      <c r="M395" s="170"/>
      <c r="N395" s="171"/>
      <c r="O395" s="171"/>
      <c r="P395" s="171"/>
      <c r="Q395" s="171"/>
      <c r="R395" s="171"/>
      <c r="S395" s="171"/>
      <c r="T395" s="172"/>
      <c r="AT395" s="169" t="s">
        <v>185</v>
      </c>
      <c r="AU395" s="169" t="s">
        <v>82</v>
      </c>
      <c r="AV395" s="11" t="s">
        <v>22</v>
      </c>
      <c r="AW395" s="11" t="s">
        <v>36</v>
      </c>
      <c r="AX395" s="11" t="s">
        <v>73</v>
      </c>
      <c r="AY395" s="169" t="s">
        <v>175</v>
      </c>
    </row>
    <row r="396" spans="2:51" s="11" customFormat="1">
      <c r="B396" s="165"/>
      <c r="D396" s="166" t="s">
        <v>185</v>
      </c>
      <c r="E396" s="167" t="s">
        <v>5</v>
      </c>
      <c r="F396" s="168" t="s">
        <v>825</v>
      </c>
      <c r="H396" s="169" t="s">
        <v>5</v>
      </c>
      <c r="L396" s="165"/>
      <c r="M396" s="170"/>
      <c r="N396" s="171"/>
      <c r="O396" s="171"/>
      <c r="P396" s="171"/>
      <c r="Q396" s="171"/>
      <c r="R396" s="171"/>
      <c r="S396" s="171"/>
      <c r="T396" s="172"/>
      <c r="AT396" s="169" t="s">
        <v>185</v>
      </c>
      <c r="AU396" s="169" t="s">
        <v>82</v>
      </c>
      <c r="AV396" s="11" t="s">
        <v>22</v>
      </c>
      <c r="AW396" s="11" t="s">
        <v>36</v>
      </c>
      <c r="AX396" s="11" t="s">
        <v>73</v>
      </c>
      <c r="AY396" s="169" t="s">
        <v>175</v>
      </c>
    </row>
    <row r="397" spans="2:51" s="12" customFormat="1">
      <c r="B397" s="173"/>
      <c r="D397" s="166" t="s">
        <v>185</v>
      </c>
      <c r="E397" s="174" t="s">
        <v>5</v>
      </c>
      <c r="F397" s="175" t="s">
        <v>826</v>
      </c>
      <c r="H397" s="176">
        <v>13.99</v>
      </c>
      <c r="L397" s="173"/>
      <c r="M397" s="177"/>
      <c r="N397" s="178"/>
      <c r="O397" s="178"/>
      <c r="P397" s="178"/>
      <c r="Q397" s="178"/>
      <c r="R397" s="178"/>
      <c r="S397" s="178"/>
      <c r="T397" s="179"/>
      <c r="AT397" s="174" t="s">
        <v>185</v>
      </c>
      <c r="AU397" s="174" t="s">
        <v>82</v>
      </c>
      <c r="AV397" s="12" t="s">
        <v>82</v>
      </c>
      <c r="AW397" s="12" t="s">
        <v>36</v>
      </c>
      <c r="AX397" s="12" t="s">
        <v>73</v>
      </c>
      <c r="AY397" s="174" t="s">
        <v>175</v>
      </c>
    </row>
    <row r="398" spans="2:51" s="14" customFormat="1">
      <c r="B398" s="210"/>
      <c r="D398" s="166" t="s">
        <v>185</v>
      </c>
      <c r="E398" s="211" t="s">
        <v>5</v>
      </c>
      <c r="F398" s="212" t="s">
        <v>737</v>
      </c>
      <c r="H398" s="213">
        <v>13.99</v>
      </c>
      <c r="L398" s="210"/>
      <c r="M398" s="214"/>
      <c r="N398" s="215"/>
      <c r="O398" s="215"/>
      <c r="P398" s="215"/>
      <c r="Q398" s="215"/>
      <c r="R398" s="215"/>
      <c r="S398" s="215"/>
      <c r="T398" s="216"/>
      <c r="AT398" s="211" t="s">
        <v>185</v>
      </c>
      <c r="AU398" s="211" t="s">
        <v>82</v>
      </c>
      <c r="AV398" s="14" t="s">
        <v>203</v>
      </c>
      <c r="AW398" s="14" t="s">
        <v>36</v>
      </c>
      <c r="AX398" s="14" t="s">
        <v>73</v>
      </c>
      <c r="AY398" s="211" t="s">
        <v>175</v>
      </c>
    </row>
    <row r="399" spans="2:51" s="11" customFormat="1">
      <c r="B399" s="165"/>
      <c r="D399" s="166" t="s">
        <v>185</v>
      </c>
      <c r="E399" s="167" t="s">
        <v>5</v>
      </c>
      <c r="F399" s="168" t="s">
        <v>827</v>
      </c>
      <c r="H399" s="169" t="s">
        <v>5</v>
      </c>
      <c r="L399" s="165"/>
      <c r="M399" s="170"/>
      <c r="N399" s="171"/>
      <c r="O399" s="171"/>
      <c r="P399" s="171"/>
      <c r="Q399" s="171"/>
      <c r="R399" s="171"/>
      <c r="S399" s="171"/>
      <c r="T399" s="172"/>
      <c r="AT399" s="169" t="s">
        <v>185</v>
      </c>
      <c r="AU399" s="169" t="s">
        <v>82</v>
      </c>
      <c r="AV399" s="11" t="s">
        <v>22</v>
      </c>
      <c r="AW399" s="11" t="s">
        <v>36</v>
      </c>
      <c r="AX399" s="11" t="s">
        <v>73</v>
      </c>
      <c r="AY399" s="169" t="s">
        <v>175</v>
      </c>
    </row>
    <row r="400" spans="2:51" s="12" customFormat="1">
      <c r="B400" s="173"/>
      <c r="D400" s="166" t="s">
        <v>185</v>
      </c>
      <c r="E400" s="174" t="s">
        <v>5</v>
      </c>
      <c r="F400" s="175" t="s">
        <v>828</v>
      </c>
      <c r="H400" s="176">
        <v>23.827000000000002</v>
      </c>
      <c r="L400" s="173"/>
      <c r="M400" s="177"/>
      <c r="N400" s="178"/>
      <c r="O400" s="178"/>
      <c r="P400" s="178"/>
      <c r="Q400" s="178"/>
      <c r="R400" s="178"/>
      <c r="S400" s="178"/>
      <c r="T400" s="179"/>
      <c r="AT400" s="174" t="s">
        <v>185</v>
      </c>
      <c r="AU400" s="174" t="s">
        <v>82</v>
      </c>
      <c r="AV400" s="12" t="s">
        <v>82</v>
      </c>
      <c r="AW400" s="12" t="s">
        <v>36</v>
      </c>
      <c r="AX400" s="12" t="s">
        <v>73</v>
      </c>
      <c r="AY400" s="174" t="s">
        <v>175</v>
      </c>
    </row>
    <row r="401" spans="2:65" s="14" customFormat="1">
      <c r="B401" s="210"/>
      <c r="D401" s="166" t="s">
        <v>185</v>
      </c>
      <c r="E401" s="211" t="s">
        <v>5</v>
      </c>
      <c r="F401" s="212" t="s">
        <v>737</v>
      </c>
      <c r="H401" s="213">
        <v>23.827000000000002</v>
      </c>
      <c r="L401" s="210"/>
      <c r="M401" s="214"/>
      <c r="N401" s="215"/>
      <c r="O401" s="215"/>
      <c r="P401" s="215"/>
      <c r="Q401" s="215"/>
      <c r="R401" s="215"/>
      <c r="S401" s="215"/>
      <c r="T401" s="216"/>
      <c r="AT401" s="211" t="s">
        <v>185</v>
      </c>
      <c r="AU401" s="211" t="s">
        <v>82</v>
      </c>
      <c r="AV401" s="14" t="s">
        <v>203</v>
      </c>
      <c r="AW401" s="14" t="s">
        <v>36</v>
      </c>
      <c r="AX401" s="14" t="s">
        <v>73</v>
      </c>
      <c r="AY401" s="211" t="s">
        <v>175</v>
      </c>
    </row>
    <row r="402" spans="2:65" s="11" customFormat="1">
      <c r="B402" s="165"/>
      <c r="D402" s="166" t="s">
        <v>185</v>
      </c>
      <c r="E402" s="167" t="s">
        <v>5</v>
      </c>
      <c r="F402" s="168" t="s">
        <v>829</v>
      </c>
      <c r="H402" s="169" t="s">
        <v>5</v>
      </c>
      <c r="L402" s="165"/>
      <c r="M402" s="170"/>
      <c r="N402" s="171"/>
      <c r="O402" s="171"/>
      <c r="P402" s="171"/>
      <c r="Q402" s="171"/>
      <c r="R402" s="171"/>
      <c r="S402" s="171"/>
      <c r="T402" s="172"/>
      <c r="AT402" s="169" t="s">
        <v>185</v>
      </c>
      <c r="AU402" s="169" t="s">
        <v>82</v>
      </c>
      <c r="AV402" s="11" t="s">
        <v>22</v>
      </c>
      <c r="AW402" s="11" t="s">
        <v>36</v>
      </c>
      <c r="AX402" s="11" t="s">
        <v>73</v>
      </c>
      <c r="AY402" s="169" t="s">
        <v>175</v>
      </c>
    </row>
    <row r="403" spans="2:65" s="12" customFormat="1">
      <c r="B403" s="173"/>
      <c r="D403" s="166" t="s">
        <v>185</v>
      </c>
      <c r="E403" s="174" t="s">
        <v>5</v>
      </c>
      <c r="F403" s="175" t="s">
        <v>830</v>
      </c>
      <c r="H403" s="176">
        <v>189.131</v>
      </c>
      <c r="L403" s="173"/>
      <c r="M403" s="177"/>
      <c r="N403" s="178"/>
      <c r="O403" s="178"/>
      <c r="P403" s="178"/>
      <c r="Q403" s="178"/>
      <c r="R403" s="178"/>
      <c r="S403" s="178"/>
      <c r="T403" s="179"/>
      <c r="AT403" s="174" t="s">
        <v>185</v>
      </c>
      <c r="AU403" s="174" t="s">
        <v>82</v>
      </c>
      <c r="AV403" s="12" t="s">
        <v>82</v>
      </c>
      <c r="AW403" s="12" t="s">
        <v>36</v>
      </c>
      <c r="AX403" s="12" t="s">
        <v>73</v>
      </c>
      <c r="AY403" s="174" t="s">
        <v>175</v>
      </c>
    </row>
    <row r="404" spans="2:65" s="14" customFormat="1">
      <c r="B404" s="210"/>
      <c r="D404" s="166" t="s">
        <v>185</v>
      </c>
      <c r="E404" s="211" t="s">
        <v>5</v>
      </c>
      <c r="F404" s="212" t="s">
        <v>737</v>
      </c>
      <c r="H404" s="213">
        <v>189.131</v>
      </c>
      <c r="L404" s="210"/>
      <c r="M404" s="214"/>
      <c r="N404" s="215"/>
      <c r="O404" s="215"/>
      <c r="P404" s="215"/>
      <c r="Q404" s="215"/>
      <c r="R404" s="215"/>
      <c r="S404" s="215"/>
      <c r="T404" s="216"/>
      <c r="AT404" s="211" t="s">
        <v>185</v>
      </c>
      <c r="AU404" s="211" t="s">
        <v>82</v>
      </c>
      <c r="AV404" s="14" t="s">
        <v>203</v>
      </c>
      <c r="AW404" s="14" t="s">
        <v>36</v>
      </c>
      <c r="AX404" s="14" t="s">
        <v>73</v>
      </c>
      <c r="AY404" s="211" t="s">
        <v>175</v>
      </c>
    </row>
    <row r="405" spans="2:65" s="13" customFormat="1">
      <c r="B405" s="180"/>
      <c r="D405" s="181" t="s">
        <v>185</v>
      </c>
      <c r="E405" s="182" t="s">
        <v>5</v>
      </c>
      <c r="F405" s="183" t="s">
        <v>191</v>
      </c>
      <c r="H405" s="184">
        <v>2312.4349999999999</v>
      </c>
      <c r="L405" s="180"/>
      <c r="M405" s="185"/>
      <c r="N405" s="186"/>
      <c r="O405" s="186"/>
      <c r="P405" s="186"/>
      <c r="Q405" s="186"/>
      <c r="R405" s="186"/>
      <c r="S405" s="186"/>
      <c r="T405" s="187"/>
      <c r="AT405" s="188" t="s">
        <v>185</v>
      </c>
      <c r="AU405" s="188" t="s">
        <v>82</v>
      </c>
      <c r="AV405" s="13" t="s">
        <v>183</v>
      </c>
      <c r="AW405" s="13" t="s">
        <v>36</v>
      </c>
      <c r="AX405" s="13" t="s">
        <v>22</v>
      </c>
      <c r="AY405" s="188" t="s">
        <v>175</v>
      </c>
    </row>
    <row r="406" spans="2:65" s="1" customFormat="1" ht="22.5" customHeight="1">
      <c r="B406" s="153"/>
      <c r="C406" s="154" t="s">
        <v>831</v>
      </c>
      <c r="D406" s="154" t="s">
        <v>178</v>
      </c>
      <c r="E406" s="155" t="s">
        <v>832</v>
      </c>
      <c r="F406" s="156" t="s">
        <v>833</v>
      </c>
      <c r="G406" s="157" t="s">
        <v>620</v>
      </c>
      <c r="H406" s="158">
        <v>369.12</v>
      </c>
      <c r="I406" s="159"/>
      <c r="J406" s="159">
        <f>ROUND(I406*H406,2)</f>
        <v>0</v>
      </c>
      <c r="K406" s="156" t="s">
        <v>182</v>
      </c>
      <c r="L406" s="37"/>
      <c r="M406" s="160" t="s">
        <v>5</v>
      </c>
      <c r="N406" s="161" t="s">
        <v>44</v>
      </c>
      <c r="O406" s="162">
        <v>5.2999999999999999E-2</v>
      </c>
      <c r="P406" s="162">
        <f>O406*H406</f>
        <v>19.563359999999999</v>
      </c>
      <c r="Q406" s="162">
        <v>0</v>
      </c>
      <c r="R406" s="162">
        <f>Q406*H406</f>
        <v>0</v>
      </c>
      <c r="S406" s="162">
        <v>1E-3</v>
      </c>
      <c r="T406" s="163">
        <f>S406*H406</f>
        <v>0.36912</v>
      </c>
      <c r="AR406" s="23" t="s">
        <v>183</v>
      </c>
      <c r="AT406" s="23" t="s">
        <v>178</v>
      </c>
      <c r="AU406" s="23" t="s">
        <v>82</v>
      </c>
      <c r="AY406" s="23" t="s">
        <v>175</v>
      </c>
      <c r="BE406" s="164">
        <f>IF(N406="základní",J406,0)</f>
        <v>0</v>
      </c>
      <c r="BF406" s="164">
        <f>IF(N406="snížená",J406,0)</f>
        <v>0</v>
      </c>
      <c r="BG406" s="164">
        <f>IF(N406="zákl. přenesená",J406,0)</f>
        <v>0</v>
      </c>
      <c r="BH406" s="164">
        <f>IF(N406="sníž. přenesená",J406,0)</f>
        <v>0</v>
      </c>
      <c r="BI406" s="164">
        <f>IF(N406="nulová",J406,0)</f>
        <v>0</v>
      </c>
      <c r="BJ406" s="23" t="s">
        <v>22</v>
      </c>
      <c r="BK406" s="164">
        <f>ROUND(I406*H406,2)</f>
        <v>0</v>
      </c>
      <c r="BL406" s="23" t="s">
        <v>183</v>
      </c>
      <c r="BM406" s="23" t="s">
        <v>834</v>
      </c>
    </row>
    <row r="407" spans="2:65" s="11" customFormat="1">
      <c r="B407" s="165"/>
      <c r="D407" s="166" t="s">
        <v>185</v>
      </c>
      <c r="E407" s="167" t="s">
        <v>5</v>
      </c>
      <c r="F407" s="168" t="s">
        <v>835</v>
      </c>
      <c r="H407" s="169" t="s">
        <v>5</v>
      </c>
      <c r="L407" s="165"/>
      <c r="M407" s="170"/>
      <c r="N407" s="171"/>
      <c r="O407" s="171"/>
      <c r="P407" s="171"/>
      <c r="Q407" s="171"/>
      <c r="R407" s="171"/>
      <c r="S407" s="171"/>
      <c r="T407" s="172"/>
      <c r="AT407" s="169" t="s">
        <v>185</v>
      </c>
      <c r="AU407" s="169" t="s">
        <v>82</v>
      </c>
      <c r="AV407" s="11" t="s">
        <v>22</v>
      </c>
      <c r="AW407" s="11" t="s">
        <v>36</v>
      </c>
      <c r="AX407" s="11" t="s">
        <v>73</v>
      </c>
      <c r="AY407" s="169" t="s">
        <v>175</v>
      </c>
    </row>
    <row r="408" spans="2:65" s="11" customFormat="1">
      <c r="B408" s="165"/>
      <c r="D408" s="166" t="s">
        <v>185</v>
      </c>
      <c r="E408" s="167" t="s">
        <v>5</v>
      </c>
      <c r="F408" s="168" t="s">
        <v>836</v>
      </c>
      <c r="H408" s="169" t="s">
        <v>5</v>
      </c>
      <c r="L408" s="165"/>
      <c r="M408" s="170"/>
      <c r="N408" s="171"/>
      <c r="O408" s="171"/>
      <c r="P408" s="171"/>
      <c r="Q408" s="171"/>
      <c r="R408" s="171"/>
      <c r="S408" s="171"/>
      <c r="T408" s="172"/>
      <c r="AT408" s="169" t="s">
        <v>185</v>
      </c>
      <c r="AU408" s="169" t="s">
        <v>82</v>
      </c>
      <c r="AV408" s="11" t="s">
        <v>22</v>
      </c>
      <c r="AW408" s="11" t="s">
        <v>36</v>
      </c>
      <c r="AX408" s="11" t="s">
        <v>73</v>
      </c>
      <c r="AY408" s="169" t="s">
        <v>175</v>
      </c>
    </row>
    <row r="409" spans="2:65" s="12" customFormat="1">
      <c r="B409" s="173"/>
      <c r="D409" s="181" t="s">
        <v>185</v>
      </c>
      <c r="E409" s="192" t="s">
        <v>5</v>
      </c>
      <c r="F409" s="193" t="s">
        <v>837</v>
      </c>
      <c r="H409" s="194">
        <v>369.12</v>
      </c>
      <c r="L409" s="173"/>
      <c r="M409" s="177"/>
      <c r="N409" s="178"/>
      <c r="O409" s="178"/>
      <c r="P409" s="178"/>
      <c r="Q409" s="178"/>
      <c r="R409" s="178"/>
      <c r="S409" s="178"/>
      <c r="T409" s="179"/>
      <c r="AT409" s="174" t="s">
        <v>185</v>
      </c>
      <c r="AU409" s="174" t="s">
        <v>82</v>
      </c>
      <c r="AV409" s="12" t="s">
        <v>82</v>
      </c>
      <c r="AW409" s="12" t="s">
        <v>36</v>
      </c>
      <c r="AX409" s="12" t="s">
        <v>22</v>
      </c>
      <c r="AY409" s="174" t="s">
        <v>175</v>
      </c>
    </row>
    <row r="410" spans="2:65" s="1" customFormat="1" ht="22.5" customHeight="1">
      <c r="B410" s="153"/>
      <c r="C410" s="154" t="s">
        <v>209</v>
      </c>
      <c r="D410" s="154" t="s">
        <v>178</v>
      </c>
      <c r="E410" s="155" t="s">
        <v>838</v>
      </c>
      <c r="F410" s="156" t="s">
        <v>839</v>
      </c>
      <c r="G410" s="157" t="s">
        <v>425</v>
      </c>
      <c r="H410" s="158">
        <v>423.58600000000001</v>
      </c>
      <c r="I410" s="159"/>
      <c r="J410" s="159">
        <f>ROUND(I410*H410,2)</f>
        <v>0</v>
      </c>
      <c r="K410" s="156" t="s">
        <v>182</v>
      </c>
      <c r="L410" s="37"/>
      <c r="M410" s="160" t="s">
        <v>5</v>
      </c>
      <c r="N410" s="161" t="s">
        <v>44</v>
      </c>
      <c r="O410" s="162">
        <v>0.60699999999999998</v>
      </c>
      <c r="P410" s="162">
        <f>O410*H410</f>
        <v>257.11670199999998</v>
      </c>
      <c r="Q410" s="162">
        <v>8.0000000000000007E-5</v>
      </c>
      <c r="R410" s="162">
        <f>Q410*H410</f>
        <v>3.3886880000000001E-2</v>
      </c>
      <c r="S410" s="162">
        <v>1.7999999999999999E-2</v>
      </c>
      <c r="T410" s="163">
        <f>S410*H410</f>
        <v>7.6245479999999999</v>
      </c>
      <c r="AR410" s="23" t="s">
        <v>183</v>
      </c>
      <c r="AT410" s="23" t="s">
        <v>178</v>
      </c>
      <c r="AU410" s="23" t="s">
        <v>82</v>
      </c>
      <c r="AY410" s="23" t="s">
        <v>175</v>
      </c>
      <c r="BE410" s="164">
        <f>IF(N410="základní",J410,0)</f>
        <v>0</v>
      </c>
      <c r="BF410" s="164">
        <f>IF(N410="snížená",J410,0)</f>
        <v>0</v>
      </c>
      <c r="BG410" s="164">
        <f>IF(N410="zákl. přenesená",J410,0)</f>
        <v>0</v>
      </c>
      <c r="BH410" s="164">
        <f>IF(N410="sníž. přenesená",J410,0)</f>
        <v>0</v>
      </c>
      <c r="BI410" s="164">
        <f>IF(N410="nulová",J410,0)</f>
        <v>0</v>
      </c>
      <c r="BJ410" s="23" t="s">
        <v>22</v>
      </c>
      <c r="BK410" s="164">
        <f>ROUND(I410*H410,2)</f>
        <v>0</v>
      </c>
      <c r="BL410" s="23" t="s">
        <v>183</v>
      </c>
      <c r="BM410" s="23" t="s">
        <v>840</v>
      </c>
    </row>
    <row r="411" spans="2:65" s="11" customFormat="1">
      <c r="B411" s="165"/>
      <c r="D411" s="166" t="s">
        <v>185</v>
      </c>
      <c r="E411" s="167" t="s">
        <v>5</v>
      </c>
      <c r="F411" s="168" t="s">
        <v>841</v>
      </c>
      <c r="H411" s="169" t="s">
        <v>5</v>
      </c>
      <c r="L411" s="165"/>
      <c r="M411" s="170"/>
      <c r="N411" s="171"/>
      <c r="O411" s="171"/>
      <c r="P411" s="171"/>
      <c r="Q411" s="171"/>
      <c r="R411" s="171"/>
      <c r="S411" s="171"/>
      <c r="T411" s="172"/>
      <c r="AT411" s="169" t="s">
        <v>185</v>
      </c>
      <c r="AU411" s="169" t="s">
        <v>82</v>
      </c>
      <c r="AV411" s="11" t="s">
        <v>22</v>
      </c>
      <c r="AW411" s="11" t="s">
        <v>36</v>
      </c>
      <c r="AX411" s="11" t="s">
        <v>73</v>
      </c>
      <c r="AY411" s="169" t="s">
        <v>175</v>
      </c>
    </row>
    <row r="412" spans="2:65" s="12" customFormat="1">
      <c r="B412" s="173"/>
      <c r="D412" s="181" t="s">
        <v>185</v>
      </c>
      <c r="E412" s="192" t="s">
        <v>5</v>
      </c>
      <c r="F412" s="193" t="s">
        <v>428</v>
      </c>
      <c r="H412" s="194">
        <v>423.58600000000001</v>
      </c>
      <c r="L412" s="173"/>
      <c r="M412" s="177"/>
      <c r="N412" s="178"/>
      <c r="O412" s="178"/>
      <c r="P412" s="178"/>
      <c r="Q412" s="178"/>
      <c r="R412" s="178"/>
      <c r="S412" s="178"/>
      <c r="T412" s="179"/>
      <c r="AT412" s="174" t="s">
        <v>185</v>
      </c>
      <c r="AU412" s="174" t="s">
        <v>82</v>
      </c>
      <c r="AV412" s="12" t="s">
        <v>82</v>
      </c>
      <c r="AW412" s="12" t="s">
        <v>36</v>
      </c>
      <c r="AX412" s="12" t="s">
        <v>22</v>
      </c>
      <c r="AY412" s="174" t="s">
        <v>175</v>
      </c>
    </row>
    <row r="413" spans="2:65" s="1" customFormat="1" ht="22.5" customHeight="1">
      <c r="B413" s="153"/>
      <c r="C413" s="154" t="s">
        <v>842</v>
      </c>
      <c r="D413" s="154" t="s">
        <v>178</v>
      </c>
      <c r="E413" s="155" t="s">
        <v>843</v>
      </c>
      <c r="F413" s="156" t="s">
        <v>844</v>
      </c>
      <c r="G413" s="157" t="s">
        <v>208</v>
      </c>
      <c r="H413" s="158">
        <v>212</v>
      </c>
      <c r="I413" s="159"/>
      <c r="J413" s="159">
        <f>ROUND(I413*H413,2)</f>
        <v>0</v>
      </c>
      <c r="K413" s="156" t="s">
        <v>182</v>
      </c>
      <c r="L413" s="37"/>
      <c r="M413" s="160" t="s">
        <v>5</v>
      </c>
      <c r="N413" s="161" t="s">
        <v>44</v>
      </c>
      <c r="O413" s="162">
        <v>0.222</v>
      </c>
      <c r="P413" s="162">
        <f>O413*H413</f>
        <v>47.064</v>
      </c>
      <c r="Q413" s="162">
        <v>0</v>
      </c>
      <c r="R413" s="162">
        <f>Q413*H413</f>
        <v>0</v>
      </c>
      <c r="S413" s="162">
        <v>0.08</v>
      </c>
      <c r="T413" s="163">
        <f>S413*H413</f>
        <v>16.96</v>
      </c>
      <c r="AR413" s="23" t="s">
        <v>183</v>
      </c>
      <c r="AT413" s="23" t="s">
        <v>178</v>
      </c>
      <c r="AU413" s="23" t="s">
        <v>82</v>
      </c>
      <c r="AY413" s="23" t="s">
        <v>175</v>
      </c>
      <c r="BE413" s="164">
        <f>IF(N413="základní",J413,0)</f>
        <v>0</v>
      </c>
      <c r="BF413" s="164">
        <f>IF(N413="snížená",J413,0)</f>
        <v>0</v>
      </c>
      <c r="BG413" s="164">
        <f>IF(N413="zákl. přenesená",J413,0)</f>
        <v>0</v>
      </c>
      <c r="BH413" s="164">
        <f>IF(N413="sníž. přenesená",J413,0)</f>
        <v>0</v>
      </c>
      <c r="BI413" s="164">
        <f>IF(N413="nulová",J413,0)</f>
        <v>0</v>
      </c>
      <c r="BJ413" s="23" t="s">
        <v>22</v>
      </c>
      <c r="BK413" s="164">
        <f>ROUND(I413*H413,2)</f>
        <v>0</v>
      </c>
      <c r="BL413" s="23" t="s">
        <v>183</v>
      </c>
      <c r="BM413" s="23" t="s">
        <v>845</v>
      </c>
    </row>
    <row r="414" spans="2:65" s="11" customFormat="1">
      <c r="B414" s="165"/>
      <c r="D414" s="166" t="s">
        <v>185</v>
      </c>
      <c r="E414" s="167" t="s">
        <v>5</v>
      </c>
      <c r="F414" s="168" t="s">
        <v>844</v>
      </c>
      <c r="H414" s="169" t="s">
        <v>5</v>
      </c>
      <c r="L414" s="165"/>
      <c r="M414" s="170"/>
      <c r="N414" s="171"/>
      <c r="O414" s="171"/>
      <c r="P414" s="171"/>
      <c r="Q414" s="171"/>
      <c r="R414" s="171"/>
      <c r="S414" s="171"/>
      <c r="T414" s="172"/>
      <c r="AT414" s="169" t="s">
        <v>185</v>
      </c>
      <c r="AU414" s="169" t="s">
        <v>82</v>
      </c>
      <c r="AV414" s="11" t="s">
        <v>22</v>
      </c>
      <c r="AW414" s="11" t="s">
        <v>36</v>
      </c>
      <c r="AX414" s="11" t="s">
        <v>73</v>
      </c>
      <c r="AY414" s="169" t="s">
        <v>175</v>
      </c>
    </row>
    <row r="415" spans="2:65" s="12" customFormat="1">
      <c r="B415" s="173"/>
      <c r="D415" s="181" t="s">
        <v>185</v>
      </c>
      <c r="E415" s="192" t="s">
        <v>5</v>
      </c>
      <c r="F415" s="193" t="s">
        <v>846</v>
      </c>
      <c r="H415" s="194">
        <v>212</v>
      </c>
      <c r="L415" s="173"/>
      <c r="M415" s="177"/>
      <c r="N415" s="178"/>
      <c r="O415" s="178"/>
      <c r="P415" s="178"/>
      <c r="Q415" s="178"/>
      <c r="R415" s="178"/>
      <c r="S415" s="178"/>
      <c r="T415" s="179"/>
      <c r="AT415" s="174" t="s">
        <v>185</v>
      </c>
      <c r="AU415" s="174" t="s">
        <v>82</v>
      </c>
      <c r="AV415" s="12" t="s">
        <v>82</v>
      </c>
      <c r="AW415" s="12" t="s">
        <v>36</v>
      </c>
      <c r="AX415" s="12" t="s">
        <v>22</v>
      </c>
      <c r="AY415" s="174" t="s">
        <v>175</v>
      </c>
    </row>
    <row r="416" spans="2:65" s="1" customFormat="1" ht="22.5" customHeight="1">
      <c r="B416" s="153"/>
      <c r="C416" s="154" t="s">
        <v>847</v>
      </c>
      <c r="D416" s="154" t="s">
        <v>178</v>
      </c>
      <c r="E416" s="155" t="s">
        <v>848</v>
      </c>
      <c r="F416" s="156" t="s">
        <v>849</v>
      </c>
      <c r="G416" s="157" t="s">
        <v>208</v>
      </c>
      <c r="H416" s="158">
        <v>71</v>
      </c>
      <c r="I416" s="159"/>
      <c r="J416" s="159">
        <f>ROUND(I416*H416,2)</f>
        <v>0</v>
      </c>
      <c r="K416" s="156" t="s">
        <v>182</v>
      </c>
      <c r="L416" s="37"/>
      <c r="M416" s="160" t="s">
        <v>5</v>
      </c>
      <c r="N416" s="161" t="s">
        <v>44</v>
      </c>
      <c r="O416" s="162">
        <v>1.2110000000000001</v>
      </c>
      <c r="P416" s="162">
        <f>O416*H416</f>
        <v>85.981000000000009</v>
      </c>
      <c r="Q416" s="162">
        <v>2.9E-4</v>
      </c>
      <c r="R416" s="162">
        <f>Q416*H416</f>
        <v>2.0590000000000001E-2</v>
      </c>
      <c r="S416" s="162">
        <v>0.375</v>
      </c>
      <c r="T416" s="163">
        <f>S416*H416</f>
        <v>26.625</v>
      </c>
      <c r="AR416" s="23" t="s">
        <v>183</v>
      </c>
      <c r="AT416" s="23" t="s">
        <v>178</v>
      </c>
      <c r="AU416" s="23" t="s">
        <v>82</v>
      </c>
      <c r="AY416" s="23" t="s">
        <v>175</v>
      </c>
      <c r="BE416" s="164">
        <f>IF(N416="základní",J416,0)</f>
        <v>0</v>
      </c>
      <c r="BF416" s="164">
        <f>IF(N416="snížená",J416,0)</f>
        <v>0</v>
      </c>
      <c r="BG416" s="164">
        <f>IF(N416="zákl. přenesená",J416,0)</f>
        <v>0</v>
      </c>
      <c r="BH416" s="164">
        <f>IF(N416="sníž. přenesená",J416,0)</f>
        <v>0</v>
      </c>
      <c r="BI416" s="164">
        <f>IF(N416="nulová",J416,0)</f>
        <v>0</v>
      </c>
      <c r="BJ416" s="23" t="s">
        <v>22</v>
      </c>
      <c r="BK416" s="164">
        <f>ROUND(I416*H416,2)</f>
        <v>0</v>
      </c>
      <c r="BL416" s="23" t="s">
        <v>183</v>
      </c>
      <c r="BM416" s="23" t="s">
        <v>850</v>
      </c>
    </row>
    <row r="417" spans="2:65" s="12" customFormat="1">
      <c r="B417" s="173"/>
      <c r="D417" s="181" t="s">
        <v>185</v>
      </c>
      <c r="E417" s="192" t="s">
        <v>5</v>
      </c>
      <c r="F417" s="193" t="s">
        <v>851</v>
      </c>
      <c r="H417" s="194">
        <v>71</v>
      </c>
      <c r="L417" s="173"/>
      <c r="M417" s="177"/>
      <c r="N417" s="178"/>
      <c r="O417" s="178"/>
      <c r="P417" s="178"/>
      <c r="Q417" s="178"/>
      <c r="R417" s="178"/>
      <c r="S417" s="178"/>
      <c r="T417" s="179"/>
      <c r="AT417" s="174" t="s">
        <v>185</v>
      </c>
      <c r="AU417" s="174" t="s">
        <v>82</v>
      </c>
      <c r="AV417" s="12" t="s">
        <v>82</v>
      </c>
      <c r="AW417" s="12" t="s">
        <v>36</v>
      </c>
      <c r="AX417" s="12" t="s">
        <v>22</v>
      </c>
      <c r="AY417" s="174" t="s">
        <v>175</v>
      </c>
    </row>
    <row r="418" spans="2:65" s="1" customFormat="1" ht="22.5" customHeight="1">
      <c r="B418" s="153"/>
      <c r="C418" s="154" t="s">
        <v>852</v>
      </c>
      <c r="D418" s="154" t="s">
        <v>178</v>
      </c>
      <c r="E418" s="155" t="s">
        <v>853</v>
      </c>
      <c r="F418" s="156" t="s">
        <v>854</v>
      </c>
      <c r="G418" s="157" t="s">
        <v>214</v>
      </c>
      <c r="H418" s="158">
        <v>364</v>
      </c>
      <c r="I418" s="159"/>
      <c r="J418" s="159">
        <f>ROUND(I418*H418,2)</f>
        <v>0</v>
      </c>
      <c r="K418" s="156" t="s">
        <v>5</v>
      </c>
      <c r="L418" s="37"/>
      <c r="M418" s="160" t="s">
        <v>5</v>
      </c>
      <c r="N418" s="161" t="s">
        <v>44</v>
      </c>
      <c r="O418" s="162">
        <v>0</v>
      </c>
      <c r="P418" s="162">
        <f>O418*H418</f>
        <v>0</v>
      </c>
      <c r="Q418" s="162">
        <v>0</v>
      </c>
      <c r="R418" s="162">
        <f>Q418*H418</f>
        <v>0</v>
      </c>
      <c r="S418" s="162">
        <v>0</v>
      </c>
      <c r="T418" s="163">
        <f>S418*H418</f>
        <v>0</v>
      </c>
      <c r="AR418" s="23" t="s">
        <v>183</v>
      </c>
      <c r="AT418" s="23" t="s">
        <v>178</v>
      </c>
      <c r="AU418" s="23" t="s">
        <v>82</v>
      </c>
      <c r="AY418" s="23" t="s">
        <v>175</v>
      </c>
      <c r="BE418" s="164">
        <f>IF(N418="základní",J418,0)</f>
        <v>0</v>
      </c>
      <c r="BF418" s="164">
        <f>IF(N418="snížená",J418,0)</f>
        <v>0</v>
      </c>
      <c r="BG418" s="164">
        <f>IF(N418="zákl. přenesená",J418,0)</f>
        <v>0</v>
      </c>
      <c r="BH418" s="164">
        <f>IF(N418="sníž. přenesená",J418,0)</f>
        <v>0</v>
      </c>
      <c r="BI418" s="164">
        <f>IF(N418="nulová",J418,0)</f>
        <v>0</v>
      </c>
      <c r="BJ418" s="23" t="s">
        <v>22</v>
      </c>
      <c r="BK418" s="164">
        <f>ROUND(I418*H418,2)</f>
        <v>0</v>
      </c>
      <c r="BL418" s="23" t="s">
        <v>183</v>
      </c>
      <c r="BM418" s="23" t="s">
        <v>855</v>
      </c>
    </row>
    <row r="419" spans="2:65" s="1" customFormat="1" ht="54">
      <c r="B419" s="37"/>
      <c r="D419" s="166" t="s">
        <v>779</v>
      </c>
      <c r="F419" s="217" t="s">
        <v>856</v>
      </c>
      <c r="L419" s="37"/>
      <c r="M419" s="218"/>
      <c r="N419" s="38"/>
      <c r="O419" s="38"/>
      <c r="P419" s="38"/>
      <c r="Q419" s="38"/>
      <c r="R419" s="38"/>
      <c r="S419" s="38"/>
      <c r="T419" s="66"/>
      <c r="AT419" s="23" t="s">
        <v>779</v>
      </c>
      <c r="AU419" s="23" t="s">
        <v>82</v>
      </c>
    </row>
    <row r="420" spans="2:65" s="11" customFormat="1" ht="27">
      <c r="B420" s="165"/>
      <c r="D420" s="166" t="s">
        <v>185</v>
      </c>
      <c r="E420" s="167" t="s">
        <v>5</v>
      </c>
      <c r="F420" s="168" t="s">
        <v>857</v>
      </c>
      <c r="H420" s="169" t="s">
        <v>5</v>
      </c>
      <c r="L420" s="165"/>
      <c r="M420" s="170"/>
      <c r="N420" s="171"/>
      <c r="O420" s="171"/>
      <c r="P420" s="171"/>
      <c r="Q420" s="171"/>
      <c r="R420" s="171"/>
      <c r="S420" s="171"/>
      <c r="T420" s="172"/>
      <c r="AT420" s="169" t="s">
        <v>185</v>
      </c>
      <c r="AU420" s="169" t="s">
        <v>82</v>
      </c>
      <c r="AV420" s="11" t="s">
        <v>22</v>
      </c>
      <c r="AW420" s="11" t="s">
        <v>36</v>
      </c>
      <c r="AX420" s="11" t="s">
        <v>73</v>
      </c>
      <c r="AY420" s="169" t="s">
        <v>175</v>
      </c>
    </row>
    <row r="421" spans="2:65" s="12" customFormat="1">
      <c r="B421" s="173"/>
      <c r="D421" s="166" t="s">
        <v>185</v>
      </c>
      <c r="E421" s="174" t="s">
        <v>5</v>
      </c>
      <c r="F421" s="175" t="s">
        <v>858</v>
      </c>
      <c r="H421" s="176">
        <v>336</v>
      </c>
      <c r="L421" s="173"/>
      <c r="M421" s="177"/>
      <c r="N421" s="178"/>
      <c r="O421" s="178"/>
      <c r="P421" s="178"/>
      <c r="Q421" s="178"/>
      <c r="R421" s="178"/>
      <c r="S421" s="178"/>
      <c r="T421" s="179"/>
      <c r="AT421" s="174" t="s">
        <v>185</v>
      </c>
      <c r="AU421" s="174" t="s">
        <v>82</v>
      </c>
      <c r="AV421" s="12" t="s">
        <v>82</v>
      </c>
      <c r="AW421" s="12" t="s">
        <v>36</v>
      </c>
      <c r="AX421" s="12" t="s">
        <v>73</v>
      </c>
      <c r="AY421" s="174" t="s">
        <v>175</v>
      </c>
    </row>
    <row r="422" spans="2:65" s="11" customFormat="1">
      <c r="B422" s="165"/>
      <c r="D422" s="166" t="s">
        <v>185</v>
      </c>
      <c r="E422" s="167" t="s">
        <v>5</v>
      </c>
      <c r="F422" s="168" t="s">
        <v>859</v>
      </c>
      <c r="H422" s="169" t="s">
        <v>5</v>
      </c>
      <c r="L422" s="165"/>
      <c r="M422" s="170"/>
      <c r="N422" s="171"/>
      <c r="O422" s="171"/>
      <c r="P422" s="171"/>
      <c r="Q422" s="171"/>
      <c r="R422" s="171"/>
      <c r="S422" s="171"/>
      <c r="T422" s="172"/>
      <c r="AT422" s="169" t="s">
        <v>185</v>
      </c>
      <c r="AU422" s="169" t="s">
        <v>82</v>
      </c>
      <c r="AV422" s="11" t="s">
        <v>22</v>
      </c>
      <c r="AW422" s="11" t="s">
        <v>36</v>
      </c>
      <c r="AX422" s="11" t="s">
        <v>73</v>
      </c>
      <c r="AY422" s="169" t="s">
        <v>175</v>
      </c>
    </row>
    <row r="423" spans="2:65" s="12" customFormat="1">
      <c r="B423" s="173"/>
      <c r="D423" s="166" t="s">
        <v>185</v>
      </c>
      <c r="E423" s="174" t="s">
        <v>5</v>
      </c>
      <c r="F423" s="175" t="s">
        <v>860</v>
      </c>
      <c r="H423" s="176">
        <v>28</v>
      </c>
      <c r="L423" s="173"/>
      <c r="M423" s="177"/>
      <c r="N423" s="178"/>
      <c r="O423" s="178"/>
      <c r="P423" s="178"/>
      <c r="Q423" s="178"/>
      <c r="R423" s="178"/>
      <c r="S423" s="178"/>
      <c r="T423" s="179"/>
      <c r="AT423" s="174" t="s">
        <v>185</v>
      </c>
      <c r="AU423" s="174" t="s">
        <v>82</v>
      </c>
      <c r="AV423" s="12" t="s">
        <v>82</v>
      </c>
      <c r="AW423" s="12" t="s">
        <v>36</v>
      </c>
      <c r="AX423" s="12" t="s">
        <v>73</v>
      </c>
      <c r="AY423" s="174" t="s">
        <v>175</v>
      </c>
    </row>
    <row r="424" spans="2:65" s="13" customFormat="1">
      <c r="B424" s="180"/>
      <c r="D424" s="166" t="s">
        <v>185</v>
      </c>
      <c r="E424" s="189" t="s">
        <v>5</v>
      </c>
      <c r="F424" s="190" t="s">
        <v>191</v>
      </c>
      <c r="H424" s="191">
        <v>364</v>
      </c>
      <c r="L424" s="180"/>
      <c r="M424" s="185"/>
      <c r="N424" s="186"/>
      <c r="O424" s="186"/>
      <c r="P424" s="186"/>
      <c r="Q424" s="186"/>
      <c r="R424" s="186"/>
      <c r="S424" s="186"/>
      <c r="T424" s="187"/>
      <c r="AT424" s="188" t="s">
        <v>185</v>
      </c>
      <c r="AU424" s="188" t="s">
        <v>82</v>
      </c>
      <c r="AV424" s="13" t="s">
        <v>183</v>
      </c>
      <c r="AW424" s="13" t="s">
        <v>36</v>
      </c>
      <c r="AX424" s="13" t="s">
        <v>22</v>
      </c>
      <c r="AY424" s="188" t="s">
        <v>175</v>
      </c>
    </row>
    <row r="425" spans="2:65" s="11" customFormat="1" ht="27">
      <c r="B425" s="165"/>
      <c r="D425" s="181" t="s">
        <v>185</v>
      </c>
      <c r="E425" s="207" t="s">
        <v>5</v>
      </c>
      <c r="F425" s="208" t="s">
        <v>861</v>
      </c>
      <c r="H425" s="209" t="s">
        <v>5</v>
      </c>
      <c r="L425" s="165"/>
      <c r="M425" s="170"/>
      <c r="N425" s="171"/>
      <c r="O425" s="171"/>
      <c r="P425" s="171"/>
      <c r="Q425" s="171"/>
      <c r="R425" s="171"/>
      <c r="S425" s="171"/>
      <c r="T425" s="172"/>
      <c r="AT425" s="169" t="s">
        <v>185</v>
      </c>
      <c r="AU425" s="169" t="s">
        <v>82</v>
      </c>
      <c r="AV425" s="11" t="s">
        <v>22</v>
      </c>
      <c r="AW425" s="11" t="s">
        <v>36</v>
      </c>
      <c r="AX425" s="11" t="s">
        <v>73</v>
      </c>
      <c r="AY425" s="169" t="s">
        <v>175</v>
      </c>
    </row>
    <row r="426" spans="2:65" s="1" customFormat="1" ht="22.5" customHeight="1">
      <c r="B426" s="153"/>
      <c r="C426" s="154" t="s">
        <v>862</v>
      </c>
      <c r="D426" s="154" t="s">
        <v>178</v>
      </c>
      <c r="E426" s="155" t="s">
        <v>863</v>
      </c>
      <c r="F426" s="156" t="s">
        <v>864</v>
      </c>
      <c r="G426" s="157" t="s">
        <v>425</v>
      </c>
      <c r="H426" s="158">
        <v>20</v>
      </c>
      <c r="I426" s="159"/>
      <c r="J426" s="159">
        <f>ROUND(I426*H426,2)</f>
        <v>0</v>
      </c>
      <c r="K426" s="156" t="s">
        <v>182</v>
      </c>
      <c r="L426" s="37"/>
      <c r="M426" s="160" t="s">
        <v>5</v>
      </c>
      <c r="N426" s="161" t="s">
        <v>44</v>
      </c>
      <c r="O426" s="162">
        <v>0.49299999999999999</v>
      </c>
      <c r="P426" s="162">
        <f>O426*H426</f>
        <v>9.86</v>
      </c>
      <c r="Q426" s="162">
        <v>0</v>
      </c>
      <c r="R426" s="162">
        <f>Q426*H426</f>
        <v>0</v>
      </c>
      <c r="S426" s="162">
        <v>6.3E-2</v>
      </c>
      <c r="T426" s="163">
        <f>S426*H426</f>
        <v>1.26</v>
      </c>
      <c r="AR426" s="23" t="s">
        <v>183</v>
      </c>
      <c r="AT426" s="23" t="s">
        <v>178</v>
      </c>
      <c r="AU426" s="23" t="s">
        <v>82</v>
      </c>
      <c r="AY426" s="23" t="s">
        <v>175</v>
      </c>
      <c r="BE426" s="164">
        <f>IF(N426="základní",J426,0)</f>
        <v>0</v>
      </c>
      <c r="BF426" s="164">
        <f>IF(N426="snížená",J426,0)</f>
        <v>0</v>
      </c>
      <c r="BG426" s="164">
        <f>IF(N426="zákl. přenesená",J426,0)</f>
        <v>0</v>
      </c>
      <c r="BH426" s="164">
        <f>IF(N426="sníž. přenesená",J426,0)</f>
        <v>0</v>
      </c>
      <c r="BI426" s="164">
        <f>IF(N426="nulová",J426,0)</f>
        <v>0</v>
      </c>
      <c r="BJ426" s="23" t="s">
        <v>22</v>
      </c>
      <c r="BK426" s="164">
        <f>ROUND(I426*H426,2)</f>
        <v>0</v>
      </c>
      <c r="BL426" s="23" t="s">
        <v>183</v>
      </c>
      <c r="BM426" s="23" t="s">
        <v>865</v>
      </c>
    </row>
    <row r="427" spans="2:65" s="12" customFormat="1">
      <c r="B427" s="173"/>
      <c r="D427" s="181" t="s">
        <v>185</v>
      </c>
      <c r="E427" s="192" t="s">
        <v>5</v>
      </c>
      <c r="F427" s="193" t="s">
        <v>866</v>
      </c>
      <c r="H427" s="194">
        <v>20</v>
      </c>
      <c r="L427" s="173"/>
      <c r="M427" s="177"/>
      <c r="N427" s="178"/>
      <c r="O427" s="178"/>
      <c r="P427" s="178"/>
      <c r="Q427" s="178"/>
      <c r="R427" s="178"/>
      <c r="S427" s="178"/>
      <c r="T427" s="179"/>
      <c r="AT427" s="174" t="s">
        <v>185</v>
      </c>
      <c r="AU427" s="174" t="s">
        <v>82</v>
      </c>
      <c r="AV427" s="12" t="s">
        <v>82</v>
      </c>
      <c r="AW427" s="12" t="s">
        <v>36</v>
      </c>
      <c r="AX427" s="12" t="s">
        <v>22</v>
      </c>
      <c r="AY427" s="174" t="s">
        <v>175</v>
      </c>
    </row>
    <row r="428" spans="2:65" s="1" customFormat="1" ht="22.5" customHeight="1">
      <c r="B428" s="153"/>
      <c r="C428" s="154" t="s">
        <v>867</v>
      </c>
      <c r="D428" s="154" t="s">
        <v>178</v>
      </c>
      <c r="E428" s="155" t="s">
        <v>868</v>
      </c>
      <c r="F428" s="156" t="s">
        <v>869</v>
      </c>
      <c r="G428" s="157" t="s">
        <v>208</v>
      </c>
      <c r="H428" s="158">
        <v>24</v>
      </c>
      <c r="I428" s="159"/>
      <c r="J428" s="159">
        <f>ROUND(I428*H428,2)</f>
        <v>0</v>
      </c>
      <c r="K428" s="156" t="s">
        <v>182</v>
      </c>
      <c r="L428" s="37"/>
      <c r="M428" s="160" t="s">
        <v>5</v>
      </c>
      <c r="N428" s="161" t="s">
        <v>44</v>
      </c>
      <c r="O428" s="162">
        <v>2.44</v>
      </c>
      <c r="P428" s="162">
        <f>O428*H428</f>
        <v>58.56</v>
      </c>
      <c r="Q428" s="162">
        <v>0</v>
      </c>
      <c r="R428" s="162">
        <f>Q428*H428</f>
        <v>0</v>
      </c>
      <c r="S428" s="162">
        <v>0.1</v>
      </c>
      <c r="T428" s="163">
        <f>S428*H428</f>
        <v>2.4000000000000004</v>
      </c>
      <c r="AR428" s="23" t="s">
        <v>183</v>
      </c>
      <c r="AT428" s="23" t="s">
        <v>178</v>
      </c>
      <c r="AU428" s="23" t="s">
        <v>82</v>
      </c>
      <c r="AY428" s="23" t="s">
        <v>175</v>
      </c>
      <c r="BE428" s="164">
        <f>IF(N428="základní",J428,0)</f>
        <v>0</v>
      </c>
      <c r="BF428" s="164">
        <f>IF(N428="snížená",J428,0)</f>
        <v>0</v>
      </c>
      <c r="BG428" s="164">
        <f>IF(N428="zákl. přenesená",J428,0)</f>
        <v>0</v>
      </c>
      <c r="BH428" s="164">
        <f>IF(N428="sníž. přenesená",J428,0)</f>
        <v>0</v>
      </c>
      <c r="BI428" s="164">
        <f>IF(N428="nulová",J428,0)</f>
        <v>0</v>
      </c>
      <c r="BJ428" s="23" t="s">
        <v>22</v>
      </c>
      <c r="BK428" s="164">
        <f>ROUND(I428*H428,2)</f>
        <v>0</v>
      </c>
      <c r="BL428" s="23" t="s">
        <v>183</v>
      </c>
      <c r="BM428" s="23" t="s">
        <v>870</v>
      </c>
    </row>
    <row r="429" spans="2:65" s="12" customFormat="1">
      <c r="B429" s="173"/>
      <c r="D429" s="181" t="s">
        <v>185</v>
      </c>
      <c r="E429" s="192" t="s">
        <v>5</v>
      </c>
      <c r="F429" s="193" t="s">
        <v>871</v>
      </c>
      <c r="H429" s="194">
        <v>24</v>
      </c>
      <c r="L429" s="173"/>
      <c r="M429" s="177"/>
      <c r="N429" s="178"/>
      <c r="O429" s="178"/>
      <c r="P429" s="178"/>
      <c r="Q429" s="178"/>
      <c r="R429" s="178"/>
      <c r="S429" s="178"/>
      <c r="T429" s="179"/>
      <c r="AT429" s="174" t="s">
        <v>185</v>
      </c>
      <c r="AU429" s="174" t="s">
        <v>82</v>
      </c>
      <c r="AV429" s="12" t="s">
        <v>82</v>
      </c>
      <c r="AW429" s="12" t="s">
        <v>36</v>
      </c>
      <c r="AX429" s="12" t="s">
        <v>22</v>
      </c>
      <c r="AY429" s="174" t="s">
        <v>175</v>
      </c>
    </row>
    <row r="430" spans="2:65" s="1" customFormat="1" ht="22.5" customHeight="1">
      <c r="B430" s="153"/>
      <c r="C430" s="154" t="s">
        <v>872</v>
      </c>
      <c r="D430" s="154" t="s">
        <v>178</v>
      </c>
      <c r="E430" s="155" t="s">
        <v>873</v>
      </c>
      <c r="F430" s="156" t="s">
        <v>874</v>
      </c>
      <c r="G430" s="157" t="s">
        <v>208</v>
      </c>
      <c r="H430" s="158">
        <v>20</v>
      </c>
      <c r="I430" s="159"/>
      <c r="J430" s="159">
        <f>ROUND(I430*H430,2)</f>
        <v>0</v>
      </c>
      <c r="K430" s="156" t="s">
        <v>182</v>
      </c>
      <c r="L430" s="37"/>
      <c r="M430" s="160" t="s">
        <v>5</v>
      </c>
      <c r="N430" s="161" t="s">
        <v>44</v>
      </c>
      <c r="O430" s="162">
        <v>4.82</v>
      </c>
      <c r="P430" s="162">
        <f>O430*H430</f>
        <v>96.4</v>
      </c>
      <c r="Q430" s="162">
        <v>0</v>
      </c>
      <c r="R430" s="162">
        <f>Q430*H430</f>
        <v>0</v>
      </c>
      <c r="S430" s="162">
        <v>0.1</v>
      </c>
      <c r="T430" s="163">
        <f>S430*H430</f>
        <v>2</v>
      </c>
      <c r="AR430" s="23" t="s">
        <v>183</v>
      </c>
      <c r="AT430" s="23" t="s">
        <v>178</v>
      </c>
      <c r="AU430" s="23" t="s">
        <v>82</v>
      </c>
      <c r="AY430" s="23" t="s">
        <v>175</v>
      </c>
      <c r="BE430" s="164">
        <f>IF(N430="základní",J430,0)</f>
        <v>0</v>
      </c>
      <c r="BF430" s="164">
        <f>IF(N430="snížená",J430,0)</f>
        <v>0</v>
      </c>
      <c r="BG430" s="164">
        <f>IF(N430="zákl. přenesená",J430,0)</f>
        <v>0</v>
      </c>
      <c r="BH430" s="164">
        <f>IF(N430="sníž. přenesená",J430,0)</f>
        <v>0</v>
      </c>
      <c r="BI430" s="164">
        <f>IF(N430="nulová",J430,0)</f>
        <v>0</v>
      </c>
      <c r="BJ430" s="23" t="s">
        <v>22</v>
      </c>
      <c r="BK430" s="164">
        <f>ROUND(I430*H430,2)</f>
        <v>0</v>
      </c>
      <c r="BL430" s="23" t="s">
        <v>183</v>
      </c>
      <c r="BM430" s="23" t="s">
        <v>875</v>
      </c>
    </row>
    <row r="431" spans="2:65" s="12" customFormat="1">
      <c r="B431" s="173"/>
      <c r="D431" s="181" t="s">
        <v>185</v>
      </c>
      <c r="E431" s="192" t="s">
        <v>5</v>
      </c>
      <c r="F431" s="193" t="s">
        <v>876</v>
      </c>
      <c r="H431" s="194">
        <v>20</v>
      </c>
      <c r="L431" s="173"/>
      <c r="M431" s="177"/>
      <c r="N431" s="178"/>
      <c r="O431" s="178"/>
      <c r="P431" s="178"/>
      <c r="Q431" s="178"/>
      <c r="R431" s="178"/>
      <c r="S431" s="178"/>
      <c r="T431" s="179"/>
      <c r="AT431" s="174" t="s">
        <v>185</v>
      </c>
      <c r="AU431" s="174" t="s">
        <v>82</v>
      </c>
      <c r="AV431" s="12" t="s">
        <v>82</v>
      </c>
      <c r="AW431" s="12" t="s">
        <v>36</v>
      </c>
      <c r="AX431" s="12" t="s">
        <v>22</v>
      </c>
      <c r="AY431" s="174" t="s">
        <v>175</v>
      </c>
    </row>
    <row r="432" spans="2:65" s="1" customFormat="1" ht="22.5" customHeight="1">
      <c r="B432" s="153"/>
      <c r="C432" s="154" t="s">
        <v>877</v>
      </c>
      <c r="D432" s="154" t="s">
        <v>178</v>
      </c>
      <c r="E432" s="155" t="s">
        <v>878</v>
      </c>
      <c r="F432" s="156" t="s">
        <v>879</v>
      </c>
      <c r="G432" s="157" t="s">
        <v>425</v>
      </c>
      <c r="H432" s="158">
        <v>526.41999999999996</v>
      </c>
      <c r="I432" s="159"/>
      <c r="J432" s="159">
        <f>ROUND(I432*H432,2)</f>
        <v>0</v>
      </c>
      <c r="K432" s="156" t="s">
        <v>182</v>
      </c>
      <c r="L432" s="37"/>
      <c r="M432" s="160" t="s">
        <v>5</v>
      </c>
      <c r="N432" s="161" t="s">
        <v>44</v>
      </c>
      <c r="O432" s="162">
        <v>2.4590000000000001</v>
      </c>
      <c r="P432" s="162">
        <f>O432*H432</f>
        <v>1294.46678</v>
      </c>
      <c r="Q432" s="162">
        <v>3.0000000000000001E-5</v>
      </c>
      <c r="R432" s="162">
        <f>Q432*H432</f>
        <v>1.57926E-2</v>
      </c>
      <c r="S432" s="162">
        <v>0</v>
      </c>
      <c r="T432" s="163">
        <f>S432*H432</f>
        <v>0</v>
      </c>
      <c r="AR432" s="23" t="s">
        <v>183</v>
      </c>
      <c r="AT432" s="23" t="s">
        <v>178</v>
      </c>
      <c r="AU432" s="23" t="s">
        <v>82</v>
      </c>
      <c r="AY432" s="23" t="s">
        <v>175</v>
      </c>
      <c r="BE432" s="164">
        <f>IF(N432="základní",J432,0)</f>
        <v>0</v>
      </c>
      <c r="BF432" s="164">
        <f>IF(N432="snížená",J432,0)</f>
        <v>0</v>
      </c>
      <c r="BG432" s="164">
        <f>IF(N432="zákl. přenesená",J432,0)</f>
        <v>0</v>
      </c>
      <c r="BH432" s="164">
        <f>IF(N432="sníž. přenesená",J432,0)</f>
        <v>0</v>
      </c>
      <c r="BI432" s="164">
        <f>IF(N432="nulová",J432,0)</f>
        <v>0</v>
      </c>
      <c r="BJ432" s="23" t="s">
        <v>22</v>
      </c>
      <c r="BK432" s="164">
        <f>ROUND(I432*H432,2)</f>
        <v>0</v>
      </c>
      <c r="BL432" s="23" t="s">
        <v>183</v>
      </c>
      <c r="BM432" s="23" t="s">
        <v>880</v>
      </c>
    </row>
    <row r="433" spans="2:65" s="11" customFormat="1">
      <c r="B433" s="165"/>
      <c r="D433" s="166" t="s">
        <v>185</v>
      </c>
      <c r="E433" s="167" t="s">
        <v>5</v>
      </c>
      <c r="F433" s="168" t="s">
        <v>881</v>
      </c>
      <c r="H433" s="169" t="s">
        <v>5</v>
      </c>
      <c r="L433" s="165"/>
      <c r="M433" s="170"/>
      <c r="N433" s="171"/>
      <c r="O433" s="171"/>
      <c r="P433" s="171"/>
      <c r="Q433" s="171"/>
      <c r="R433" s="171"/>
      <c r="S433" s="171"/>
      <c r="T433" s="172"/>
      <c r="AT433" s="169" t="s">
        <v>185</v>
      </c>
      <c r="AU433" s="169" t="s">
        <v>82</v>
      </c>
      <c r="AV433" s="11" t="s">
        <v>22</v>
      </c>
      <c r="AW433" s="11" t="s">
        <v>36</v>
      </c>
      <c r="AX433" s="11" t="s">
        <v>73</v>
      </c>
      <c r="AY433" s="169" t="s">
        <v>175</v>
      </c>
    </row>
    <row r="434" spans="2:65" s="11" customFormat="1">
      <c r="B434" s="165"/>
      <c r="D434" s="166" t="s">
        <v>185</v>
      </c>
      <c r="E434" s="167" t="s">
        <v>5</v>
      </c>
      <c r="F434" s="168" t="s">
        <v>882</v>
      </c>
      <c r="H434" s="169" t="s">
        <v>5</v>
      </c>
      <c r="L434" s="165"/>
      <c r="M434" s="170"/>
      <c r="N434" s="171"/>
      <c r="O434" s="171"/>
      <c r="P434" s="171"/>
      <c r="Q434" s="171"/>
      <c r="R434" s="171"/>
      <c r="S434" s="171"/>
      <c r="T434" s="172"/>
      <c r="AT434" s="169" t="s">
        <v>185</v>
      </c>
      <c r="AU434" s="169" t="s">
        <v>82</v>
      </c>
      <c r="AV434" s="11" t="s">
        <v>22</v>
      </c>
      <c r="AW434" s="11" t="s">
        <v>36</v>
      </c>
      <c r="AX434" s="11" t="s">
        <v>73</v>
      </c>
      <c r="AY434" s="169" t="s">
        <v>175</v>
      </c>
    </row>
    <row r="435" spans="2:65" s="12" customFormat="1">
      <c r="B435" s="173"/>
      <c r="D435" s="166" t="s">
        <v>185</v>
      </c>
      <c r="E435" s="174" t="s">
        <v>5</v>
      </c>
      <c r="F435" s="175" t="s">
        <v>883</v>
      </c>
      <c r="H435" s="176">
        <v>425.5</v>
      </c>
      <c r="L435" s="173"/>
      <c r="M435" s="177"/>
      <c r="N435" s="178"/>
      <c r="O435" s="178"/>
      <c r="P435" s="178"/>
      <c r="Q435" s="178"/>
      <c r="R435" s="178"/>
      <c r="S435" s="178"/>
      <c r="T435" s="179"/>
      <c r="AT435" s="174" t="s">
        <v>185</v>
      </c>
      <c r="AU435" s="174" t="s">
        <v>82</v>
      </c>
      <c r="AV435" s="12" t="s">
        <v>82</v>
      </c>
      <c r="AW435" s="12" t="s">
        <v>36</v>
      </c>
      <c r="AX435" s="12" t="s">
        <v>73</v>
      </c>
      <c r="AY435" s="174" t="s">
        <v>175</v>
      </c>
    </row>
    <row r="436" spans="2:65" s="11" customFormat="1">
      <c r="B436" s="165"/>
      <c r="D436" s="166" t="s">
        <v>185</v>
      </c>
      <c r="E436" s="167" t="s">
        <v>5</v>
      </c>
      <c r="F436" s="168" t="s">
        <v>884</v>
      </c>
      <c r="H436" s="169" t="s">
        <v>5</v>
      </c>
      <c r="L436" s="165"/>
      <c r="M436" s="170"/>
      <c r="N436" s="171"/>
      <c r="O436" s="171"/>
      <c r="P436" s="171"/>
      <c r="Q436" s="171"/>
      <c r="R436" s="171"/>
      <c r="S436" s="171"/>
      <c r="T436" s="172"/>
      <c r="AT436" s="169" t="s">
        <v>185</v>
      </c>
      <c r="AU436" s="169" t="s">
        <v>82</v>
      </c>
      <c r="AV436" s="11" t="s">
        <v>22</v>
      </c>
      <c r="AW436" s="11" t="s">
        <v>36</v>
      </c>
      <c r="AX436" s="11" t="s">
        <v>73</v>
      </c>
      <c r="AY436" s="169" t="s">
        <v>175</v>
      </c>
    </row>
    <row r="437" spans="2:65" s="11" customFormat="1">
      <c r="B437" s="165"/>
      <c r="D437" s="166" t="s">
        <v>185</v>
      </c>
      <c r="E437" s="167" t="s">
        <v>5</v>
      </c>
      <c r="F437" s="168" t="s">
        <v>885</v>
      </c>
      <c r="H437" s="169" t="s">
        <v>5</v>
      </c>
      <c r="L437" s="165"/>
      <c r="M437" s="170"/>
      <c r="N437" s="171"/>
      <c r="O437" s="171"/>
      <c r="P437" s="171"/>
      <c r="Q437" s="171"/>
      <c r="R437" s="171"/>
      <c r="S437" s="171"/>
      <c r="T437" s="172"/>
      <c r="AT437" s="169" t="s">
        <v>185</v>
      </c>
      <c r="AU437" s="169" t="s">
        <v>82</v>
      </c>
      <c r="AV437" s="11" t="s">
        <v>22</v>
      </c>
      <c r="AW437" s="11" t="s">
        <v>36</v>
      </c>
      <c r="AX437" s="11" t="s">
        <v>73</v>
      </c>
      <c r="AY437" s="169" t="s">
        <v>175</v>
      </c>
    </row>
    <row r="438" spans="2:65" s="12" customFormat="1">
      <c r="B438" s="173"/>
      <c r="D438" s="166" t="s">
        <v>185</v>
      </c>
      <c r="E438" s="174" t="s">
        <v>5</v>
      </c>
      <c r="F438" s="175" t="s">
        <v>886</v>
      </c>
      <c r="H438" s="176">
        <v>66</v>
      </c>
      <c r="L438" s="173"/>
      <c r="M438" s="177"/>
      <c r="N438" s="178"/>
      <c r="O438" s="178"/>
      <c r="P438" s="178"/>
      <c r="Q438" s="178"/>
      <c r="R438" s="178"/>
      <c r="S438" s="178"/>
      <c r="T438" s="179"/>
      <c r="AT438" s="174" t="s">
        <v>185</v>
      </c>
      <c r="AU438" s="174" t="s">
        <v>82</v>
      </c>
      <c r="AV438" s="12" t="s">
        <v>82</v>
      </c>
      <c r="AW438" s="12" t="s">
        <v>36</v>
      </c>
      <c r="AX438" s="12" t="s">
        <v>73</v>
      </c>
      <c r="AY438" s="174" t="s">
        <v>175</v>
      </c>
    </row>
    <row r="439" spans="2:65" s="14" customFormat="1">
      <c r="B439" s="210"/>
      <c r="D439" s="166" t="s">
        <v>185</v>
      </c>
      <c r="E439" s="211" t="s">
        <v>5</v>
      </c>
      <c r="F439" s="212" t="s">
        <v>737</v>
      </c>
      <c r="H439" s="213">
        <v>491.5</v>
      </c>
      <c r="L439" s="210"/>
      <c r="M439" s="214"/>
      <c r="N439" s="215"/>
      <c r="O439" s="215"/>
      <c r="P439" s="215"/>
      <c r="Q439" s="215"/>
      <c r="R439" s="215"/>
      <c r="S439" s="215"/>
      <c r="T439" s="216"/>
      <c r="AT439" s="211" t="s">
        <v>185</v>
      </c>
      <c r="AU439" s="211" t="s">
        <v>82</v>
      </c>
      <c r="AV439" s="14" t="s">
        <v>203</v>
      </c>
      <c r="AW439" s="14" t="s">
        <v>36</v>
      </c>
      <c r="AX439" s="14" t="s">
        <v>73</v>
      </c>
      <c r="AY439" s="211" t="s">
        <v>175</v>
      </c>
    </row>
    <row r="440" spans="2:65" s="11" customFormat="1">
      <c r="B440" s="165"/>
      <c r="D440" s="166" t="s">
        <v>185</v>
      </c>
      <c r="E440" s="167" t="s">
        <v>5</v>
      </c>
      <c r="F440" s="168" t="s">
        <v>887</v>
      </c>
      <c r="H440" s="169" t="s">
        <v>5</v>
      </c>
      <c r="L440" s="165"/>
      <c r="M440" s="170"/>
      <c r="N440" s="171"/>
      <c r="O440" s="171"/>
      <c r="P440" s="171"/>
      <c r="Q440" s="171"/>
      <c r="R440" s="171"/>
      <c r="S440" s="171"/>
      <c r="T440" s="172"/>
      <c r="AT440" s="169" t="s">
        <v>185</v>
      </c>
      <c r="AU440" s="169" t="s">
        <v>82</v>
      </c>
      <c r="AV440" s="11" t="s">
        <v>22</v>
      </c>
      <c r="AW440" s="11" t="s">
        <v>36</v>
      </c>
      <c r="AX440" s="11" t="s">
        <v>73</v>
      </c>
      <c r="AY440" s="169" t="s">
        <v>175</v>
      </c>
    </row>
    <row r="441" spans="2:65" s="11" customFormat="1">
      <c r="B441" s="165"/>
      <c r="D441" s="166" t="s">
        <v>185</v>
      </c>
      <c r="E441" s="167" t="s">
        <v>5</v>
      </c>
      <c r="F441" s="168" t="s">
        <v>888</v>
      </c>
      <c r="H441" s="169" t="s">
        <v>5</v>
      </c>
      <c r="L441" s="165"/>
      <c r="M441" s="170"/>
      <c r="N441" s="171"/>
      <c r="O441" s="171"/>
      <c r="P441" s="171"/>
      <c r="Q441" s="171"/>
      <c r="R441" s="171"/>
      <c r="S441" s="171"/>
      <c r="T441" s="172"/>
      <c r="AT441" s="169" t="s">
        <v>185</v>
      </c>
      <c r="AU441" s="169" t="s">
        <v>82</v>
      </c>
      <c r="AV441" s="11" t="s">
        <v>22</v>
      </c>
      <c r="AW441" s="11" t="s">
        <v>36</v>
      </c>
      <c r="AX441" s="11" t="s">
        <v>73</v>
      </c>
      <c r="AY441" s="169" t="s">
        <v>175</v>
      </c>
    </row>
    <row r="442" spans="2:65" s="12" customFormat="1">
      <c r="B442" s="173"/>
      <c r="D442" s="166" t="s">
        <v>185</v>
      </c>
      <c r="E442" s="174" t="s">
        <v>5</v>
      </c>
      <c r="F442" s="175" t="s">
        <v>889</v>
      </c>
      <c r="H442" s="176">
        <v>34.92</v>
      </c>
      <c r="L442" s="173"/>
      <c r="M442" s="177"/>
      <c r="N442" s="178"/>
      <c r="O442" s="178"/>
      <c r="P442" s="178"/>
      <c r="Q442" s="178"/>
      <c r="R442" s="178"/>
      <c r="S442" s="178"/>
      <c r="T442" s="179"/>
      <c r="AT442" s="174" t="s">
        <v>185</v>
      </c>
      <c r="AU442" s="174" t="s">
        <v>82</v>
      </c>
      <c r="AV442" s="12" t="s">
        <v>82</v>
      </c>
      <c r="AW442" s="12" t="s">
        <v>36</v>
      </c>
      <c r="AX442" s="12" t="s">
        <v>73</v>
      </c>
      <c r="AY442" s="174" t="s">
        <v>175</v>
      </c>
    </row>
    <row r="443" spans="2:65" s="14" customFormat="1">
      <c r="B443" s="210"/>
      <c r="D443" s="166" t="s">
        <v>185</v>
      </c>
      <c r="E443" s="211" t="s">
        <v>5</v>
      </c>
      <c r="F443" s="212" t="s">
        <v>737</v>
      </c>
      <c r="H443" s="213">
        <v>34.92</v>
      </c>
      <c r="L443" s="210"/>
      <c r="M443" s="214"/>
      <c r="N443" s="215"/>
      <c r="O443" s="215"/>
      <c r="P443" s="215"/>
      <c r="Q443" s="215"/>
      <c r="R443" s="215"/>
      <c r="S443" s="215"/>
      <c r="T443" s="216"/>
      <c r="AT443" s="211" t="s">
        <v>185</v>
      </c>
      <c r="AU443" s="211" t="s">
        <v>82</v>
      </c>
      <c r="AV443" s="14" t="s">
        <v>203</v>
      </c>
      <c r="AW443" s="14" t="s">
        <v>36</v>
      </c>
      <c r="AX443" s="14" t="s">
        <v>73</v>
      </c>
      <c r="AY443" s="211" t="s">
        <v>175</v>
      </c>
    </row>
    <row r="444" spans="2:65" s="13" customFormat="1">
      <c r="B444" s="180"/>
      <c r="D444" s="181" t="s">
        <v>185</v>
      </c>
      <c r="E444" s="182" t="s">
        <v>5</v>
      </c>
      <c r="F444" s="183" t="s">
        <v>191</v>
      </c>
      <c r="H444" s="184">
        <v>526.41999999999996</v>
      </c>
      <c r="L444" s="180"/>
      <c r="M444" s="185"/>
      <c r="N444" s="186"/>
      <c r="O444" s="186"/>
      <c r="P444" s="186"/>
      <c r="Q444" s="186"/>
      <c r="R444" s="186"/>
      <c r="S444" s="186"/>
      <c r="T444" s="187"/>
      <c r="AT444" s="188" t="s">
        <v>185</v>
      </c>
      <c r="AU444" s="188" t="s">
        <v>82</v>
      </c>
      <c r="AV444" s="13" t="s">
        <v>183</v>
      </c>
      <c r="AW444" s="13" t="s">
        <v>36</v>
      </c>
      <c r="AX444" s="13" t="s">
        <v>22</v>
      </c>
      <c r="AY444" s="188" t="s">
        <v>175</v>
      </c>
    </row>
    <row r="445" spans="2:65" s="1" customFormat="1" ht="22.5" customHeight="1">
      <c r="B445" s="153"/>
      <c r="C445" s="154" t="s">
        <v>890</v>
      </c>
      <c r="D445" s="154" t="s">
        <v>178</v>
      </c>
      <c r="E445" s="155" t="s">
        <v>891</v>
      </c>
      <c r="F445" s="156" t="s">
        <v>892</v>
      </c>
      <c r="G445" s="157" t="s">
        <v>425</v>
      </c>
      <c r="H445" s="158">
        <v>491.5</v>
      </c>
      <c r="I445" s="159"/>
      <c r="J445" s="159">
        <f>ROUND(I445*H445,2)</f>
        <v>0</v>
      </c>
      <c r="K445" s="156" t="s">
        <v>182</v>
      </c>
      <c r="L445" s="37"/>
      <c r="M445" s="160" t="s">
        <v>5</v>
      </c>
      <c r="N445" s="161" t="s">
        <v>44</v>
      </c>
      <c r="O445" s="162">
        <v>4.4939999999999998</v>
      </c>
      <c r="P445" s="162">
        <f>O445*H445</f>
        <v>2208.8009999999999</v>
      </c>
      <c r="Q445" s="162">
        <v>1.6000000000000001E-4</v>
      </c>
      <c r="R445" s="162">
        <f>Q445*H445</f>
        <v>7.8640000000000002E-2</v>
      </c>
      <c r="S445" s="162">
        <v>0</v>
      </c>
      <c r="T445" s="163">
        <f>S445*H445</f>
        <v>0</v>
      </c>
      <c r="AR445" s="23" t="s">
        <v>183</v>
      </c>
      <c r="AT445" s="23" t="s">
        <v>178</v>
      </c>
      <c r="AU445" s="23" t="s">
        <v>82</v>
      </c>
      <c r="AY445" s="23" t="s">
        <v>175</v>
      </c>
      <c r="BE445" s="164">
        <f>IF(N445="základní",J445,0)</f>
        <v>0</v>
      </c>
      <c r="BF445" s="164">
        <f>IF(N445="snížená",J445,0)</f>
        <v>0</v>
      </c>
      <c r="BG445" s="164">
        <f>IF(N445="zákl. přenesená",J445,0)</f>
        <v>0</v>
      </c>
      <c r="BH445" s="164">
        <f>IF(N445="sníž. přenesená",J445,0)</f>
        <v>0</v>
      </c>
      <c r="BI445" s="164">
        <f>IF(N445="nulová",J445,0)</f>
        <v>0</v>
      </c>
      <c r="BJ445" s="23" t="s">
        <v>22</v>
      </c>
      <c r="BK445" s="164">
        <f>ROUND(I445*H445,2)</f>
        <v>0</v>
      </c>
      <c r="BL445" s="23" t="s">
        <v>183</v>
      </c>
      <c r="BM445" s="23" t="s">
        <v>893</v>
      </c>
    </row>
    <row r="446" spans="2:65" s="11" customFormat="1">
      <c r="B446" s="165"/>
      <c r="D446" s="166" t="s">
        <v>185</v>
      </c>
      <c r="E446" s="167" t="s">
        <v>5</v>
      </c>
      <c r="F446" s="168" t="s">
        <v>894</v>
      </c>
      <c r="H446" s="169" t="s">
        <v>5</v>
      </c>
      <c r="L446" s="165"/>
      <c r="M446" s="170"/>
      <c r="N446" s="171"/>
      <c r="O446" s="171"/>
      <c r="P446" s="171"/>
      <c r="Q446" s="171"/>
      <c r="R446" s="171"/>
      <c r="S446" s="171"/>
      <c r="T446" s="172"/>
      <c r="AT446" s="169" t="s">
        <v>185</v>
      </c>
      <c r="AU446" s="169" t="s">
        <v>82</v>
      </c>
      <c r="AV446" s="11" t="s">
        <v>22</v>
      </c>
      <c r="AW446" s="11" t="s">
        <v>36</v>
      </c>
      <c r="AX446" s="11" t="s">
        <v>73</v>
      </c>
      <c r="AY446" s="169" t="s">
        <v>175</v>
      </c>
    </row>
    <row r="447" spans="2:65" s="11" customFormat="1">
      <c r="B447" s="165"/>
      <c r="D447" s="166" t="s">
        <v>185</v>
      </c>
      <c r="E447" s="167" t="s">
        <v>5</v>
      </c>
      <c r="F447" s="168" t="s">
        <v>882</v>
      </c>
      <c r="H447" s="169" t="s">
        <v>5</v>
      </c>
      <c r="L447" s="165"/>
      <c r="M447" s="170"/>
      <c r="N447" s="171"/>
      <c r="O447" s="171"/>
      <c r="P447" s="171"/>
      <c r="Q447" s="171"/>
      <c r="R447" s="171"/>
      <c r="S447" s="171"/>
      <c r="T447" s="172"/>
      <c r="AT447" s="169" t="s">
        <v>185</v>
      </c>
      <c r="AU447" s="169" t="s">
        <v>82</v>
      </c>
      <c r="AV447" s="11" t="s">
        <v>22</v>
      </c>
      <c r="AW447" s="11" t="s">
        <v>36</v>
      </c>
      <c r="AX447" s="11" t="s">
        <v>73</v>
      </c>
      <c r="AY447" s="169" t="s">
        <v>175</v>
      </c>
    </row>
    <row r="448" spans="2:65" s="12" customFormat="1">
      <c r="B448" s="173"/>
      <c r="D448" s="166" t="s">
        <v>185</v>
      </c>
      <c r="E448" s="174" t="s">
        <v>5</v>
      </c>
      <c r="F448" s="175" t="s">
        <v>883</v>
      </c>
      <c r="H448" s="176">
        <v>425.5</v>
      </c>
      <c r="L448" s="173"/>
      <c r="M448" s="177"/>
      <c r="N448" s="178"/>
      <c r="O448" s="178"/>
      <c r="P448" s="178"/>
      <c r="Q448" s="178"/>
      <c r="R448" s="178"/>
      <c r="S448" s="178"/>
      <c r="T448" s="179"/>
      <c r="AT448" s="174" t="s">
        <v>185</v>
      </c>
      <c r="AU448" s="174" t="s">
        <v>82</v>
      </c>
      <c r="AV448" s="12" t="s">
        <v>82</v>
      </c>
      <c r="AW448" s="12" t="s">
        <v>36</v>
      </c>
      <c r="AX448" s="12" t="s">
        <v>73</v>
      </c>
      <c r="AY448" s="174" t="s">
        <v>175</v>
      </c>
    </row>
    <row r="449" spans="2:65" s="11" customFormat="1">
      <c r="B449" s="165"/>
      <c r="D449" s="166" t="s">
        <v>185</v>
      </c>
      <c r="E449" s="167" t="s">
        <v>5</v>
      </c>
      <c r="F449" s="168" t="s">
        <v>895</v>
      </c>
      <c r="H449" s="169" t="s">
        <v>5</v>
      </c>
      <c r="L449" s="165"/>
      <c r="M449" s="170"/>
      <c r="N449" s="171"/>
      <c r="O449" s="171"/>
      <c r="P449" s="171"/>
      <c r="Q449" s="171"/>
      <c r="R449" s="171"/>
      <c r="S449" s="171"/>
      <c r="T449" s="172"/>
      <c r="AT449" s="169" t="s">
        <v>185</v>
      </c>
      <c r="AU449" s="169" t="s">
        <v>82</v>
      </c>
      <c r="AV449" s="11" t="s">
        <v>22</v>
      </c>
      <c r="AW449" s="11" t="s">
        <v>36</v>
      </c>
      <c r="AX449" s="11" t="s">
        <v>73</v>
      </c>
      <c r="AY449" s="169" t="s">
        <v>175</v>
      </c>
    </row>
    <row r="450" spans="2:65" s="11" customFormat="1">
      <c r="B450" s="165"/>
      <c r="D450" s="166" t="s">
        <v>185</v>
      </c>
      <c r="E450" s="167" t="s">
        <v>5</v>
      </c>
      <c r="F450" s="168" t="s">
        <v>885</v>
      </c>
      <c r="H450" s="169" t="s">
        <v>5</v>
      </c>
      <c r="L450" s="165"/>
      <c r="M450" s="170"/>
      <c r="N450" s="171"/>
      <c r="O450" s="171"/>
      <c r="P450" s="171"/>
      <c r="Q450" s="171"/>
      <c r="R450" s="171"/>
      <c r="S450" s="171"/>
      <c r="T450" s="172"/>
      <c r="AT450" s="169" t="s">
        <v>185</v>
      </c>
      <c r="AU450" s="169" t="s">
        <v>82</v>
      </c>
      <c r="AV450" s="11" t="s">
        <v>22</v>
      </c>
      <c r="AW450" s="11" t="s">
        <v>36</v>
      </c>
      <c r="AX450" s="11" t="s">
        <v>73</v>
      </c>
      <c r="AY450" s="169" t="s">
        <v>175</v>
      </c>
    </row>
    <row r="451" spans="2:65" s="12" customFormat="1">
      <c r="B451" s="173"/>
      <c r="D451" s="166" t="s">
        <v>185</v>
      </c>
      <c r="E451" s="174" t="s">
        <v>5</v>
      </c>
      <c r="F451" s="175" t="s">
        <v>886</v>
      </c>
      <c r="H451" s="176">
        <v>66</v>
      </c>
      <c r="L451" s="173"/>
      <c r="M451" s="177"/>
      <c r="N451" s="178"/>
      <c r="O451" s="178"/>
      <c r="P451" s="178"/>
      <c r="Q451" s="178"/>
      <c r="R451" s="178"/>
      <c r="S451" s="178"/>
      <c r="T451" s="179"/>
      <c r="AT451" s="174" t="s">
        <v>185</v>
      </c>
      <c r="AU451" s="174" t="s">
        <v>82</v>
      </c>
      <c r="AV451" s="12" t="s">
        <v>82</v>
      </c>
      <c r="AW451" s="12" t="s">
        <v>36</v>
      </c>
      <c r="AX451" s="12" t="s">
        <v>73</v>
      </c>
      <c r="AY451" s="174" t="s">
        <v>175</v>
      </c>
    </row>
    <row r="452" spans="2:65" s="13" customFormat="1">
      <c r="B452" s="180"/>
      <c r="D452" s="181" t="s">
        <v>185</v>
      </c>
      <c r="E452" s="182" t="s">
        <v>5</v>
      </c>
      <c r="F452" s="183" t="s">
        <v>191</v>
      </c>
      <c r="H452" s="184">
        <v>491.5</v>
      </c>
      <c r="L452" s="180"/>
      <c r="M452" s="185"/>
      <c r="N452" s="186"/>
      <c r="O452" s="186"/>
      <c r="P452" s="186"/>
      <c r="Q452" s="186"/>
      <c r="R452" s="186"/>
      <c r="S452" s="186"/>
      <c r="T452" s="187"/>
      <c r="AT452" s="188" t="s">
        <v>185</v>
      </c>
      <c r="AU452" s="188" t="s">
        <v>82</v>
      </c>
      <c r="AV452" s="13" t="s">
        <v>183</v>
      </c>
      <c r="AW452" s="13" t="s">
        <v>36</v>
      </c>
      <c r="AX452" s="13" t="s">
        <v>22</v>
      </c>
      <c r="AY452" s="188" t="s">
        <v>175</v>
      </c>
    </row>
    <row r="453" spans="2:65" s="1" customFormat="1" ht="22.5" customHeight="1">
      <c r="B453" s="153"/>
      <c r="C453" s="154" t="s">
        <v>896</v>
      </c>
      <c r="D453" s="154" t="s">
        <v>178</v>
      </c>
      <c r="E453" s="155" t="s">
        <v>897</v>
      </c>
      <c r="F453" s="156" t="s">
        <v>898</v>
      </c>
      <c r="G453" s="157" t="s">
        <v>194</v>
      </c>
      <c r="H453" s="158">
        <v>1611.7</v>
      </c>
      <c r="I453" s="159"/>
      <c r="J453" s="159">
        <f>ROUND(I453*H453,2)</f>
        <v>0</v>
      </c>
      <c r="K453" s="156" t="s">
        <v>5</v>
      </c>
      <c r="L453" s="37"/>
      <c r="M453" s="160" t="s">
        <v>5</v>
      </c>
      <c r="N453" s="161" t="s">
        <v>44</v>
      </c>
      <c r="O453" s="162">
        <v>9.3000000000000007</v>
      </c>
      <c r="P453" s="162">
        <f>O453*H453</f>
        <v>14988.810000000001</v>
      </c>
      <c r="Q453" s="162">
        <v>6.2E-4</v>
      </c>
      <c r="R453" s="162">
        <f>Q453*H453</f>
        <v>0.99925399999999998</v>
      </c>
      <c r="S453" s="162">
        <v>0</v>
      </c>
      <c r="T453" s="163">
        <f>S453*H453</f>
        <v>0</v>
      </c>
      <c r="AR453" s="23" t="s">
        <v>183</v>
      </c>
      <c r="AT453" s="23" t="s">
        <v>178</v>
      </c>
      <c r="AU453" s="23" t="s">
        <v>82</v>
      </c>
      <c r="AY453" s="23" t="s">
        <v>175</v>
      </c>
      <c r="BE453" s="164">
        <f>IF(N453="základní",J453,0)</f>
        <v>0</v>
      </c>
      <c r="BF453" s="164">
        <f>IF(N453="snížená",J453,0)</f>
        <v>0</v>
      </c>
      <c r="BG453" s="164">
        <f>IF(N453="zákl. přenesená",J453,0)</f>
        <v>0</v>
      </c>
      <c r="BH453" s="164">
        <f>IF(N453="sníž. přenesená",J453,0)</f>
        <v>0</v>
      </c>
      <c r="BI453" s="164">
        <f>IF(N453="nulová",J453,0)</f>
        <v>0</v>
      </c>
      <c r="BJ453" s="23" t="s">
        <v>22</v>
      </c>
      <c r="BK453" s="164">
        <f>ROUND(I453*H453,2)</f>
        <v>0</v>
      </c>
      <c r="BL453" s="23" t="s">
        <v>183</v>
      </c>
      <c r="BM453" s="23" t="s">
        <v>899</v>
      </c>
    </row>
    <row r="454" spans="2:65" s="11" customFormat="1">
      <c r="B454" s="165"/>
      <c r="D454" s="166" t="s">
        <v>185</v>
      </c>
      <c r="E454" s="167" t="s">
        <v>5</v>
      </c>
      <c r="F454" s="168" t="s">
        <v>900</v>
      </c>
      <c r="H454" s="169" t="s">
        <v>5</v>
      </c>
      <c r="L454" s="165"/>
      <c r="M454" s="170"/>
      <c r="N454" s="171"/>
      <c r="O454" s="171"/>
      <c r="P454" s="171"/>
      <c r="Q454" s="171"/>
      <c r="R454" s="171"/>
      <c r="S454" s="171"/>
      <c r="T454" s="172"/>
      <c r="AT454" s="169" t="s">
        <v>185</v>
      </c>
      <c r="AU454" s="169" t="s">
        <v>82</v>
      </c>
      <c r="AV454" s="11" t="s">
        <v>22</v>
      </c>
      <c r="AW454" s="11" t="s">
        <v>36</v>
      </c>
      <c r="AX454" s="11" t="s">
        <v>73</v>
      </c>
      <c r="AY454" s="169" t="s">
        <v>175</v>
      </c>
    </row>
    <row r="455" spans="2:65" s="11" customFormat="1">
      <c r="B455" s="165"/>
      <c r="D455" s="166" t="s">
        <v>185</v>
      </c>
      <c r="E455" s="167" t="s">
        <v>5</v>
      </c>
      <c r="F455" s="168" t="s">
        <v>901</v>
      </c>
      <c r="H455" s="169" t="s">
        <v>5</v>
      </c>
      <c r="L455" s="165"/>
      <c r="M455" s="170"/>
      <c r="N455" s="171"/>
      <c r="O455" s="171"/>
      <c r="P455" s="171"/>
      <c r="Q455" s="171"/>
      <c r="R455" s="171"/>
      <c r="S455" s="171"/>
      <c r="T455" s="172"/>
      <c r="AT455" s="169" t="s">
        <v>185</v>
      </c>
      <c r="AU455" s="169" t="s">
        <v>82</v>
      </c>
      <c r="AV455" s="11" t="s">
        <v>22</v>
      </c>
      <c r="AW455" s="11" t="s">
        <v>36</v>
      </c>
      <c r="AX455" s="11" t="s">
        <v>73</v>
      </c>
      <c r="AY455" s="169" t="s">
        <v>175</v>
      </c>
    </row>
    <row r="456" spans="2:65" s="12" customFormat="1">
      <c r="B456" s="173"/>
      <c r="D456" s="166" t="s">
        <v>185</v>
      </c>
      <c r="E456" s="174" t="s">
        <v>5</v>
      </c>
      <c r="F456" s="175" t="s">
        <v>902</v>
      </c>
      <c r="H456" s="176">
        <v>1588.33</v>
      </c>
      <c r="L456" s="173"/>
      <c r="M456" s="177"/>
      <c r="N456" s="178"/>
      <c r="O456" s="178"/>
      <c r="P456" s="178"/>
      <c r="Q456" s="178"/>
      <c r="R456" s="178"/>
      <c r="S456" s="178"/>
      <c r="T456" s="179"/>
      <c r="AT456" s="174" t="s">
        <v>185</v>
      </c>
      <c r="AU456" s="174" t="s">
        <v>82</v>
      </c>
      <c r="AV456" s="12" t="s">
        <v>82</v>
      </c>
      <c r="AW456" s="12" t="s">
        <v>36</v>
      </c>
      <c r="AX456" s="12" t="s">
        <v>73</v>
      </c>
      <c r="AY456" s="174" t="s">
        <v>175</v>
      </c>
    </row>
    <row r="457" spans="2:65" s="11" customFormat="1">
      <c r="B457" s="165"/>
      <c r="D457" s="166" t="s">
        <v>185</v>
      </c>
      <c r="E457" s="167" t="s">
        <v>5</v>
      </c>
      <c r="F457" s="168" t="s">
        <v>903</v>
      </c>
      <c r="H457" s="169" t="s">
        <v>5</v>
      </c>
      <c r="L457" s="165"/>
      <c r="M457" s="170"/>
      <c r="N457" s="171"/>
      <c r="O457" s="171"/>
      <c r="P457" s="171"/>
      <c r="Q457" s="171"/>
      <c r="R457" s="171"/>
      <c r="S457" s="171"/>
      <c r="T457" s="172"/>
      <c r="AT457" s="169" t="s">
        <v>185</v>
      </c>
      <c r="AU457" s="169" t="s">
        <v>82</v>
      </c>
      <c r="AV457" s="11" t="s">
        <v>22</v>
      </c>
      <c r="AW457" s="11" t="s">
        <v>36</v>
      </c>
      <c r="AX457" s="11" t="s">
        <v>73</v>
      </c>
      <c r="AY457" s="169" t="s">
        <v>175</v>
      </c>
    </row>
    <row r="458" spans="2:65" s="11" customFormat="1">
      <c r="B458" s="165"/>
      <c r="D458" s="166" t="s">
        <v>185</v>
      </c>
      <c r="E458" s="167" t="s">
        <v>5</v>
      </c>
      <c r="F458" s="168" t="s">
        <v>904</v>
      </c>
      <c r="H458" s="169" t="s">
        <v>5</v>
      </c>
      <c r="L458" s="165"/>
      <c r="M458" s="170"/>
      <c r="N458" s="171"/>
      <c r="O458" s="171"/>
      <c r="P458" s="171"/>
      <c r="Q458" s="171"/>
      <c r="R458" s="171"/>
      <c r="S458" s="171"/>
      <c r="T458" s="172"/>
      <c r="AT458" s="169" t="s">
        <v>185</v>
      </c>
      <c r="AU458" s="169" t="s">
        <v>82</v>
      </c>
      <c r="AV458" s="11" t="s">
        <v>22</v>
      </c>
      <c r="AW458" s="11" t="s">
        <v>36</v>
      </c>
      <c r="AX458" s="11" t="s">
        <v>73</v>
      </c>
      <c r="AY458" s="169" t="s">
        <v>175</v>
      </c>
    </row>
    <row r="459" spans="2:65" s="12" customFormat="1">
      <c r="B459" s="173"/>
      <c r="D459" s="166" t="s">
        <v>185</v>
      </c>
      <c r="E459" s="174" t="s">
        <v>5</v>
      </c>
      <c r="F459" s="175" t="s">
        <v>905</v>
      </c>
      <c r="H459" s="176">
        <v>23.37</v>
      </c>
      <c r="L459" s="173"/>
      <c r="M459" s="177"/>
      <c r="N459" s="178"/>
      <c r="O459" s="178"/>
      <c r="P459" s="178"/>
      <c r="Q459" s="178"/>
      <c r="R459" s="178"/>
      <c r="S459" s="178"/>
      <c r="T459" s="179"/>
      <c r="AT459" s="174" t="s">
        <v>185</v>
      </c>
      <c r="AU459" s="174" t="s">
        <v>82</v>
      </c>
      <c r="AV459" s="12" t="s">
        <v>82</v>
      </c>
      <c r="AW459" s="12" t="s">
        <v>36</v>
      </c>
      <c r="AX459" s="12" t="s">
        <v>73</v>
      </c>
      <c r="AY459" s="174" t="s">
        <v>175</v>
      </c>
    </row>
    <row r="460" spans="2:65" s="13" customFormat="1">
      <c r="B460" s="180"/>
      <c r="D460" s="181" t="s">
        <v>185</v>
      </c>
      <c r="E460" s="182" t="s">
        <v>5</v>
      </c>
      <c r="F460" s="183" t="s">
        <v>191</v>
      </c>
      <c r="H460" s="184">
        <v>1611.7</v>
      </c>
      <c r="L460" s="180"/>
      <c r="M460" s="185"/>
      <c r="N460" s="186"/>
      <c r="O460" s="186"/>
      <c r="P460" s="186"/>
      <c r="Q460" s="186"/>
      <c r="R460" s="186"/>
      <c r="S460" s="186"/>
      <c r="T460" s="187"/>
      <c r="AT460" s="188" t="s">
        <v>185</v>
      </c>
      <c r="AU460" s="188" t="s">
        <v>82</v>
      </c>
      <c r="AV460" s="13" t="s">
        <v>183</v>
      </c>
      <c r="AW460" s="13" t="s">
        <v>36</v>
      </c>
      <c r="AX460" s="13" t="s">
        <v>22</v>
      </c>
      <c r="AY460" s="188" t="s">
        <v>175</v>
      </c>
    </row>
    <row r="461" spans="2:65" s="1" customFormat="1" ht="22.5" customHeight="1">
      <c r="B461" s="153"/>
      <c r="C461" s="154" t="s">
        <v>906</v>
      </c>
      <c r="D461" s="154" t="s">
        <v>178</v>
      </c>
      <c r="E461" s="155" t="s">
        <v>907</v>
      </c>
      <c r="F461" s="156" t="s">
        <v>908</v>
      </c>
      <c r="G461" s="157" t="s">
        <v>425</v>
      </c>
      <c r="H461" s="158">
        <v>423.58600000000001</v>
      </c>
      <c r="I461" s="159"/>
      <c r="J461" s="159">
        <f>ROUND(I461*H461,2)</f>
        <v>0</v>
      </c>
      <c r="K461" s="156" t="s">
        <v>182</v>
      </c>
      <c r="L461" s="37"/>
      <c r="M461" s="160" t="s">
        <v>5</v>
      </c>
      <c r="N461" s="161" t="s">
        <v>44</v>
      </c>
      <c r="O461" s="162">
        <v>0.124</v>
      </c>
      <c r="P461" s="162">
        <f>O461*H461</f>
        <v>52.524664000000001</v>
      </c>
      <c r="Q461" s="162">
        <v>0</v>
      </c>
      <c r="R461" s="162">
        <f>Q461*H461</f>
        <v>0</v>
      </c>
      <c r="S461" s="162">
        <v>0</v>
      </c>
      <c r="T461" s="163">
        <f>S461*H461</f>
        <v>0</v>
      </c>
      <c r="AR461" s="23" t="s">
        <v>183</v>
      </c>
      <c r="AT461" s="23" t="s">
        <v>178</v>
      </c>
      <c r="AU461" s="23" t="s">
        <v>82</v>
      </c>
      <c r="AY461" s="23" t="s">
        <v>175</v>
      </c>
      <c r="BE461" s="164">
        <f>IF(N461="základní",J461,0)</f>
        <v>0</v>
      </c>
      <c r="BF461" s="164">
        <f>IF(N461="snížená",J461,0)</f>
        <v>0</v>
      </c>
      <c r="BG461" s="164">
        <f>IF(N461="zákl. přenesená",J461,0)</f>
        <v>0</v>
      </c>
      <c r="BH461" s="164">
        <f>IF(N461="sníž. přenesená",J461,0)</f>
        <v>0</v>
      </c>
      <c r="BI461" s="164">
        <f>IF(N461="nulová",J461,0)</f>
        <v>0</v>
      </c>
      <c r="BJ461" s="23" t="s">
        <v>22</v>
      </c>
      <c r="BK461" s="164">
        <f>ROUND(I461*H461,2)</f>
        <v>0</v>
      </c>
      <c r="BL461" s="23" t="s">
        <v>183</v>
      </c>
      <c r="BM461" s="23" t="s">
        <v>909</v>
      </c>
    </row>
    <row r="462" spans="2:65" s="12" customFormat="1">
      <c r="B462" s="173"/>
      <c r="D462" s="181" t="s">
        <v>185</v>
      </c>
      <c r="E462" s="192" t="s">
        <v>5</v>
      </c>
      <c r="F462" s="193" t="s">
        <v>910</v>
      </c>
      <c r="H462" s="194">
        <v>423.58600000000001</v>
      </c>
      <c r="L462" s="173"/>
      <c r="M462" s="177"/>
      <c r="N462" s="178"/>
      <c r="O462" s="178"/>
      <c r="P462" s="178"/>
      <c r="Q462" s="178"/>
      <c r="R462" s="178"/>
      <c r="S462" s="178"/>
      <c r="T462" s="179"/>
      <c r="AT462" s="174" t="s">
        <v>185</v>
      </c>
      <c r="AU462" s="174" t="s">
        <v>82</v>
      </c>
      <c r="AV462" s="12" t="s">
        <v>82</v>
      </c>
      <c r="AW462" s="12" t="s">
        <v>36</v>
      </c>
      <c r="AX462" s="12" t="s">
        <v>22</v>
      </c>
      <c r="AY462" s="174" t="s">
        <v>175</v>
      </c>
    </row>
    <row r="463" spans="2:65" s="1" customFormat="1" ht="31.5" customHeight="1">
      <c r="B463" s="153"/>
      <c r="C463" s="154" t="s">
        <v>911</v>
      </c>
      <c r="D463" s="154" t="s">
        <v>178</v>
      </c>
      <c r="E463" s="155" t="s">
        <v>912</v>
      </c>
      <c r="F463" s="156" t="s">
        <v>913</v>
      </c>
      <c r="G463" s="157" t="s">
        <v>425</v>
      </c>
      <c r="H463" s="158">
        <v>36</v>
      </c>
      <c r="I463" s="159"/>
      <c r="J463" s="159">
        <f>ROUND(I463*H463,2)</f>
        <v>0</v>
      </c>
      <c r="K463" s="156" t="s">
        <v>182</v>
      </c>
      <c r="L463" s="37"/>
      <c r="M463" s="160" t="s">
        <v>5</v>
      </c>
      <c r="N463" s="161" t="s">
        <v>44</v>
      </c>
      <c r="O463" s="162">
        <v>4.6020000000000003</v>
      </c>
      <c r="P463" s="162">
        <f>O463*H463</f>
        <v>165.67200000000003</v>
      </c>
      <c r="Q463" s="162">
        <v>1.75E-3</v>
      </c>
      <c r="R463" s="162">
        <f>Q463*H463</f>
        <v>6.3E-2</v>
      </c>
      <c r="S463" s="162">
        <v>2E-3</v>
      </c>
      <c r="T463" s="163">
        <f>S463*H463</f>
        <v>7.2000000000000008E-2</v>
      </c>
      <c r="AR463" s="23" t="s">
        <v>183</v>
      </c>
      <c r="AT463" s="23" t="s">
        <v>178</v>
      </c>
      <c r="AU463" s="23" t="s">
        <v>82</v>
      </c>
      <c r="AY463" s="23" t="s">
        <v>175</v>
      </c>
      <c r="BE463" s="164">
        <f>IF(N463="základní",J463,0)</f>
        <v>0</v>
      </c>
      <c r="BF463" s="164">
        <f>IF(N463="snížená",J463,0)</f>
        <v>0</v>
      </c>
      <c r="BG463" s="164">
        <f>IF(N463="zákl. přenesená",J463,0)</f>
        <v>0</v>
      </c>
      <c r="BH463" s="164">
        <f>IF(N463="sníž. přenesená",J463,0)</f>
        <v>0</v>
      </c>
      <c r="BI463" s="164">
        <f>IF(N463="nulová",J463,0)</f>
        <v>0</v>
      </c>
      <c r="BJ463" s="23" t="s">
        <v>22</v>
      </c>
      <c r="BK463" s="164">
        <f>ROUND(I463*H463,2)</f>
        <v>0</v>
      </c>
      <c r="BL463" s="23" t="s">
        <v>183</v>
      </c>
      <c r="BM463" s="23" t="s">
        <v>914</v>
      </c>
    </row>
    <row r="464" spans="2:65" s="11" customFormat="1">
      <c r="B464" s="165"/>
      <c r="D464" s="166" t="s">
        <v>185</v>
      </c>
      <c r="E464" s="167" t="s">
        <v>5</v>
      </c>
      <c r="F464" s="168" t="s">
        <v>915</v>
      </c>
      <c r="H464" s="169" t="s">
        <v>5</v>
      </c>
      <c r="L464" s="165"/>
      <c r="M464" s="170"/>
      <c r="N464" s="171"/>
      <c r="O464" s="171"/>
      <c r="P464" s="171"/>
      <c r="Q464" s="171"/>
      <c r="R464" s="171"/>
      <c r="S464" s="171"/>
      <c r="T464" s="172"/>
      <c r="AT464" s="169" t="s">
        <v>185</v>
      </c>
      <c r="AU464" s="169" t="s">
        <v>82</v>
      </c>
      <c r="AV464" s="11" t="s">
        <v>22</v>
      </c>
      <c r="AW464" s="11" t="s">
        <v>36</v>
      </c>
      <c r="AX464" s="11" t="s">
        <v>73</v>
      </c>
      <c r="AY464" s="169" t="s">
        <v>175</v>
      </c>
    </row>
    <row r="465" spans="2:65" s="12" customFormat="1">
      <c r="B465" s="173"/>
      <c r="D465" s="181" t="s">
        <v>185</v>
      </c>
      <c r="E465" s="192" t="s">
        <v>5</v>
      </c>
      <c r="F465" s="193" t="s">
        <v>916</v>
      </c>
      <c r="H465" s="194">
        <v>36</v>
      </c>
      <c r="L465" s="173"/>
      <c r="M465" s="177"/>
      <c r="N465" s="178"/>
      <c r="O465" s="178"/>
      <c r="P465" s="178"/>
      <c r="Q465" s="178"/>
      <c r="R465" s="178"/>
      <c r="S465" s="178"/>
      <c r="T465" s="179"/>
      <c r="AT465" s="174" t="s">
        <v>185</v>
      </c>
      <c r="AU465" s="174" t="s">
        <v>82</v>
      </c>
      <c r="AV465" s="12" t="s">
        <v>82</v>
      </c>
      <c r="AW465" s="12" t="s">
        <v>36</v>
      </c>
      <c r="AX465" s="12" t="s">
        <v>22</v>
      </c>
      <c r="AY465" s="174" t="s">
        <v>175</v>
      </c>
    </row>
    <row r="466" spans="2:65" s="1" customFormat="1" ht="31.5" customHeight="1">
      <c r="B466" s="153"/>
      <c r="C466" s="154" t="s">
        <v>917</v>
      </c>
      <c r="D466" s="154" t="s">
        <v>178</v>
      </c>
      <c r="E466" s="155" t="s">
        <v>918</v>
      </c>
      <c r="F466" s="156" t="s">
        <v>919</v>
      </c>
      <c r="G466" s="157" t="s">
        <v>425</v>
      </c>
      <c r="H466" s="158">
        <v>5.5</v>
      </c>
      <c r="I466" s="159"/>
      <c r="J466" s="159">
        <f>ROUND(I466*H466,2)</f>
        <v>0</v>
      </c>
      <c r="K466" s="156" t="s">
        <v>182</v>
      </c>
      <c r="L466" s="37"/>
      <c r="M466" s="160" t="s">
        <v>5</v>
      </c>
      <c r="N466" s="161" t="s">
        <v>44</v>
      </c>
      <c r="O466" s="162">
        <v>5.41</v>
      </c>
      <c r="P466" s="162">
        <f>O466*H466</f>
        <v>29.755000000000003</v>
      </c>
      <c r="Q466" s="162">
        <v>3.3800000000000002E-3</v>
      </c>
      <c r="R466" s="162">
        <f>Q466*H466</f>
        <v>1.8590000000000002E-2</v>
      </c>
      <c r="S466" s="162">
        <v>3.0000000000000001E-3</v>
      </c>
      <c r="T466" s="163">
        <f>S466*H466</f>
        <v>1.6500000000000001E-2</v>
      </c>
      <c r="AR466" s="23" t="s">
        <v>183</v>
      </c>
      <c r="AT466" s="23" t="s">
        <v>178</v>
      </c>
      <c r="AU466" s="23" t="s">
        <v>82</v>
      </c>
      <c r="AY466" s="23" t="s">
        <v>175</v>
      </c>
      <c r="BE466" s="164">
        <f>IF(N466="základní",J466,0)</f>
        <v>0</v>
      </c>
      <c r="BF466" s="164">
        <f>IF(N466="snížená",J466,0)</f>
        <v>0</v>
      </c>
      <c r="BG466" s="164">
        <f>IF(N466="zákl. přenesená",J466,0)</f>
        <v>0</v>
      </c>
      <c r="BH466" s="164">
        <f>IF(N466="sníž. přenesená",J466,0)</f>
        <v>0</v>
      </c>
      <c r="BI466" s="164">
        <f>IF(N466="nulová",J466,0)</f>
        <v>0</v>
      </c>
      <c r="BJ466" s="23" t="s">
        <v>22</v>
      </c>
      <c r="BK466" s="164">
        <f>ROUND(I466*H466,2)</f>
        <v>0</v>
      </c>
      <c r="BL466" s="23" t="s">
        <v>183</v>
      </c>
      <c r="BM466" s="23" t="s">
        <v>920</v>
      </c>
    </row>
    <row r="467" spans="2:65" s="11" customFormat="1" ht="27">
      <c r="B467" s="165"/>
      <c r="D467" s="166" t="s">
        <v>185</v>
      </c>
      <c r="E467" s="167" t="s">
        <v>5</v>
      </c>
      <c r="F467" s="168" t="s">
        <v>921</v>
      </c>
      <c r="H467" s="169" t="s">
        <v>5</v>
      </c>
      <c r="L467" s="165"/>
      <c r="M467" s="170"/>
      <c r="N467" s="171"/>
      <c r="O467" s="171"/>
      <c r="P467" s="171"/>
      <c r="Q467" s="171"/>
      <c r="R467" s="171"/>
      <c r="S467" s="171"/>
      <c r="T467" s="172"/>
      <c r="AT467" s="169" t="s">
        <v>185</v>
      </c>
      <c r="AU467" s="169" t="s">
        <v>82</v>
      </c>
      <c r="AV467" s="11" t="s">
        <v>22</v>
      </c>
      <c r="AW467" s="11" t="s">
        <v>36</v>
      </c>
      <c r="AX467" s="11" t="s">
        <v>73</v>
      </c>
      <c r="AY467" s="169" t="s">
        <v>175</v>
      </c>
    </row>
    <row r="468" spans="2:65" s="12" customFormat="1">
      <c r="B468" s="173"/>
      <c r="D468" s="181" t="s">
        <v>185</v>
      </c>
      <c r="E468" s="192" t="s">
        <v>5</v>
      </c>
      <c r="F468" s="193" t="s">
        <v>922</v>
      </c>
      <c r="H468" s="194">
        <v>5.5</v>
      </c>
      <c r="L468" s="173"/>
      <c r="M468" s="177"/>
      <c r="N468" s="178"/>
      <c r="O468" s="178"/>
      <c r="P468" s="178"/>
      <c r="Q468" s="178"/>
      <c r="R468" s="178"/>
      <c r="S468" s="178"/>
      <c r="T468" s="179"/>
      <c r="AT468" s="174" t="s">
        <v>185</v>
      </c>
      <c r="AU468" s="174" t="s">
        <v>82</v>
      </c>
      <c r="AV468" s="12" t="s">
        <v>82</v>
      </c>
      <c r="AW468" s="12" t="s">
        <v>36</v>
      </c>
      <c r="AX468" s="12" t="s">
        <v>22</v>
      </c>
      <c r="AY468" s="174" t="s">
        <v>175</v>
      </c>
    </row>
    <row r="469" spans="2:65" s="1" customFormat="1" ht="22.5" customHeight="1">
      <c r="B469" s="153"/>
      <c r="C469" s="195" t="s">
        <v>923</v>
      </c>
      <c r="D469" s="195" t="s">
        <v>201</v>
      </c>
      <c r="E469" s="196" t="s">
        <v>924</v>
      </c>
      <c r="F469" s="197" t="s">
        <v>925</v>
      </c>
      <c r="G469" s="198" t="s">
        <v>479</v>
      </c>
      <c r="H469" s="199">
        <v>0.122</v>
      </c>
      <c r="I469" s="200"/>
      <c r="J469" s="200">
        <f>ROUND(I469*H469,2)</f>
        <v>0</v>
      </c>
      <c r="K469" s="197" t="s">
        <v>182</v>
      </c>
      <c r="L469" s="201"/>
      <c r="M469" s="202" t="s">
        <v>5</v>
      </c>
      <c r="N469" s="203" t="s">
        <v>44</v>
      </c>
      <c r="O469" s="162">
        <v>0</v>
      </c>
      <c r="P469" s="162">
        <f>O469*H469</f>
        <v>0</v>
      </c>
      <c r="Q469" s="162">
        <v>1</v>
      </c>
      <c r="R469" s="162">
        <f>Q469*H469</f>
        <v>0.122</v>
      </c>
      <c r="S469" s="162">
        <v>0</v>
      </c>
      <c r="T469" s="163">
        <f>S469*H469</f>
        <v>0</v>
      </c>
      <c r="AR469" s="23" t="s">
        <v>238</v>
      </c>
      <c r="AT469" s="23" t="s">
        <v>201</v>
      </c>
      <c r="AU469" s="23" t="s">
        <v>82</v>
      </c>
      <c r="AY469" s="23" t="s">
        <v>175</v>
      </c>
      <c r="BE469" s="164">
        <f>IF(N469="základní",J469,0)</f>
        <v>0</v>
      </c>
      <c r="BF469" s="164">
        <f>IF(N469="snížená",J469,0)</f>
        <v>0</v>
      </c>
      <c r="BG469" s="164">
        <f>IF(N469="zákl. přenesená",J469,0)</f>
        <v>0</v>
      </c>
      <c r="BH469" s="164">
        <f>IF(N469="sníž. přenesená",J469,0)</f>
        <v>0</v>
      </c>
      <c r="BI469" s="164">
        <f>IF(N469="nulová",J469,0)</f>
        <v>0</v>
      </c>
      <c r="BJ469" s="23" t="s">
        <v>22</v>
      </c>
      <c r="BK469" s="164">
        <f>ROUND(I469*H469,2)</f>
        <v>0</v>
      </c>
      <c r="BL469" s="23" t="s">
        <v>183</v>
      </c>
      <c r="BM469" s="23" t="s">
        <v>926</v>
      </c>
    </row>
    <row r="470" spans="2:65" s="11" customFormat="1">
      <c r="B470" s="165"/>
      <c r="D470" s="166" t="s">
        <v>185</v>
      </c>
      <c r="E470" s="167" t="s">
        <v>5</v>
      </c>
      <c r="F470" s="168" t="s">
        <v>927</v>
      </c>
      <c r="H470" s="169" t="s">
        <v>5</v>
      </c>
      <c r="L470" s="165"/>
      <c r="M470" s="170"/>
      <c r="N470" s="171"/>
      <c r="O470" s="171"/>
      <c r="P470" s="171"/>
      <c r="Q470" s="171"/>
      <c r="R470" s="171"/>
      <c r="S470" s="171"/>
      <c r="T470" s="172"/>
      <c r="AT470" s="169" t="s">
        <v>185</v>
      </c>
      <c r="AU470" s="169" t="s">
        <v>82</v>
      </c>
      <c r="AV470" s="11" t="s">
        <v>22</v>
      </c>
      <c r="AW470" s="11" t="s">
        <v>36</v>
      </c>
      <c r="AX470" s="11" t="s">
        <v>73</v>
      </c>
      <c r="AY470" s="169" t="s">
        <v>175</v>
      </c>
    </row>
    <row r="471" spans="2:65" s="12" customFormat="1">
      <c r="B471" s="173"/>
      <c r="D471" s="166" t="s">
        <v>185</v>
      </c>
      <c r="E471" s="174" t="s">
        <v>5</v>
      </c>
      <c r="F471" s="175" t="s">
        <v>928</v>
      </c>
      <c r="H471" s="176">
        <v>0.122</v>
      </c>
      <c r="L471" s="173"/>
      <c r="M471" s="177"/>
      <c r="N471" s="178"/>
      <c r="O471" s="178"/>
      <c r="P471" s="178"/>
      <c r="Q471" s="178"/>
      <c r="R471" s="178"/>
      <c r="S471" s="178"/>
      <c r="T471" s="179"/>
      <c r="AT471" s="174" t="s">
        <v>185</v>
      </c>
      <c r="AU471" s="174" t="s">
        <v>82</v>
      </c>
      <c r="AV471" s="12" t="s">
        <v>82</v>
      </c>
      <c r="AW471" s="12" t="s">
        <v>36</v>
      </c>
      <c r="AX471" s="12" t="s">
        <v>22</v>
      </c>
      <c r="AY471" s="174" t="s">
        <v>175</v>
      </c>
    </row>
    <row r="472" spans="2:65" s="10" customFormat="1" ht="29.85" customHeight="1">
      <c r="B472" s="140"/>
      <c r="D472" s="150" t="s">
        <v>72</v>
      </c>
      <c r="E472" s="151" t="s">
        <v>929</v>
      </c>
      <c r="F472" s="151" t="s">
        <v>930</v>
      </c>
      <c r="J472" s="152">
        <f>BK472</f>
        <v>0</v>
      </c>
      <c r="L472" s="140"/>
      <c r="M472" s="144"/>
      <c r="N472" s="145"/>
      <c r="O472" s="145"/>
      <c r="P472" s="146">
        <f>SUM(P473:P540)</f>
        <v>9877.2480539999997</v>
      </c>
      <c r="Q472" s="145"/>
      <c r="R472" s="146">
        <f>SUM(R473:R540)</f>
        <v>0</v>
      </c>
      <c r="S472" s="145"/>
      <c r="T472" s="147">
        <f>SUM(T473:T540)</f>
        <v>0</v>
      </c>
      <c r="AR472" s="141" t="s">
        <v>22</v>
      </c>
      <c r="AT472" s="148" t="s">
        <v>72</v>
      </c>
      <c r="AU472" s="148" t="s">
        <v>22</v>
      </c>
      <c r="AY472" s="141" t="s">
        <v>175</v>
      </c>
      <c r="BK472" s="149">
        <f>SUM(BK473:BK540)</f>
        <v>0</v>
      </c>
    </row>
    <row r="473" spans="2:65" s="1" customFormat="1" ht="22.5" customHeight="1">
      <c r="B473" s="153"/>
      <c r="C473" s="154" t="s">
        <v>931</v>
      </c>
      <c r="D473" s="154" t="s">
        <v>178</v>
      </c>
      <c r="E473" s="155" t="s">
        <v>932</v>
      </c>
      <c r="F473" s="156" t="s">
        <v>933</v>
      </c>
      <c r="G473" s="157" t="s">
        <v>479</v>
      </c>
      <c r="H473" s="158">
        <v>41.933999999999997</v>
      </c>
      <c r="I473" s="159"/>
      <c r="J473" s="159">
        <f>ROUND(I473*H473,2)</f>
        <v>0</v>
      </c>
      <c r="K473" s="156" t="s">
        <v>182</v>
      </c>
      <c r="L473" s="37"/>
      <c r="M473" s="160" t="s">
        <v>5</v>
      </c>
      <c r="N473" s="161" t="s">
        <v>44</v>
      </c>
      <c r="O473" s="162">
        <v>0.125</v>
      </c>
      <c r="P473" s="162">
        <f>O473*H473</f>
        <v>5.2417499999999997</v>
      </c>
      <c r="Q473" s="162">
        <v>0</v>
      </c>
      <c r="R473" s="162">
        <f>Q473*H473</f>
        <v>0</v>
      </c>
      <c r="S473" s="162">
        <v>0</v>
      </c>
      <c r="T473" s="163">
        <f>S473*H473</f>
        <v>0</v>
      </c>
      <c r="AR473" s="23" t="s">
        <v>183</v>
      </c>
      <c r="AT473" s="23" t="s">
        <v>178</v>
      </c>
      <c r="AU473" s="23" t="s">
        <v>82</v>
      </c>
      <c r="AY473" s="23" t="s">
        <v>175</v>
      </c>
      <c r="BE473" s="164">
        <f>IF(N473="základní",J473,0)</f>
        <v>0</v>
      </c>
      <c r="BF473" s="164">
        <f>IF(N473="snížená",J473,0)</f>
        <v>0</v>
      </c>
      <c r="BG473" s="164">
        <f>IF(N473="zákl. přenesená",J473,0)</f>
        <v>0</v>
      </c>
      <c r="BH473" s="164">
        <f>IF(N473="sníž. přenesená",J473,0)</f>
        <v>0</v>
      </c>
      <c r="BI473" s="164">
        <f>IF(N473="nulová",J473,0)</f>
        <v>0</v>
      </c>
      <c r="BJ473" s="23" t="s">
        <v>22</v>
      </c>
      <c r="BK473" s="164">
        <f>ROUND(I473*H473,2)</f>
        <v>0</v>
      </c>
      <c r="BL473" s="23" t="s">
        <v>183</v>
      </c>
      <c r="BM473" s="23" t="s">
        <v>934</v>
      </c>
    </row>
    <row r="474" spans="2:65" s="11" customFormat="1">
      <c r="B474" s="165"/>
      <c r="D474" s="166" t="s">
        <v>185</v>
      </c>
      <c r="E474" s="167" t="s">
        <v>5</v>
      </c>
      <c r="F474" s="168" t="s">
        <v>935</v>
      </c>
      <c r="H474" s="169" t="s">
        <v>5</v>
      </c>
      <c r="L474" s="165"/>
      <c r="M474" s="170"/>
      <c r="N474" s="171"/>
      <c r="O474" s="171"/>
      <c r="P474" s="171"/>
      <c r="Q474" s="171"/>
      <c r="R474" s="171"/>
      <c r="S474" s="171"/>
      <c r="T474" s="172"/>
      <c r="AT474" s="169" t="s">
        <v>185</v>
      </c>
      <c r="AU474" s="169" t="s">
        <v>82</v>
      </c>
      <c r="AV474" s="11" t="s">
        <v>22</v>
      </c>
      <c r="AW474" s="11" t="s">
        <v>36</v>
      </c>
      <c r="AX474" s="11" t="s">
        <v>73</v>
      </c>
      <c r="AY474" s="169" t="s">
        <v>175</v>
      </c>
    </row>
    <row r="475" spans="2:65" s="12" customFormat="1">
      <c r="B475" s="173"/>
      <c r="D475" s="166" t="s">
        <v>185</v>
      </c>
      <c r="E475" s="174" t="s">
        <v>5</v>
      </c>
      <c r="F475" s="175" t="s">
        <v>936</v>
      </c>
      <c r="H475" s="176">
        <v>32.207000000000001</v>
      </c>
      <c r="L475" s="173"/>
      <c r="M475" s="177"/>
      <c r="N475" s="178"/>
      <c r="O475" s="178"/>
      <c r="P475" s="178"/>
      <c r="Q475" s="178"/>
      <c r="R475" s="178"/>
      <c r="S475" s="178"/>
      <c r="T475" s="179"/>
      <c r="AT475" s="174" t="s">
        <v>185</v>
      </c>
      <c r="AU475" s="174" t="s">
        <v>82</v>
      </c>
      <c r="AV475" s="12" t="s">
        <v>82</v>
      </c>
      <c r="AW475" s="12" t="s">
        <v>36</v>
      </c>
      <c r="AX475" s="12" t="s">
        <v>73</v>
      </c>
      <c r="AY475" s="174" t="s">
        <v>175</v>
      </c>
    </row>
    <row r="476" spans="2:65" s="11" customFormat="1">
      <c r="B476" s="165"/>
      <c r="D476" s="166" t="s">
        <v>185</v>
      </c>
      <c r="E476" s="167" t="s">
        <v>5</v>
      </c>
      <c r="F476" s="168" t="s">
        <v>937</v>
      </c>
      <c r="H476" s="169" t="s">
        <v>5</v>
      </c>
      <c r="L476" s="165"/>
      <c r="M476" s="170"/>
      <c r="N476" s="171"/>
      <c r="O476" s="171"/>
      <c r="P476" s="171"/>
      <c r="Q476" s="171"/>
      <c r="R476" s="171"/>
      <c r="S476" s="171"/>
      <c r="T476" s="172"/>
      <c r="AT476" s="169" t="s">
        <v>185</v>
      </c>
      <c r="AU476" s="169" t="s">
        <v>82</v>
      </c>
      <c r="AV476" s="11" t="s">
        <v>22</v>
      </c>
      <c r="AW476" s="11" t="s">
        <v>36</v>
      </c>
      <c r="AX476" s="11" t="s">
        <v>73</v>
      </c>
      <c r="AY476" s="169" t="s">
        <v>175</v>
      </c>
    </row>
    <row r="477" spans="2:65" s="12" customFormat="1">
      <c r="B477" s="173"/>
      <c r="D477" s="166" t="s">
        <v>185</v>
      </c>
      <c r="E477" s="174" t="s">
        <v>5</v>
      </c>
      <c r="F477" s="175" t="s">
        <v>938</v>
      </c>
      <c r="H477" s="176">
        <v>9.7270000000000003</v>
      </c>
      <c r="L477" s="173"/>
      <c r="M477" s="177"/>
      <c r="N477" s="178"/>
      <c r="O477" s="178"/>
      <c r="P477" s="178"/>
      <c r="Q477" s="178"/>
      <c r="R477" s="178"/>
      <c r="S477" s="178"/>
      <c r="T477" s="179"/>
      <c r="AT477" s="174" t="s">
        <v>185</v>
      </c>
      <c r="AU477" s="174" t="s">
        <v>82</v>
      </c>
      <c r="AV477" s="12" t="s">
        <v>82</v>
      </c>
      <c r="AW477" s="12" t="s">
        <v>36</v>
      </c>
      <c r="AX477" s="12" t="s">
        <v>73</v>
      </c>
      <c r="AY477" s="174" t="s">
        <v>175</v>
      </c>
    </row>
    <row r="478" spans="2:65" s="13" customFormat="1">
      <c r="B478" s="180"/>
      <c r="D478" s="181" t="s">
        <v>185</v>
      </c>
      <c r="E478" s="182" t="s">
        <v>5</v>
      </c>
      <c r="F478" s="183" t="s">
        <v>191</v>
      </c>
      <c r="H478" s="184">
        <v>41.933999999999997</v>
      </c>
      <c r="L478" s="180"/>
      <c r="M478" s="185"/>
      <c r="N478" s="186"/>
      <c r="O478" s="186"/>
      <c r="P478" s="186"/>
      <c r="Q478" s="186"/>
      <c r="R478" s="186"/>
      <c r="S478" s="186"/>
      <c r="T478" s="187"/>
      <c r="AT478" s="188" t="s">
        <v>185</v>
      </c>
      <c r="AU478" s="188" t="s">
        <v>82</v>
      </c>
      <c r="AV478" s="13" t="s">
        <v>183</v>
      </c>
      <c r="AW478" s="13" t="s">
        <v>36</v>
      </c>
      <c r="AX478" s="13" t="s">
        <v>22</v>
      </c>
      <c r="AY478" s="188" t="s">
        <v>175</v>
      </c>
    </row>
    <row r="479" spans="2:65" s="1" customFormat="1" ht="22.5" customHeight="1">
      <c r="B479" s="153"/>
      <c r="C479" s="154" t="s">
        <v>939</v>
      </c>
      <c r="D479" s="154" t="s">
        <v>178</v>
      </c>
      <c r="E479" s="155" t="s">
        <v>940</v>
      </c>
      <c r="F479" s="156" t="s">
        <v>941</v>
      </c>
      <c r="G479" s="157" t="s">
        <v>479</v>
      </c>
      <c r="H479" s="158">
        <v>7709.076</v>
      </c>
      <c r="I479" s="159"/>
      <c r="J479" s="159">
        <f>ROUND(I479*H479,2)</f>
        <v>0</v>
      </c>
      <c r="K479" s="156" t="s">
        <v>182</v>
      </c>
      <c r="L479" s="37"/>
      <c r="M479" s="160" t="s">
        <v>5</v>
      </c>
      <c r="N479" s="161" t="s">
        <v>44</v>
      </c>
      <c r="O479" s="162">
        <v>0</v>
      </c>
      <c r="P479" s="162">
        <f>O479*H479</f>
        <v>0</v>
      </c>
      <c r="Q479" s="162">
        <v>0</v>
      </c>
      <c r="R479" s="162">
        <f>Q479*H479</f>
        <v>0</v>
      </c>
      <c r="S479" s="162">
        <v>0</v>
      </c>
      <c r="T479" s="163">
        <f>S479*H479</f>
        <v>0</v>
      </c>
      <c r="AR479" s="23" t="s">
        <v>183</v>
      </c>
      <c r="AT479" s="23" t="s">
        <v>178</v>
      </c>
      <c r="AU479" s="23" t="s">
        <v>82</v>
      </c>
      <c r="AY479" s="23" t="s">
        <v>175</v>
      </c>
      <c r="BE479" s="164">
        <f>IF(N479="základní",J479,0)</f>
        <v>0</v>
      </c>
      <c r="BF479" s="164">
        <f>IF(N479="snížená",J479,0)</f>
        <v>0</v>
      </c>
      <c r="BG479" s="164">
        <f>IF(N479="zákl. přenesená",J479,0)</f>
        <v>0</v>
      </c>
      <c r="BH479" s="164">
        <f>IF(N479="sníž. přenesená",J479,0)</f>
        <v>0</v>
      </c>
      <c r="BI479" s="164">
        <f>IF(N479="nulová",J479,0)</f>
        <v>0</v>
      </c>
      <c r="BJ479" s="23" t="s">
        <v>22</v>
      </c>
      <c r="BK479" s="164">
        <f>ROUND(I479*H479,2)</f>
        <v>0</v>
      </c>
      <c r="BL479" s="23" t="s">
        <v>183</v>
      </c>
      <c r="BM479" s="23" t="s">
        <v>942</v>
      </c>
    </row>
    <row r="480" spans="2:65" s="11" customFormat="1">
      <c r="B480" s="165"/>
      <c r="D480" s="166" t="s">
        <v>185</v>
      </c>
      <c r="E480" s="167" t="s">
        <v>5</v>
      </c>
      <c r="F480" s="168" t="s">
        <v>943</v>
      </c>
      <c r="H480" s="169" t="s">
        <v>5</v>
      </c>
      <c r="L480" s="165"/>
      <c r="M480" s="170"/>
      <c r="N480" s="171"/>
      <c r="O480" s="171"/>
      <c r="P480" s="171"/>
      <c r="Q480" s="171"/>
      <c r="R480" s="171"/>
      <c r="S480" s="171"/>
      <c r="T480" s="172"/>
      <c r="AT480" s="169" t="s">
        <v>185</v>
      </c>
      <c r="AU480" s="169" t="s">
        <v>82</v>
      </c>
      <c r="AV480" s="11" t="s">
        <v>22</v>
      </c>
      <c r="AW480" s="11" t="s">
        <v>36</v>
      </c>
      <c r="AX480" s="11" t="s">
        <v>73</v>
      </c>
      <c r="AY480" s="169" t="s">
        <v>175</v>
      </c>
    </row>
    <row r="481" spans="2:65" s="12" customFormat="1">
      <c r="B481" s="173"/>
      <c r="D481" s="166" t="s">
        <v>185</v>
      </c>
      <c r="E481" s="174" t="s">
        <v>5</v>
      </c>
      <c r="F481" s="175" t="s">
        <v>944</v>
      </c>
      <c r="H481" s="176">
        <v>1.296</v>
      </c>
      <c r="L481" s="173"/>
      <c r="M481" s="177"/>
      <c r="N481" s="178"/>
      <c r="O481" s="178"/>
      <c r="P481" s="178"/>
      <c r="Q481" s="178"/>
      <c r="R481" s="178"/>
      <c r="S481" s="178"/>
      <c r="T481" s="179"/>
      <c r="AT481" s="174" t="s">
        <v>185</v>
      </c>
      <c r="AU481" s="174" t="s">
        <v>82</v>
      </c>
      <c r="AV481" s="12" t="s">
        <v>82</v>
      </c>
      <c r="AW481" s="12" t="s">
        <v>36</v>
      </c>
      <c r="AX481" s="12" t="s">
        <v>73</v>
      </c>
      <c r="AY481" s="174" t="s">
        <v>175</v>
      </c>
    </row>
    <row r="482" spans="2:65" s="12" customFormat="1">
      <c r="B482" s="173"/>
      <c r="D482" s="166" t="s">
        <v>185</v>
      </c>
      <c r="E482" s="174" t="s">
        <v>5</v>
      </c>
      <c r="F482" s="175" t="s">
        <v>945</v>
      </c>
      <c r="H482" s="176">
        <v>11.4</v>
      </c>
      <c r="L482" s="173"/>
      <c r="M482" s="177"/>
      <c r="N482" s="178"/>
      <c r="O482" s="178"/>
      <c r="P482" s="178"/>
      <c r="Q482" s="178"/>
      <c r="R482" s="178"/>
      <c r="S482" s="178"/>
      <c r="T482" s="179"/>
      <c r="AT482" s="174" t="s">
        <v>185</v>
      </c>
      <c r="AU482" s="174" t="s">
        <v>82</v>
      </c>
      <c r="AV482" s="12" t="s">
        <v>82</v>
      </c>
      <c r="AW482" s="12" t="s">
        <v>36</v>
      </c>
      <c r="AX482" s="12" t="s">
        <v>73</v>
      </c>
      <c r="AY482" s="174" t="s">
        <v>175</v>
      </c>
    </row>
    <row r="483" spans="2:65" s="12" customFormat="1">
      <c r="B483" s="173"/>
      <c r="D483" s="166" t="s">
        <v>185</v>
      </c>
      <c r="E483" s="174" t="s">
        <v>5</v>
      </c>
      <c r="F483" s="175" t="s">
        <v>946</v>
      </c>
      <c r="H483" s="176">
        <v>284.45999999999998</v>
      </c>
      <c r="L483" s="173"/>
      <c r="M483" s="177"/>
      <c r="N483" s="178"/>
      <c r="O483" s="178"/>
      <c r="P483" s="178"/>
      <c r="Q483" s="178"/>
      <c r="R483" s="178"/>
      <c r="S483" s="178"/>
      <c r="T483" s="179"/>
      <c r="AT483" s="174" t="s">
        <v>185</v>
      </c>
      <c r="AU483" s="174" t="s">
        <v>82</v>
      </c>
      <c r="AV483" s="12" t="s">
        <v>82</v>
      </c>
      <c r="AW483" s="12" t="s">
        <v>36</v>
      </c>
      <c r="AX483" s="12" t="s">
        <v>73</v>
      </c>
      <c r="AY483" s="174" t="s">
        <v>175</v>
      </c>
    </row>
    <row r="484" spans="2:65" s="12" customFormat="1">
      <c r="B484" s="173"/>
      <c r="D484" s="166" t="s">
        <v>185</v>
      </c>
      <c r="E484" s="174" t="s">
        <v>5</v>
      </c>
      <c r="F484" s="175" t="s">
        <v>947</v>
      </c>
      <c r="H484" s="176">
        <v>859.60799999999995</v>
      </c>
      <c r="L484" s="173"/>
      <c r="M484" s="177"/>
      <c r="N484" s="178"/>
      <c r="O484" s="178"/>
      <c r="P484" s="178"/>
      <c r="Q484" s="178"/>
      <c r="R484" s="178"/>
      <c r="S484" s="178"/>
      <c r="T484" s="179"/>
      <c r="AT484" s="174" t="s">
        <v>185</v>
      </c>
      <c r="AU484" s="174" t="s">
        <v>82</v>
      </c>
      <c r="AV484" s="12" t="s">
        <v>82</v>
      </c>
      <c r="AW484" s="12" t="s">
        <v>36</v>
      </c>
      <c r="AX484" s="12" t="s">
        <v>73</v>
      </c>
      <c r="AY484" s="174" t="s">
        <v>175</v>
      </c>
    </row>
    <row r="485" spans="2:65" s="12" customFormat="1">
      <c r="B485" s="173"/>
      <c r="D485" s="166" t="s">
        <v>185</v>
      </c>
      <c r="E485" s="174" t="s">
        <v>5</v>
      </c>
      <c r="F485" s="175" t="s">
        <v>948</v>
      </c>
      <c r="H485" s="176">
        <v>1002.456</v>
      </c>
      <c r="L485" s="173"/>
      <c r="M485" s="177"/>
      <c r="N485" s="178"/>
      <c r="O485" s="178"/>
      <c r="P485" s="178"/>
      <c r="Q485" s="178"/>
      <c r="R485" s="178"/>
      <c r="S485" s="178"/>
      <c r="T485" s="179"/>
      <c r="AT485" s="174" t="s">
        <v>185</v>
      </c>
      <c r="AU485" s="174" t="s">
        <v>82</v>
      </c>
      <c r="AV485" s="12" t="s">
        <v>82</v>
      </c>
      <c r="AW485" s="12" t="s">
        <v>36</v>
      </c>
      <c r="AX485" s="12" t="s">
        <v>73</v>
      </c>
      <c r="AY485" s="174" t="s">
        <v>175</v>
      </c>
    </row>
    <row r="486" spans="2:65" s="12" customFormat="1">
      <c r="B486" s="173"/>
      <c r="D486" s="166" t="s">
        <v>185</v>
      </c>
      <c r="E486" s="174" t="s">
        <v>5</v>
      </c>
      <c r="F486" s="175" t="s">
        <v>949</v>
      </c>
      <c r="H486" s="176">
        <v>5549.8559999999998</v>
      </c>
      <c r="L486" s="173"/>
      <c r="M486" s="177"/>
      <c r="N486" s="178"/>
      <c r="O486" s="178"/>
      <c r="P486" s="178"/>
      <c r="Q486" s="178"/>
      <c r="R486" s="178"/>
      <c r="S486" s="178"/>
      <c r="T486" s="179"/>
      <c r="AT486" s="174" t="s">
        <v>185</v>
      </c>
      <c r="AU486" s="174" t="s">
        <v>82</v>
      </c>
      <c r="AV486" s="12" t="s">
        <v>82</v>
      </c>
      <c r="AW486" s="12" t="s">
        <v>36</v>
      </c>
      <c r="AX486" s="12" t="s">
        <v>73</v>
      </c>
      <c r="AY486" s="174" t="s">
        <v>175</v>
      </c>
    </row>
    <row r="487" spans="2:65" s="13" customFormat="1">
      <c r="B487" s="180"/>
      <c r="D487" s="181" t="s">
        <v>185</v>
      </c>
      <c r="E487" s="182" t="s">
        <v>5</v>
      </c>
      <c r="F487" s="183" t="s">
        <v>191</v>
      </c>
      <c r="H487" s="184">
        <v>7709.076</v>
      </c>
      <c r="L487" s="180"/>
      <c r="M487" s="185"/>
      <c r="N487" s="186"/>
      <c r="O487" s="186"/>
      <c r="P487" s="186"/>
      <c r="Q487" s="186"/>
      <c r="R487" s="186"/>
      <c r="S487" s="186"/>
      <c r="T487" s="187"/>
      <c r="AT487" s="188" t="s">
        <v>185</v>
      </c>
      <c r="AU487" s="188" t="s">
        <v>82</v>
      </c>
      <c r="AV487" s="13" t="s">
        <v>183</v>
      </c>
      <c r="AW487" s="13" t="s">
        <v>36</v>
      </c>
      <c r="AX487" s="13" t="s">
        <v>22</v>
      </c>
      <c r="AY487" s="188" t="s">
        <v>175</v>
      </c>
    </row>
    <row r="488" spans="2:65" s="1" customFormat="1" ht="22.5" customHeight="1">
      <c r="B488" s="153"/>
      <c r="C488" s="154" t="s">
        <v>950</v>
      </c>
      <c r="D488" s="154" t="s">
        <v>178</v>
      </c>
      <c r="E488" s="155" t="s">
        <v>951</v>
      </c>
      <c r="F488" s="156" t="s">
        <v>952</v>
      </c>
      <c r="G488" s="157" t="s">
        <v>479</v>
      </c>
      <c r="H488" s="158">
        <v>36.058</v>
      </c>
      <c r="I488" s="159"/>
      <c r="J488" s="159">
        <f>ROUND(I488*H488,2)</f>
        <v>0</v>
      </c>
      <c r="K488" s="156" t="s">
        <v>182</v>
      </c>
      <c r="L488" s="37"/>
      <c r="M488" s="160" t="s">
        <v>5</v>
      </c>
      <c r="N488" s="161" t="s">
        <v>44</v>
      </c>
      <c r="O488" s="162">
        <v>0</v>
      </c>
      <c r="P488" s="162">
        <f>O488*H488</f>
        <v>0</v>
      </c>
      <c r="Q488" s="162">
        <v>0</v>
      </c>
      <c r="R488" s="162">
        <f>Q488*H488</f>
        <v>0</v>
      </c>
      <c r="S488" s="162">
        <v>0</v>
      </c>
      <c r="T488" s="163">
        <f>S488*H488</f>
        <v>0</v>
      </c>
      <c r="AR488" s="23" t="s">
        <v>183</v>
      </c>
      <c r="AT488" s="23" t="s">
        <v>178</v>
      </c>
      <c r="AU488" s="23" t="s">
        <v>82</v>
      </c>
      <c r="AY488" s="23" t="s">
        <v>175</v>
      </c>
      <c r="BE488" s="164">
        <f>IF(N488="základní",J488,0)</f>
        <v>0</v>
      </c>
      <c r="BF488" s="164">
        <f>IF(N488="snížená",J488,0)</f>
        <v>0</v>
      </c>
      <c r="BG488" s="164">
        <f>IF(N488="zákl. přenesená",J488,0)</f>
        <v>0</v>
      </c>
      <c r="BH488" s="164">
        <f>IF(N488="sníž. přenesená",J488,0)</f>
        <v>0</v>
      </c>
      <c r="BI488" s="164">
        <f>IF(N488="nulová",J488,0)</f>
        <v>0</v>
      </c>
      <c r="BJ488" s="23" t="s">
        <v>22</v>
      </c>
      <c r="BK488" s="164">
        <f>ROUND(I488*H488,2)</f>
        <v>0</v>
      </c>
      <c r="BL488" s="23" t="s">
        <v>183</v>
      </c>
      <c r="BM488" s="23" t="s">
        <v>953</v>
      </c>
    </row>
    <row r="489" spans="2:65" s="12" customFormat="1">
      <c r="B489" s="173"/>
      <c r="D489" s="181" t="s">
        <v>185</v>
      </c>
      <c r="E489" s="192" t="s">
        <v>5</v>
      </c>
      <c r="F489" s="193" t="s">
        <v>954</v>
      </c>
      <c r="H489" s="194">
        <v>36.058</v>
      </c>
      <c r="L489" s="173"/>
      <c r="M489" s="177"/>
      <c r="N489" s="178"/>
      <c r="O489" s="178"/>
      <c r="P489" s="178"/>
      <c r="Q489" s="178"/>
      <c r="R489" s="178"/>
      <c r="S489" s="178"/>
      <c r="T489" s="179"/>
      <c r="AT489" s="174" t="s">
        <v>185</v>
      </c>
      <c r="AU489" s="174" t="s">
        <v>82</v>
      </c>
      <c r="AV489" s="12" t="s">
        <v>82</v>
      </c>
      <c r="AW489" s="12" t="s">
        <v>36</v>
      </c>
      <c r="AX489" s="12" t="s">
        <v>22</v>
      </c>
      <c r="AY489" s="174" t="s">
        <v>175</v>
      </c>
    </row>
    <row r="490" spans="2:65" s="1" customFormat="1" ht="22.5" customHeight="1">
      <c r="B490" s="153"/>
      <c r="C490" s="154" t="s">
        <v>955</v>
      </c>
      <c r="D490" s="154" t="s">
        <v>178</v>
      </c>
      <c r="E490" s="155" t="s">
        <v>956</v>
      </c>
      <c r="F490" s="156" t="s">
        <v>957</v>
      </c>
      <c r="G490" s="157" t="s">
        <v>479</v>
      </c>
      <c r="H490" s="158">
        <v>145.50899999999999</v>
      </c>
      <c r="I490" s="159"/>
      <c r="J490" s="159">
        <f>ROUND(I490*H490,2)</f>
        <v>0</v>
      </c>
      <c r="K490" s="156" t="s">
        <v>182</v>
      </c>
      <c r="L490" s="37"/>
      <c r="M490" s="160" t="s">
        <v>5</v>
      </c>
      <c r="N490" s="161" t="s">
        <v>44</v>
      </c>
      <c r="O490" s="162">
        <v>0.24</v>
      </c>
      <c r="P490" s="162">
        <f>O490*H490</f>
        <v>34.922159999999998</v>
      </c>
      <c r="Q490" s="162">
        <v>0</v>
      </c>
      <c r="R490" s="162">
        <f>Q490*H490</f>
        <v>0</v>
      </c>
      <c r="S490" s="162">
        <v>0</v>
      </c>
      <c r="T490" s="163">
        <f>S490*H490</f>
        <v>0</v>
      </c>
      <c r="AR490" s="23" t="s">
        <v>183</v>
      </c>
      <c r="AT490" s="23" t="s">
        <v>178</v>
      </c>
      <c r="AU490" s="23" t="s">
        <v>82</v>
      </c>
      <c r="AY490" s="23" t="s">
        <v>175</v>
      </c>
      <c r="BE490" s="164">
        <f>IF(N490="základní",J490,0)</f>
        <v>0</v>
      </c>
      <c r="BF490" s="164">
        <f>IF(N490="snížená",J490,0)</f>
        <v>0</v>
      </c>
      <c r="BG490" s="164">
        <f>IF(N490="zákl. přenesená",J490,0)</f>
        <v>0</v>
      </c>
      <c r="BH490" s="164">
        <f>IF(N490="sníž. přenesená",J490,0)</f>
        <v>0</v>
      </c>
      <c r="BI490" s="164">
        <f>IF(N490="nulová",J490,0)</f>
        <v>0</v>
      </c>
      <c r="BJ490" s="23" t="s">
        <v>22</v>
      </c>
      <c r="BK490" s="164">
        <f>ROUND(I490*H490,2)</f>
        <v>0</v>
      </c>
      <c r="BL490" s="23" t="s">
        <v>183</v>
      </c>
      <c r="BM490" s="23" t="s">
        <v>958</v>
      </c>
    </row>
    <row r="491" spans="2:65" s="11" customFormat="1">
      <c r="B491" s="165"/>
      <c r="D491" s="166" t="s">
        <v>185</v>
      </c>
      <c r="E491" s="167" t="s">
        <v>5</v>
      </c>
      <c r="F491" s="168" t="s">
        <v>959</v>
      </c>
      <c r="H491" s="169" t="s">
        <v>5</v>
      </c>
      <c r="L491" s="165"/>
      <c r="M491" s="170"/>
      <c r="N491" s="171"/>
      <c r="O491" s="171"/>
      <c r="P491" s="171"/>
      <c r="Q491" s="171"/>
      <c r="R491" s="171"/>
      <c r="S491" s="171"/>
      <c r="T491" s="172"/>
      <c r="AT491" s="169" t="s">
        <v>185</v>
      </c>
      <c r="AU491" s="169" t="s">
        <v>82</v>
      </c>
      <c r="AV491" s="11" t="s">
        <v>22</v>
      </c>
      <c r="AW491" s="11" t="s">
        <v>36</v>
      </c>
      <c r="AX491" s="11" t="s">
        <v>73</v>
      </c>
      <c r="AY491" s="169" t="s">
        <v>175</v>
      </c>
    </row>
    <row r="492" spans="2:65" s="12" customFormat="1">
      <c r="B492" s="173"/>
      <c r="D492" s="166" t="s">
        <v>185</v>
      </c>
      <c r="E492" s="174" t="s">
        <v>5</v>
      </c>
      <c r="F492" s="175" t="s">
        <v>960</v>
      </c>
      <c r="H492" s="176">
        <v>140.45400000000001</v>
      </c>
      <c r="L492" s="173"/>
      <c r="M492" s="177"/>
      <c r="N492" s="178"/>
      <c r="O492" s="178"/>
      <c r="P492" s="178"/>
      <c r="Q492" s="178"/>
      <c r="R492" s="178"/>
      <c r="S492" s="178"/>
      <c r="T492" s="179"/>
      <c r="AT492" s="174" t="s">
        <v>185</v>
      </c>
      <c r="AU492" s="174" t="s">
        <v>82</v>
      </c>
      <c r="AV492" s="12" t="s">
        <v>82</v>
      </c>
      <c r="AW492" s="12" t="s">
        <v>36</v>
      </c>
      <c r="AX492" s="12" t="s">
        <v>73</v>
      </c>
      <c r="AY492" s="174" t="s">
        <v>175</v>
      </c>
    </row>
    <row r="493" spans="2:65" s="14" customFormat="1">
      <c r="B493" s="210"/>
      <c r="D493" s="166" t="s">
        <v>185</v>
      </c>
      <c r="E493" s="211" t="s">
        <v>5</v>
      </c>
      <c r="F493" s="212" t="s">
        <v>737</v>
      </c>
      <c r="H493" s="213">
        <v>140.45400000000001</v>
      </c>
      <c r="L493" s="210"/>
      <c r="M493" s="214"/>
      <c r="N493" s="215"/>
      <c r="O493" s="215"/>
      <c r="P493" s="215"/>
      <c r="Q493" s="215"/>
      <c r="R493" s="215"/>
      <c r="S493" s="215"/>
      <c r="T493" s="216"/>
      <c r="AT493" s="211" t="s">
        <v>185</v>
      </c>
      <c r="AU493" s="211" t="s">
        <v>82</v>
      </c>
      <c r="AV493" s="14" t="s">
        <v>203</v>
      </c>
      <c r="AW493" s="14" t="s">
        <v>36</v>
      </c>
      <c r="AX493" s="14" t="s">
        <v>73</v>
      </c>
      <c r="AY493" s="211" t="s">
        <v>175</v>
      </c>
    </row>
    <row r="494" spans="2:65" s="11" customFormat="1">
      <c r="B494" s="165"/>
      <c r="D494" s="166" t="s">
        <v>185</v>
      </c>
      <c r="E494" s="167" t="s">
        <v>5</v>
      </c>
      <c r="F494" s="168" t="s">
        <v>961</v>
      </c>
      <c r="H494" s="169" t="s">
        <v>5</v>
      </c>
      <c r="L494" s="165"/>
      <c r="M494" s="170"/>
      <c r="N494" s="171"/>
      <c r="O494" s="171"/>
      <c r="P494" s="171"/>
      <c r="Q494" s="171"/>
      <c r="R494" s="171"/>
      <c r="S494" s="171"/>
      <c r="T494" s="172"/>
      <c r="AT494" s="169" t="s">
        <v>185</v>
      </c>
      <c r="AU494" s="169" t="s">
        <v>82</v>
      </c>
      <c r="AV494" s="11" t="s">
        <v>22</v>
      </c>
      <c r="AW494" s="11" t="s">
        <v>36</v>
      </c>
      <c r="AX494" s="11" t="s">
        <v>73</v>
      </c>
      <c r="AY494" s="169" t="s">
        <v>175</v>
      </c>
    </row>
    <row r="495" spans="2:65" s="12" customFormat="1">
      <c r="B495" s="173"/>
      <c r="D495" s="166" t="s">
        <v>185</v>
      </c>
      <c r="E495" s="174" t="s">
        <v>5</v>
      </c>
      <c r="F495" s="175" t="s">
        <v>962</v>
      </c>
      <c r="H495" s="176">
        <v>5.0549999999999997</v>
      </c>
      <c r="L495" s="173"/>
      <c r="M495" s="177"/>
      <c r="N495" s="178"/>
      <c r="O495" s="178"/>
      <c r="P495" s="178"/>
      <c r="Q495" s="178"/>
      <c r="R495" s="178"/>
      <c r="S495" s="178"/>
      <c r="T495" s="179"/>
      <c r="AT495" s="174" t="s">
        <v>185</v>
      </c>
      <c r="AU495" s="174" t="s">
        <v>82</v>
      </c>
      <c r="AV495" s="12" t="s">
        <v>82</v>
      </c>
      <c r="AW495" s="12" t="s">
        <v>36</v>
      </c>
      <c r="AX495" s="12" t="s">
        <v>73</v>
      </c>
      <c r="AY495" s="174" t="s">
        <v>175</v>
      </c>
    </row>
    <row r="496" spans="2:65" s="14" customFormat="1">
      <c r="B496" s="210"/>
      <c r="D496" s="166" t="s">
        <v>185</v>
      </c>
      <c r="E496" s="211" t="s">
        <v>5</v>
      </c>
      <c r="F496" s="212" t="s">
        <v>737</v>
      </c>
      <c r="H496" s="213">
        <v>5.0549999999999997</v>
      </c>
      <c r="L496" s="210"/>
      <c r="M496" s="214"/>
      <c r="N496" s="215"/>
      <c r="O496" s="215"/>
      <c r="P496" s="215"/>
      <c r="Q496" s="215"/>
      <c r="R496" s="215"/>
      <c r="S496" s="215"/>
      <c r="T496" s="216"/>
      <c r="AT496" s="211" t="s">
        <v>185</v>
      </c>
      <c r="AU496" s="211" t="s">
        <v>82</v>
      </c>
      <c r="AV496" s="14" t="s">
        <v>203</v>
      </c>
      <c r="AW496" s="14" t="s">
        <v>36</v>
      </c>
      <c r="AX496" s="14" t="s">
        <v>73</v>
      </c>
      <c r="AY496" s="211" t="s">
        <v>175</v>
      </c>
    </row>
    <row r="497" spans="2:65" s="13" customFormat="1">
      <c r="B497" s="180"/>
      <c r="D497" s="181" t="s">
        <v>185</v>
      </c>
      <c r="E497" s="182" t="s">
        <v>5</v>
      </c>
      <c r="F497" s="183" t="s">
        <v>191</v>
      </c>
      <c r="H497" s="184">
        <v>145.50899999999999</v>
      </c>
      <c r="L497" s="180"/>
      <c r="M497" s="185"/>
      <c r="N497" s="186"/>
      <c r="O497" s="186"/>
      <c r="P497" s="186"/>
      <c r="Q497" s="186"/>
      <c r="R497" s="186"/>
      <c r="S497" s="186"/>
      <c r="T497" s="187"/>
      <c r="AT497" s="188" t="s">
        <v>185</v>
      </c>
      <c r="AU497" s="188" t="s">
        <v>82</v>
      </c>
      <c r="AV497" s="13" t="s">
        <v>183</v>
      </c>
      <c r="AW497" s="13" t="s">
        <v>36</v>
      </c>
      <c r="AX497" s="13" t="s">
        <v>22</v>
      </c>
      <c r="AY497" s="188" t="s">
        <v>175</v>
      </c>
    </row>
    <row r="498" spans="2:65" s="1" customFormat="1" ht="22.5" customHeight="1">
      <c r="B498" s="153"/>
      <c r="C498" s="154" t="s">
        <v>963</v>
      </c>
      <c r="D498" s="154" t="s">
        <v>178</v>
      </c>
      <c r="E498" s="155" t="s">
        <v>964</v>
      </c>
      <c r="F498" s="156" t="s">
        <v>965</v>
      </c>
      <c r="G498" s="157" t="s">
        <v>479</v>
      </c>
      <c r="H498" s="158">
        <v>1455.09</v>
      </c>
      <c r="I498" s="159"/>
      <c r="J498" s="159">
        <f>ROUND(I498*H498,2)</f>
        <v>0</v>
      </c>
      <c r="K498" s="156" t="s">
        <v>182</v>
      </c>
      <c r="L498" s="37"/>
      <c r="M498" s="160" t="s">
        <v>5</v>
      </c>
      <c r="N498" s="161" t="s">
        <v>44</v>
      </c>
      <c r="O498" s="162">
        <v>4.0000000000000001E-3</v>
      </c>
      <c r="P498" s="162">
        <f>O498*H498</f>
        <v>5.82036</v>
      </c>
      <c r="Q498" s="162">
        <v>0</v>
      </c>
      <c r="R498" s="162">
        <f>Q498*H498</f>
        <v>0</v>
      </c>
      <c r="S498" s="162">
        <v>0</v>
      </c>
      <c r="T498" s="163">
        <f>S498*H498</f>
        <v>0</v>
      </c>
      <c r="AR498" s="23" t="s">
        <v>183</v>
      </c>
      <c r="AT498" s="23" t="s">
        <v>178</v>
      </c>
      <c r="AU498" s="23" t="s">
        <v>82</v>
      </c>
      <c r="AY498" s="23" t="s">
        <v>175</v>
      </c>
      <c r="BE498" s="164">
        <f>IF(N498="základní",J498,0)</f>
        <v>0</v>
      </c>
      <c r="BF498" s="164">
        <f>IF(N498="snížená",J498,0)</f>
        <v>0</v>
      </c>
      <c r="BG498" s="164">
        <f>IF(N498="zákl. přenesená",J498,0)</f>
        <v>0</v>
      </c>
      <c r="BH498" s="164">
        <f>IF(N498="sníž. přenesená",J498,0)</f>
        <v>0</v>
      </c>
      <c r="BI498" s="164">
        <f>IF(N498="nulová",J498,0)</f>
        <v>0</v>
      </c>
      <c r="BJ498" s="23" t="s">
        <v>22</v>
      </c>
      <c r="BK498" s="164">
        <f>ROUND(I498*H498,2)</f>
        <v>0</v>
      </c>
      <c r="BL498" s="23" t="s">
        <v>183</v>
      </c>
      <c r="BM498" s="23" t="s">
        <v>966</v>
      </c>
    </row>
    <row r="499" spans="2:65" s="12" customFormat="1">
      <c r="B499" s="173"/>
      <c r="D499" s="166" t="s">
        <v>185</v>
      </c>
      <c r="E499" s="174" t="s">
        <v>5</v>
      </c>
      <c r="F499" s="175" t="s">
        <v>967</v>
      </c>
      <c r="H499" s="176">
        <v>1455.09</v>
      </c>
      <c r="L499" s="173"/>
      <c r="M499" s="177"/>
      <c r="N499" s="178"/>
      <c r="O499" s="178"/>
      <c r="P499" s="178"/>
      <c r="Q499" s="178"/>
      <c r="R499" s="178"/>
      <c r="S499" s="178"/>
      <c r="T499" s="179"/>
      <c r="AT499" s="174" t="s">
        <v>185</v>
      </c>
      <c r="AU499" s="174" t="s">
        <v>82</v>
      </c>
      <c r="AV499" s="12" t="s">
        <v>82</v>
      </c>
      <c r="AW499" s="12" t="s">
        <v>36</v>
      </c>
      <c r="AX499" s="12" t="s">
        <v>22</v>
      </c>
      <c r="AY499" s="174" t="s">
        <v>175</v>
      </c>
    </row>
    <row r="500" spans="2:65" s="11" customFormat="1" ht="27">
      <c r="B500" s="165"/>
      <c r="D500" s="181" t="s">
        <v>185</v>
      </c>
      <c r="E500" s="207" t="s">
        <v>5</v>
      </c>
      <c r="F500" s="208" t="s">
        <v>544</v>
      </c>
      <c r="H500" s="209" t="s">
        <v>5</v>
      </c>
      <c r="L500" s="165"/>
      <c r="M500" s="170"/>
      <c r="N500" s="171"/>
      <c r="O500" s="171"/>
      <c r="P500" s="171"/>
      <c r="Q500" s="171"/>
      <c r="R500" s="171"/>
      <c r="S500" s="171"/>
      <c r="T500" s="172"/>
      <c r="AT500" s="169" t="s">
        <v>185</v>
      </c>
      <c r="AU500" s="169" t="s">
        <v>82</v>
      </c>
      <c r="AV500" s="11" t="s">
        <v>22</v>
      </c>
      <c r="AW500" s="11" t="s">
        <v>36</v>
      </c>
      <c r="AX500" s="11" t="s">
        <v>73</v>
      </c>
      <c r="AY500" s="169" t="s">
        <v>175</v>
      </c>
    </row>
    <row r="501" spans="2:65" s="1" customFormat="1" ht="22.5" customHeight="1">
      <c r="B501" s="153"/>
      <c r="C501" s="154" t="s">
        <v>968</v>
      </c>
      <c r="D501" s="154" t="s">
        <v>178</v>
      </c>
      <c r="E501" s="155" t="s">
        <v>969</v>
      </c>
      <c r="F501" s="156" t="s">
        <v>970</v>
      </c>
      <c r="G501" s="157" t="s">
        <v>479</v>
      </c>
      <c r="H501" s="158">
        <v>8049.8729999999996</v>
      </c>
      <c r="I501" s="159"/>
      <c r="J501" s="159">
        <f>ROUND(I501*H501,2)</f>
        <v>0</v>
      </c>
      <c r="K501" s="156" t="s">
        <v>182</v>
      </c>
      <c r="L501" s="37"/>
      <c r="M501" s="160" t="s">
        <v>5</v>
      </c>
      <c r="N501" s="161" t="s">
        <v>44</v>
      </c>
      <c r="O501" s="162">
        <v>0.5</v>
      </c>
      <c r="P501" s="162">
        <f>O501*H501</f>
        <v>4024.9364999999998</v>
      </c>
      <c r="Q501" s="162">
        <v>0</v>
      </c>
      <c r="R501" s="162">
        <f>Q501*H501</f>
        <v>0</v>
      </c>
      <c r="S501" s="162">
        <v>0</v>
      </c>
      <c r="T501" s="163">
        <f>S501*H501</f>
        <v>0</v>
      </c>
      <c r="AR501" s="23" t="s">
        <v>183</v>
      </c>
      <c r="AT501" s="23" t="s">
        <v>178</v>
      </c>
      <c r="AU501" s="23" t="s">
        <v>82</v>
      </c>
      <c r="AY501" s="23" t="s">
        <v>175</v>
      </c>
      <c r="BE501" s="164">
        <f>IF(N501="základní",J501,0)</f>
        <v>0</v>
      </c>
      <c r="BF501" s="164">
        <f>IF(N501="snížená",J501,0)</f>
        <v>0</v>
      </c>
      <c r="BG501" s="164">
        <f>IF(N501="zákl. přenesená",J501,0)</f>
        <v>0</v>
      </c>
      <c r="BH501" s="164">
        <f>IF(N501="sníž. přenesená",J501,0)</f>
        <v>0</v>
      </c>
      <c r="BI501" s="164">
        <f>IF(N501="nulová",J501,0)</f>
        <v>0</v>
      </c>
      <c r="BJ501" s="23" t="s">
        <v>22</v>
      </c>
      <c r="BK501" s="164">
        <f>ROUND(I501*H501,2)</f>
        <v>0</v>
      </c>
      <c r="BL501" s="23" t="s">
        <v>183</v>
      </c>
      <c r="BM501" s="23" t="s">
        <v>971</v>
      </c>
    </row>
    <row r="502" spans="2:65" s="11" customFormat="1">
      <c r="B502" s="165"/>
      <c r="D502" s="166" t="s">
        <v>185</v>
      </c>
      <c r="E502" s="167" t="s">
        <v>5</v>
      </c>
      <c r="F502" s="168" t="s">
        <v>972</v>
      </c>
      <c r="H502" s="169" t="s">
        <v>5</v>
      </c>
      <c r="L502" s="165"/>
      <c r="M502" s="170"/>
      <c r="N502" s="171"/>
      <c r="O502" s="171"/>
      <c r="P502" s="171"/>
      <c r="Q502" s="171"/>
      <c r="R502" s="171"/>
      <c r="S502" s="171"/>
      <c r="T502" s="172"/>
      <c r="AT502" s="169" t="s">
        <v>185</v>
      </c>
      <c r="AU502" s="169" t="s">
        <v>82</v>
      </c>
      <c r="AV502" s="11" t="s">
        <v>22</v>
      </c>
      <c r="AW502" s="11" t="s">
        <v>36</v>
      </c>
      <c r="AX502" s="11" t="s">
        <v>73</v>
      </c>
      <c r="AY502" s="169" t="s">
        <v>175</v>
      </c>
    </row>
    <row r="503" spans="2:65" s="12" customFormat="1">
      <c r="B503" s="173"/>
      <c r="D503" s="166" t="s">
        <v>185</v>
      </c>
      <c r="E503" s="174" t="s">
        <v>5</v>
      </c>
      <c r="F503" s="175" t="s">
        <v>944</v>
      </c>
      <c r="H503" s="176">
        <v>1.296</v>
      </c>
      <c r="L503" s="173"/>
      <c r="M503" s="177"/>
      <c r="N503" s="178"/>
      <c r="O503" s="178"/>
      <c r="P503" s="178"/>
      <c r="Q503" s="178"/>
      <c r="R503" s="178"/>
      <c r="S503" s="178"/>
      <c r="T503" s="179"/>
      <c r="AT503" s="174" t="s">
        <v>185</v>
      </c>
      <c r="AU503" s="174" t="s">
        <v>82</v>
      </c>
      <c r="AV503" s="12" t="s">
        <v>82</v>
      </c>
      <c r="AW503" s="12" t="s">
        <v>36</v>
      </c>
      <c r="AX503" s="12" t="s">
        <v>73</v>
      </c>
      <c r="AY503" s="174" t="s">
        <v>175</v>
      </c>
    </row>
    <row r="504" spans="2:65" s="12" customFormat="1">
      <c r="B504" s="173"/>
      <c r="D504" s="166" t="s">
        <v>185</v>
      </c>
      <c r="E504" s="174" t="s">
        <v>5</v>
      </c>
      <c r="F504" s="175" t="s">
        <v>945</v>
      </c>
      <c r="H504" s="176">
        <v>11.4</v>
      </c>
      <c r="L504" s="173"/>
      <c r="M504" s="177"/>
      <c r="N504" s="178"/>
      <c r="O504" s="178"/>
      <c r="P504" s="178"/>
      <c r="Q504" s="178"/>
      <c r="R504" s="178"/>
      <c r="S504" s="178"/>
      <c r="T504" s="179"/>
      <c r="AT504" s="174" t="s">
        <v>185</v>
      </c>
      <c r="AU504" s="174" t="s">
        <v>82</v>
      </c>
      <c r="AV504" s="12" t="s">
        <v>82</v>
      </c>
      <c r="AW504" s="12" t="s">
        <v>36</v>
      </c>
      <c r="AX504" s="12" t="s">
        <v>73</v>
      </c>
      <c r="AY504" s="174" t="s">
        <v>175</v>
      </c>
    </row>
    <row r="505" spans="2:65" s="12" customFormat="1">
      <c r="B505" s="173"/>
      <c r="D505" s="166" t="s">
        <v>185</v>
      </c>
      <c r="E505" s="174" t="s">
        <v>5</v>
      </c>
      <c r="F505" s="175" t="s">
        <v>946</v>
      </c>
      <c r="H505" s="176">
        <v>284.45999999999998</v>
      </c>
      <c r="L505" s="173"/>
      <c r="M505" s="177"/>
      <c r="N505" s="178"/>
      <c r="O505" s="178"/>
      <c r="P505" s="178"/>
      <c r="Q505" s="178"/>
      <c r="R505" s="178"/>
      <c r="S505" s="178"/>
      <c r="T505" s="179"/>
      <c r="AT505" s="174" t="s">
        <v>185</v>
      </c>
      <c r="AU505" s="174" t="s">
        <v>82</v>
      </c>
      <c r="AV505" s="12" t="s">
        <v>82</v>
      </c>
      <c r="AW505" s="12" t="s">
        <v>36</v>
      </c>
      <c r="AX505" s="12" t="s">
        <v>73</v>
      </c>
      <c r="AY505" s="174" t="s">
        <v>175</v>
      </c>
    </row>
    <row r="506" spans="2:65" s="12" customFormat="1">
      <c r="B506" s="173"/>
      <c r="D506" s="166" t="s">
        <v>185</v>
      </c>
      <c r="E506" s="174" t="s">
        <v>5</v>
      </c>
      <c r="F506" s="175" t="s">
        <v>947</v>
      </c>
      <c r="H506" s="176">
        <v>859.60799999999995</v>
      </c>
      <c r="L506" s="173"/>
      <c r="M506" s="177"/>
      <c r="N506" s="178"/>
      <c r="O506" s="178"/>
      <c r="P506" s="178"/>
      <c r="Q506" s="178"/>
      <c r="R506" s="178"/>
      <c r="S506" s="178"/>
      <c r="T506" s="179"/>
      <c r="AT506" s="174" t="s">
        <v>185</v>
      </c>
      <c r="AU506" s="174" t="s">
        <v>82</v>
      </c>
      <c r="AV506" s="12" t="s">
        <v>82</v>
      </c>
      <c r="AW506" s="12" t="s">
        <v>36</v>
      </c>
      <c r="AX506" s="12" t="s">
        <v>73</v>
      </c>
      <c r="AY506" s="174" t="s">
        <v>175</v>
      </c>
    </row>
    <row r="507" spans="2:65" s="12" customFormat="1">
      <c r="B507" s="173"/>
      <c r="D507" s="166" t="s">
        <v>185</v>
      </c>
      <c r="E507" s="174" t="s">
        <v>5</v>
      </c>
      <c r="F507" s="175" t="s">
        <v>948</v>
      </c>
      <c r="H507" s="176">
        <v>1002.456</v>
      </c>
      <c r="L507" s="173"/>
      <c r="M507" s="177"/>
      <c r="N507" s="178"/>
      <c r="O507" s="178"/>
      <c r="P507" s="178"/>
      <c r="Q507" s="178"/>
      <c r="R507" s="178"/>
      <c r="S507" s="178"/>
      <c r="T507" s="179"/>
      <c r="AT507" s="174" t="s">
        <v>185</v>
      </c>
      <c r="AU507" s="174" t="s">
        <v>82</v>
      </c>
      <c r="AV507" s="12" t="s">
        <v>82</v>
      </c>
      <c r="AW507" s="12" t="s">
        <v>36</v>
      </c>
      <c r="AX507" s="12" t="s">
        <v>73</v>
      </c>
      <c r="AY507" s="174" t="s">
        <v>175</v>
      </c>
    </row>
    <row r="508" spans="2:65" s="12" customFormat="1">
      <c r="B508" s="173"/>
      <c r="D508" s="166" t="s">
        <v>185</v>
      </c>
      <c r="E508" s="174" t="s">
        <v>5</v>
      </c>
      <c r="F508" s="175" t="s">
        <v>949</v>
      </c>
      <c r="H508" s="176">
        <v>5549.8559999999998</v>
      </c>
      <c r="L508" s="173"/>
      <c r="M508" s="177"/>
      <c r="N508" s="178"/>
      <c r="O508" s="178"/>
      <c r="P508" s="178"/>
      <c r="Q508" s="178"/>
      <c r="R508" s="178"/>
      <c r="S508" s="178"/>
      <c r="T508" s="179"/>
      <c r="AT508" s="174" t="s">
        <v>185</v>
      </c>
      <c r="AU508" s="174" t="s">
        <v>82</v>
      </c>
      <c r="AV508" s="12" t="s">
        <v>82</v>
      </c>
      <c r="AW508" s="12" t="s">
        <v>36</v>
      </c>
      <c r="AX508" s="12" t="s">
        <v>73</v>
      </c>
      <c r="AY508" s="174" t="s">
        <v>175</v>
      </c>
    </row>
    <row r="509" spans="2:65" s="14" customFormat="1">
      <c r="B509" s="210"/>
      <c r="D509" s="166" t="s">
        <v>185</v>
      </c>
      <c r="E509" s="211" t="s">
        <v>5</v>
      </c>
      <c r="F509" s="212" t="s">
        <v>737</v>
      </c>
      <c r="H509" s="213">
        <v>7709.076</v>
      </c>
      <c r="L509" s="210"/>
      <c r="M509" s="214"/>
      <c r="N509" s="215"/>
      <c r="O509" s="215"/>
      <c r="P509" s="215"/>
      <c r="Q509" s="215"/>
      <c r="R509" s="215"/>
      <c r="S509" s="215"/>
      <c r="T509" s="216"/>
      <c r="AT509" s="211" t="s">
        <v>185</v>
      </c>
      <c r="AU509" s="211" t="s">
        <v>82</v>
      </c>
      <c r="AV509" s="14" t="s">
        <v>203</v>
      </c>
      <c r="AW509" s="14" t="s">
        <v>36</v>
      </c>
      <c r="AX509" s="14" t="s">
        <v>73</v>
      </c>
      <c r="AY509" s="211" t="s">
        <v>175</v>
      </c>
    </row>
    <row r="510" spans="2:65" s="11" customFormat="1">
      <c r="B510" s="165"/>
      <c r="D510" s="166" t="s">
        <v>185</v>
      </c>
      <c r="E510" s="167" t="s">
        <v>5</v>
      </c>
      <c r="F510" s="168" t="s">
        <v>973</v>
      </c>
      <c r="H510" s="169" t="s">
        <v>5</v>
      </c>
      <c r="L510" s="165"/>
      <c r="M510" s="170"/>
      <c r="N510" s="171"/>
      <c r="O510" s="171"/>
      <c r="P510" s="171"/>
      <c r="Q510" s="171"/>
      <c r="R510" s="171"/>
      <c r="S510" s="171"/>
      <c r="T510" s="172"/>
      <c r="AT510" s="169" t="s">
        <v>185</v>
      </c>
      <c r="AU510" s="169" t="s">
        <v>82</v>
      </c>
      <c r="AV510" s="11" t="s">
        <v>22</v>
      </c>
      <c r="AW510" s="11" t="s">
        <v>36</v>
      </c>
      <c r="AX510" s="11" t="s">
        <v>73</v>
      </c>
      <c r="AY510" s="169" t="s">
        <v>175</v>
      </c>
    </row>
    <row r="511" spans="2:65" s="12" customFormat="1">
      <c r="B511" s="173"/>
      <c r="D511" s="166" t="s">
        <v>185</v>
      </c>
      <c r="E511" s="174" t="s">
        <v>5</v>
      </c>
      <c r="F511" s="175" t="s">
        <v>974</v>
      </c>
      <c r="H511" s="176">
        <v>29.213000000000001</v>
      </c>
      <c r="L511" s="173"/>
      <c r="M511" s="177"/>
      <c r="N511" s="178"/>
      <c r="O511" s="178"/>
      <c r="P511" s="178"/>
      <c r="Q511" s="178"/>
      <c r="R511" s="178"/>
      <c r="S511" s="178"/>
      <c r="T511" s="179"/>
      <c r="AT511" s="174" t="s">
        <v>185</v>
      </c>
      <c r="AU511" s="174" t="s">
        <v>82</v>
      </c>
      <c r="AV511" s="12" t="s">
        <v>82</v>
      </c>
      <c r="AW511" s="12" t="s">
        <v>36</v>
      </c>
      <c r="AX511" s="12" t="s">
        <v>73</v>
      </c>
      <c r="AY511" s="174" t="s">
        <v>175</v>
      </c>
    </row>
    <row r="512" spans="2:65" s="12" customFormat="1">
      <c r="B512" s="173"/>
      <c r="D512" s="166" t="s">
        <v>185</v>
      </c>
      <c r="E512" s="174" t="s">
        <v>5</v>
      </c>
      <c r="F512" s="175" t="s">
        <v>975</v>
      </c>
      <c r="H512" s="176">
        <v>7.2</v>
      </c>
      <c r="L512" s="173"/>
      <c r="M512" s="177"/>
      <c r="N512" s="178"/>
      <c r="O512" s="178"/>
      <c r="P512" s="178"/>
      <c r="Q512" s="178"/>
      <c r="R512" s="178"/>
      <c r="S512" s="178"/>
      <c r="T512" s="179"/>
      <c r="AT512" s="174" t="s">
        <v>185</v>
      </c>
      <c r="AU512" s="174" t="s">
        <v>82</v>
      </c>
      <c r="AV512" s="12" t="s">
        <v>82</v>
      </c>
      <c r="AW512" s="12" t="s">
        <v>36</v>
      </c>
      <c r="AX512" s="12" t="s">
        <v>73</v>
      </c>
      <c r="AY512" s="174" t="s">
        <v>175</v>
      </c>
    </row>
    <row r="513" spans="2:65" s="12" customFormat="1">
      <c r="B513" s="173"/>
      <c r="D513" s="166" t="s">
        <v>185</v>
      </c>
      <c r="E513" s="174" t="s">
        <v>5</v>
      </c>
      <c r="F513" s="175" t="s">
        <v>976</v>
      </c>
      <c r="H513" s="176">
        <v>0.36899999999999999</v>
      </c>
      <c r="L513" s="173"/>
      <c r="M513" s="177"/>
      <c r="N513" s="178"/>
      <c r="O513" s="178"/>
      <c r="P513" s="178"/>
      <c r="Q513" s="178"/>
      <c r="R513" s="178"/>
      <c r="S513" s="178"/>
      <c r="T513" s="179"/>
      <c r="AT513" s="174" t="s">
        <v>185</v>
      </c>
      <c r="AU513" s="174" t="s">
        <v>82</v>
      </c>
      <c r="AV513" s="12" t="s">
        <v>82</v>
      </c>
      <c r="AW513" s="12" t="s">
        <v>36</v>
      </c>
      <c r="AX513" s="12" t="s">
        <v>73</v>
      </c>
      <c r="AY513" s="174" t="s">
        <v>175</v>
      </c>
    </row>
    <row r="514" spans="2:65" s="12" customFormat="1">
      <c r="B514" s="173"/>
      <c r="D514" s="166" t="s">
        <v>185</v>
      </c>
      <c r="E514" s="174" t="s">
        <v>5</v>
      </c>
      <c r="F514" s="175" t="s">
        <v>977</v>
      </c>
      <c r="H514" s="176">
        <v>21.18</v>
      </c>
      <c r="L514" s="173"/>
      <c r="M514" s="177"/>
      <c r="N514" s="178"/>
      <c r="O514" s="178"/>
      <c r="P514" s="178"/>
      <c r="Q514" s="178"/>
      <c r="R514" s="178"/>
      <c r="S514" s="178"/>
      <c r="T514" s="179"/>
      <c r="AT514" s="174" t="s">
        <v>185</v>
      </c>
      <c r="AU514" s="174" t="s">
        <v>82</v>
      </c>
      <c r="AV514" s="12" t="s">
        <v>82</v>
      </c>
      <c r="AW514" s="12" t="s">
        <v>36</v>
      </c>
      <c r="AX514" s="12" t="s">
        <v>73</v>
      </c>
      <c r="AY514" s="174" t="s">
        <v>175</v>
      </c>
    </row>
    <row r="515" spans="2:65" s="12" customFormat="1">
      <c r="B515" s="173"/>
      <c r="D515" s="166" t="s">
        <v>185</v>
      </c>
      <c r="E515" s="174" t="s">
        <v>5</v>
      </c>
      <c r="F515" s="175" t="s">
        <v>978</v>
      </c>
      <c r="H515" s="176">
        <v>4.24</v>
      </c>
      <c r="L515" s="173"/>
      <c r="M515" s="177"/>
      <c r="N515" s="178"/>
      <c r="O515" s="178"/>
      <c r="P515" s="178"/>
      <c r="Q515" s="178"/>
      <c r="R515" s="178"/>
      <c r="S515" s="178"/>
      <c r="T515" s="179"/>
      <c r="AT515" s="174" t="s">
        <v>185</v>
      </c>
      <c r="AU515" s="174" t="s">
        <v>82</v>
      </c>
      <c r="AV515" s="12" t="s">
        <v>82</v>
      </c>
      <c r="AW515" s="12" t="s">
        <v>36</v>
      </c>
      <c r="AX515" s="12" t="s">
        <v>73</v>
      </c>
      <c r="AY515" s="174" t="s">
        <v>175</v>
      </c>
    </row>
    <row r="516" spans="2:65" s="12" customFormat="1">
      <c r="B516" s="173"/>
      <c r="D516" s="166" t="s">
        <v>185</v>
      </c>
      <c r="E516" s="174" t="s">
        <v>5</v>
      </c>
      <c r="F516" s="175" t="s">
        <v>979</v>
      </c>
      <c r="H516" s="176">
        <v>3.657</v>
      </c>
      <c r="L516" s="173"/>
      <c r="M516" s="177"/>
      <c r="N516" s="178"/>
      <c r="O516" s="178"/>
      <c r="P516" s="178"/>
      <c r="Q516" s="178"/>
      <c r="R516" s="178"/>
      <c r="S516" s="178"/>
      <c r="T516" s="179"/>
      <c r="AT516" s="174" t="s">
        <v>185</v>
      </c>
      <c r="AU516" s="174" t="s">
        <v>82</v>
      </c>
      <c r="AV516" s="12" t="s">
        <v>82</v>
      </c>
      <c r="AW516" s="12" t="s">
        <v>36</v>
      </c>
      <c r="AX516" s="12" t="s">
        <v>73</v>
      </c>
      <c r="AY516" s="174" t="s">
        <v>175</v>
      </c>
    </row>
    <row r="517" spans="2:65" s="12" customFormat="1">
      <c r="B517" s="173"/>
      <c r="D517" s="166" t="s">
        <v>185</v>
      </c>
      <c r="E517" s="174" t="s">
        <v>5</v>
      </c>
      <c r="F517" s="175" t="s">
        <v>980</v>
      </c>
      <c r="H517" s="176">
        <v>1.2</v>
      </c>
      <c r="L517" s="173"/>
      <c r="M517" s="177"/>
      <c r="N517" s="178"/>
      <c r="O517" s="178"/>
      <c r="P517" s="178"/>
      <c r="Q517" s="178"/>
      <c r="R517" s="178"/>
      <c r="S517" s="178"/>
      <c r="T517" s="179"/>
      <c r="AT517" s="174" t="s">
        <v>185</v>
      </c>
      <c r="AU517" s="174" t="s">
        <v>82</v>
      </c>
      <c r="AV517" s="12" t="s">
        <v>82</v>
      </c>
      <c r="AW517" s="12" t="s">
        <v>36</v>
      </c>
      <c r="AX517" s="12" t="s">
        <v>73</v>
      </c>
      <c r="AY517" s="174" t="s">
        <v>175</v>
      </c>
    </row>
    <row r="518" spans="2:65" s="12" customFormat="1">
      <c r="B518" s="173"/>
      <c r="D518" s="166" t="s">
        <v>185</v>
      </c>
      <c r="E518" s="174" t="s">
        <v>5</v>
      </c>
      <c r="F518" s="175" t="s">
        <v>981</v>
      </c>
      <c r="H518" s="176">
        <v>2.4</v>
      </c>
      <c r="L518" s="173"/>
      <c r="M518" s="177"/>
      <c r="N518" s="178"/>
      <c r="O518" s="178"/>
      <c r="P518" s="178"/>
      <c r="Q518" s="178"/>
      <c r="R518" s="178"/>
      <c r="S518" s="178"/>
      <c r="T518" s="179"/>
      <c r="AT518" s="174" t="s">
        <v>185</v>
      </c>
      <c r="AU518" s="174" t="s">
        <v>82</v>
      </c>
      <c r="AV518" s="12" t="s">
        <v>82</v>
      </c>
      <c r="AW518" s="12" t="s">
        <v>36</v>
      </c>
      <c r="AX518" s="12" t="s">
        <v>73</v>
      </c>
      <c r="AY518" s="174" t="s">
        <v>175</v>
      </c>
    </row>
    <row r="519" spans="2:65" s="12" customFormat="1">
      <c r="B519" s="173"/>
      <c r="D519" s="166" t="s">
        <v>185</v>
      </c>
      <c r="E519" s="174" t="s">
        <v>5</v>
      </c>
      <c r="F519" s="175" t="s">
        <v>982</v>
      </c>
      <c r="H519" s="176">
        <v>2</v>
      </c>
      <c r="L519" s="173"/>
      <c r="M519" s="177"/>
      <c r="N519" s="178"/>
      <c r="O519" s="178"/>
      <c r="P519" s="178"/>
      <c r="Q519" s="178"/>
      <c r="R519" s="178"/>
      <c r="S519" s="178"/>
      <c r="T519" s="179"/>
      <c r="AT519" s="174" t="s">
        <v>185</v>
      </c>
      <c r="AU519" s="174" t="s">
        <v>82</v>
      </c>
      <c r="AV519" s="12" t="s">
        <v>82</v>
      </c>
      <c r="AW519" s="12" t="s">
        <v>36</v>
      </c>
      <c r="AX519" s="12" t="s">
        <v>73</v>
      </c>
      <c r="AY519" s="174" t="s">
        <v>175</v>
      </c>
    </row>
    <row r="520" spans="2:65" s="14" customFormat="1">
      <c r="B520" s="210"/>
      <c r="D520" s="166" t="s">
        <v>185</v>
      </c>
      <c r="E520" s="211" t="s">
        <v>5</v>
      </c>
      <c r="F520" s="212" t="s">
        <v>737</v>
      </c>
      <c r="H520" s="213">
        <v>71.459000000000003</v>
      </c>
      <c r="L520" s="210"/>
      <c r="M520" s="214"/>
      <c r="N520" s="215"/>
      <c r="O520" s="215"/>
      <c r="P520" s="215"/>
      <c r="Q520" s="215"/>
      <c r="R520" s="215"/>
      <c r="S520" s="215"/>
      <c r="T520" s="216"/>
      <c r="AT520" s="211" t="s">
        <v>185</v>
      </c>
      <c r="AU520" s="211" t="s">
        <v>82</v>
      </c>
      <c r="AV520" s="14" t="s">
        <v>203</v>
      </c>
      <c r="AW520" s="14" t="s">
        <v>36</v>
      </c>
      <c r="AX520" s="14" t="s">
        <v>73</v>
      </c>
      <c r="AY520" s="211" t="s">
        <v>175</v>
      </c>
    </row>
    <row r="521" spans="2:65" s="12" customFormat="1">
      <c r="B521" s="173"/>
      <c r="D521" s="166" t="s">
        <v>185</v>
      </c>
      <c r="E521" s="174" t="s">
        <v>5</v>
      </c>
      <c r="F521" s="175" t="s">
        <v>983</v>
      </c>
      <c r="H521" s="176">
        <v>36.058</v>
      </c>
      <c r="L521" s="173"/>
      <c r="M521" s="177"/>
      <c r="N521" s="178"/>
      <c r="O521" s="178"/>
      <c r="P521" s="178"/>
      <c r="Q521" s="178"/>
      <c r="R521" s="178"/>
      <c r="S521" s="178"/>
      <c r="T521" s="179"/>
      <c r="AT521" s="174" t="s">
        <v>185</v>
      </c>
      <c r="AU521" s="174" t="s">
        <v>82</v>
      </c>
      <c r="AV521" s="12" t="s">
        <v>82</v>
      </c>
      <c r="AW521" s="12" t="s">
        <v>36</v>
      </c>
      <c r="AX521" s="12" t="s">
        <v>73</v>
      </c>
      <c r="AY521" s="174" t="s">
        <v>175</v>
      </c>
    </row>
    <row r="522" spans="2:65" s="14" customFormat="1">
      <c r="B522" s="210"/>
      <c r="D522" s="166" t="s">
        <v>185</v>
      </c>
      <c r="E522" s="211" t="s">
        <v>5</v>
      </c>
      <c r="F522" s="212" t="s">
        <v>737</v>
      </c>
      <c r="H522" s="213">
        <v>36.058</v>
      </c>
      <c r="L522" s="210"/>
      <c r="M522" s="214"/>
      <c r="N522" s="215"/>
      <c r="O522" s="215"/>
      <c r="P522" s="215"/>
      <c r="Q522" s="215"/>
      <c r="R522" s="215"/>
      <c r="S522" s="215"/>
      <c r="T522" s="216"/>
      <c r="AT522" s="211" t="s">
        <v>185</v>
      </c>
      <c r="AU522" s="211" t="s">
        <v>82</v>
      </c>
      <c r="AV522" s="14" t="s">
        <v>203</v>
      </c>
      <c r="AW522" s="14" t="s">
        <v>36</v>
      </c>
      <c r="AX522" s="14" t="s">
        <v>73</v>
      </c>
      <c r="AY522" s="211" t="s">
        <v>175</v>
      </c>
    </row>
    <row r="523" spans="2:65" s="11" customFormat="1">
      <c r="B523" s="165"/>
      <c r="D523" s="166" t="s">
        <v>185</v>
      </c>
      <c r="E523" s="167" t="s">
        <v>5</v>
      </c>
      <c r="F523" s="168" t="s">
        <v>984</v>
      </c>
      <c r="H523" s="169" t="s">
        <v>5</v>
      </c>
      <c r="L523" s="165"/>
      <c r="M523" s="170"/>
      <c r="N523" s="171"/>
      <c r="O523" s="171"/>
      <c r="P523" s="171"/>
      <c r="Q523" s="171"/>
      <c r="R523" s="171"/>
      <c r="S523" s="171"/>
      <c r="T523" s="172"/>
      <c r="AT523" s="169" t="s">
        <v>185</v>
      </c>
      <c r="AU523" s="169" t="s">
        <v>82</v>
      </c>
      <c r="AV523" s="11" t="s">
        <v>22</v>
      </c>
      <c r="AW523" s="11" t="s">
        <v>36</v>
      </c>
      <c r="AX523" s="11" t="s">
        <v>73</v>
      </c>
      <c r="AY523" s="169" t="s">
        <v>175</v>
      </c>
    </row>
    <row r="524" spans="2:65" s="12" customFormat="1">
      <c r="B524" s="173"/>
      <c r="D524" s="166" t="s">
        <v>185</v>
      </c>
      <c r="E524" s="174" t="s">
        <v>5</v>
      </c>
      <c r="F524" s="175" t="s">
        <v>985</v>
      </c>
      <c r="H524" s="176">
        <v>38.880000000000003</v>
      </c>
      <c r="L524" s="173"/>
      <c r="M524" s="177"/>
      <c r="N524" s="178"/>
      <c r="O524" s="178"/>
      <c r="P524" s="178"/>
      <c r="Q524" s="178"/>
      <c r="R524" s="178"/>
      <c r="S524" s="178"/>
      <c r="T524" s="179"/>
      <c r="AT524" s="174" t="s">
        <v>185</v>
      </c>
      <c r="AU524" s="174" t="s">
        <v>82</v>
      </c>
      <c r="AV524" s="12" t="s">
        <v>82</v>
      </c>
      <c r="AW524" s="12" t="s">
        <v>36</v>
      </c>
      <c r="AX524" s="12" t="s">
        <v>73</v>
      </c>
      <c r="AY524" s="174" t="s">
        <v>175</v>
      </c>
    </row>
    <row r="525" spans="2:65" s="12" customFormat="1">
      <c r="B525" s="173"/>
      <c r="D525" s="166" t="s">
        <v>185</v>
      </c>
      <c r="E525" s="174" t="s">
        <v>5</v>
      </c>
      <c r="F525" s="175" t="s">
        <v>986</v>
      </c>
      <c r="H525" s="176">
        <v>194.4</v>
      </c>
      <c r="L525" s="173"/>
      <c r="M525" s="177"/>
      <c r="N525" s="178"/>
      <c r="O525" s="178"/>
      <c r="P525" s="178"/>
      <c r="Q525" s="178"/>
      <c r="R525" s="178"/>
      <c r="S525" s="178"/>
      <c r="T525" s="179"/>
      <c r="AT525" s="174" t="s">
        <v>185</v>
      </c>
      <c r="AU525" s="174" t="s">
        <v>82</v>
      </c>
      <c r="AV525" s="12" t="s">
        <v>82</v>
      </c>
      <c r="AW525" s="12" t="s">
        <v>36</v>
      </c>
      <c r="AX525" s="12" t="s">
        <v>73</v>
      </c>
      <c r="AY525" s="174" t="s">
        <v>175</v>
      </c>
    </row>
    <row r="526" spans="2:65" s="14" customFormat="1">
      <c r="B526" s="210"/>
      <c r="D526" s="166" t="s">
        <v>185</v>
      </c>
      <c r="E526" s="211" t="s">
        <v>5</v>
      </c>
      <c r="F526" s="212" t="s">
        <v>737</v>
      </c>
      <c r="H526" s="213">
        <v>233.28</v>
      </c>
      <c r="L526" s="210"/>
      <c r="M526" s="214"/>
      <c r="N526" s="215"/>
      <c r="O526" s="215"/>
      <c r="P526" s="215"/>
      <c r="Q526" s="215"/>
      <c r="R526" s="215"/>
      <c r="S526" s="215"/>
      <c r="T526" s="216"/>
      <c r="AT526" s="211" t="s">
        <v>185</v>
      </c>
      <c r="AU526" s="211" t="s">
        <v>82</v>
      </c>
      <c r="AV526" s="14" t="s">
        <v>203</v>
      </c>
      <c r="AW526" s="14" t="s">
        <v>36</v>
      </c>
      <c r="AX526" s="14" t="s">
        <v>73</v>
      </c>
      <c r="AY526" s="211" t="s">
        <v>175</v>
      </c>
    </row>
    <row r="527" spans="2:65" s="13" customFormat="1">
      <c r="B527" s="180"/>
      <c r="D527" s="181" t="s">
        <v>185</v>
      </c>
      <c r="E527" s="182" t="s">
        <v>5</v>
      </c>
      <c r="F527" s="183" t="s">
        <v>191</v>
      </c>
      <c r="H527" s="184">
        <v>8049.8729999999996</v>
      </c>
      <c r="L527" s="180"/>
      <c r="M527" s="185"/>
      <c r="N527" s="186"/>
      <c r="O527" s="186"/>
      <c r="P527" s="186"/>
      <c r="Q527" s="186"/>
      <c r="R527" s="186"/>
      <c r="S527" s="186"/>
      <c r="T527" s="187"/>
      <c r="AT527" s="188" t="s">
        <v>185</v>
      </c>
      <c r="AU527" s="188" t="s">
        <v>82</v>
      </c>
      <c r="AV527" s="13" t="s">
        <v>183</v>
      </c>
      <c r="AW527" s="13" t="s">
        <v>36</v>
      </c>
      <c r="AX527" s="13" t="s">
        <v>22</v>
      </c>
      <c r="AY527" s="188" t="s">
        <v>175</v>
      </c>
    </row>
    <row r="528" spans="2:65" s="1" customFormat="1" ht="22.5" customHeight="1">
      <c r="B528" s="153"/>
      <c r="C528" s="154" t="s">
        <v>987</v>
      </c>
      <c r="D528" s="154" t="s">
        <v>178</v>
      </c>
      <c r="E528" s="155" t="s">
        <v>988</v>
      </c>
      <c r="F528" s="156" t="s">
        <v>989</v>
      </c>
      <c r="G528" s="157" t="s">
        <v>479</v>
      </c>
      <c r="H528" s="158">
        <v>80498.73</v>
      </c>
      <c r="I528" s="159"/>
      <c r="J528" s="159">
        <f>ROUND(I528*H528,2)</f>
        <v>0</v>
      </c>
      <c r="K528" s="156" t="s">
        <v>182</v>
      </c>
      <c r="L528" s="37"/>
      <c r="M528" s="160" t="s">
        <v>5</v>
      </c>
      <c r="N528" s="161" t="s">
        <v>44</v>
      </c>
      <c r="O528" s="162">
        <v>8.0000000000000002E-3</v>
      </c>
      <c r="P528" s="162">
        <f>O528*H528</f>
        <v>643.98983999999996</v>
      </c>
      <c r="Q528" s="162">
        <v>0</v>
      </c>
      <c r="R528" s="162">
        <f>Q528*H528</f>
        <v>0</v>
      </c>
      <c r="S528" s="162">
        <v>0</v>
      </c>
      <c r="T528" s="163">
        <f>S528*H528</f>
        <v>0</v>
      </c>
      <c r="AR528" s="23" t="s">
        <v>183</v>
      </c>
      <c r="AT528" s="23" t="s">
        <v>178</v>
      </c>
      <c r="AU528" s="23" t="s">
        <v>82</v>
      </c>
      <c r="AY528" s="23" t="s">
        <v>175</v>
      </c>
      <c r="BE528" s="164">
        <f>IF(N528="základní",J528,0)</f>
        <v>0</v>
      </c>
      <c r="BF528" s="164">
        <f>IF(N528="snížená",J528,0)</f>
        <v>0</v>
      </c>
      <c r="BG528" s="164">
        <f>IF(N528="zákl. přenesená",J528,0)</f>
        <v>0</v>
      </c>
      <c r="BH528" s="164">
        <f>IF(N528="sníž. přenesená",J528,0)</f>
        <v>0</v>
      </c>
      <c r="BI528" s="164">
        <f>IF(N528="nulová",J528,0)</f>
        <v>0</v>
      </c>
      <c r="BJ528" s="23" t="s">
        <v>22</v>
      </c>
      <c r="BK528" s="164">
        <f>ROUND(I528*H528,2)</f>
        <v>0</v>
      </c>
      <c r="BL528" s="23" t="s">
        <v>183</v>
      </c>
      <c r="BM528" s="23" t="s">
        <v>990</v>
      </c>
    </row>
    <row r="529" spans="2:65" s="12" customFormat="1">
      <c r="B529" s="173"/>
      <c r="D529" s="166" t="s">
        <v>185</v>
      </c>
      <c r="E529" s="174" t="s">
        <v>5</v>
      </c>
      <c r="F529" s="175" t="s">
        <v>991</v>
      </c>
      <c r="H529" s="176">
        <v>80498.73</v>
      </c>
      <c r="L529" s="173"/>
      <c r="M529" s="177"/>
      <c r="N529" s="178"/>
      <c r="O529" s="178"/>
      <c r="P529" s="178"/>
      <c r="Q529" s="178"/>
      <c r="R529" s="178"/>
      <c r="S529" s="178"/>
      <c r="T529" s="179"/>
      <c r="AT529" s="174" t="s">
        <v>185</v>
      </c>
      <c r="AU529" s="174" t="s">
        <v>82</v>
      </c>
      <c r="AV529" s="12" t="s">
        <v>82</v>
      </c>
      <c r="AW529" s="12" t="s">
        <v>36</v>
      </c>
      <c r="AX529" s="12" t="s">
        <v>22</v>
      </c>
      <c r="AY529" s="174" t="s">
        <v>175</v>
      </c>
    </row>
    <row r="530" spans="2:65" s="11" customFormat="1" ht="27">
      <c r="B530" s="165"/>
      <c r="D530" s="181" t="s">
        <v>185</v>
      </c>
      <c r="E530" s="207" t="s">
        <v>5</v>
      </c>
      <c r="F530" s="208" t="s">
        <v>544</v>
      </c>
      <c r="H530" s="209" t="s">
        <v>5</v>
      </c>
      <c r="L530" s="165"/>
      <c r="M530" s="170"/>
      <c r="N530" s="171"/>
      <c r="O530" s="171"/>
      <c r="P530" s="171"/>
      <c r="Q530" s="171"/>
      <c r="R530" s="171"/>
      <c r="S530" s="171"/>
      <c r="T530" s="172"/>
      <c r="AT530" s="169" t="s">
        <v>185</v>
      </c>
      <c r="AU530" s="169" t="s">
        <v>82</v>
      </c>
      <c r="AV530" s="11" t="s">
        <v>22</v>
      </c>
      <c r="AW530" s="11" t="s">
        <v>36</v>
      </c>
      <c r="AX530" s="11" t="s">
        <v>73</v>
      </c>
      <c r="AY530" s="169" t="s">
        <v>175</v>
      </c>
    </row>
    <row r="531" spans="2:65" s="1" customFormat="1" ht="22.5" customHeight="1">
      <c r="B531" s="153"/>
      <c r="C531" s="154" t="s">
        <v>992</v>
      </c>
      <c r="D531" s="154" t="s">
        <v>178</v>
      </c>
      <c r="E531" s="155" t="s">
        <v>993</v>
      </c>
      <c r="F531" s="156" t="s">
        <v>994</v>
      </c>
      <c r="G531" s="157" t="s">
        <v>479</v>
      </c>
      <c r="H531" s="158">
        <v>8091.4380000000001</v>
      </c>
      <c r="I531" s="159"/>
      <c r="J531" s="159">
        <f>ROUND(I531*H531,2)</f>
        <v>0</v>
      </c>
      <c r="K531" s="156" t="s">
        <v>182</v>
      </c>
      <c r="L531" s="37"/>
      <c r="M531" s="160" t="s">
        <v>5</v>
      </c>
      <c r="N531" s="161" t="s">
        <v>44</v>
      </c>
      <c r="O531" s="162">
        <v>0.63800000000000001</v>
      </c>
      <c r="P531" s="162">
        <f>O531*H531</f>
        <v>5162.3374439999998</v>
      </c>
      <c r="Q531" s="162">
        <v>0</v>
      </c>
      <c r="R531" s="162">
        <f>Q531*H531</f>
        <v>0</v>
      </c>
      <c r="S531" s="162">
        <v>0</v>
      </c>
      <c r="T531" s="163">
        <f>S531*H531</f>
        <v>0</v>
      </c>
      <c r="AR531" s="23" t="s">
        <v>183</v>
      </c>
      <c r="AT531" s="23" t="s">
        <v>178</v>
      </c>
      <c r="AU531" s="23" t="s">
        <v>82</v>
      </c>
      <c r="AY531" s="23" t="s">
        <v>175</v>
      </c>
      <c r="BE531" s="164">
        <f>IF(N531="základní",J531,0)</f>
        <v>0</v>
      </c>
      <c r="BF531" s="164">
        <f>IF(N531="snížená",J531,0)</f>
        <v>0</v>
      </c>
      <c r="BG531" s="164">
        <f>IF(N531="zákl. přenesená",J531,0)</f>
        <v>0</v>
      </c>
      <c r="BH531" s="164">
        <f>IF(N531="sníž. přenesená",J531,0)</f>
        <v>0</v>
      </c>
      <c r="BI531" s="164">
        <f>IF(N531="nulová",J531,0)</f>
        <v>0</v>
      </c>
      <c r="BJ531" s="23" t="s">
        <v>22</v>
      </c>
      <c r="BK531" s="164">
        <f>ROUND(I531*H531,2)</f>
        <v>0</v>
      </c>
      <c r="BL531" s="23" t="s">
        <v>183</v>
      </c>
      <c r="BM531" s="23" t="s">
        <v>995</v>
      </c>
    </row>
    <row r="532" spans="2:65" s="12" customFormat="1">
      <c r="B532" s="173"/>
      <c r="D532" s="166" t="s">
        <v>185</v>
      </c>
      <c r="E532" s="174" t="s">
        <v>5</v>
      </c>
      <c r="F532" s="175" t="s">
        <v>996</v>
      </c>
      <c r="H532" s="176">
        <v>41.933999999999997</v>
      </c>
      <c r="L532" s="173"/>
      <c r="M532" s="177"/>
      <c r="N532" s="178"/>
      <c r="O532" s="178"/>
      <c r="P532" s="178"/>
      <c r="Q532" s="178"/>
      <c r="R532" s="178"/>
      <c r="S532" s="178"/>
      <c r="T532" s="179"/>
      <c r="AT532" s="174" t="s">
        <v>185</v>
      </c>
      <c r="AU532" s="174" t="s">
        <v>82</v>
      </c>
      <c r="AV532" s="12" t="s">
        <v>82</v>
      </c>
      <c r="AW532" s="12" t="s">
        <v>36</v>
      </c>
      <c r="AX532" s="12" t="s">
        <v>73</v>
      </c>
      <c r="AY532" s="174" t="s">
        <v>175</v>
      </c>
    </row>
    <row r="533" spans="2:65" s="12" customFormat="1">
      <c r="B533" s="173"/>
      <c r="D533" s="166" t="s">
        <v>185</v>
      </c>
      <c r="E533" s="174" t="s">
        <v>5</v>
      </c>
      <c r="F533" s="175" t="s">
        <v>997</v>
      </c>
      <c r="H533" s="176">
        <v>8049.5039999999999</v>
      </c>
      <c r="L533" s="173"/>
      <c r="M533" s="177"/>
      <c r="N533" s="178"/>
      <c r="O533" s="178"/>
      <c r="P533" s="178"/>
      <c r="Q533" s="178"/>
      <c r="R533" s="178"/>
      <c r="S533" s="178"/>
      <c r="T533" s="179"/>
      <c r="AT533" s="174" t="s">
        <v>185</v>
      </c>
      <c r="AU533" s="174" t="s">
        <v>82</v>
      </c>
      <c r="AV533" s="12" t="s">
        <v>82</v>
      </c>
      <c r="AW533" s="12" t="s">
        <v>36</v>
      </c>
      <c r="AX533" s="12" t="s">
        <v>73</v>
      </c>
      <c r="AY533" s="174" t="s">
        <v>175</v>
      </c>
    </row>
    <row r="534" spans="2:65" s="13" customFormat="1">
      <c r="B534" s="180"/>
      <c r="D534" s="181" t="s">
        <v>185</v>
      </c>
      <c r="E534" s="182" t="s">
        <v>5</v>
      </c>
      <c r="F534" s="183" t="s">
        <v>191</v>
      </c>
      <c r="H534" s="184">
        <v>8091.4380000000001</v>
      </c>
      <c r="L534" s="180"/>
      <c r="M534" s="185"/>
      <c r="N534" s="186"/>
      <c r="O534" s="186"/>
      <c r="P534" s="186"/>
      <c r="Q534" s="186"/>
      <c r="R534" s="186"/>
      <c r="S534" s="186"/>
      <c r="T534" s="187"/>
      <c r="AT534" s="188" t="s">
        <v>185</v>
      </c>
      <c r="AU534" s="188" t="s">
        <v>82</v>
      </c>
      <c r="AV534" s="13" t="s">
        <v>183</v>
      </c>
      <c r="AW534" s="13" t="s">
        <v>36</v>
      </c>
      <c r="AX534" s="13" t="s">
        <v>22</v>
      </c>
      <c r="AY534" s="188" t="s">
        <v>175</v>
      </c>
    </row>
    <row r="535" spans="2:65" s="1" customFormat="1" ht="22.5" customHeight="1">
      <c r="B535" s="153"/>
      <c r="C535" s="154" t="s">
        <v>998</v>
      </c>
      <c r="D535" s="154" t="s">
        <v>178</v>
      </c>
      <c r="E535" s="155" t="s">
        <v>999</v>
      </c>
      <c r="F535" s="156" t="s">
        <v>1000</v>
      </c>
      <c r="G535" s="157" t="s">
        <v>479</v>
      </c>
      <c r="H535" s="158">
        <v>5.0549999999999997</v>
      </c>
      <c r="I535" s="159"/>
      <c r="J535" s="159">
        <f>ROUND(I535*H535,2)</f>
        <v>0</v>
      </c>
      <c r="K535" s="156" t="s">
        <v>182</v>
      </c>
      <c r="L535" s="37"/>
      <c r="M535" s="160" t="s">
        <v>5</v>
      </c>
      <c r="N535" s="161" t="s">
        <v>44</v>
      </c>
      <c r="O535" s="162">
        <v>0</v>
      </c>
      <c r="P535" s="162">
        <f>O535*H535</f>
        <v>0</v>
      </c>
      <c r="Q535" s="162">
        <v>0</v>
      </c>
      <c r="R535" s="162">
        <f>Q535*H535</f>
        <v>0</v>
      </c>
      <c r="S535" s="162">
        <v>0</v>
      </c>
      <c r="T535" s="163">
        <f>S535*H535</f>
        <v>0</v>
      </c>
      <c r="AR535" s="23" t="s">
        <v>183</v>
      </c>
      <c r="AT535" s="23" t="s">
        <v>178</v>
      </c>
      <c r="AU535" s="23" t="s">
        <v>82</v>
      </c>
      <c r="AY535" s="23" t="s">
        <v>175</v>
      </c>
      <c r="BE535" s="164">
        <f>IF(N535="základní",J535,0)</f>
        <v>0</v>
      </c>
      <c r="BF535" s="164">
        <f>IF(N535="snížená",J535,0)</f>
        <v>0</v>
      </c>
      <c r="BG535" s="164">
        <f>IF(N535="zákl. přenesená",J535,0)</f>
        <v>0</v>
      </c>
      <c r="BH535" s="164">
        <f>IF(N535="sníž. přenesená",J535,0)</f>
        <v>0</v>
      </c>
      <c r="BI535" s="164">
        <f>IF(N535="nulová",J535,0)</f>
        <v>0</v>
      </c>
      <c r="BJ535" s="23" t="s">
        <v>22</v>
      </c>
      <c r="BK535" s="164">
        <f>ROUND(I535*H535,2)</f>
        <v>0</v>
      </c>
      <c r="BL535" s="23" t="s">
        <v>183</v>
      </c>
      <c r="BM535" s="23" t="s">
        <v>1001</v>
      </c>
    </row>
    <row r="536" spans="2:65" s="11" customFormat="1">
      <c r="B536" s="165"/>
      <c r="D536" s="166" t="s">
        <v>185</v>
      </c>
      <c r="E536" s="167" t="s">
        <v>5</v>
      </c>
      <c r="F536" s="168" t="s">
        <v>961</v>
      </c>
      <c r="H536" s="169" t="s">
        <v>5</v>
      </c>
      <c r="L536" s="165"/>
      <c r="M536" s="170"/>
      <c r="N536" s="171"/>
      <c r="O536" s="171"/>
      <c r="P536" s="171"/>
      <c r="Q536" s="171"/>
      <c r="R536" s="171"/>
      <c r="S536" s="171"/>
      <c r="T536" s="172"/>
      <c r="AT536" s="169" t="s">
        <v>185</v>
      </c>
      <c r="AU536" s="169" t="s">
        <v>82</v>
      </c>
      <c r="AV536" s="11" t="s">
        <v>22</v>
      </c>
      <c r="AW536" s="11" t="s">
        <v>36</v>
      </c>
      <c r="AX536" s="11" t="s">
        <v>73</v>
      </c>
      <c r="AY536" s="169" t="s">
        <v>175</v>
      </c>
    </row>
    <row r="537" spans="2:65" s="12" customFormat="1">
      <c r="B537" s="173"/>
      <c r="D537" s="181" t="s">
        <v>185</v>
      </c>
      <c r="E537" s="192" t="s">
        <v>5</v>
      </c>
      <c r="F537" s="193" t="s">
        <v>962</v>
      </c>
      <c r="H537" s="194">
        <v>5.0549999999999997</v>
      </c>
      <c r="L537" s="173"/>
      <c r="M537" s="177"/>
      <c r="N537" s="178"/>
      <c r="O537" s="178"/>
      <c r="P537" s="178"/>
      <c r="Q537" s="178"/>
      <c r="R537" s="178"/>
      <c r="S537" s="178"/>
      <c r="T537" s="179"/>
      <c r="AT537" s="174" t="s">
        <v>185</v>
      </c>
      <c r="AU537" s="174" t="s">
        <v>82</v>
      </c>
      <c r="AV537" s="12" t="s">
        <v>82</v>
      </c>
      <c r="AW537" s="12" t="s">
        <v>36</v>
      </c>
      <c r="AX537" s="12" t="s">
        <v>22</v>
      </c>
      <c r="AY537" s="174" t="s">
        <v>175</v>
      </c>
    </row>
    <row r="538" spans="2:65" s="1" customFormat="1" ht="22.5" customHeight="1">
      <c r="B538" s="153"/>
      <c r="C538" s="154" t="s">
        <v>1002</v>
      </c>
      <c r="D538" s="154" t="s">
        <v>178</v>
      </c>
      <c r="E538" s="155" t="s">
        <v>1003</v>
      </c>
      <c r="F538" s="156" t="s">
        <v>1004</v>
      </c>
      <c r="G538" s="157" t="s">
        <v>479</v>
      </c>
      <c r="H538" s="158">
        <v>140.45400000000001</v>
      </c>
      <c r="I538" s="159"/>
      <c r="J538" s="159">
        <f>ROUND(I538*H538,2)</f>
        <v>0</v>
      </c>
      <c r="K538" s="156" t="s">
        <v>182</v>
      </c>
      <c r="L538" s="37"/>
      <c r="M538" s="160" t="s">
        <v>5</v>
      </c>
      <c r="N538" s="161" t="s">
        <v>44</v>
      </c>
      <c r="O538" s="162">
        <v>0</v>
      </c>
      <c r="P538" s="162">
        <f>O538*H538</f>
        <v>0</v>
      </c>
      <c r="Q538" s="162">
        <v>0</v>
      </c>
      <c r="R538" s="162">
        <f>Q538*H538</f>
        <v>0</v>
      </c>
      <c r="S538" s="162">
        <v>0</v>
      </c>
      <c r="T538" s="163">
        <f>S538*H538</f>
        <v>0</v>
      </c>
      <c r="AR538" s="23" t="s">
        <v>183</v>
      </c>
      <c r="AT538" s="23" t="s">
        <v>178</v>
      </c>
      <c r="AU538" s="23" t="s">
        <v>82</v>
      </c>
      <c r="AY538" s="23" t="s">
        <v>175</v>
      </c>
      <c r="BE538" s="164">
        <f>IF(N538="základní",J538,0)</f>
        <v>0</v>
      </c>
      <c r="BF538" s="164">
        <f>IF(N538="snížená",J538,0)</f>
        <v>0</v>
      </c>
      <c r="BG538" s="164">
        <f>IF(N538="zákl. přenesená",J538,0)</f>
        <v>0</v>
      </c>
      <c r="BH538" s="164">
        <f>IF(N538="sníž. přenesená",J538,0)</f>
        <v>0</v>
      </c>
      <c r="BI538" s="164">
        <f>IF(N538="nulová",J538,0)</f>
        <v>0</v>
      </c>
      <c r="BJ538" s="23" t="s">
        <v>22</v>
      </c>
      <c r="BK538" s="164">
        <f>ROUND(I538*H538,2)</f>
        <v>0</v>
      </c>
      <c r="BL538" s="23" t="s">
        <v>183</v>
      </c>
      <c r="BM538" s="23" t="s">
        <v>1005</v>
      </c>
    </row>
    <row r="539" spans="2:65" s="11" customFormat="1">
      <c r="B539" s="165"/>
      <c r="D539" s="166" t="s">
        <v>185</v>
      </c>
      <c r="E539" s="167" t="s">
        <v>5</v>
      </c>
      <c r="F539" s="168" t="s">
        <v>959</v>
      </c>
      <c r="H539" s="169" t="s">
        <v>5</v>
      </c>
      <c r="L539" s="165"/>
      <c r="M539" s="170"/>
      <c r="N539" s="171"/>
      <c r="O539" s="171"/>
      <c r="P539" s="171"/>
      <c r="Q539" s="171"/>
      <c r="R539" s="171"/>
      <c r="S539" s="171"/>
      <c r="T539" s="172"/>
      <c r="AT539" s="169" t="s">
        <v>185</v>
      </c>
      <c r="AU539" s="169" t="s">
        <v>82</v>
      </c>
      <c r="AV539" s="11" t="s">
        <v>22</v>
      </c>
      <c r="AW539" s="11" t="s">
        <v>36</v>
      </c>
      <c r="AX539" s="11" t="s">
        <v>73</v>
      </c>
      <c r="AY539" s="169" t="s">
        <v>175</v>
      </c>
    </row>
    <row r="540" spans="2:65" s="12" customFormat="1">
      <c r="B540" s="173"/>
      <c r="D540" s="166" t="s">
        <v>185</v>
      </c>
      <c r="E540" s="174" t="s">
        <v>5</v>
      </c>
      <c r="F540" s="175" t="s">
        <v>960</v>
      </c>
      <c r="H540" s="176">
        <v>140.45400000000001</v>
      </c>
      <c r="L540" s="173"/>
      <c r="M540" s="177"/>
      <c r="N540" s="178"/>
      <c r="O540" s="178"/>
      <c r="P540" s="178"/>
      <c r="Q540" s="178"/>
      <c r="R540" s="178"/>
      <c r="S540" s="178"/>
      <c r="T540" s="179"/>
      <c r="AT540" s="174" t="s">
        <v>185</v>
      </c>
      <c r="AU540" s="174" t="s">
        <v>82</v>
      </c>
      <c r="AV540" s="12" t="s">
        <v>82</v>
      </c>
      <c r="AW540" s="12" t="s">
        <v>36</v>
      </c>
      <c r="AX540" s="12" t="s">
        <v>22</v>
      </c>
      <c r="AY540" s="174" t="s">
        <v>175</v>
      </c>
    </row>
    <row r="541" spans="2:65" s="10" customFormat="1" ht="29.85" customHeight="1">
      <c r="B541" s="140"/>
      <c r="D541" s="150" t="s">
        <v>72</v>
      </c>
      <c r="E541" s="151" t="s">
        <v>1006</v>
      </c>
      <c r="F541" s="151" t="s">
        <v>1007</v>
      </c>
      <c r="J541" s="152">
        <f>BK541</f>
        <v>0</v>
      </c>
      <c r="L541" s="140"/>
      <c r="M541" s="144"/>
      <c r="N541" s="145"/>
      <c r="O541" s="145"/>
      <c r="P541" s="146">
        <f>SUM(P542:P543)</f>
        <v>961.67493600000012</v>
      </c>
      <c r="Q541" s="145"/>
      <c r="R541" s="146">
        <f>SUM(R542:R543)</f>
        <v>0</v>
      </c>
      <c r="S541" s="145"/>
      <c r="T541" s="147">
        <f>SUM(T542:T543)</f>
        <v>0</v>
      </c>
      <c r="AR541" s="141" t="s">
        <v>22</v>
      </c>
      <c r="AT541" s="148" t="s">
        <v>72</v>
      </c>
      <c r="AU541" s="148" t="s">
        <v>22</v>
      </c>
      <c r="AY541" s="141" t="s">
        <v>175</v>
      </c>
      <c r="BK541" s="149">
        <f>SUM(BK542:BK543)</f>
        <v>0</v>
      </c>
    </row>
    <row r="542" spans="2:65" s="1" customFormat="1" ht="22.5" customHeight="1">
      <c r="B542" s="153"/>
      <c r="C542" s="154" t="s">
        <v>1008</v>
      </c>
      <c r="D542" s="154" t="s">
        <v>178</v>
      </c>
      <c r="E542" s="155" t="s">
        <v>1009</v>
      </c>
      <c r="F542" s="156" t="s">
        <v>1010</v>
      </c>
      <c r="G542" s="157" t="s">
        <v>479</v>
      </c>
      <c r="H542" s="158">
        <v>1182.8720000000001</v>
      </c>
      <c r="I542" s="159"/>
      <c r="J542" s="159">
        <f>ROUND(I542*H542,2)</f>
        <v>0</v>
      </c>
      <c r="K542" s="156" t="s">
        <v>182</v>
      </c>
      <c r="L542" s="37"/>
      <c r="M542" s="160" t="s">
        <v>5</v>
      </c>
      <c r="N542" s="161" t="s">
        <v>44</v>
      </c>
      <c r="O542" s="162">
        <v>0.45400000000000001</v>
      </c>
      <c r="P542" s="162">
        <f>O542*H542</f>
        <v>537.02388800000006</v>
      </c>
      <c r="Q542" s="162">
        <v>0</v>
      </c>
      <c r="R542" s="162">
        <f>Q542*H542</f>
        <v>0</v>
      </c>
      <c r="S542" s="162">
        <v>0</v>
      </c>
      <c r="T542" s="163">
        <f>S542*H542</f>
        <v>0</v>
      </c>
      <c r="AR542" s="23" t="s">
        <v>183</v>
      </c>
      <c r="AT542" s="23" t="s">
        <v>178</v>
      </c>
      <c r="AU542" s="23" t="s">
        <v>82</v>
      </c>
      <c r="AY542" s="23" t="s">
        <v>175</v>
      </c>
      <c r="BE542" s="164">
        <f>IF(N542="základní",J542,0)</f>
        <v>0</v>
      </c>
      <c r="BF542" s="164">
        <f>IF(N542="snížená",J542,0)</f>
        <v>0</v>
      </c>
      <c r="BG542" s="164">
        <f>IF(N542="zákl. přenesená",J542,0)</f>
        <v>0</v>
      </c>
      <c r="BH542" s="164">
        <f>IF(N542="sníž. přenesená",J542,0)</f>
        <v>0</v>
      </c>
      <c r="BI542" s="164">
        <f>IF(N542="nulová",J542,0)</f>
        <v>0</v>
      </c>
      <c r="BJ542" s="23" t="s">
        <v>22</v>
      </c>
      <c r="BK542" s="164">
        <f>ROUND(I542*H542,2)</f>
        <v>0</v>
      </c>
      <c r="BL542" s="23" t="s">
        <v>183</v>
      </c>
      <c r="BM542" s="23" t="s">
        <v>1011</v>
      </c>
    </row>
    <row r="543" spans="2:65" s="1" customFormat="1" ht="31.5" customHeight="1">
      <c r="B543" s="153"/>
      <c r="C543" s="154" t="s">
        <v>1012</v>
      </c>
      <c r="D543" s="154" t="s">
        <v>178</v>
      </c>
      <c r="E543" s="155" t="s">
        <v>1013</v>
      </c>
      <c r="F543" s="156" t="s">
        <v>1014</v>
      </c>
      <c r="G543" s="157" t="s">
        <v>479</v>
      </c>
      <c r="H543" s="158">
        <v>1182.8720000000001</v>
      </c>
      <c r="I543" s="159"/>
      <c r="J543" s="159">
        <f>ROUND(I543*H543,2)</f>
        <v>0</v>
      </c>
      <c r="K543" s="156" t="s">
        <v>182</v>
      </c>
      <c r="L543" s="37"/>
      <c r="M543" s="160" t="s">
        <v>5</v>
      </c>
      <c r="N543" s="161" t="s">
        <v>44</v>
      </c>
      <c r="O543" s="162">
        <v>0.35899999999999999</v>
      </c>
      <c r="P543" s="162">
        <f>O543*H543</f>
        <v>424.651048</v>
      </c>
      <c r="Q543" s="162">
        <v>0</v>
      </c>
      <c r="R543" s="162">
        <f>Q543*H543</f>
        <v>0</v>
      </c>
      <c r="S543" s="162">
        <v>0</v>
      </c>
      <c r="T543" s="163">
        <f>S543*H543</f>
        <v>0</v>
      </c>
      <c r="AR543" s="23" t="s">
        <v>183</v>
      </c>
      <c r="AT543" s="23" t="s">
        <v>178</v>
      </c>
      <c r="AU543" s="23" t="s">
        <v>82</v>
      </c>
      <c r="AY543" s="23" t="s">
        <v>175</v>
      </c>
      <c r="BE543" s="164">
        <f>IF(N543="základní",J543,0)</f>
        <v>0</v>
      </c>
      <c r="BF543" s="164">
        <f>IF(N543="snížená",J543,0)</f>
        <v>0</v>
      </c>
      <c r="BG543" s="164">
        <f>IF(N543="zákl. přenesená",J543,0)</f>
        <v>0</v>
      </c>
      <c r="BH543" s="164">
        <f>IF(N543="sníž. přenesená",J543,0)</f>
        <v>0</v>
      </c>
      <c r="BI543" s="164">
        <f>IF(N543="nulová",J543,0)</f>
        <v>0</v>
      </c>
      <c r="BJ543" s="23" t="s">
        <v>22</v>
      </c>
      <c r="BK543" s="164">
        <f>ROUND(I543*H543,2)</f>
        <v>0</v>
      </c>
      <c r="BL543" s="23" t="s">
        <v>183</v>
      </c>
      <c r="BM543" s="23" t="s">
        <v>1015</v>
      </c>
    </row>
    <row r="544" spans="2:65" s="10" customFormat="1" ht="37.35" customHeight="1">
      <c r="B544" s="140"/>
      <c r="D544" s="141" t="s">
        <v>72</v>
      </c>
      <c r="E544" s="142" t="s">
        <v>1016</v>
      </c>
      <c r="F544" s="142" t="s">
        <v>1017</v>
      </c>
      <c r="J544" s="143">
        <f>BK544</f>
        <v>0</v>
      </c>
      <c r="L544" s="140"/>
      <c r="M544" s="144"/>
      <c r="N544" s="145"/>
      <c r="O544" s="145"/>
      <c r="P544" s="146">
        <f>P545+P550</f>
        <v>140.32647800000001</v>
      </c>
      <c r="Q544" s="145"/>
      <c r="R544" s="146">
        <f>R545+R550</f>
        <v>0</v>
      </c>
      <c r="S544" s="145"/>
      <c r="T544" s="147">
        <f>T545+T550</f>
        <v>12.85799628</v>
      </c>
      <c r="AR544" s="141" t="s">
        <v>82</v>
      </c>
      <c r="AT544" s="148" t="s">
        <v>72</v>
      </c>
      <c r="AU544" s="148" t="s">
        <v>73</v>
      </c>
      <c r="AY544" s="141" t="s">
        <v>175</v>
      </c>
      <c r="BK544" s="149">
        <f>BK545+BK550</f>
        <v>0</v>
      </c>
    </row>
    <row r="545" spans="2:65" s="10" customFormat="1" ht="19.899999999999999" customHeight="1">
      <c r="B545" s="140"/>
      <c r="D545" s="150" t="s">
        <v>72</v>
      </c>
      <c r="E545" s="151" t="s">
        <v>1018</v>
      </c>
      <c r="F545" s="151" t="s">
        <v>1019</v>
      </c>
      <c r="J545" s="152">
        <f>BK545</f>
        <v>0</v>
      </c>
      <c r="L545" s="140"/>
      <c r="M545" s="144"/>
      <c r="N545" s="145"/>
      <c r="O545" s="145"/>
      <c r="P545" s="146">
        <f>SUM(P546:P549)</f>
        <v>105.16884000000002</v>
      </c>
      <c r="Q545" s="145"/>
      <c r="R545" s="146">
        <f>SUM(R546:R549)</f>
        <v>0</v>
      </c>
      <c r="S545" s="145"/>
      <c r="T545" s="147">
        <f>SUM(T546:T549)</f>
        <v>12.019296000000001</v>
      </c>
      <c r="AR545" s="141" t="s">
        <v>82</v>
      </c>
      <c r="AT545" s="148" t="s">
        <v>72</v>
      </c>
      <c r="AU545" s="148" t="s">
        <v>22</v>
      </c>
      <c r="AY545" s="141" t="s">
        <v>175</v>
      </c>
      <c r="BK545" s="149">
        <f>SUM(BK546:BK549)</f>
        <v>0</v>
      </c>
    </row>
    <row r="546" spans="2:65" s="1" customFormat="1" ht="22.5" customHeight="1">
      <c r="B546" s="153"/>
      <c r="C546" s="154" t="s">
        <v>1020</v>
      </c>
      <c r="D546" s="154" t="s">
        <v>178</v>
      </c>
      <c r="E546" s="155" t="s">
        <v>1021</v>
      </c>
      <c r="F546" s="156" t="s">
        <v>1022</v>
      </c>
      <c r="G546" s="157" t="s">
        <v>194</v>
      </c>
      <c r="H546" s="158">
        <v>3004.8240000000001</v>
      </c>
      <c r="I546" s="159"/>
      <c r="J546" s="159">
        <f>ROUND(I546*H546,2)</f>
        <v>0</v>
      </c>
      <c r="K546" s="156" t="s">
        <v>182</v>
      </c>
      <c r="L546" s="37"/>
      <c r="M546" s="160" t="s">
        <v>5</v>
      </c>
      <c r="N546" s="161" t="s">
        <v>44</v>
      </c>
      <c r="O546" s="162">
        <v>3.5000000000000003E-2</v>
      </c>
      <c r="P546" s="162">
        <f>O546*H546</f>
        <v>105.16884000000002</v>
      </c>
      <c r="Q546" s="162">
        <v>0</v>
      </c>
      <c r="R546" s="162">
        <f>Q546*H546</f>
        <v>0</v>
      </c>
      <c r="S546" s="162">
        <v>4.0000000000000001E-3</v>
      </c>
      <c r="T546" s="163">
        <f>S546*H546</f>
        <v>12.019296000000001</v>
      </c>
      <c r="AR546" s="23" t="s">
        <v>313</v>
      </c>
      <c r="AT546" s="23" t="s">
        <v>178</v>
      </c>
      <c r="AU546" s="23" t="s">
        <v>82</v>
      </c>
      <c r="AY546" s="23" t="s">
        <v>175</v>
      </c>
      <c r="BE546" s="164">
        <f>IF(N546="základní",J546,0)</f>
        <v>0</v>
      </c>
      <c r="BF546" s="164">
        <f>IF(N546="snížená",J546,0)</f>
        <v>0</v>
      </c>
      <c r="BG546" s="164">
        <f>IF(N546="zákl. přenesená",J546,0)</f>
        <v>0</v>
      </c>
      <c r="BH546" s="164">
        <f>IF(N546="sníž. přenesená",J546,0)</f>
        <v>0</v>
      </c>
      <c r="BI546" s="164">
        <f>IF(N546="nulová",J546,0)</f>
        <v>0</v>
      </c>
      <c r="BJ546" s="23" t="s">
        <v>22</v>
      </c>
      <c r="BK546" s="164">
        <f>ROUND(I546*H546,2)</f>
        <v>0</v>
      </c>
      <c r="BL546" s="23" t="s">
        <v>313</v>
      </c>
      <c r="BM546" s="23" t="s">
        <v>1023</v>
      </c>
    </row>
    <row r="547" spans="2:65" s="11" customFormat="1">
      <c r="B547" s="165"/>
      <c r="D547" s="166" t="s">
        <v>185</v>
      </c>
      <c r="E547" s="167" t="s">
        <v>5</v>
      </c>
      <c r="F547" s="168" t="s">
        <v>1024</v>
      </c>
      <c r="H547" s="169" t="s">
        <v>5</v>
      </c>
      <c r="L547" s="165"/>
      <c r="M547" s="170"/>
      <c r="N547" s="171"/>
      <c r="O547" s="171"/>
      <c r="P547" s="171"/>
      <c r="Q547" s="171"/>
      <c r="R547" s="171"/>
      <c r="S547" s="171"/>
      <c r="T547" s="172"/>
      <c r="AT547" s="169" t="s">
        <v>185</v>
      </c>
      <c r="AU547" s="169" t="s">
        <v>82</v>
      </c>
      <c r="AV547" s="11" t="s">
        <v>22</v>
      </c>
      <c r="AW547" s="11" t="s">
        <v>36</v>
      </c>
      <c r="AX547" s="11" t="s">
        <v>73</v>
      </c>
      <c r="AY547" s="169" t="s">
        <v>175</v>
      </c>
    </row>
    <row r="548" spans="2:65" s="11" customFormat="1">
      <c r="B548" s="165"/>
      <c r="D548" s="166" t="s">
        <v>185</v>
      </c>
      <c r="E548" s="167" t="s">
        <v>5</v>
      </c>
      <c r="F548" s="168" t="s">
        <v>1025</v>
      </c>
      <c r="H548" s="169" t="s">
        <v>5</v>
      </c>
      <c r="L548" s="165"/>
      <c r="M548" s="170"/>
      <c r="N548" s="171"/>
      <c r="O548" s="171"/>
      <c r="P548" s="171"/>
      <c r="Q548" s="171"/>
      <c r="R548" s="171"/>
      <c r="S548" s="171"/>
      <c r="T548" s="172"/>
      <c r="AT548" s="169" t="s">
        <v>185</v>
      </c>
      <c r="AU548" s="169" t="s">
        <v>82</v>
      </c>
      <c r="AV548" s="11" t="s">
        <v>22</v>
      </c>
      <c r="AW548" s="11" t="s">
        <v>36</v>
      </c>
      <c r="AX548" s="11" t="s">
        <v>73</v>
      </c>
      <c r="AY548" s="169" t="s">
        <v>175</v>
      </c>
    </row>
    <row r="549" spans="2:65" s="12" customFormat="1">
      <c r="B549" s="173"/>
      <c r="D549" s="166" t="s">
        <v>185</v>
      </c>
      <c r="E549" s="174" t="s">
        <v>5</v>
      </c>
      <c r="F549" s="175" t="s">
        <v>1026</v>
      </c>
      <c r="H549" s="176">
        <v>3004.8240000000001</v>
      </c>
      <c r="L549" s="173"/>
      <c r="M549" s="177"/>
      <c r="N549" s="178"/>
      <c r="O549" s="178"/>
      <c r="P549" s="178"/>
      <c r="Q549" s="178"/>
      <c r="R549" s="178"/>
      <c r="S549" s="178"/>
      <c r="T549" s="179"/>
      <c r="AT549" s="174" t="s">
        <v>185</v>
      </c>
      <c r="AU549" s="174" t="s">
        <v>82</v>
      </c>
      <c r="AV549" s="12" t="s">
        <v>82</v>
      </c>
      <c r="AW549" s="12" t="s">
        <v>36</v>
      </c>
      <c r="AX549" s="12" t="s">
        <v>22</v>
      </c>
      <c r="AY549" s="174" t="s">
        <v>175</v>
      </c>
    </row>
    <row r="550" spans="2:65" s="10" customFormat="1" ht="29.85" customHeight="1">
      <c r="B550" s="140"/>
      <c r="D550" s="150" t="s">
        <v>72</v>
      </c>
      <c r="E550" s="151" t="s">
        <v>1027</v>
      </c>
      <c r="F550" s="151" t="s">
        <v>1028</v>
      </c>
      <c r="J550" s="152">
        <f>BK550</f>
        <v>0</v>
      </c>
      <c r="L550" s="140"/>
      <c r="M550" s="144"/>
      <c r="N550" s="145"/>
      <c r="O550" s="145"/>
      <c r="P550" s="146">
        <f>SUM(P551:P553)</f>
        <v>35.157638000000006</v>
      </c>
      <c r="Q550" s="145"/>
      <c r="R550" s="146">
        <f>SUM(R551:R553)</f>
        <v>0</v>
      </c>
      <c r="S550" s="145"/>
      <c r="T550" s="147">
        <f>SUM(T551:T553)</f>
        <v>0.83870028000000008</v>
      </c>
      <c r="AR550" s="141" t="s">
        <v>82</v>
      </c>
      <c r="AT550" s="148" t="s">
        <v>72</v>
      </c>
      <c r="AU550" s="148" t="s">
        <v>22</v>
      </c>
      <c r="AY550" s="141" t="s">
        <v>175</v>
      </c>
      <c r="BK550" s="149">
        <f>SUM(BK551:BK553)</f>
        <v>0</v>
      </c>
    </row>
    <row r="551" spans="2:65" s="1" customFormat="1" ht="22.5" customHeight="1">
      <c r="B551" s="153"/>
      <c r="C551" s="154" t="s">
        <v>1029</v>
      </c>
      <c r="D551" s="154" t="s">
        <v>178</v>
      </c>
      <c r="E551" s="155" t="s">
        <v>1030</v>
      </c>
      <c r="F551" s="156" t="s">
        <v>1031</v>
      </c>
      <c r="G551" s="157" t="s">
        <v>425</v>
      </c>
      <c r="H551" s="158">
        <v>423.58600000000001</v>
      </c>
      <c r="I551" s="159"/>
      <c r="J551" s="159">
        <f>ROUND(I551*H551,2)</f>
        <v>0</v>
      </c>
      <c r="K551" s="156" t="s">
        <v>182</v>
      </c>
      <c r="L551" s="37"/>
      <c r="M551" s="160" t="s">
        <v>5</v>
      </c>
      <c r="N551" s="161" t="s">
        <v>44</v>
      </c>
      <c r="O551" s="162">
        <v>8.3000000000000004E-2</v>
      </c>
      <c r="P551" s="162">
        <f>O551*H551</f>
        <v>35.157638000000006</v>
      </c>
      <c r="Q551" s="162">
        <v>0</v>
      </c>
      <c r="R551" s="162">
        <f>Q551*H551</f>
        <v>0</v>
      </c>
      <c r="S551" s="162">
        <v>1.98E-3</v>
      </c>
      <c r="T551" s="163">
        <f>S551*H551</f>
        <v>0.83870028000000008</v>
      </c>
      <c r="AR551" s="23" t="s">
        <v>313</v>
      </c>
      <c r="AT551" s="23" t="s">
        <v>178</v>
      </c>
      <c r="AU551" s="23" t="s">
        <v>82</v>
      </c>
      <c r="AY551" s="23" t="s">
        <v>175</v>
      </c>
      <c r="BE551" s="164">
        <f>IF(N551="základní",J551,0)</f>
        <v>0</v>
      </c>
      <c r="BF551" s="164">
        <f>IF(N551="snížená",J551,0)</f>
        <v>0</v>
      </c>
      <c r="BG551" s="164">
        <f>IF(N551="zákl. přenesená",J551,0)</f>
        <v>0</v>
      </c>
      <c r="BH551" s="164">
        <f>IF(N551="sníž. přenesená",J551,0)</f>
        <v>0</v>
      </c>
      <c r="BI551" s="164">
        <f>IF(N551="nulová",J551,0)</f>
        <v>0</v>
      </c>
      <c r="BJ551" s="23" t="s">
        <v>22</v>
      </c>
      <c r="BK551" s="164">
        <f>ROUND(I551*H551,2)</f>
        <v>0</v>
      </c>
      <c r="BL551" s="23" t="s">
        <v>313</v>
      </c>
      <c r="BM551" s="23" t="s">
        <v>1032</v>
      </c>
    </row>
    <row r="552" spans="2:65" s="12" customFormat="1" ht="27">
      <c r="B552" s="173"/>
      <c r="D552" s="166" t="s">
        <v>185</v>
      </c>
      <c r="E552" s="174" t="s">
        <v>5</v>
      </c>
      <c r="F552" s="175" t="s">
        <v>1033</v>
      </c>
      <c r="H552" s="176">
        <v>423.58600000000001</v>
      </c>
      <c r="L552" s="173"/>
      <c r="M552" s="177"/>
      <c r="N552" s="178"/>
      <c r="O552" s="178"/>
      <c r="P552" s="178"/>
      <c r="Q552" s="178"/>
      <c r="R552" s="178"/>
      <c r="S552" s="178"/>
      <c r="T552" s="179"/>
      <c r="AT552" s="174" t="s">
        <v>185</v>
      </c>
      <c r="AU552" s="174" t="s">
        <v>82</v>
      </c>
      <c r="AV552" s="12" t="s">
        <v>82</v>
      </c>
      <c r="AW552" s="12" t="s">
        <v>36</v>
      </c>
      <c r="AX552" s="12" t="s">
        <v>22</v>
      </c>
      <c r="AY552" s="174" t="s">
        <v>175</v>
      </c>
    </row>
    <row r="553" spans="2:65" s="11" customFormat="1">
      <c r="B553" s="165"/>
      <c r="D553" s="166" t="s">
        <v>185</v>
      </c>
      <c r="E553" s="167" t="s">
        <v>5</v>
      </c>
      <c r="F553" s="168" t="s">
        <v>1034</v>
      </c>
      <c r="H553" s="169" t="s">
        <v>5</v>
      </c>
      <c r="L553" s="165"/>
      <c r="M553" s="170"/>
      <c r="N553" s="171"/>
      <c r="O553" s="171"/>
      <c r="P553" s="171"/>
      <c r="Q553" s="171"/>
      <c r="R553" s="171"/>
      <c r="S553" s="171"/>
      <c r="T553" s="172"/>
      <c r="AT553" s="169" t="s">
        <v>185</v>
      </c>
      <c r="AU553" s="169" t="s">
        <v>82</v>
      </c>
      <c r="AV553" s="11" t="s">
        <v>22</v>
      </c>
      <c r="AW553" s="11" t="s">
        <v>36</v>
      </c>
      <c r="AX553" s="11" t="s">
        <v>73</v>
      </c>
      <c r="AY553" s="169" t="s">
        <v>175</v>
      </c>
    </row>
    <row r="554" spans="2:65" s="10" customFormat="1" ht="37.35" customHeight="1">
      <c r="B554" s="140"/>
      <c r="D554" s="141" t="s">
        <v>72</v>
      </c>
      <c r="E554" s="142" t="s">
        <v>201</v>
      </c>
      <c r="F554" s="142" t="s">
        <v>202</v>
      </c>
      <c r="J554" s="143">
        <f>BK554</f>
        <v>0</v>
      </c>
      <c r="L554" s="140"/>
      <c r="M554" s="144"/>
      <c r="N554" s="145"/>
      <c r="O554" s="145"/>
      <c r="P554" s="146">
        <f>P555</f>
        <v>11</v>
      </c>
      <c r="Q554" s="145"/>
      <c r="R554" s="146">
        <f>R555</f>
        <v>0</v>
      </c>
      <c r="S554" s="145"/>
      <c r="T554" s="147">
        <f>T555</f>
        <v>0</v>
      </c>
      <c r="AR554" s="141" t="s">
        <v>203</v>
      </c>
      <c r="AT554" s="148" t="s">
        <v>72</v>
      </c>
      <c r="AU554" s="148" t="s">
        <v>73</v>
      </c>
      <c r="AY554" s="141" t="s">
        <v>175</v>
      </c>
      <c r="BK554" s="149">
        <f>BK555</f>
        <v>0</v>
      </c>
    </row>
    <row r="555" spans="2:65" s="10" customFormat="1" ht="19.899999999999999" customHeight="1">
      <c r="B555" s="140"/>
      <c r="D555" s="150" t="s">
        <v>72</v>
      </c>
      <c r="E555" s="151" t="s">
        <v>204</v>
      </c>
      <c r="F555" s="151" t="s">
        <v>205</v>
      </c>
      <c r="J555" s="152">
        <f>BK555</f>
        <v>0</v>
      </c>
      <c r="L555" s="140"/>
      <c r="M555" s="144"/>
      <c r="N555" s="145"/>
      <c r="O555" s="145"/>
      <c r="P555" s="146">
        <f>SUM(P556:P558)</f>
        <v>11</v>
      </c>
      <c r="Q555" s="145"/>
      <c r="R555" s="146">
        <f>SUM(R556:R558)</f>
        <v>0</v>
      </c>
      <c r="S555" s="145"/>
      <c r="T555" s="147">
        <f>SUM(T556:T558)</f>
        <v>0</v>
      </c>
      <c r="AR555" s="141" t="s">
        <v>203</v>
      </c>
      <c r="AT555" s="148" t="s">
        <v>72</v>
      </c>
      <c r="AU555" s="148" t="s">
        <v>22</v>
      </c>
      <c r="AY555" s="141" t="s">
        <v>175</v>
      </c>
      <c r="BK555" s="149">
        <f>SUM(BK556:BK558)</f>
        <v>0</v>
      </c>
    </row>
    <row r="556" spans="2:65" s="1" customFormat="1" ht="22.5" customHeight="1">
      <c r="B556" s="153"/>
      <c r="C556" s="154" t="s">
        <v>1035</v>
      </c>
      <c r="D556" s="154" t="s">
        <v>178</v>
      </c>
      <c r="E556" s="155" t="s">
        <v>1036</v>
      </c>
      <c r="F556" s="156" t="s">
        <v>1037</v>
      </c>
      <c r="G556" s="157" t="s">
        <v>208</v>
      </c>
      <c r="H556" s="158">
        <v>1</v>
      </c>
      <c r="I556" s="159"/>
      <c r="J556" s="159">
        <f>ROUND(I556*H556,2)</f>
        <v>0</v>
      </c>
      <c r="K556" s="156" t="s">
        <v>182</v>
      </c>
      <c r="L556" s="37"/>
      <c r="M556" s="160" t="s">
        <v>5</v>
      </c>
      <c r="N556" s="161" t="s">
        <v>44</v>
      </c>
      <c r="O556" s="162">
        <v>11</v>
      </c>
      <c r="P556" s="162">
        <f>O556*H556</f>
        <v>11</v>
      </c>
      <c r="Q556" s="162">
        <v>0</v>
      </c>
      <c r="R556" s="162">
        <f>Q556*H556</f>
        <v>0</v>
      </c>
      <c r="S556" s="162">
        <v>0</v>
      </c>
      <c r="T556" s="163">
        <f>S556*H556</f>
        <v>0</v>
      </c>
      <c r="AR556" s="23" t="s">
        <v>209</v>
      </c>
      <c r="AT556" s="23" t="s">
        <v>178</v>
      </c>
      <c r="AU556" s="23" t="s">
        <v>82</v>
      </c>
      <c r="AY556" s="23" t="s">
        <v>175</v>
      </c>
      <c r="BE556" s="164">
        <f>IF(N556="základní",J556,0)</f>
        <v>0</v>
      </c>
      <c r="BF556" s="164">
        <f>IF(N556="snížená",J556,0)</f>
        <v>0</v>
      </c>
      <c r="BG556" s="164">
        <f>IF(N556="zákl. přenesená",J556,0)</f>
        <v>0</v>
      </c>
      <c r="BH556" s="164">
        <f>IF(N556="sníž. přenesená",J556,0)</f>
        <v>0</v>
      </c>
      <c r="BI556" s="164">
        <f>IF(N556="nulová",J556,0)</f>
        <v>0</v>
      </c>
      <c r="BJ556" s="23" t="s">
        <v>22</v>
      </c>
      <c r="BK556" s="164">
        <f>ROUND(I556*H556,2)</f>
        <v>0</v>
      </c>
      <c r="BL556" s="23" t="s">
        <v>209</v>
      </c>
      <c r="BM556" s="23" t="s">
        <v>1038</v>
      </c>
    </row>
    <row r="557" spans="2:65" s="11" customFormat="1" ht="27">
      <c r="B557" s="165"/>
      <c r="D557" s="166" t="s">
        <v>185</v>
      </c>
      <c r="E557" s="167" t="s">
        <v>5</v>
      </c>
      <c r="F557" s="168" t="s">
        <v>1039</v>
      </c>
      <c r="H557" s="169" t="s">
        <v>5</v>
      </c>
      <c r="L557" s="165"/>
      <c r="M557" s="170"/>
      <c r="N557" s="171"/>
      <c r="O557" s="171"/>
      <c r="P557" s="171"/>
      <c r="Q557" s="171"/>
      <c r="R557" s="171"/>
      <c r="S557" s="171"/>
      <c r="T557" s="172"/>
      <c r="AT557" s="169" t="s">
        <v>185</v>
      </c>
      <c r="AU557" s="169" t="s">
        <v>82</v>
      </c>
      <c r="AV557" s="11" t="s">
        <v>22</v>
      </c>
      <c r="AW557" s="11" t="s">
        <v>36</v>
      </c>
      <c r="AX557" s="11" t="s">
        <v>73</v>
      </c>
      <c r="AY557" s="169" t="s">
        <v>175</v>
      </c>
    </row>
    <row r="558" spans="2:65" s="12" customFormat="1">
      <c r="B558" s="173"/>
      <c r="D558" s="166" t="s">
        <v>185</v>
      </c>
      <c r="E558" s="174" t="s">
        <v>5</v>
      </c>
      <c r="F558" s="175" t="s">
        <v>22</v>
      </c>
      <c r="H558" s="176">
        <v>1</v>
      </c>
      <c r="L558" s="173"/>
      <c r="M558" s="177"/>
      <c r="N558" s="178"/>
      <c r="O558" s="178"/>
      <c r="P558" s="178"/>
      <c r="Q558" s="178"/>
      <c r="R558" s="178"/>
      <c r="S558" s="178"/>
      <c r="T558" s="179"/>
      <c r="AT558" s="174" t="s">
        <v>185</v>
      </c>
      <c r="AU558" s="174" t="s">
        <v>82</v>
      </c>
      <c r="AV558" s="12" t="s">
        <v>82</v>
      </c>
      <c r="AW558" s="12" t="s">
        <v>36</v>
      </c>
      <c r="AX558" s="12" t="s">
        <v>22</v>
      </c>
      <c r="AY558" s="174" t="s">
        <v>175</v>
      </c>
    </row>
    <row r="559" spans="2:65" s="10" customFormat="1" ht="37.35" customHeight="1">
      <c r="B559" s="140"/>
      <c r="D559" s="150" t="s">
        <v>72</v>
      </c>
      <c r="E559" s="219" t="s">
        <v>73</v>
      </c>
      <c r="F559" s="219" t="s">
        <v>221</v>
      </c>
      <c r="J559" s="220">
        <f>BK559</f>
        <v>0</v>
      </c>
      <c r="L559" s="140"/>
      <c r="M559" s="144"/>
      <c r="N559" s="145"/>
      <c r="O559" s="145"/>
      <c r="P559" s="146">
        <f>SUM(P560:P593)</f>
        <v>0</v>
      </c>
      <c r="Q559" s="145"/>
      <c r="R559" s="146">
        <f>SUM(R560:R593)</f>
        <v>0</v>
      </c>
      <c r="S559" s="145"/>
      <c r="T559" s="147">
        <f>SUM(T560:T593)</f>
        <v>0</v>
      </c>
      <c r="AR559" s="141" t="s">
        <v>176</v>
      </c>
      <c r="AT559" s="148" t="s">
        <v>72</v>
      </c>
      <c r="AU559" s="148" t="s">
        <v>73</v>
      </c>
      <c r="AY559" s="141" t="s">
        <v>175</v>
      </c>
      <c r="BK559" s="149">
        <f>SUM(BK560:BK593)</f>
        <v>0</v>
      </c>
    </row>
    <row r="560" spans="2:65" s="1" customFormat="1" ht="22.5" customHeight="1">
      <c r="B560" s="153"/>
      <c r="C560" s="154" t="s">
        <v>1040</v>
      </c>
      <c r="D560" s="154" t="s">
        <v>178</v>
      </c>
      <c r="E560" s="155" t="s">
        <v>1041</v>
      </c>
      <c r="F560" s="156" t="s">
        <v>1042</v>
      </c>
      <c r="G560" s="157" t="s">
        <v>425</v>
      </c>
      <c r="H560" s="158">
        <v>192</v>
      </c>
      <c r="I560" s="159"/>
      <c r="J560" s="159">
        <f>ROUND(I560*H560,2)</f>
        <v>0</v>
      </c>
      <c r="K560" s="156" t="s">
        <v>182</v>
      </c>
      <c r="L560" s="37"/>
      <c r="M560" s="160" t="s">
        <v>5</v>
      </c>
      <c r="N560" s="161" t="s">
        <v>44</v>
      </c>
      <c r="O560" s="162">
        <v>0</v>
      </c>
      <c r="P560" s="162">
        <f>O560*H560</f>
        <v>0</v>
      </c>
      <c r="Q560" s="162">
        <v>0</v>
      </c>
      <c r="R560" s="162">
        <f>Q560*H560</f>
        <v>0</v>
      </c>
      <c r="S560" s="162">
        <v>0</v>
      </c>
      <c r="T560" s="163">
        <f>S560*H560</f>
        <v>0</v>
      </c>
      <c r="AR560" s="23" t="s">
        <v>226</v>
      </c>
      <c r="AT560" s="23" t="s">
        <v>178</v>
      </c>
      <c r="AU560" s="23" t="s">
        <v>22</v>
      </c>
      <c r="AY560" s="23" t="s">
        <v>175</v>
      </c>
      <c r="BE560" s="164">
        <f>IF(N560="základní",J560,0)</f>
        <v>0</v>
      </c>
      <c r="BF560" s="164">
        <f>IF(N560="snížená",J560,0)</f>
        <v>0</v>
      </c>
      <c r="BG560" s="164">
        <f>IF(N560="zákl. přenesená",J560,0)</f>
        <v>0</v>
      </c>
      <c r="BH560" s="164">
        <f>IF(N560="sníž. přenesená",J560,0)</f>
        <v>0</v>
      </c>
      <c r="BI560" s="164">
        <f>IF(N560="nulová",J560,0)</f>
        <v>0</v>
      </c>
      <c r="BJ560" s="23" t="s">
        <v>22</v>
      </c>
      <c r="BK560" s="164">
        <f>ROUND(I560*H560,2)</f>
        <v>0</v>
      </c>
      <c r="BL560" s="23" t="s">
        <v>226</v>
      </c>
      <c r="BM560" s="23" t="s">
        <v>1043</v>
      </c>
    </row>
    <row r="561" spans="2:65" s="11" customFormat="1">
      <c r="B561" s="165"/>
      <c r="D561" s="166" t="s">
        <v>185</v>
      </c>
      <c r="E561" s="167" t="s">
        <v>5</v>
      </c>
      <c r="F561" s="168" t="s">
        <v>1044</v>
      </c>
      <c r="H561" s="169" t="s">
        <v>5</v>
      </c>
      <c r="L561" s="165"/>
      <c r="M561" s="170"/>
      <c r="N561" s="171"/>
      <c r="O561" s="171"/>
      <c r="P561" s="171"/>
      <c r="Q561" s="171"/>
      <c r="R561" s="171"/>
      <c r="S561" s="171"/>
      <c r="T561" s="172"/>
      <c r="AT561" s="169" t="s">
        <v>185</v>
      </c>
      <c r="AU561" s="169" t="s">
        <v>22</v>
      </c>
      <c r="AV561" s="11" t="s">
        <v>22</v>
      </c>
      <c r="AW561" s="11" t="s">
        <v>36</v>
      </c>
      <c r="AX561" s="11" t="s">
        <v>73</v>
      </c>
      <c r="AY561" s="169" t="s">
        <v>175</v>
      </c>
    </row>
    <row r="562" spans="2:65" s="11" customFormat="1">
      <c r="B562" s="165"/>
      <c r="D562" s="166" t="s">
        <v>185</v>
      </c>
      <c r="E562" s="167" t="s">
        <v>5</v>
      </c>
      <c r="F562" s="168" t="s">
        <v>1045</v>
      </c>
      <c r="H562" s="169" t="s">
        <v>5</v>
      </c>
      <c r="L562" s="165"/>
      <c r="M562" s="170"/>
      <c r="N562" s="171"/>
      <c r="O562" s="171"/>
      <c r="P562" s="171"/>
      <c r="Q562" s="171"/>
      <c r="R562" s="171"/>
      <c r="S562" s="171"/>
      <c r="T562" s="172"/>
      <c r="AT562" s="169" t="s">
        <v>185</v>
      </c>
      <c r="AU562" s="169" t="s">
        <v>22</v>
      </c>
      <c r="AV562" s="11" t="s">
        <v>22</v>
      </c>
      <c r="AW562" s="11" t="s">
        <v>36</v>
      </c>
      <c r="AX562" s="11" t="s">
        <v>73</v>
      </c>
      <c r="AY562" s="169" t="s">
        <v>175</v>
      </c>
    </row>
    <row r="563" spans="2:65" s="12" customFormat="1">
      <c r="B563" s="173"/>
      <c r="D563" s="181" t="s">
        <v>185</v>
      </c>
      <c r="E563" s="192" t="s">
        <v>5</v>
      </c>
      <c r="F563" s="193" t="s">
        <v>1046</v>
      </c>
      <c r="H563" s="194">
        <v>192</v>
      </c>
      <c r="L563" s="173"/>
      <c r="M563" s="177"/>
      <c r="N563" s="178"/>
      <c r="O563" s="178"/>
      <c r="P563" s="178"/>
      <c r="Q563" s="178"/>
      <c r="R563" s="178"/>
      <c r="S563" s="178"/>
      <c r="T563" s="179"/>
      <c r="AT563" s="174" t="s">
        <v>185</v>
      </c>
      <c r="AU563" s="174" t="s">
        <v>22</v>
      </c>
      <c r="AV563" s="12" t="s">
        <v>82</v>
      </c>
      <c r="AW563" s="12" t="s">
        <v>36</v>
      </c>
      <c r="AX563" s="12" t="s">
        <v>22</v>
      </c>
      <c r="AY563" s="174" t="s">
        <v>175</v>
      </c>
    </row>
    <row r="564" spans="2:65" s="1" customFormat="1" ht="22.5" customHeight="1">
      <c r="B564" s="153"/>
      <c r="C564" s="154" t="s">
        <v>1047</v>
      </c>
      <c r="D564" s="154" t="s">
        <v>178</v>
      </c>
      <c r="E564" s="155" t="s">
        <v>1048</v>
      </c>
      <c r="F564" s="156" t="s">
        <v>1049</v>
      </c>
      <c r="G564" s="157" t="s">
        <v>214</v>
      </c>
      <c r="H564" s="158">
        <v>1</v>
      </c>
      <c r="I564" s="159"/>
      <c r="J564" s="159">
        <f>ROUND(I564*H564,2)</f>
        <v>0</v>
      </c>
      <c r="K564" s="156" t="s">
        <v>182</v>
      </c>
      <c r="L564" s="37"/>
      <c r="M564" s="160" t="s">
        <v>5</v>
      </c>
      <c r="N564" s="161" t="s">
        <v>44</v>
      </c>
      <c r="O564" s="162">
        <v>0</v>
      </c>
      <c r="P564" s="162">
        <f>O564*H564</f>
        <v>0</v>
      </c>
      <c r="Q564" s="162">
        <v>0</v>
      </c>
      <c r="R564" s="162">
        <f>Q564*H564</f>
        <v>0</v>
      </c>
      <c r="S564" s="162">
        <v>0</v>
      </c>
      <c r="T564" s="163">
        <f>S564*H564</f>
        <v>0</v>
      </c>
      <c r="AR564" s="23" t="s">
        <v>226</v>
      </c>
      <c r="AT564" s="23" t="s">
        <v>178</v>
      </c>
      <c r="AU564" s="23" t="s">
        <v>22</v>
      </c>
      <c r="AY564" s="23" t="s">
        <v>175</v>
      </c>
      <c r="BE564" s="164">
        <f>IF(N564="základní",J564,0)</f>
        <v>0</v>
      </c>
      <c r="BF564" s="164">
        <f>IF(N564="snížená",J564,0)</f>
        <v>0</v>
      </c>
      <c r="BG564" s="164">
        <f>IF(N564="zákl. přenesená",J564,0)</f>
        <v>0</v>
      </c>
      <c r="BH564" s="164">
        <f>IF(N564="sníž. přenesená",J564,0)</f>
        <v>0</v>
      </c>
      <c r="BI564" s="164">
        <f>IF(N564="nulová",J564,0)</f>
        <v>0</v>
      </c>
      <c r="BJ564" s="23" t="s">
        <v>22</v>
      </c>
      <c r="BK564" s="164">
        <f>ROUND(I564*H564,2)</f>
        <v>0</v>
      </c>
      <c r="BL564" s="23" t="s">
        <v>226</v>
      </c>
      <c r="BM564" s="23" t="s">
        <v>1050</v>
      </c>
    </row>
    <row r="565" spans="2:65" s="11" customFormat="1">
      <c r="B565" s="165"/>
      <c r="D565" s="166" t="s">
        <v>185</v>
      </c>
      <c r="E565" s="167" t="s">
        <v>5</v>
      </c>
      <c r="F565" s="168" t="s">
        <v>1051</v>
      </c>
      <c r="H565" s="169" t="s">
        <v>5</v>
      </c>
      <c r="L565" s="165"/>
      <c r="M565" s="170"/>
      <c r="N565" s="171"/>
      <c r="O565" s="171"/>
      <c r="P565" s="171"/>
      <c r="Q565" s="171"/>
      <c r="R565" s="171"/>
      <c r="S565" s="171"/>
      <c r="T565" s="172"/>
      <c r="AT565" s="169" t="s">
        <v>185</v>
      </c>
      <c r="AU565" s="169" t="s">
        <v>22</v>
      </c>
      <c r="AV565" s="11" t="s">
        <v>22</v>
      </c>
      <c r="AW565" s="11" t="s">
        <v>36</v>
      </c>
      <c r="AX565" s="11" t="s">
        <v>73</v>
      </c>
      <c r="AY565" s="169" t="s">
        <v>175</v>
      </c>
    </row>
    <row r="566" spans="2:65" s="11" customFormat="1">
      <c r="B566" s="165"/>
      <c r="D566" s="166" t="s">
        <v>185</v>
      </c>
      <c r="E566" s="167" t="s">
        <v>5</v>
      </c>
      <c r="F566" s="168" t="s">
        <v>1052</v>
      </c>
      <c r="H566" s="169" t="s">
        <v>5</v>
      </c>
      <c r="L566" s="165"/>
      <c r="M566" s="170"/>
      <c r="N566" s="171"/>
      <c r="O566" s="171"/>
      <c r="P566" s="171"/>
      <c r="Q566" s="171"/>
      <c r="R566" s="171"/>
      <c r="S566" s="171"/>
      <c r="T566" s="172"/>
      <c r="AT566" s="169" t="s">
        <v>185</v>
      </c>
      <c r="AU566" s="169" t="s">
        <v>22</v>
      </c>
      <c r="AV566" s="11" t="s">
        <v>22</v>
      </c>
      <c r="AW566" s="11" t="s">
        <v>36</v>
      </c>
      <c r="AX566" s="11" t="s">
        <v>73</v>
      </c>
      <c r="AY566" s="169" t="s">
        <v>175</v>
      </c>
    </row>
    <row r="567" spans="2:65" s="11" customFormat="1">
      <c r="B567" s="165"/>
      <c r="D567" s="166" t="s">
        <v>185</v>
      </c>
      <c r="E567" s="167" t="s">
        <v>5</v>
      </c>
      <c r="F567" s="168" t="s">
        <v>1053</v>
      </c>
      <c r="H567" s="169" t="s">
        <v>5</v>
      </c>
      <c r="L567" s="165"/>
      <c r="M567" s="170"/>
      <c r="N567" s="171"/>
      <c r="O567" s="171"/>
      <c r="P567" s="171"/>
      <c r="Q567" s="171"/>
      <c r="R567" s="171"/>
      <c r="S567" s="171"/>
      <c r="T567" s="172"/>
      <c r="AT567" s="169" t="s">
        <v>185</v>
      </c>
      <c r="AU567" s="169" t="s">
        <v>22</v>
      </c>
      <c r="AV567" s="11" t="s">
        <v>22</v>
      </c>
      <c r="AW567" s="11" t="s">
        <v>36</v>
      </c>
      <c r="AX567" s="11" t="s">
        <v>73</v>
      </c>
      <c r="AY567" s="169" t="s">
        <v>175</v>
      </c>
    </row>
    <row r="568" spans="2:65" s="11" customFormat="1" ht="27">
      <c r="B568" s="165"/>
      <c r="D568" s="166" t="s">
        <v>185</v>
      </c>
      <c r="E568" s="167" t="s">
        <v>5</v>
      </c>
      <c r="F568" s="168" t="s">
        <v>1054</v>
      </c>
      <c r="H568" s="169" t="s">
        <v>5</v>
      </c>
      <c r="L568" s="165"/>
      <c r="M568" s="170"/>
      <c r="N568" s="171"/>
      <c r="O568" s="171"/>
      <c r="P568" s="171"/>
      <c r="Q568" s="171"/>
      <c r="R568" s="171"/>
      <c r="S568" s="171"/>
      <c r="T568" s="172"/>
      <c r="AT568" s="169" t="s">
        <v>185</v>
      </c>
      <c r="AU568" s="169" t="s">
        <v>22</v>
      </c>
      <c r="AV568" s="11" t="s">
        <v>22</v>
      </c>
      <c r="AW568" s="11" t="s">
        <v>36</v>
      </c>
      <c r="AX568" s="11" t="s">
        <v>73</v>
      </c>
      <c r="AY568" s="169" t="s">
        <v>175</v>
      </c>
    </row>
    <row r="569" spans="2:65" s="11" customFormat="1" ht="27">
      <c r="B569" s="165"/>
      <c r="D569" s="166" t="s">
        <v>185</v>
      </c>
      <c r="E569" s="167" t="s">
        <v>5</v>
      </c>
      <c r="F569" s="168" t="s">
        <v>1055</v>
      </c>
      <c r="H569" s="169" t="s">
        <v>5</v>
      </c>
      <c r="L569" s="165"/>
      <c r="M569" s="170"/>
      <c r="N569" s="171"/>
      <c r="O569" s="171"/>
      <c r="P569" s="171"/>
      <c r="Q569" s="171"/>
      <c r="R569" s="171"/>
      <c r="S569" s="171"/>
      <c r="T569" s="172"/>
      <c r="AT569" s="169" t="s">
        <v>185</v>
      </c>
      <c r="AU569" s="169" t="s">
        <v>22</v>
      </c>
      <c r="AV569" s="11" t="s">
        <v>22</v>
      </c>
      <c r="AW569" s="11" t="s">
        <v>36</v>
      </c>
      <c r="AX569" s="11" t="s">
        <v>73</v>
      </c>
      <c r="AY569" s="169" t="s">
        <v>175</v>
      </c>
    </row>
    <row r="570" spans="2:65" s="11" customFormat="1">
      <c r="B570" s="165"/>
      <c r="D570" s="166" t="s">
        <v>185</v>
      </c>
      <c r="E570" s="167" t="s">
        <v>5</v>
      </c>
      <c r="F570" s="168" t="s">
        <v>1056</v>
      </c>
      <c r="H570" s="169" t="s">
        <v>5</v>
      </c>
      <c r="L570" s="165"/>
      <c r="M570" s="170"/>
      <c r="N570" s="171"/>
      <c r="O570" s="171"/>
      <c r="P570" s="171"/>
      <c r="Q570" s="171"/>
      <c r="R570" s="171"/>
      <c r="S570" s="171"/>
      <c r="T570" s="172"/>
      <c r="AT570" s="169" t="s">
        <v>185</v>
      </c>
      <c r="AU570" s="169" t="s">
        <v>22</v>
      </c>
      <c r="AV570" s="11" t="s">
        <v>22</v>
      </c>
      <c r="AW570" s="11" t="s">
        <v>36</v>
      </c>
      <c r="AX570" s="11" t="s">
        <v>73</v>
      </c>
      <c r="AY570" s="169" t="s">
        <v>175</v>
      </c>
    </row>
    <row r="571" spans="2:65" s="11" customFormat="1" ht="27">
      <c r="B571" s="165"/>
      <c r="D571" s="166" t="s">
        <v>185</v>
      </c>
      <c r="E571" s="167" t="s">
        <v>5</v>
      </c>
      <c r="F571" s="168" t="s">
        <v>1057</v>
      </c>
      <c r="H571" s="169" t="s">
        <v>5</v>
      </c>
      <c r="L571" s="165"/>
      <c r="M571" s="170"/>
      <c r="N571" s="171"/>
      <c r="O571" s="171"/>
      <c r="P571" s="171"/>
      <c r="Q571" s="171"/>
      <c r="R571" s="171"/>
      <c r="S571" s="171"/>
      <c r="T571" s="172"/>
      <c r="AT571" s="169" t="s">
        <v>185</v>
      </c>
      <c r="AU571" s="169" t="s">
        <v>22</v>
      </c>
      <c r="AV571" s="11" t="s">
        <v>22</v>
      </c>
      <c r="AW571" s="11" t="s">
        <v>36</v>
      </c>
      <c r="AX571" s="11" t="s">
        <v>73</v>
      </c>
      <c r="AY571" s="169" t="s">
        <v>175</v>
      </c>
    </row>
    <row r="572" spans="2:65" s="11" customFormat="1">
      <c r="B572" s="165"/>
      <c r="D572" s="166" t="s">
        <v>185</v>
      </c>
      <c r="E572" s="167" t="s">
        <v>5</v>
      </c>
      <c r="F572" s="168" t="s">
        <v>1058</v>
      </c>
      <c r="H572" s="169" t="s">
        <v>5</v>
      </c>
      <c r="L572" s="165"/>
      <c r="M572" s="170"/>
      <c r="N572" s="171"/>
      <c r="O572" s="171"/>
      <c r="P572" s="171"/>
      <c r="Q572" s="171"/>
      <c r="R572" s="171"/>
      <c r="S572" s="171"/>
      <c r="T572" s="172"/>
      <c r="AT572" s="169" t="s">
        <v>185</v>
      </c>
      <c r="AU572" s="169" t="s">
        <v>22</v>
      </c>
      <c r="AV572" s="11" t="s">
        <v>22</v>
      </c>
      <c r="AW572" s="11" t="s">
        <v>36</v>
      </c>
      <c r="AX572" s="11" t="s">
        <v>73</v>
      </c>
      <c r="AY572" s="169" t="s">
        <v>175</v>
      </c>
    </row>
    <row r="573" spans="2:65" s="11" customFormat="1">
      <c r="B573" s="165"/>
      <c r="D573" s="166" t="s">
        <v>185</v>
      </c>
      <c r="E573" s="167" t="s">
        <v>5</v>
      </c>
      <c r="F573" s="168" t="s">
        <v>1059</v>
      </c>
      <c r="H573" s="169" t="s">
        <v>5</v>
      </c>
      <c r="L573" s="165"/>
      <c r="M573" s="170"/>
      <c r="N573" s="171"/>
      <c r="O573" s="171"/>
      <c r="P573" s="171"/>
      <c r="Q573" s="171"/>
      <c r="R573" s="171"/>
      <c r="S573" s="171"/>
      <c r="T573" s="172"/>
      <c r="AT573" s="169" t="s">
        <v>185</v>
      </c>
      <c r="AU573" s="169" t="s">
        <v>22</v>
      </c>
      <c r="AV573" s="11" t="s">
        <v>22</v>
      </c>
      <c r="AW573" s="11" t="s">
        <v>36</v>
      </c>
      <c r="AX573" s="11" t="s">
        <v>73</v>
      </c>
      <c r="AY573" s="169" t="s">
        <v>175</v>
      </c>
    </row>
    <row r="574" spans="2:65" s="11" customFormat="1">
      <c r="B574" s="165"/>
      <c r="D574" s="166" t="s">
        <v>185</v>
      </c>
      <c r="E574" s="167" t="s">
        <v>5</v>
      </c>
      <c r="F574" s="168" t="s">
        <v>1060</v>
      </c>
      <c r="H574" s="169" t="s">
        <v>5</v>
      </c>
      <c r="L574" s="165"/>
      <c r="M574" s="170"/>
      <c r="N574" s="171"/>
      <c r="O574" s="171"/>
      <c r="P574" s="171"/>
      <c r="Q574" s="171"/>
      <c r="R574" s="171"/>
      <c r="S574" s="171"/>
      <c r="T574" s="172"/>
      <c r="AT574" s="169" t="s">
        <v>185</v>
      </c>
      <c r="AU574" s="169" t="s">
        <v>22</v>
      </c>
      <c r="AV574" s="11" t="s">
        <v>22</v>
      </c>
      <c r="AW574" s="11" t="s">
        <v>36</v>
      </c>
      <c r="AX574" s="11" t="s">
        <v>73</v>
      </c>
      <c r="AY574" s="169" t="s">
        <v>175</v>
      </c>
    </row>
    <row r="575" spans="2:65" s="11" customFormat="1" ht="27">
      <c r="B575" s="165"/>
      <c r="D575" s="166" t="s">
        <v>185</v>
      </c>
      <c r="E575" s="167" t="s">
        <v>5</v>
      </c>
      <c r="F575" s="168" t="s">
        <v>1061</v>
      </c>
      <c r="H575" s="169" t="s">
        <v>5</v>
      </c>
      <c r="L575" s="165"/>
      <c r="M575" s="170"/>
      <c r="N575" s="171"/>
      <c r="O575" s="171"/>
      <c r="P575" s="171"/>
      <c r="Q575" s="171"/>
      <c r="R575" s="171"/>
      <c r="S575" s="171"/>
      <c r="T575" s="172"/>
      <c r="AT575" s="169" t="s">
        <v>185</v>
      </c>
      <c r="AU575" s="169" t="s">
        <v>22</v>
      </c>
      <c r="AV575" s="11" t="s">
        <v>22</v>
      </c>
      <c r="AW575" s="11" t="s">
        <v>36</v>
      </c>
      <c r="AX575" s="11" t="s">
        <v>73</v>
      </c>
      <c r="AY575" s="169" t="s">
        <v>175</v>
      </c>
    </row>
    <row r="576" spans="2:65" s="11" customFormat="1">
      <c r="B576" s="165"/>
      <c r="D576" s="166" t="s">
        <v>185</v>
      </c>
      <c r="E576" s="167" t="s">
        <v>5</v>
      </c>
      <c r="F576" s="168" t="s">
        <v>1062</v>
      </c>
      <c r="H576" s="169" t="s">
        <v>5</v>
      </c>
      <c r="L576" s="165"/>
      <c r="M576" s="170"/>
      <c r="N576" s="171"/>
      <c r="O576" s="171"/>
      <c r="P576" s="171"/>
      <c r="Q576" s="171"/>
      <c r="R576" s="171"/>
      <c r="S576" s="171"/>
      <c r="T576" s="172"/>
      <c r="AT576" s="169" t="s">
        <v>185</v>
      </c>
      <c r="AU576" s="169" t="s">
        <v>22</v>
      </c>
      <c r="AV576" s="11" t="s">
        <v>22</v>
      </c>
      <c r="AW576" s="11" t="s">
        <v>36</v>
      </c>
      <c r="AX576" s="11" t="s">
        <v>73</v>
      </c>
      <c r="AY576" s="169" t="s">
        <v>175</v>
      </c>
    </row>
    <row r="577" spans="2:65" s="12" customFormat="1">
      <c r="B577" s="173"/>
      <c r="D577" s="181" t="s">
        <v>185</v>
      </c>
      <c r="E577" s="192" t="s">
        <v>5</v>
      </c>
      <c r="F577" s="193" t="s">
        <v>1063</v>
      </c>
      <c r="H577" s="194">
        <v>1</v>
      </c>
      <c r="L577" s="173"/>
      <c r="M577" s="177"/>
      <c r="N577" s="178"/>
      <c r="O577" s="178"/>
      <c r="P577" s="178"/>
      <c r="Q577" s="178"/>
      <c r="R577" s="178"/>
      <c r="S577" s="178"/>
      <c r="T577" s="179"/>
      <c r="AT577" s="174" t="s">
        <v>185</v>
      </c>
      <c r="AU577" s="174" t="s">
        <v>22</v>
      </c>
      <c r="AV577" s="12" t="s">
        <v>82</v>
      </c>
      <c r="AW577" s="12" t="s">
        <v>36</v>
      </c>
      <c r="AX577" s="12" t="s">
        <v>22</v>
      </c>
      <c r="AY577" s="174" t="s">
        <v>175</v>
      </c>
    </row>
    <row r="578" spans="2:65" s="1" customFormat="1" ht="22.5" customHeight="1">
      <c r="B578" s="153"/>
      <c r="C578" s="154" t="s">
        <v>1064</v>
      </c>
      <c r="D578" s="154" t="s">
        <v>178</v>
      </c>
      <c r="E578" s="155" t="s">
        <v>1065</v>
      </c>
      <c r="F578" s="156" t="s">
        <v>1066</v>
      </c>
      <c r="G578" s="157" t="s">
        <v>214</v>
      </c>
      <c r="H578" s="158">
        <v>1</v>
      </c>
      <c r="I578" s="159"/>
      <c r="J578" s="159">
        <f>ROUND(I578*H578,2)</f>
        <v>0</v>
      </c>
      <c r="K578" s="156" t="s">
        <v>182</v>
      </c>
      <c r="L578" s="37"/>
      <c r="M578" s="160" t="s">
        <v>5</v>
      </c>
      <c r="N578" s="161" t="s">
        <v>44</v>
      </c>
      <c r="O578" s="162">
        <v>0</v>
      </c>
      <c r="P578" s="162">
        <f>O578*H578</f>
        <v>0</v>
      </c>
      <c r="Q578" s="162">
        <v>0</v>
      </c>
      <c r="R578" s="162">
        <f>Q578*H578</f>
        <v>0</v>
      </c>
      <c r="S578" s="162">
        <v>0</v>
      </c>
      <c r="T578" s="163">
        <f>S578*H578</f>
        <v>0</v>
      </c>
      <c r="AR578" s="23" t="s">
        <v>226</v>
      </c>
      <c r="AT578" s="23" t="s">
        <v>178</v>
      </c>
      <c r="AU578" s="23" t="s">
        <v>22</v>
      </c>
      <c r="AY578" s="23" t="s">
        <v>175</v>
      </c>
      <c r="BE578" s="164">
        <f>IF(N578="základní",J578,0)</f>
        <v>0</v>
      </c>
      <c r="BF578" s="164">
        <f>IF(N578="snížená",J578,0)</f>
        <v>0</v>
      </c>
      <c r="BG578" s="164">
        <f>IF(N578="zákl. přenesená",J578,0)</f>
        <v>0</v>
      </c>
      <c r="BH578" s="164">
        <f>IF(N578="sníž. přenesená",J578,0)</f>
        <v>0</v>
      </c>
      <c r="BI578" s="164">
        <f>IF(N578="nulová",J578,0)</f>
        <v>0</v>
      </c>
      <c r="BJ578" s="23" t="s">
        <v>22</v>
      </c>
      <c r="BK578" s="164">
        <f>ROUND(I578*H578,2)</f>
        <v>0</v>
      </c>
      <c r="BL578" s="23" t="s">
        <v>226</v>
      </c>
      <c r="BM578" s="23" t="s">
        <v>1067</v>
      </c>
    </row>
    <row r="579" spans="2:65" s="11" customFormat="1">
      <c r="B579" s="165"/>
      <c r="D579" s="166" t="s">
        <v>185</v>
      </c>
      <c r="E579" s="167" t="s">
        <v>5</v>
      </c>
      <c r="F579" s="168" t="s">
        <v>1068</v>
      </c>
      <c r="H579" s="169" t="s">
        <v>5</v>
      </c>
      <c r="L579" s="165"/>
      <c r="M579" s="170"/>
      <c r="N579" s="171"/>
      <c r="O579" s="171"/>
      <c r="P579" s="171"/>
      <c r="Q579" s="171"/>
      <c r="R579" s="171"/>
      <c r="S579" s="171"/>
      <c r="T579" s="172"/>
      <c r="AT579" s="169" t="s">
        <v>185</v>
      </c>
      <c r="AU579" s="169" t="s">
        <v>22</v>
      </c>
      <c r="AV579" s="11" t="s">
        <v>22</v>
      </c>
      <c r="AW579" s="11" t="s">
        <v>36</v>
      </c>
      <c r="AX579" s="11" t="s">
        <v>73</v>
      </c>
      <c r="AY579" s="169" t="s">
        <v>175</v>
      </c>
    </row>
    <row r="580" spans="2:65" s="11" customFormat="1">
      <c r="B580" s="165"/>
      <c r="D580" s="166" t="s">
        <v>185</v>
      </c>
      <c r="E580" s="167" t="s">
        <v>5</v>
      </c>
      <c r="F580" s="168" t="s">
        <v>1069</v>
      </c>
      <c r="H580" s="169" t="s">
        <v>5</v>
      </c>
      <c r="L580" s="165"/>
      <c r="M580" s="170"/>
      <c r="N580" s="171"/>
      <c r="O580" s="171"/>
      <c r="P580" s="171"/>
      <c r="Q580" s="171"/>
      <c r="R580" s="171"/>
      <c r="S580" s="171"/>
      <c r="T580" s="172"/>
      <c r="AT580" s="169" t="s">
        <v>185</v>
      </c>
      <c r="AU580" s="169" t="s">
        <v>22</v>
      </c>
      <c r="AV580" s="11" t="s">
        <v>22</v>
      </c>
      <c r="AW580" s="11" t="s">
        <v>36</v>
      </c>
      <c r="AX580" s="11" t="s">
        <v>73</v>
      </c>
      <c r="AY580" s="169" t="s">
        <v>175</v>
      </c>
    </row>
    <row r="581" spans="2:65" s="11" customFormat="1">
      <c r="B581" s="165"/>
      <c r="D581" s="166" t="s">
        <v>185</v>
      </c>
      <c r="E581" s="167" t="s">
        <v>5</v>
      </c>
      <c r="F581" s="168" t="s">
        <v>1070</v>
      </c>
      <c r="H581" s="169" t="s">
        <v>5</v>
      </c>
      <c r="L581" s="165"/>
      <c r="M581" s="170"/>
      <c r="N581" s="171"/>
      <c r="O581" s="171"/>
      <c r="P581" s="171"/>
      <c r="Q581" s="171"/>
      <c r="R581" s="171"/>
      <c r="S581" s="171"/>
      <c r="T581" s="172"/>
      <c r="AT581" s="169" t="s">
        <v>185</v>
      </c>
      <c r="AU581" s="169" t="s">
        <v>22</v>
      </c>
      <c r="AV581" s="11" t="s">
        <v>22</v>
      </c>
      <c r="AW581" s="11" t="s">
        <v>36</v>
      </c>
      <c r="AX581" s="11" t="s">
        <v>73</v>
      </c>
      <c r="AY581" s="169" t="s">
        <v>175</v>
      </c>
    </row>
    <row r="582" spans="2:65" s="11" customFormat="1">
      <c r="B582" s="165"/>
      <c r="D582" s="166" t="s">
        <v>185</v>
      </c>
      <c r="E582" s="167" t="s">
        <v>5</v>
      </c>
      <c r="F582" s="168" t="s">
        <v>1071</v>
      </c>
      <c r="H582" s="169" t="s">
        <v>5</v>
      </c>
      <c r="L582" s="165"/>
      <c r="M582" s="170"/>
      <c r="N582" s="171"/>
      <c r="O582" s="171"/>
      <c r="P582" s="171"/>
      <c r="Q582" s="171"/>
      <c r="R582" s="171"/>
      <c r="S582" s="171"/>
      <c r="T582" s="172"/>
      <c r="AT582" s="169" t="s">
        <v>185</v>
      </c>
      <c r="AU582" s="169" t="s">
        <v>22</v>
      </c>
      <c r="AV582" s="11" t="s">
        <v>22</v>
      </c>
      <c r="AW582" s="11" t="s">
        <v>36</v>
      </c>
      <c r="AX582" s="11" t="s">
        <v>73</v>
      </c>
      <c r="AY582" s="169" t="s">
        <v>175</v>
      </c>
    </row>
    <row r="583" spans="2:65" s="11" customFormat="1">
      <c r="B583" s="165"/>
      <c r="D583" s="166" t="s">
        <v>185</v>
      </c>
      <c r="E583" s="167" t="s">
        <v>5</v>
      </c>
      <c r="F583" s="168" t="s">
        <v>1072</v>
      </c>
      <c r="H583" s="169" t="s">
        <v>5</v>
      </c>
      <c r="L583" s="165"/>
      <c r="M583" s="170"/>
      <c r="N583" s="171"/>
      <c r="O583" s="171"/>
      <c r="P583" s="171"/>
      <c r="Q583" s="171"/>
      <c r="R583" s="171"/>
      <c r="S583" s="171"/>
      <c r="T583" s="172"/>
      <c r="AT583" s="169" t="s">
        <v>185</v>
      </c>
      <c r="AU583" s="169" t="s">
        <v>22</v>
      </c>
      <c r="AV583" s="11" t="s">
        <v>22</v>
      </c>
      <c r="AW583" s="11" t="s">
        <v>36</v>
      </c>
      <c r="AX583" s="11" t="s">
        <v>73</v>
      </c>
      <c r="AY583" s="169" t="s">
        <v>175</v>
      </c>
    </row>
    <row r="584" spans="2:65" s="11" customFormat="1">
      <c r="B584" s="165"/>
      <c r="D584" s="166" t="s">
        <v>185</v>
      </c>
      <c r="E584" s="167" t="s">
        <v>5</v>
      </c>
      <c r="F584" s="168" t="s">
        <v>1073</v>
      </c>
      <c r="H584" s="169" t="s">
        <v>5</v>
      </c>
      <c r="L584" s="165"/>
      <c r="M584" s="170"/>
      <c r="N584" s="171"/>
      <c r="O584" s="171"/>
      <c r="P584" s="171"/>
      <c r="Q584" s="171"/>
      <c r="R584" s="171"/>
      <c r="S584" s="171"/>
      <c r="T584" s="172"/>
      <c r="AT584" s="169" t="s">
        <v>185</v>
      </c>
      <c r="AU584" s="169" t="s">
        <v>22</v>
      </c>
      <c r="AV584" s="11" t="s">
        <v>22</v>
      </c>
      <c r="AW584" s="11" t="s">
        <v>36</v>
      </c>
      <c r="AX584" s="11" t="s">
        <v>73</v>
      </c>
      <c r="AY584" s="169" t="s">
        <v>175</v>
      </c>
    </row>
    <row r="585" spans="2:65" s="11" customFormat="1">
      <c r="B585" s="165"/>
      <c r="D585" s="166" t="s">
        <v>185</v>
      </c>
      <c r="E585" s="167" t="s">
        <v>5</v>
      </c>
      <c r="F585" s="168" t="s">
        <v>1074</v>
      </c>
      <c r="H585" s="169" t="s">
        <v>5</v>
      </c>
      <c r="L585" s="165"/>
      <c r="M585" s="170"/>
      <c r="N585" s="171"/>
      <c r="O585" s="171"/>
      <c r="P585" s="171"/>
      <c r="Q585" s="171"/>
      <c r="R585" s="171"/>
      <c r="S585" s="171"/>
      <c r="T585" s="172"/>
      <c r="AT585" s="169" t="s">
        <v>185</v>
      </c>
      <c r="AU585" s="169" t="s">
        <v>22</v>
      </c>
      <c r="AV585" s="11" t="s">
        <v>22</v>
      </c>
      <c r="AW585" s="11" t="s">
        <v>36</v>
      </c>
      <c r="AX585" s="11" t="s">
        <v>73</v>
      </c>
      <c r="AY585" s="169" t="s">
        <v>175</v>
      </c>
    </row>
    <row r="586" spans="2:65" s="11" customFormat="1">
      <c r="B586" s="165"/>
      <c r="D586" s="166" t="s">
        <v>185</v>
      </c>
      <c r="E586" s="167" t="s">
        <v>5</v>
      </c>
      <c r="F586" s="168" t="s">
        <v>1075</v>
      </c>
      <c r="H586" s="169" t="s">
        <v>5</v>
      </c>
      <c r="L586" s="165"/>
      <c r="M586" s="170"/>
      <c r="N586" s="171"/>
      <c r="O586" s="171"/>
      <c r="P586" s="171"/>
      <c r="Q586" s="171"/>
      <c r="R586" s="171"/>
      <c r="S586" s="171"/>
      <c r="T586" s="172"/>
      <c r="AT586" s="169" t="s">
        <v>185</v>
      </c>
      <c r="AU586" s="169" t="s">
        <v>22</v>
      </c>
      <c r="AV586" s="11" t="s">
        <v>22</v>
      </c>
      <c r="AW586" s="11" t="s">
        <v>36</v>
      </c>
      <c r="AX586" s="11" t="s">
        <v>73</v>
      </c>
      <c r="AY586" s="169" t="s">
        <v>175</v>
      </c>
    </row>
    <row r="587" spans="2:65" s="11" customFormat="1">
      <c r="B587" s="165"/>
      <c r="D587" s="166" t="s">
        <v>185</v>
      </c>
      <c r="E587" s="167" t="s">
        <v>5</v>
      </c>
      <c r="F587" s="168" t="s">
        <v>1076</v>
      </c>
      <c r="H587" s="169" t="s">
        <v>5</v>
      </c>
      <c r="L587" s="165"/>
      <c r="M587" s="170"/>
      <c r="N587" s="171"/>
      <c r="O587" s="171"/>
      <c r="P587" s="171"/>
      <c r="Q587" s="171"/>
      <c r="R587" s="171"/>
      <c r="S587" s="171"/>
      <c r="T587" s="172"/>
      <c r="AT587" s="169" t="s">
        <v>185</v>
      </c>
      <c r="AU587" s="169" t="s">
        <v>22</v>
      </c>
      <c r="AV587" s="11" t="s">
        <v>22</v>
      </c>
      <c r="AW587" s="11" t="s">
        <v>36</v>
      </c>
      <c r="AX587" s="11" t="s">
        <v>73</v>
      </c>
      <c r="AY587" s="169" t="s">
        <v>175</v>
      </c>
    </row>
    <row r="588" spans="2:65" s="11" customFormat="1">
      <c r="B588" s="165"/>
      <c r="D588" s="166" t="s">
        <v>185</v>
      </c>
      <c r="E588" s="167" t="s">
        <v>5</v>
      </c>
      <c r="F588" s="168" t="s">
        <v>1077</v>
      </c>
      <c r="H588" s="169" t="s">
        <v>5</v>
      </c>
      <c r="L588" s="165"/>
      <c r="M588" s="170"/>
      <c r="N588" s="171"/>
      <c r="O588" s="171"/>
      <c r="P588" s="171"/>
      <c r="Q588" s="171"/>
      <c r="R588" s="171"/>
      <c r="S588" s="171"/>
      <c r="T588" s="172"/>
      <c r="AT588" s="169" t="s">
        <v>185</v>
      </c>
      <c r="AU588" s="169" t="s">
        <v>22</v>
      </c>
      <c r="AV588" s="11" t="s">
        <v>22</v>
      </c>
      <c r="AW588" s="11" t="s">
        <v>36</v>
      </c>
      <c r="AX588" s="11" t="s">
        <v>73</v>
      </c>
      <c r="AY588" s="169" t="s">
        <v>175</v>
      </c>
    </row>
    <row r="589" spans="2:65" s="12" customFormat="1" ht="27">
      <c r="B589" s="173"/>
      <c r="D589" s="181" t="s">
        <v>185</v>
      </c>
      <c r="E589" s="192" t="s">
        <v>5</v>
      </c>
      <c r="F589" s="193" t="s">
        <v>1078</v>
      </c>
      <c r="H589" s="194">
        <v>1</v>
      </c>
      <c r="L589" s="173"/>
      <c r="M589" s="177"/>
      <c r="N589" s="178"/>
      <c r="O589" s="178"/>
      <c r="P589" s="178"/>
      <c r="Q589" s="178"/>
      <c r="R589" s="178"/>
      <c r="S589" s="178"/>
      <c r="T589" s="179"/>
      <c r="AT589" s="174" t="s">
        <v>185</v>
      </c>
      <c r="AU589" s="174" t="s">
        <v>22</v>
      </c>
      <c r="AV589" s="12" t="s">
        <v>82</v>
      </c>
      <c r="AW589" s="12" t="s">
        <v>36</v>
      </c>
      <c r="AX589" s="12" t="s">
        <v>22</v>
      </c>
      <c r="AY589" s="174" t="s">
        <v>175</v>
      </c>
    </row>
    <row r="590" spans="2:65" s="1" customFormat="1" ht="22.5" customHeight="1">
      <c r="B590" s="153"/>
      <c r="C590" s="154" t="s">
        <v>1079</v>
      </c>
      <c r="D590" s="154" t="s">
        <v>178</v>
      </c>
      <c r="E590" s="155" t="s">
        <v>1080</v>
      </c>
      <c r="F590" s="156" t="s">
        <v>1081</v>
      </c>
      <c r="G590" s="157" t="s">
        <v>431</v>
      </c>
      <c r="H590" s="158">
        <v>896</v>
      </c>
      <c r="I590" s="159"/>
      <c r="J590" s="159">
        <f>ROUND(I590*H590,2)</f>
        <v>0</v>
      </c>
      <c r="K590" s="156" t="s">
        <v>5</v>
      </c>
      <c r="L590" s="37"/>
      <c r="M590" s="160" t="s">
        <v>5</v>
      </c>
      <c r="N590" s="161" t="s">
        <v>44</v>
      </c>
      <c r="O590" s="162">
        <v>0</v>
      </c>
      <c r="P590" s="162">
        <f>O590*H590</f>
        <v>0</v>
      </c>
      <c r="Q590" s="162">
        <v>0</v>
      </c>
      <c r="R590" s="162">
        <f>Q590*H590</f>
        <v>0</v>
      </c>
      <c r="S590" s="162">
        <v>0</v>
      </c>
      <c r="T590" s="163">
        <f>S590*H590</f>
        <v>0</v>
      </c>
      <c r="AR590" s="23" t="s">
        <v>226</v>
      </c>
      <c r="AT590" s="23" t="s">
        <v>178</v>
      </c>
      <c r="AU590" s="23" t="s">
        <v>22</v>
      </c>
      <c r="AY590" s="23" t="s">
        <v>175</v>
      </c>
      <c r="BE590" s="164">
        <f>IF(N590="základní",J590,0)</f>
        <v>0</v>
      </c>
      <c r="BF590" s="164">
        <f>IF(N590="snížená",J590,0)</f>
        <v>0</v>
      </c>
      <c r="BG590" s="164">
        <f>IF(N590="zákl. přenesená",J590,0)</f>
        <v>0</v>
      </c>
      <c r="BH590" s="164">
        <f>IF(N590="sníž. přenesená",J590,0)</f>
        <v>0</v>
      </c>
      <c r="BI590" s="164">
        <f>IF(N590="nulová",J590,0)</f>
        <v>0</v>
      </c>
      <c r="BJ590" s="23" t="s">
        <v>22</v>
      </c>
      <c r="BK590" s="164">
        <f>ROUND(I590*H590,2)</f>
        <v>0</v>
      </c>
      <c r="BL590" s="23" t="s">
        <v>226</v>
      </c>
      <c r="BM590" s="23" t="s">
        <v>1082</v>
      </c>
    </row>
    <row r="591" spans="2:65" s="12" customFormat="1">
      <c r="B591" s="173"/>
      <c r="D591" s="181" t="s">
        <v>185</v>
      </c>
      <c r="E591" s="192" t="s">
        <v>5</v>
      </c>
      <c r="F591" s="193" t="s">
        <v>1083</v>
      </c>
      <c r="H591" s="194">
        <v>896</v>
      </c>
      <c r="L591" s="173"/>
      <c r="M591" s="177"/>
      <c r="N591" s="178"/>
      <c r="O591" s="178"/>
      <c r="P591" s="178"/>
      <c r="Q591" s="178"/>
      <c r="R591" s="178"/>
      <c r="S591" s="178"/>
      <c r="T591" s="179"/>
      <c r="AT591" s="174" t="s">
        <v>185</v>
      </c>
      <c r="AU591" s="174" t="s">
        <v>22</v>
      </c>
      <c r="AV591" s="12" t="s">
        <v>82</v>
      </c>
      <c r="AW591" s="12" t="s">
        <v>36</v>
      </c>
      <c r="AX591" s="12" t="s">
        <v>22</v>
      </c>
      <c r="AY591" s="174" t="s">
        <v>175</v>
      </c>
    </row>
    <row r="592" spans="2:65" s="1" customFormat="1" ht="22.5" customHeight="1">
      <c r="B592" s="153"/>
      <c r="C592" s="154" t="s">
        <v>1084</v>
      </c>
      <c r="D592" s="154" t="s">
        <v>178</v>
      </c>
      <c r="E592" s="155" t="s">
        <v>1085</v>
      </c>
      <c r="F592" s="156" t="s">
        <v>1086</v>
      </c>
      <c r="G592" s="157" t="s">
        <v>437</v>
      </c>
      <c r="H592" s="158">
        <v>88</v>
      </c>
      <c r="I592" s="159"/>
      <c r="J592" s="159">
        <f>ROUND(I592*H592,2)</f>
        <v>0</v>
      </c>
      <c r="K592" s="156" t="s">
        <v>5</v>
      </c>
      <c r="L592" s="37"/>
      <c r="M592" s="160" t="s">
        <v>5</v>
      </c>
      <c r="N592" s="161" t="s">
        <v>44</v>
      </c>
      <c r="O592" s="162">
        <v>0</v>
      </c>
      <c r="P592" s="162">
        <f>O592*H592</f>
        <v>0</v>
      </c>
      <c r="Q592" s="162">
        <v>0</v>
      </c>
      <c r="R592" s="162">
        <f>Q592*H592</f>
        <v>0</v>
      </c>
      <c r="S592" s="162">
        <v>0</v>
      </c>
      <c r="T592" s="163">
        <f>S592*H592</f>
        <v>0</v>
      </c>
      <c r="AR592" s="23" t="s">
        <v>226</v>
      </c>
      <c r="AT592" s="23" t="s">
        <v>178</v>
      </c>
      <c r="AU592" s="23" t="s">
        <v>22</v>
      </c>
      <c r="AY592" s="23" t="s">
        <v>175</v>
      </c>
      <c r="BE592" s="164">
        <f>IF(N592="základní",J592,0)</f>
        <v>0</v>
      </c>
      <c r="BF592" s="164">
        <f>IF(N592="snížená",J592,0)</f>
        <v>0</v>
      </c>
      <c r="BG592" s="164">
        <f>IF(N592="zákl. přenesená",J592,0)</f>
        <v>0</v>
      </c>
      <c r="BH592" s="164">
        <f>IF(N592="sníž. přenesená",J592,0)</f>
        <v>0</v>
      </c>
      <c r="BI592" s="164">
        <f>IF(N592="nulová",J592,0)</f>
        <v>0</v>
      </c>
      <c r="BJ592" s="23" t="s">
        <v>22</v>
      </c>
      <c r="BK592" s="164">
        <f>ROUND(I592*H592,2)</f>
        <v>0</v>
      </c>
      <c r="BL592" s="23" t="s">
        <v>226</v>
      </c>
      <c r="BM592" s="23" t="s">
        <v>1087</v>
      </c>
    </row>
    <row r="593" spans="2:51" s="12" customFormat="1">
      <c r="B593" s="173"/>
      <c r="D593" s="166" t="s">
        <v>185</v>
      </c>
      <c r="E593" s="174" t="s">
        <v>5</v>
      </c>
      <c r="F593" s="175" t="s">
        <v>1088</v>
      </c>
      <c r="H593" s="176">
        <v>88</v>
      </c>
      <c r="L593" s="173"/>
      <c r="M593" s="204"/>
      <c r="N593" s="205"/>
      <c r="O593" s="205"/>
      <c r="P593" s="205"/>
      <c r="Q593" s="205"/>
      <c r="R593" s="205"/>
      <c r="S593" s="205"/>
      <c r="T593" s="206"/>
      <c r="AT593" s="174" t="s">
        <v>185</v>
      </c>
      <c r="AU593" s="174" t="s">
        <v>22</v>
      </c>
      <c r="AV593" s="12" t="s">
        <v>82</v>
      </c>
      <c r="AW593" s="12" t="s">
        <v>36</v>
      </c>
      <c r="AX593" s="12" t="s">
        <v>22</v>
      </c>
      <c r="AY593" s="174" t="s">
        <v>175</v>
      </c>
    </row>
    <row r="594" spans="2:51" s="1" customFormat="1" ht="6.95" customHeight="1">
      <c r="B594" s="52"/>
      <c r="C594" s="53"/>
      <c r="D594" s="53"/>
      <c r="E594" s="53"/>
      <c r="F594" s="53"/>
      <c r="G594" s="53"/>
      <c r="H594" s="53"/>
      <c r="I594" s="53"/>
      <c r="J594" s="53"/>
      <c r="K594" s="53"/>
      <c r="L594" s="37"/>
    </row>
  </sheetData>
  <autoFilter ref="C90:K593"/>
  <mergeCells count="9">
    <mergeCell ref="E81:H81"/>
    <mergeCell ref="E83:H83"/>
    <mergeCell ref="G1:H1"/>
    <mergeCell ref="L2:V2"/>
    <mergeCell ref="E7:H7"/>
    <mergeCell ref="E9:H9"/>
    <mergeCell ref="E24:H24"/>
    <mergeCell ref="E45:H45"/>
    <mergeCell ref="E47:H47"/>
  </mergeCells>
  <hyperlinks>
    <hyperlink ref="F1:G1" location="C2" display="1) Krycí list soupisu"/>
    <hyperlink ref="G1:H1" location="C54" display="2) Rekapitulace"/>
    <hyperlink ref="J1" location="C90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 r:id="rId1"/>
  <headerFooter>
    <oddFooter>&amp;CStrana &amp;P z &amp;N</oddFooter>
  </headerFooter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449"/>
  <sheetViews>
    <sheetView showGridLines="0" workbookViewId="0">
      <pane ySplit="1" topLeftCell="A447" activePane="bottomLeft" state="frozen"/>
      <selection pane="bottomLeft" activeCell="I89" sqref="I89:I487"/>
    </sheetView>
  </sheetViews>
  <sheetFormatPr defaultRowHeight="13.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customWidth="1"/>
    <col min="10" max="10" width="23.5" customWidth="1"/>
    <col min="11" max="11" width="15.5" customWidth="1"/>
    <col min="13" max="18" width="9.33203125" hidden="1"/>
    <col min="19" max="19" width="8.1640625" hidden="1" customWidth="1"/>
    <col min="20" max="20" width="29.6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70" ht="21.75" customHeight="1">
      <c r="A1" s="95"/>
      <c r="B1" s="16"/>
      <c r="C1" s="16"/>
      <c r="D1" s="17" t="s">
        <v>1</v>
      </c>
      <c r="E1" s="16"/>
      <c r="F1" s="96" t="s">
        <v>140</v>
      </c>
      <c r="G1" s="268" t="s">
        <v>141</v>
      </c>
      <c r="H1" s="268"/>
      <c r="I1" s="16"/>
      <c r="J1" s="96" t="s">
        <v>142</v>
      </c>
      <c r="K1" s="17" t="s">
        <v>143</v>
      </c>
      <c r="L1" s="96" t="s">
        <v>144</v>
      </c>
      <c r="M1" s="96"/>
      <c r="N1" s="96"/>
      <c r="O1" s="96"/>
      <c r="P1" s="96"/>
      <c r="Q1" s="96"/>
      <c r="R1" s="96"/>
      <c r="S1" s="96"/>
      <c r="T1" s="96"/>
      <c r="U1" s="97"/>
      <c r="V1" s="97"/>
      <c r="W1" s="20"/>
      <c r="X1" s="20"/>
      <c r="Y1" s="20"/>
      <c r="Z1" s="20"/>
      <c r="AA1" s="20"/>
      <c r="AB1" s="20"/>
      <c r="AC1" s="20"/>
      <c r="AD1" s="20"/>
      <c r="AE1" s="20"/>
      <c r="AF1" s="20"/>
      <c r="AG1" s="20"/>
      <c r="AH1" s="20"/>
      <c r="AI1" s="20"/>
      <c r="AJ1" s="20"/>
      <c r="AK1" s="20"/>
      <c r="AL1" s="20"/>
      <c r="AM1" s="20"/>
      <c r="AN1" s="20"/>
      <c r="AO1" s="20"/>
      <c r="AP1" s="20"/>
      <c r="AQ1" s="20"/>
      <c r="AR1" s="20"/>
      <c r="AS1" s="20"/>
      <c r="AT1" s="20"/>
      <c r="AU1" s="20"/>
      <c r="AV1" s="20"/>
      <c r="AW1" s="20"/>
      <c r="AX1" s="20"/>
      <c r="AY1" s="20"/>
      <c r="AZ1" s="20"/>
      <c r="BA1" s="20"/>
      <c r="BB1" s="20"/>
      <c r="BC1" s="20"/>
      <c r="BD1" s="20"/>
      <c r="BE1" s="20"/>
      <c r="BF1" s="20"/>
      <c r="BG1" s="20"/>
      <c r="BH1" s="20"/>
      <c r="BI1" s="20"/>
      <c r="BJ1" s="20"/>
      <c r="BK1" s="20"/>
      <c r="BL1" s="20"/>
      <c r="BM1" s="20"/>
      <c r="BN1" s="20"/>
      <c r="BO1" s="20"/>
      <c r="BP1" s="20"/>
      <c r="BQ1" s="20"/>
      <c r="BR1" s="20"/>
    </row>
    <row r="2" spans="1:70" ht="36.950000000000003" customHeight="1">
      <c r="L2" s="263" t="s">
        <v>8</v>
      </c>
      <c r="M2" s="264"/>
      <c r="N2" s="264"/>
      <c r="O2" s="264"/>
      <c r="P2" s="264"/>
      <c r="Q2" s="264"/>
      <c r="R2" s="264"/>
      <c r="S2" s="264"/>
      <c r="T2" s="264"/>
      <c r="U2" s="264"/>
      <c r="V2" s="264"/>
      <c r="AT2" s="23" t="s">
        <v>88</v>
      </c>
    </row>
    <row r="3" spans="1:70" ht="6.95" customHeight="1">
      <c r="B3" s="24"/>
      <c r="C3" s="25"/>
      <c r="D3" s="25"/>
      <c r="E3" s="25"/>
      <c r="F3" s="25"/>
      <c r="G3" s="25"/>
      <c r="H3" s="25"/>
      <c r="I3" s="25"/>
      <c r="J3" s="25"/>
      <c r="K3" s="26"/>
      <c r="AT3" s="23" t="s">
        <v>82</v>
      </c>
    </row>
    <row r="4" spans="1:70" ht="36.950000000000003" customHeight="1">
      <c r="B4" s="27"/>
      <c r="C4" s="28"/>
      <c r="D4" s="29" t="s">
        <v>145</v>
      </c>
      <c r="E4" s="28"/>
      <c r="F4" s="28"/>
      <c r="G4" s="28"/>
      <c r="H4" s="28"/>
      <c r="I4" s="28"/>
      <c r="J4" s="28"/>
      <c r="K4" s="30"/>
      <c r="M4" s="31" t="s">
        <v>13</v>
      </c>
      <c r="AT4" s="23" t="s">
        <v>6</v>
      </c>
    </row>
    <row r="5" spans="1:70" ht="6.95" customHeight="1">
      <c r="B5" s="27"/>
      <c r="C5" s="28"/>
      <c r="D5" s="28"/>
      <c r="E5" s="28"/>
      <c r="F5" s="28"/>
      <c r="G5" s="28"/>
      <c r="H5" s="28"/>
      <c r="I5" s="28"/>
      <c r="J5" s="28"/>
      <c r="K5" s="30"/>
    </row>
    <row r="6" spans="1:70" ht="15">
      <c r="B6" s="27"/>
      <c r="C6" s="28"/>
      <c r="D6" s="35" t="s">
        <v>17</v>
      </c>
      <c r="E6" s="28"/>
      <c r="F6" s="28"/>
      <c r="G6" s="28"/>
      <c r="H6" s="28"/>
      <c r="I6" s="28"/>
      <c r="J6" s="28"/>
      <c r="K6" s="30"/>
    </row>
    <row r="7" spans="1:70" ht="22.5" customHeight="1">
      <c r="B7" s="27"/>
      <c r="C7" s="28"/>
      <c r="D7" s="28"/>
      <c r="E7" s="269" t="str">
        <f>'Rekapitulace stavby'!K6</f>
        <v>II/272, Lysá nad Labem - most ev.č.272-006</v>
      </c>
      <c r="F7" s="270"/>
      <c r="G7" s="270"/>
      <c r="H7" s="270"/>
      <c r="I7" s="28"/>
      <c r="J7" s="28"/>
      <c r="K7" s="30"/>
    </row>
    <row r="8" spans="1:70" s="1" customFormat="1" ht="15">
      <c r="B8" s="37"/>
      <c r="C8" s="38"/>
      <c r="D8" s="35" t="s">
        <v>146</v>
      </c>
      <c r="E8" s="38"/>
      <c r="F8" s="38"/>
      <c r="G8" s="38"/>
      <c r="H8" s="38"/>
      <c r="I8" s="38"/>
      <c r="J8" s="38"/>
      <c r="K8" s="41"/>
    </row>
    <row r="9" spans="1:70" s="1" customFormat="1" ht="36.950000000000003" customHeight="1">
      <c r="B9" s="37"/>
      <c r="C9" s="38"/>
      <c r="D9" s="38"/>
      <c r="E9" s="271" t="s">
        <v>1089</v>
      </c>
      <c r="F9" s="272"/>
      <c r="G9" s="272"/>
      <c r="H9" s="272"/>
      <c r="I9" s="38"/>
      <c r="J9" s="38"/>
      <c r="K9" s="41"/>
    </row>
    <row r="10" spans="1:70" s="1" customFormat="1">
      <c r="B10" s="37"/>
      <c r="C10" s="38"/>
      <c r="D10" s="38"/>
      <c r="E10" s="38"/>
      <c r="F10" s="38"/>
      <c r="G10" s="38"/>
      <c r="H10" s="38"/>
      <c r="I10" s="38"/>
      <c r="J10" s="38"/>
      <c r="K10" s="41"/>
    </row>
    <row r="11" spans="1:70" s="1" customFormat="1" ht="14.45" customHeight="1">
      <c r="B11" s="37"/>
      <c r="C11" s="38"/>
      <c r="D11" s="35" t="s">
        <v>20</v>
      </c>
      <c r="E11" s="38"/>
      <c r="F11" s="33" t="s">
        <v>5</v>
      </c>
      <c r="G11" s="38"/>
      <c r="H11" s="38"/>
      <c r="I11" s="35" t="s">
        <v>21</v>
      </c>
      <c r="J11" s="33" t="s">
        <v>5</v>
      </c>
      <c r="K11" s="41"/>
    </row>
    <row r="12" spans="1:70" s="1" customFormat="1" ht="14.45" customHeight="1">
      <c r="B12" s="37"/>
      <c r="C12" s="38"/>
      <c r="D12" s="35" t="s">
        <v>23</v>
      </c>
      <c r="E12" s="38"/>
      <c r="F12" s="33" t="s">
        <v>24</v>
      </c>
      <c r="G12" s="38"/>
      <c r="H12" s="38"/>
      <c r="I12" s="35" t="s">
        <v>25</v>
      </c>
      <c r="J12" s="98" t="str">
        <f>'Rekapitulace stavby'!AN8</f>
        <v>1. 11. 2016</v>
      </c>
      <c r="K12" s="41"/>
    </row>
    <row r="13" spans="1:70" s="1" customFormat="1" ht="10.9" customHeight="1">
      <c r="B13" s="37"/>
      <c r="C13" s="38"/>
      <c r="D13" s="38"/>
      <c r="E13" s="38"/>
      <c r="F13" s="38"/>
      <c r="G13" s="38"/>
      <c r="H13" s="38"/>
      <c r="I13" s="38"/>
      <c r="J13" s="38"/>
      <c r="K13" s="41"/>
    </row>
    <row r="14" spans="1:70" s="1" customFormat="1" ht="14.45" customHeight="1">
      <c r="B14" s="37"/>
      <c r="C14" s="38"/>
      <c r="D14" s="35" t="s">
        <v>29</v>
      </c>
      <c r="E14" s="38"/>
      <c r="F14" s="38"/>
      <c r="G14" s="38"/>
      <c r="H14" s="38"/>
      <c r="I14" s="35" t="s">
        <v>30</v>
      </c>
      <c r="J14" s="33" t="s">
        <v>5</v>
      </c>
      <c r="K14" s="41"/>
    </row>
    <row r="15" spans="1:70" s="1" customFormat="1" ht="18" customHeight="1">
      <c r="B15" s="37"/>
      <c r="C15" s="38"/>
      <c r="D15" s="38"/>
      <c r="E15" s="33" t="s">
        <v>31</v>
      </c>
      <c r="F15" s="38"/>
      <c r="G15" s="38"/>
      <c r="H15" s="38"/>
      <c r="I15" s="35" t="s">
        <v>32</v>
      </c>
      <c r="J15" s="33" t="s">
        <v>5</v>
      </c>
      <c r="K15" s="41"/>
    </row>
    <row r="16" spans="1:70" s="1" customFormat="1" ht="6.95" customHeight="1">
      <c r="B16" s="37"/>
      <c r="C16" s="38"/>
      <c r="D16" s="38"/>
      <c r="E16" s="38"/>
      <c r="F16" s="38"/>
      <c r="G16" s="38"/>
      <c r="H16" s="38"/>
      <c r="I16" s="38"/>
      <c r="J16" s="38"/>
      <c r="K16" s="41"/>
    </row>
    <row r="17" spans="2:11" s="1" customFormat="1" ht="14.45" customHeight="1">
      <c r="B17" s="37"/>
      <c r="C17" s="38"/>
      <c r="D17" s="35" t="s">
        <v>33</v>
      </c>
      <c r="E17" s="38"/>
      <c r="F17" s="38"/>
      <c r="G17" s="38"/>
      <c r="H17" s="38"/>
      <c r="I17" s="35" t="s">
        <v>30</v>
      </c>
      <c r="J17" s="33" t="s">
        <v>5</v>
      </c>
      <c r="K17" s="41"/>
    </row>
    <row r="18" spans="2:11" s="1" customFormat="1" ht="18" customHeight="1">
      <c r="B18" s="37"/>
      <c r="C18" s="38"/>
      <c r="D18" s="38"/>
      <c r="E18" s="33" t="s">
        <v>24</v>
      </c>
      <c r="F18" s="38"/>
      <c r="G18" s="38"/>
      <c r="H18" s="38"/>
      <c r="I18" s="35" t="s">
        <v>32</v>
      </c>
      <c r="J18" s="33" t="s">
        <v>5</v>
      </c>
      <c r="K18" s="41"/>
    </row>
    <row r="19" spans="2:11" s="1" customFormat="1" ht="6.95" customHeight="1">
      <c r="B19" s="37"/>
      <c r="C19" s="38"/>
      <c r="D19" s="38"/>
      <c r="E19" s="38"/>
      <c r="F19" s="38"/>
      <c r="G19" s="38"/>
      <c r="H19" s="38"/>
      <c r="I19" s="38"/>
      <c r="J19" s="38"/>
      <c r="K19" s="41"/>
    </row>
    <row r="20" spans="2:11" s="1" customFormat="1" ht="14.45" customHeight="1">
      <c r="B20" s="37"/>
      <c r="C20" s="38"/>
      <c r="D20" s="35" t="s">
        <v>34</v>
      </c>
      <c r="E20" s="38"/>
      <c r="F20" s="38"/>
      <c r="G20" s="38"/>
      <c r="H20" s="38"/>
      <c r="I20" s="35" t="s">
        <v>30</v>
      </c>
      <c r="J20" s="33" t="s">
        <v>5</v>
      </c>
      <c r="K20" s="41"/>
    </row>
    <row r="21" spans="2:11" s="1" customFormat="1" ht="18" customHeight="1">
      <c r="B21" s="37"/>
      <c r="C21" s="38"/>
      <c r="D21" s="38"/>
      <c r="E21" s="33" t="s">
        <v>35</v>
      </c>
      <c r="F21" s="38"/>
      <c r="G21" s="38"/>
      <c r="H21" s="38"/>
      <c r="I21" s="35" t="s">
        <v>32</v>
      </c>
      <c r="J21" s="33" t="s">
        <v>5</v>
      </c>
      <c r="K21" s="41"/>
    </row>
    <row r="22" spans="2:11" s="1" customFormat="1" ht="6.95" customHeight="1">
      <c r="B22" s="37"/>
      <c r="C22" s="38"/>
      <c r="D22" s="38"/>
      <c r="E22" s="38"/>
      <c r="F22" s="38"/>
      <c r="G22" s="38"/>
      <c r="H22" s="38"/>
      <c r="I22" s="38"/>
      <c r="J22" s="38"/>
      <c r="K22" s="41"/>
    </row>
    <row r="23" spans="2:11" s="1" customFormat="1" ht="14.45" customHeight="1">
      <c r="B23" s="37"/>
      <c r="C23" s="38"/>
      <c r="D23" s="35" t="s">
        <v>37</v>
      </c>
      <c r="E23" s="38"/>
      <c r="F23" s="38"/>
      <c r="G23" s="38"/>
      <c r="H23" s="38"/>
      <c r="I23" s="38"/>
      <c r="J23" s="38"/>
      <c r="K23" s="41"/>
    </row>
    <row r="24" spans="2:11" s="6" customFormat="1" ht="48.75" customHeight="1">
      <c r="B24" s="99"/>
      <c r="C24" s="100"/>
      <c r="D24" s="100"/>
      <c r="E24" s="235" t="s">
        <v>38</v>
      </c>
      <c r="F24" s="235"/>
      <c r="G24" s="235"/>
      <c r="H24" s="235"/>
      <c r="I24" s="100"/>
      <c r="J24" s="100"/>
      <c r="K24" s="101"/>
    </row>
    <row r="25" spans="2:11" s="1" customFormat="1" ht="6.95" customHeight="1">
      <c r="B25" s="37"/>
      <c r="C25" s="38"/>
      <c r="D25" s="38"/>
      <c r="E25" s="38"/>
      <c r="F25" s="38"/>
      <c r="G25" s="38"/>
      <c r="H25" s="38"/>
      <c r="I25" s="38"/>
      <c r="J25" s="38"/>
      <c r="K25" s="41"/>
    </row>
    <row r="26" spans="2:11" s="1" customFormat="1" ht="6.95" customHeight="1">
      <c r="B26" s="37"/>
      <c r="C26" s="38"/>
      <c r="D26" s="64"/>
      <c r="E26" s="64"/>
      <c r="F26" s="64"/>
      <c r="G26" s="64"/>
      <c r="H26" s="64"/>
      <c r="I26" s="64"/>
      <c r="J26" s="64"/>
      <c r="K26" s="102"/>
    </row>
    <row r="27" spans="2:11" s="1" customFormat="1" ht="25.35" customHeight="1">
      <c r="B27" s="37"/>
      <c r="C27" s="38"/>
      <c r="D27" s="103" t="s">
        <v>39</v>
      </c>
      <c r="E27" s="38"/>
      <c r="F27" s="38"/>
      <c r="G27" s="38"/>
      <c r="H27" s="38"/>
      <c r="I27" s="38"/>
      <c r="J27" s="104">
        <f>ROUND(J86,2)</f>
        <v>0</v>
      </c>
      <c r="K27" s="41"/>
    </row>
    <row r="28" spans="2:11" s="1" customFormat="1" ht="6.95" customHeight="1">
      <c r="B28" s="37"/>
      <c r="C28" s="38"/>
      <c r="D28" s="64"/>
      <c r="E28" s="64"/>
      <c r="F28" s="64"/>
      <c r="G28" s="64"/>
      <c r="H28" s="64"/>
      <c r="I28" s="64"/>
      <c r="J28" s="64"/>
      <c r="K28" s="102"/>
    </row>
    <row r="29" spans="2:11" s="1" customFormat="1" ht="14.45" customHeight="1">
      <c r="B29" s="37"/>
      <c r="C29" s="38"/>
      <c r="D29" s="38"/>
      <c r="E29" s="38"/>
      <c r="F29" s="42" t="s">
        <v>41</v>
      </c>
      <c r="G29" s="38"/>
      <c r="H29" s="38"/>
      <c r="I29" s="42" t="s">
        <v>40</v>
      </c>
      <c r="J29" s="42" t="s">
        <v>42</v>
      </c>
      <c r="K29" s="41"/>
    </row>
    <row r="30" spans="2:11" s="1" customFormat="1" ht="14.45" customHeight="1">
      <c r="B30" s="37"/>
      <c r="C30" s="38"/>
      <c r="D30" s="45" t="s">
        <v>43</v>
      </c>
      <c r="E30" s="45" t="s">
        <v>44</v>
      </c>
      <c r="F30" s="105">
        <f>ROUND(SUM(BE86:BE448), 2)</f>
        <v>0</v>
      </c>
      <c r="G30" s="38"/>
      <c r="H30" s="38"/>
      <c r="I30" s="106">
        <v>0.21</v>
      </c>
      <c r="J30" s="105">
        <f>ROUND(ROUND((SUM(BE86:BE448)), 2)*I30, 2)</f>
        <v>0</v>
      </c>
      <c r="K30" s="41"/>
    </row>
    <row r="31" spans="2:11" s="1" customFormat="1" ht="14.45" customHeight="1">
      <c r="B31" s="37"/>
      <c r="C31" s="38"/>
      <c r="D31" s="38"/>
      <c r="E31" s="45" t="s">
        <v>45</v>
      </c>
      <c r="F31" s="105">
        <f>ROUND(SUM(BF86:BF448), 2)</f>
        <v>0</v>
      </c>
      <c r="G31" s="38"/>
      <c r="H31" s="38"/>
      <c r="I31" s="106">
        <v>0.15</v>
      </c>
      <c r="J31" s="105">
        <f>ROUND(ROUND((SUM(BF86:BF448)), 2)*I31, 2)</f>
        <v>0</v>
      </c>
      <c r="K31" s="41"/>
    </row>
    <row r="32" spans="2:11" s="1" customFormat="1" ht="14.45" hidden="1" customHeight="1">
      <c r="B32" s="37"/>
      <c r="C32" s="38"/>
      <c r="D32" s="38"/>
      <c r="E32" s="45" t="s">
        <v>46</v>
      </c>
      <c r="F32" s="105">
        <f>ROUND(SUM(BG86:BG448), 2)</f>
        <v>0</v>
      </c>
      <c r="G32" s="38"/>
      <c r="H32" s="38"/>
      <c r="I32" s="106">
        <v>0.21</v>
      </c>
      <c r="J32" s="105">
        <v>0</v>
      </c>
      <c r="K32" s="41"/>
    </row>
    <row r="33" spans="2:11" s="1" customFormat="1" ht="14.45" hidden="1" customHeight="1">
      <c r="B33" s="37"/>
      <c r="C33" s="38"/>
      <c r="D33" s="38"/>
      <c r="E33" s="45" t="s">
        <v>47</v>
      </c>
      <c r="F33" s="105">
        <f>ROUND(SUM(BH86:BH448), 2)</f>
        <v>0</v>
      </c>
      <c r="G33" s="38"/>
      <c r="H33" s="38"/>
      <c r="I33" s="106">
        <v>0.15</v>
      </c>
      <c r="J33" s="105">
        <v>0</v>
      </c>
      <c r="K33" s="41"/>
    </row>
    <row r="34" spans="2:11" s="1" customFormat="1" ht="14.45" hidden="1" customHeight="1">
      <c r="B34" s="37"/>
      <c r="C34" s="38"/>
      <c r="D34" s="38"/>
      <c r="E34" s="45" t="s">
        <v>48</v>
      </c>
      <c r="F34" s="105">
        <f>ROUND(SUM(BI86:BI448), 2)</f>
        <v>0</v>
      </c>
      <c r="G34" s="38"/>
      <c r="H34" s="38"/>
      <c r="I34" s="106">
        <v>0</v>
      </c>
      <c r="J34" s="105">
        <v>0</v>
      </c>
      <c r="K34" s="41"/>
    </row>
    <row r="35" spans="2:11" s="1" customFormat="1" ht="6.95" customHeight="1">
      <c r="B35" s="37"/>
      <c r="C35" s="38"/>
      <c r="D35" s="38"/>
      <c r="E35" s="38"/>
      <c r="F35" s="38"/>
      <c r="G35" s="38"/>
      <c r="H35" s="38"/>
      <c r="I35" s="38"/>
      <c r="J35" s="38"/>
      <c r="K35" s="41"/>
    </row>
    <row r="36" spans="2:11" s="1" customFormat="1" ht="25.35" customHeight="1">
      <c r="B36" s="37"/>
      <c r="C36" s="107"/>
      <c r="D36" s="108" t="s">
        <v>49</v>
      </c>
      <c r="E36" s="67"/>
      <c r="F36" s="67"/>
      <c r="G36" s="109" t="s">
        <v>50</v>
      </c>
      <c r="H36" s="110" t="s">
        <v>51</v>
      </c>
      <c r="I36" s="67"/>
      <c r="J36" s="111">
        <f>SUM(J27:J34)</f>
        <v>0</v>
      </c>
      <c r="K36" s="112"/>
    </row>
    <row r="37" spans="2:11" s="1" customFormat="1" ht="14.45" customHeight="1">
      <c r="B37" s="52"/>
      <c r="C37" s="53"/>
      <c r="D37" s="53"/>
      <c r="E37" s="53"/>
      <c r="F37" s="53"/>
      <c r="G37" s="53"/>
      <c r="H37" s="53"/>
      <c r="I37" s="53"/>
      <c r="J37" s="53"/>
      <c r="K37" s="54"/>
    </row>
    <row r="41" spans="2:11" s="1" customFormat="1" ht="6.95" customHeight="1">
      <c r="B41" s="55"/>
      <c r="C41" s="56"/>
      <c r="D41" s="56"/>
      <c r="E41" s="56"/>
      <c r="F41" s="56"/>
      <c r="G41" s="56"/>
      <c r="H41" s="56"/>
      <c r="I41" s="56"/>
      <c r="J41" s="56"/>
      <c r="K41" s="113"/>
    </row>
    <row r="42" spans="2:11" s="1" customFormat="1" ht="36.950000000000003" customHeight="1">
      <c r="B42" s="37"/>
      <c r="C42" s="29" t="s">
        <v>148</v>
      </c>
      <c r="D42" s="38"/>
      <c r="E42" s="38"/>
      <c r="F42" s="38"/>
      <c r="G42" s="38"/>
      <c r="H42" s="38"/>
      <c r="I42" s="38"/>
      <c r="J42" s="38"/>
      <c r="K42" s="41"/>
    </row>
    <row r="43" spans="2:11" s="1" customFormat="1" ht="6.95" customHeight="1">
      <c r="B43" s="37"/>
      <c r="C43" s="38"/>
      <c r="D43" s="38"/>
      <c r="E43" s="38"/>
      <c r="F43" s="38"/>
      <c r="G43" s="38"/>
      <c r="H43" s="38"/>
      <c r="I43" s="38"/>
      <c r="J43" s="38"/>
      <c r="K43" s="41"/>
    </row>
    <row r="44" spans="2:11" s="1" customFormat="1" ht="14.45" customHeight="1">
      <c r="B44" s="37"/>
      <c r="C44" s="35" t="s">
        <v>17</v>
      </c>
      <c r="D44" s="38"/>
      <c r="E44" s="38"/>
      <c r="F44" s="38"/>
      <c r="G44" s="38"/>
      <c r="H44" s="38"/>
      <c r="I44" s="38"/>
      <c r="J44" s="38"/>
      <c r="K44" s="41"/>
    </row>
    <row r="45" spans="2:11" s="1" customFormat="1" ht="22.5" customHeight="1">
      <c r="B45" s="37"/>
      <c r="C45" s="38"/>
      <c r="D45" s="38"/>
      <c r="E45" s="269" t="str">
        <f>E7</f>
        <v>II/272, Lysá nad Labem - most ev.č.272-006</v>
      </c>
      <c r="F45" s="270"/>
      <c r="G45" s="270"/>
      <c r="H45" s="270"/>
      <c r="I45" s="38"/>
      <c r="J45" s="38"/>
      <c r="K45" s="41"/>
    </row>
    <row r="46" spans="2:11" s="1" customFormat="1" ht="14.45" customHeight="1">
      <c r="B46" s="37"/>
      <c r="C46" s="35" t="s">
        <v>146</v>
      </c>
      <c r="D46" s="38"/>
      <c r="E46" s="38"/>
      <c r="F46" s="38"/>
      <c r="G46" s="38"/>
      <c r="H46" s="38"/>
      <c r="I46" s="38"/>
      <c r="J46" s="38"/>
      <c r="K46" s="41"/>
    </row>
    <row r="47" spans="2:11" s="1" customFormat="1" ht="23.25" customHeight="1">
      <c r="B47" s="37"/>
      <c r="C47" s="38"/>
      <c r="D47" s="38"/>
      <c r="E47" s="271" t="str">
        <f>E9</f>
        <v xml:space="preserve">101 - Úprava silnice II/272 </v>
      </c>
      <c r="F47" s="272"/>
      <c r="G47" s="272"/>
      <c r="H47" s="272"/>
      <c r="I47" s="38"/>
      <c r="J47" s="38"/>
      <c r="K47" s="41"/>
    </row>
    <row r="48" spans="2:11" s="1" customFormat="1" ht="6.95" customHeight="1">
      <c r="B48" s="37"/>
      <c r="C48" s="38"/>
      <c r="D48" s="38"/>
      <c r="E48" s="38"/>
      <c r="F48" s="38"/>
      <c r="G48" s="38"/>
      <c r="H48" s="38"/>
      <c r="I48" s="38"/>
      <c r="J48" s="38"/>
      <c r="K48" s="41"/>
    </row>
    <row r="49" spans="2:47" s="1" customFormat="1" ht="18" customHeight="1">
      <c r="B49" s="37"/>
      <c r="C49" s="35" t="s">
        <v>23</v>
      </c>
      <c r="D49" s="38"/>
      <c r="E49" s="38"/>
      <c r="F49" s="33" t="str">
        <f>F12</f>
        <v xml:space="preserve"> </v>
      </c>
      <c r="G49" s="38"/>
      <c r="H49" s="38"/>
      <c r="I49" s="35" t="s">
        <v>25</v>
      </c>
      <c r="J49" s="98" t="str">
        <f>IF(J12="","",J12)</f>
        <v>1. 11. 2016</v>
      </c>
      <c r="K49" s="41"/>
    </row>
    <row r="50" spans="2:47" s="1" customFormat="1" ht="6.95" customHeight="1">
      <c r="B50" s="37"/>
      <c r="C50" s="38"/>
      <c r="D50" s="38"/>
      <c r="E50" s="38"/>
      <c r="F50" s="38"/>
      <c r="G50" s="38"/>
      <c r="H50" s="38"/>
      <c r="I50" s="38"/>
      <c r="J50" s="38"/>
      <c r="K50" s="41"/>
    </row>
    <row r="51" spans="2:47" s="1" customFormat="1" ht="15">
      <c r="B51" s="37"/>
      <c r="C51" s="35" t="s">
        <v>29</v>
      </c>
      <c r="D51" s="38"/>
      <c r="E51" s="38"/>
      <c r="F51" s="33" t="str">
        <f>E15</f>
        <v>KSÚS  Středočeského Kraje</v>
      </c>
      <c r="G51" s="38"/>
      <c r="H51" s="38"/>
      <c r="I51" s="35" t="s">
        <v>34</v>
      </c>
      <c r="J51" s="33" t="str">
        <f>E21</f>
        <v>PRAGOPROJEKT, a.s.</v>
      </c>
      <c r="K51" s="41"/>
    </row>
    <row r="52" spans="2:47" s="1" customFormat="1" ht="14.45" customHeight="1">
      <c r="B52" s="37"/>
      <c r="C52" s="35" t="s">
        <v>33</v>
      </c>
      <c r="D52" s="38"/>
      <c r="E52" s="38"/>
      <c r="F52" s="33" t="str">
        <f>IF(E18="","",E18)</f>
        <v xml:space="preserve"> </v>
      </c>
      <c r="G52" s="38"/>
      <c r="H52" s="38"/>
      <c r="I52" s="38"/>
      <c r="J52" s="38"/>
      <c r="K52" s="41"/>
    </row>
    <row r="53" spans="2:47" s="1" customFormat="1" ht="10.35" customHeight="1">
      <c r="B53" s="37"/>
      <c r="C53" s="38"/>
      <c r="D53" s="38"/>
      <c r="E53" s="38"/>
      <c r="F53" s="38"/>
      <c r="G53" s="38"/>
      <c r="H53" s="38"/>
      <c r="I53" s="38"/>
      <c r="J53" s="38"/>
      <c r="K53" s="41"/>
    </row>
    <row r="54" spans="2:47" s="1" customFormat="1" ht="29.25" customHeight="1">
      <c r="B54" s="37"/>
      <c r="C54" s="114" t="s">
        <v>149</v>
      </c>
      <c r="D54" s="107"/>
      <c r="E54" s="107"/>
      <c r="F54" s="107"/>
      <c r="G54" s="107"/>
      <c r="H54" s="107"/>
      <c r="I54" s="107"/>
      <c r="J54" s="115" t="s">
        <v>150</v>
      </c>
      <c r="K54" s="116"/>
    </row>
    <row r="55" spans="2:47" s="1" customFormat="1" ht="10.35" customHeight="1">
      <c r="B55" s="37"/>
      <c r="C55" s="38"/>
      <c r="D55" s="38"/>
      <c r="E55" s="38"/>
      <c r="F55" s="38"/>
      <c r="G55" s="38"/>
      <c r="H55" s="38"/>
      <c r="I55" s="38"/>
      <c r="J55" s="38"/>
      <c r="K55" s="41"/>
    </row>
    <row r="56" spans="2:47" s="1" customFormat="1" ht="29.25" customHeight="1">
      <c r="B56" s="37"/>
      <c r="C56" s="117" t="s">
        <v>151</v>
      </c>
      <c r="D56" s="38"/>
      <c r="E56" s="38"/>
      <c r="F56" s="38"/>
      <c r="G56" s="38"/>
      <c r="H56" s="38"/>
      <c r="I56" s="38"/>
      <c r="J56" s="104">
        <f>J86</f>
        <v>0</v>
      </c>
      <c r="K56" s="41"/>
      <c r="AU56" s="23" t="s">
        <v>152</v>
      </c>
    </row>
    <row r="57" spans="2:47" s="7" customFormat="1" ht="24.95" customHeight="1">
      <c r="B57" s="118"/>
      <c r="C57" s="119"/>
      <c r="D57" s="120" t="s">
        <v>153</v>
      </c>
      <c r="E57" s="121"/>
      <c r="F57" s="121"/>
      <c r="G57" s="121"/>
      <c r="H57" s="121"/>
      <c r="I57" s="121"/>
      <c r="J57" s="122">
        <f>J87</f>
        <v>0</v>
      </c>
      <c r="K57" s="123"/>
    </row>
    <row r="58" spans="2:47" s="8" customFormat="1" ht="19.899999999999999" customHeight="1">
      <c r="B58" s="124"/>
      <c r="C58" s="125"/>
      <c r="D58" s="126" t="s">
        <v>390</v>
      </c>
      <c r="E58" s="127"/>
      <c r="F58" s="127"/>
      <c r="G58" s="127"/>
      <c r="H58" s="127"/>
      <c r="I58" s="127"/>
      <c r="J58" s="128">
        <f>J88</f>
        <v>0</v>
      </c>
      <c r="K58" s="129"/>
    </row>
    <row r="59" spans="2:47" s="8" customFormat="1" ht="19.899999999999999" customHeight="1">
      <c r="B59" s="124"/>
      <c r="C59" s="125"/>
      <c r="D59" s="126" t="s">
        <v>391</v>
      </c>
      <c r="E59" s="127"/>
      <c r="F59" s="127"/>
      <c r="G59" s="127"/>
      <c r="H59" s="127"/>
      <c r="I59" s="127"/>
      <c r="J59" s="128">
        <f>J200</f>
        <v>0</v>
      </c>
      <c r="K59" s="129"/>
    </row>
    <row r="60" spans="2:47" s="8" customFormat="1" ht="19.899999999999999" customHeight="1">
      <c r="B60" s="124"/>
      <c r="C60" s="125"/>
      <c r="D60" s="126" t="s">
        <v>1090</v>
      </c>
      <c r="E60" s="127"/>
      <c r="F60" s="127"/>
      <c r="G60" s="127"/>
      <c r="H60" s="127"/>
      <c r="I60" s="127"/>
      <c r="J60" s="128">
        <f>J207</f>
        <v>0</v>
      </c>
      <c r="K60" s="129"/>
    </row>
    <row r="61" spans="2:47" s="8" customFormat="1" ht="19.899999999999999" customHeight="1">
      <c r="B61" s="124"/>
      <c r="C61" s="125"/>
      <c r="D61" s="126" t="s">
        <v>1091</v>
      </c>
      <c r="E61" s="127"/>
      <c r="F61" s="127"/>
      <c r="G61" s="127"/>
      <c r="H61" s="127"/>
      <c r="I61" s="127"/>
      <c r="J61" s="128">
        <f>J218</f>
        <v>0</v>
      </c>
      <c r="K61" s="129"/>
    </row>
    <row r="62" spans="2:47" s="8" customFormat="1" ht="19.899999999999999" customHeight="1">
      <c r="B62" s="124"/>
      <c r="C62" s="125"/>
      <c r="D62" s="126" t="s">
        <v>1092</v>
      </c>
      <c r="E62" s="127"/>
      <c r="F62" s="127"/>
      <c r="G62" s="127"/>
      <c r="H62" s="127"/>
      <c r="I62" s="127"/>
      <c r="J62" s="128">
        <f>J290</f>
        <v>0</v>
      </c>
      <c r="K62" s="129"/>
    </row>
    <row r="63" spans="2:47" s="8" customFormat="1" ht="19.899999999999999" customHeight="1">
      <c r="B63" s="124"/>
      <c r="C63" s="125"/>
      <c r="D63" s="126" t="s">
        <v>394</v>
      </c>
      <c r="E63" s="127"/>
      <c r="F63" s="127"/>
      <c r="G63" s="127"/>
      <c r="H63" s="127"/>
      <c r="I63" s="127"/>
      <c r="J63" s="128">
        <f>J307</f>
        <v>0</v>
      </c>
      <c r="K63" s="129"/>
    </row>
    <row r="64" spans="2:47" s="8" customFormat="1" ht="19.899999999999999" customHeight="1">
      <c r="B64" s="124"/>
      <c r="C64" s="125"/>
      <c r="D64" s="126" t="s">
        <v>395</v>
      </c>
      <c r="E64" s="127"/>
      <c r="F64" s="127"/>
      <c r="G64" s="127"/>
      <c r="H64" s="127"/>
      <c r="I64" s="127"/>
      <c r="J64" s="128">
        <f>J377</f>
        <v>0</v>
      </c>
      <c r="K64" s="129"/>
    </row>
    <row r="65" spans="2:12" s="7" customFormat="1" ht="24.95" customHeight="1">
      <c r="B65" s="118"/>
      <c r="C65" s="119"/>
      <c r="D65" s="120" t="s">
        <v>1093</v>
      </c>
      <c r="E65" s="121"/>
      <c r="F65" s="121"/>
      <c r="G65" s="121"/>
      <c r="H65" s="121"/>
      <c r="I65" s="121"/>
      <c r="J65" s="122">
        <f>J443</f>
        <v>0</v>
      </c>
      <c r="K65" s="123"/>
    </row>
    <row r="66" spans="2:12" s="8" customFormat="1" ht="19.899999999999999" customHeight="1">
      <c r="B66" s="124"/>
      <c r="C66" s="125"/>
      <c r="D66" s="126" t="s">
        <v>399</v>
      </c>
      <c r="E66" s="127"/>
      <c r="F66" s="127"/>
      <c r="G66" s="127"/>
      <c r="H66" s="127"/>
      <c r="I66" s="127"/>
      <c r="J66" s="128">
        <f>J444</f>
        <v>0</v>
      </c>
      <c r="K66" s="129"/>
    </row>
    <row r="67" spans="2:12" s="1" customFormat="1" ht="21.75" customHeight="1">
      <c r="B67" s="37"/>
      <c r="C67" s="38"/>
      <c r="D67" s="38"/>
      <c r="E67" s="38"/>
      <c r="F67" s="38"/>
      <c r="G67" s="38"/>
      <c r="H67" s="38"/>
      <c r="I67" s="38"/>
      <c r="J67" s="38"/>
      <c r="K67" s="41"/>
    </row>
    <row r="68" spans="2:12" s="1" customFormat="1" ht="6.95" customHeight="1">
      <c r="B68" s="52"/>
      <c r="C68" s="53"/>
      <c r="D68" s="53"/>
      <c r="E68" s="53"/>
      <c r="F68" s="53"/>
      <c r="G68" s="53"/>
      <c r="H68" s="53"/>
      <c r="I68" s="53"/>
      <c r="J68" s="53"/>
      <c r="K68" s="54"/>
    </row>
    <row r="72" spans="2:12" s="1" customFormat="1" ht="6.95" customHeight="1">
      <c r="B72" s="55"/>
      <c r="C72" s="56"/>
      <c r="D72" s="56"/>
      <c r="E72" s="56"/>
      <c r="F72" s="56"/>
      <c r="G72" s="56"/>
      <c r="H72" s="56"/>
      <c r="I72" s="56"/>
      <c r="J72" s="56"/>
      <c r="K72" s="56"/>
      <c r="L72" s="37"/>
    </row>
    <row r="73" spans="2:12" s="1" customFormat="1" ht="36.950000000000003" customHeight="1">
      <c r="B73" s="37"/>
      <c r="C73" s="57" t="s">
        <v>159</v>
      </c>
      <c r="L73" s="37"/>
    </row>
    <row r="74" spans="2:12" s="1" customFormat="1" ht="6.95" customHeight="1">
      <c r="B74" s="37"/>
      <c r="L74" s="37"/>
    </row>
    <row r="75" spans="2:12" s="1" customFormat="1" ht="14.45" customHeight="1">
      <c r="B75" s="37"/>
      <c r="C75" s="59" t="s">
        <v>17</v>
      </c>
      <c r="L75" s="37"/>
    </row>
    <row r="76" spans="2:12" s="1" customFormat="1" ht="22.5" customHeight="1">
      <c r="B76" s="37"/>
      <c r="E76" s="265" t="str">
        <f>E7</f>
        <v>II/272, Lysá nad Labem - most ev.č.272-006</v>
      </c>
      <c r="F76" s="266"/>
      <c r="G76" s="266"/>
      <c r="H76" s="266"/>
      <c r="L76" s="37"/>
    </row>
    <row r="77" spans="2:12" s="1" customFormat="1" ht="14.45" customHeight="1">
      <c r="B77" s="37"/>
      <c r="C77" s="59" t="s">
        <v>146</v>
      </c>
      <c r="L77" s="37"/>
    </row>
    <row r="78" spans="2:12" s="1" customFormat="1" ht="23.25" customHeight="1">
      <c r="B78" s="37"/>
      <c r="E78" s="246" t="str">
        <f>E9</f>
        <v xml:space="preserve">101 - Úprava silnice II/272 </v>
      </c>
      <c r="F78" s="267"/>
      <c r="G78" s="267"/>
      <c r="H78" s="267"/>
      <c r="L78" s="37"/>
    </row>
    <row r="79" spans="2:12" s="1" customFormat="1" ht="6.95" customHeight="1">
      <c r="B79" s="37"/>
      <c r="L79" s="37"/>
    </row>
    <row r="80" spans="2:12" s="1" customFormat="1" ht="18" customHeight="1">
      <c r="B80" s="37"/>
      <c r="C80" s="59" t="s">
        <v>23</v>
      </c>
      <c r="F80" s="130" t="str">
        <f>F12</f>
        <v xml:space="preserve"> </v>
      </c>
      <c r="I80" s="59" t="s">
        <v>25</v>
      </c>
      <c r="J80" s="63" t="str">
        <f>IF(J12="","",J12)</f>
        <v>1. 11. 2016</v>
      </c>
      <c r="L80" s="37"/>
    </row>
    <row r="81" spans="2:65" s="1" customFormat="1" ht="6.95" customHeight="1">
      <c r="B81" s="37"/>
      <c r="L81" s="37"/>
    </row>
    <row r="82" spans="2:65" s="1" customFormat="1" ht="15">
      <c r="B82" s="37"/>
      <c r="C82" s="59" t="s">
        <v>29</v>
      </c>
      <c r="F82" s="130" t="str">
        <f>E15</f>
        <v>KSÚS  Středočeského Kraje</v>
      </c>
      <c r="I82" s="59" t="s">
        <v>34</v>
      </c>
      <c r="J82" s="130" t="str">
        <f>E21</f>
        <v>PRAGOPROJEKT, a.s.</v>
      </c>
      <c r="L82" s="37"/>
    </row>
    <row r="83" spans="2:65" s="1" customFormat="1" ht="14.45" customHeight="1">
      <c r="B83" s="37"/>
      <c r="C83" s="59" t="s">
        <v>33</v>
      </c>
      <c r="F83" s="130" t="str">
        <f>IF(E18="","",E18)</f>
        <v xml:space="preserve"> </v>
      </c>
      <c r="L83" s="37"/>
    </row>
    <row r="84" spans="2:65" s="1" customFormat="1" ht="10.35" customHeight="1">
      <c r="B84" s="37"/>
      <c r="L84" s="37"/>
    </row>
    <row r="85" spans="2:65" s="9" customFormat="1" ht="29.25" customHeight="1">
      <c r="B85" s="131"/>
      <c r="C85" s="132" t="s">
        <v>160</v>
      </c>
      <c r="D85" s="133" t="s">
        <v>58</v>
      </c>
      <c r="E85" s="133" t="s">
        <v>54</v>
      </c>
      <c r="F85" s="133" t="s">
        <v>161</v>
      </c>
      <c r="G85" s="133" t="s">
        <v>162</v>
      </c>
      <c r="H85" s="133" t="s">
        <v>163</v>
      </c>
      <c r="I85" s="134" t="s">
        <v>164</v>
      </c>
      <c r="J85" s="133" t="s">
        <v>150</v>
      </c>
      <c r="K85" s="135" t="s">
        <v>165</v>
      </c>
      <c r="L85" s="131"/>
      <c r="M85" s="69" t="s">
        <v>166</v>
      </c>
      <c r="N85" s="70" t="s">
        <v>43</v>
      </c>
      <c r="O85" s="70" t="s">
        <v>167</v>
      </c>
      <c r="P85" s="70" t="s">
        <v>168</v>
      </c>
      <c r="Q85" s="70" t="s">
        <v>169</v>
      </c>
      <c r="R85" s="70" t="s">
        <v>170</v>
      </c>
      <c r="S85" s="70" t="s">
        <v>171</v>
      </c>
      <c r="T85" s="71" t="s">
        <v>172</v>
      </c>
    </row>
    <row r="86" spans="2:65" s="1" customFormat="1" ht="29.25" customHeight="1">
      <c r="B86" s="37"/>
      <c r="C86" s="73" t="s">
        <v>151</v>
      </c>
      <c r="J86" s="136">
        <f>BK86</f>
        <v>0</v>
      </c>
      <c r="L86" s="37"/>
      <c r="M86" s="72"/>
      <c r="N86" s="64"/>
      <c r="O86" s="64"/>
      <c r="P86" s="137">
        <f>P87+P443</f>
        <v>3196.6173979999999</v>
      </c>
      <c r="Q86" s="64"/>
      <c r="R86" s="137">
        <f>R87+R443</f>
        <v>79.751662570000008</v>
      </c>
      <c r="S86" s="64"/>
      <c r="T86" s="138">
        <f>T87+T443</f>
        <v>3292.5166380000005</v>
      </c>
      <c r="AT86" s="23" t="s">
        <v>72</v>
      </c>
      <c r="AU86" s="23" t="s">
        <v>152</v>
      </c>
      <c r="BK86" s="139">
        <f>BK87+BK443</f>
        <v>0</v>
      </c>
    </row>
    <row r="87" spans="2:65" s="10" customFormat="1" ht="37.35" customHeight="1">
      <c r="B87" s="140"/>
      <c r="D87" s="141" t="s">
        <v>72</v>
      </c>
      <c r="E87" s="142" t="s">
        <v>173</v>
      </c>
      <c r="F87" s="142" t="s">
        <v>174</v>
      </c>
      <c r="J87" s="143">
        <f>BK87</f>
        <v>0</v>
      </c>
      <c r="L87" s="140"/>
      <c r="M87" s="144"/>
      <c r="N87" s="145"/>
      <c r="O87" s="145"/>
      <c r="P87" s="146">
        <f>P88+P200+P207+P218+P290+P307+P377</f>
        <v>3184.6985979999999</v>
      </c>
      <c r="Q87" s="145"/>
      <c r="R87" s="146">
        <f>R88+R200+R207+R218+R290+R307+R377</f>
        <v>79.751662570000008</v>
      </c>
      <c r="S87" s="145"/>
      <c r="T87" s="147">
        <f>T88+T200+T207+T218+T290+T307+T377</f>
        <v>3292.2323100000003</v>
      </c>
      <c r="AR87" s="141" t="s">
        <v>22</v>
      </c>
      <c r="AT87" s="148" t="s">
        <v>72</v>
      </c>
      <c r="AU87" s="148" t="s">
        <v>73</v>
      </c>
      <c r="AY87" s="141" t="s">
        <v>175</v>
      </c>
      <c r="BK87" s="149">
        <f>BK88+BK200+BK207+BK218+BK290+BK307+BK377</f>
        <v>0</v>
      </c>
    </row>
    <row r="88" spans="2:65" s="10" customFormat="1" ht="19.899999999999999" customHeight="1">
      <c r="B88" s="140"/>
      <c r="D88" s="150" t="s">
        <v>72</v>
      </c>
      <c r="E88" s="151" t="s">
        <v>22</v>
      </c>
      <c r="F88" s="151" t="s">
        <v>402</v>
      </c>
      <c r="J88" s="152">
        <f>BK88</f>
        <v>0</v>
      </c>
      <c r="L88" s="140"/>
      <c r="M88" s="144"/>
      <c r="N88" s="145"/>
      <c r="O88" s="145"/>
      <c r="P88" s="146">
        <f>SUM(P89:P199)</f>
        <v>890.36764100000005</v>
      </c>
      <c r="Q88" s="145"/>
      <c r="R88" s="146">
        <f>SUM(R89:R199)</f>
        <v>5.5099277300000002</v>
      </c>
      <c r="S88" s="145"/>
      <c r="T88" s="147">
        <f>SUM(T89:T199)</f>
        <v>3292.2323100000003</v>
      </c>
      <c r="AR88" s="141" t="s">
        <v>22</v>
      </c>
      <c r="AT88" s="148" t="s">
        <v>72</v>
      </c>
      <c r="AU88" s="148" t="s">
        <v>22</v>
      </c>
      <c r="AY88" s="141" t="s">
        <v>175</v>
      </c>
      <c r="BK88" s="149">
        <f>SUM(BK89:BK199)</f>
        <v>0</v>
      </c>
    </row>
    <row r="89" spans="2:65" s="1" customFormat="1" ht="22.5" customHeight="1">
      <c r="B89" s="153"/>
      <c r="C89" s="154" t="s">
        <v>22</v>
      </c>
      <c r="D89" s="154" t="s">
        <v>178</v>
      </c>
      <c r="E89" s="155" t="s">
        <v>1094</v>
      </c>
      <c r="F89" s="156" t="s">
        <v>1095</v>
      </c>
      <c r="G89" s="157" t="s">
        <v>194</v>
      </c>
      <c r="H89" s="158">
        <v>221.399</v>
      </c>
      <c r="I89" s="159"/>
      <c r="J89" s="159">
        <f>ROUND(I89*H89,2)</f>
        <v>0</v>
      </c>
      <c r="K89" s="156" t="s">
        <v>182</v>
      </c>
      <c r="L89" s="37"/>
      <c r="M89" s="160" t="s">
        <v>5</v>
      </c>
      <c r="N89" s="161" t="s">
        <v>44</v>
      </c>
      <c r="O89" s="162">
        <v>0.20899999999999999</v>
      </c>
      <c r="P89" s="162">
        <f>O89*H89</f>
        <v>46.272390999999999</v>
      </c>
      <c r="Q89" s="162">
        <v>0</v>
      </c>
      <c r="R89" s="162">
        <f>Q89*H89</f>
        <v>0</v>
      </c>
      <c r="S89" s="162">
        <v>0</v>
      </c>
      <c r="T89" s="163">
        <f>S89*H89</f>
        <v>0</v>
      </c>
      <c r="AR89" s="23" t="s">
        <v>183</v>
      </c>
      <c r="AT89" s="23" t="s">
        <v>178</v>
      </c>
      <c r="AU89" s="23" t="s">
        <v>82</v>
      </c>
      <c r="AY89" s="23" t="s">
        <v>175</v>
      </c>
      <c r="BE89" s="164">
        <f>IF(N89="základní",J89,0)</f>
        <v>0</v>
      </c>
      <c r="BF89" s="164">
        <f>IF(N89="snížená",J89,0)</f>
        <v>0</v>
      </c>
      <c r="BG89" s="164">
        <f>IF(N89="zákl. přenesená",J89,0)</f>
        <v>0</v>
      </c>
      <c r="BH89" s="164">
        <f>IF(N89="sníž. přenesená",J89,0)</f>
        <v>0</v>
      </c>
      <c r="BI89" s="164">
        <f>IF(N89="nulová",J89,0)</f>
        <v>0</v>
      </c>
      <c r="BJ89" s="23" t="s">
        <v>22</v>
      </c>
      <c r="BK89" s="164">
        <f>ROUND(I89*H89,2)</f>
        <v>0</v>
      </c>
      <c r="BL89" s="23" t="s">
        <v>183</v>
      </c>
      <c r="BM89" s="23" t="s">
        <v>1096</v>
      </c>
    </row>
    <row r="90" spans="2:65" s="11" customFormat="1">
      <c r="B90" s="165"/>
      <c r="D90" s="166" t="s">
        <v>185</v>
      </c>
      <c r="E90" s="167" t="s">
        <v>5</v>
      </c>
      <c r="F90" s="168" t="s">
        <v>1097</v>
      </c>
      <c r="H90" s="169" t="s">
        <v>5</v>
      </c>
      <c r="L90" s="165"/>
      <c r="M90" s="170"/>
      <c r="N90" s="171"/>
      <c r="O90" s="171"/>
      <c r="P90" s="171"/>
      <c r="Q90" s="171"/>
      <c r="R90" s="171"/>
      <c r="S90" s="171"/>
      <c r="T90" s="172"/>
      <c r="AT90" s="169" t="s">
        <v>185</v>
      </c>
      <c r="AU90" s="169" t="s">
        <v>82</v>
      </c>
      <c r="AV90" s="11" t="s">
        <v>22</v>
      </c>
      <c r="AW90" s="11" t="s">
        <v>36</v>
      </c>
      <c r="AX90" s="11" t="s">
        <v>73</v>
      </c>
      <c r="AY90" s="169" t="s">
        <v>175</v>
      </c>
    </row>
    <row r="91" spans="2:65" s="11" customFormat="1" ht="27">
      <c r="B91" s="165"/>
      <c r="D91" s="166" t="s">
        <v>185</v>
      </c>
      <c r="E91" s="167" t="s">
        <v>5</v>
      </c>
      <c r="F91" s="168" t="s">
        <v>1098</v>
      </c>
      <c r="H91" s="169" t="s">
        <v>5</v>
      </c>
      <c r="L91" s="165"/>
      <c r="M91" s="170"/>
      <c r="N91" s="171"/>
      <c r="O91" s="171"/>
      <c r="P91" s="171"/>
      <c r="Q91" s="171"/>
      <c r="R91" s="171"/>
      <c r="S91" s="171"/>
      <c r="T91" s="172"/>
      <c r="AT91" s="169" t="s">
        <v>185</v>
      </c>
      <c r="AU91" s="169" t="s">
        <v>82</v>
      </c>
      <c r="AV91" s="11" t="s">
        <v>22</v>
      </c>
      <c r="AW91" s="11" t="s">
        <v>36</v>
      </c>
      <c r="AX91" s="11" t="s">
        <v>73</v>
      </c>
      <c r="AY91" s="169" t="s">
        <v>175</v>
      </c>
    </row>
    <row r="92" spans="2:65" s="12" customFormat="1">
      <c r="B92" s="173"/>
      <c r="D92" s="166" t="s">
        <v>185</v>
      </c>
      <c r="E92" s="174" t="s">
        <v>5</v>
      </c>
      <c r="F92" s="175" t="s">
        <v>1099</v>
      </c>
      <c r="H92" s="176">
        <v>221.399</v>
      </c>
      <c r="L92" s="173"/>
      <c r="M92" s="177"/>
      <c r="N92" s="178"/>
      <c r="O92" s="178"/>
      <c r="P92" s="178"/>
      <c r="Q92" s="178"/>
      <c r="R92" s="178"/>
      <c r="S92" s="178"/>
      <c r="T92" s="179"/>
      <c r="AT92" s="174" t="s">
        <v>185</v>
      </c>
      <c r="AU92" s="174" t="s">
        <v>82</v>
      </c>
      <c r="AV92" s="12" t="s">
        <v>82</v>
      </c>
      <c r="AW92" s="12" t="s">
        <v>36</v>
      </c>
      <c r="AX92" s="12" t="s">
        <v>73</v>
      </c>
      <c r="AY92" s="174" t="s">
        <v>175</v>
      </c>
    </row>
    <row r="93" spans="2:65" s="13" customFormat="1">
      <c r="B93" s="180"/>
      <c r="D93" s="181" t="s">
        <v>185</v>
      </c>
      <c r="E93" s="182" t="s">
        <v>5</v>
      </c>
      <c r="F93" s="183" t="s">
        <v>191</v>
      </c>
      <c r="H93" s="184">
        <v>221.399</v>
      </c>
      <c r="L93" s="180"/>
      <c r="M93" s="185"/>
      <c r="N93" s="186"/>
      <c r="O93" s="186"/>
      <c r="P93" s="186"/>
      <c r="Q93" s="186"/>
      <c r="R93" s="186"/>
      <c r="S93" s="186"/>
      <c r="T93" s="187"/>
      <c r="AT93" s="188" t="s">
        <v>185</v>
      </c>
      <c r="AU93" s="188" t="s">
        <v>82</v>
      </c>
      <c r="AV93" s="13" t="s">
        <v>183</v>
      </c>
      <c r="AW93" s="13" t="s">
        <v>36</v>
      </c>
      <c r="AX93" s="13" t="s">
        <v>22</v>
      </c>
      <c r="AY93" s="188" t="s">
        <v>175</v>
      </c>
    </row>
    <row r="94" spans="2:65" s="1" customFormat="1" ht="22.5" customHeight="1">
      <c r="B94" s="153"/>
      <c r="C94" s="154" t="s">
        <v>82</v>
      </c>
      <c r="D94" s="154" t="s">
        <v>178</v>
      </c>
      <c r="E94" s="155" t="s">
        <v>403</v>
      </c>
      <c r="F94" s="156" t="s">
        <v>1100</v>
      </c>
      <c r="G94" s="157" t="s">
        <v>194</v>
      </c>
      <c r="H94" s="158">
        <v>46.71</v>
      </c>
      <c r="I94" s="159"/>
      <c r="J94" s="159">
        <f>ROUND(I94*H94,2)</f>
        <v>0</v>
      </c>
      <c r="K94" s="156" t="s">
        <v>182</v>
      </c>
      <c r="L94" s="37"/>
      <c r="M94" s="160" t="s">
        <v>5</v>
      </c>
      <c r="N94" s="161" t="s">
        <v>44</v>
      </c>
      <c r="O94" s="162">
        <v>0.41199999999999998</v>
      </c>
      <c r="P94" s="162">
        <f>O94*H94</f>
        <v>19.244519999999998</v>
      </c>
      <c r="Q94" s="162">
        <v>0</v>
      </c>
      <c r="R94" s="162">
        <f>Q94*H94</f>
        <v>0</v>
      </c>
      <c r="S94" s="162">
        <v>0.18099999999999999</v>
      </c>
      <c r="T94" s="163">
        <f>S94*H94</f>
        <v>8.4545099999999991</v>
      </c>
      <c r="AR94" s="23" t="s">
        <v>183</v>
      </c>
      <c r="AT94" s="23" t="s">
        <v>178</v>
      </c>
      <c r="AU94" s="23" t="s">
        <v>82</v>
      </c>
      <c r="AY94" s="23" t="s">
        <v>175</v>
      </c>
      <c r="BE94" s="164">
        <f>IF(N94="základní",J94,0)</f>
        <v>0</v>
      </c>
      <c r="BF94" s="164">
        <f>IF(N94="snížená",J94,0)</f>
        <v>0</v>
      </c>
      <c r="BG94" s="164">
        <f>IF(N94="zákl. přenesená",J94,0)</f>
        <v>0</v>
      </c>
      <c r="BH94" s="164">
        <f>IF(N94="sníž. přenesená",J94,0)</f>
        <v>0</v>
      </c>
      <c r="BI94" s="164">
        <f>IF(N94="nulová",J94,0)</f>
        <v>0</v>
      </c>
      <c r="BJ94" s="23" t="s">
        <v>22</v>
      </c>
      <c r="BK94" s="164">
        <f>ROUND(I94*H94,2)</f>
        <v>0</v>
      </c>
      <c r="BL94" s="23" t="s">
        <v>183</v>
      </c>
      <c r="BM94" s="23" t="s">
        <v>1101</v>
      </c>
    </row>
    <row r="95" spans="2:65" s="11" customFormat="1">
      <c r="B95" s="165"/>
      <c r="D95" s="166" t="s">
        <v>185</v>
      </c>
      <c r="E95" s="167" t="s">
        <v>5</v>
      </c>
      <c r="F95" s="168" t="s">
        <v>1102</v>
      </c>
      <c r="H95" s="169" t="s">
        <v>5</v>
      </c>
      <c r="L95" s="165"/>
      <c r="M95" s="170"/>
      <c r="N95" s="171"/>
      <c r="O95" s="171"/>
      <c r="P95" s="171"/>
      <c r="Q95" s="171"/>
      <c r="R95" s="171"/>
      <c r="S95" s="171"/>
      <c r="T95" s="172"/>
      <c r="AT95" s="169" t="s">
        <v>185</v>
      </c>
      <c r="AU95" s="169" t="s">
        <v>82</v>
      </c>
      <c r="AV95" s="11" t="s">
        <v>22</v>
      </c>
      <c r="AW95" s="11" t="s">
        <v>36</v>
      </c>
      <c r="AX95" s="11" t="s">
        <v>73</v>
      </c>
      <c r="AY95" s="169" t="s">
        <v>175</v>
      </c>
    </row>
    <row r="96" spans="2:65" s="11" customFormat="1">
      <c r="B96" s="165"/>
      <c r="D96" s="166" t="s">
        <v>185</v>
      </c>
      <c r="E96" s="167" t="s">
        <v>5</v>
      </c>
      <c r="F96" s="168" t="s">
        <v>1103</v>
      </c>
      <c r="H96" s="169" t="s">
        <v>5</v>
      </c>
      <c r="L96" s="165"/>
      <c r="M96" s="170"/>
      <c r="N96" s="171"/>
      <c r="O96" s="171"/>
      <c r="P96" s="171"/>
      <c r="Q96" s="171"/>
      <c r="R96" s="171"/>
      <c r="S96" s="171"/>
      <c r="T96" s="172"/>
      <c r="AT96" s="169" t="s">
        <v>185</v>
      </c>
      <c r="AU96" s="169" t="s">
        <v>82</v>
      </c>
      <c r="AV96" s="11" t="s">
        <v>22</v>
      </c>
      <c r="AW96" s="11" t="s">
        <v>36</v>
      </c>
      <c r="AX96" s="11" t="s">
        <v>73</v>
      </c>
      <c r="AY96" s="169" t="s">
        <v>175</v>
      </c>
    </row>
    <row r="97" spans="2:65" s="12" customFormat="1">
      <c r="B97" s="173"/>
      <c r="D97" s="166" t="s">
        <v>185</v>
      </c>
      <c r="E97" s="174" t="s">
        <v>5</v>
      </c>
      <c r="F97" s="175" t="s">
        <v>1104</v>
      </c>
      <c r="H97" s="176">
        <v>46.71</v>
      </c>
      <c r="L97" s="173"/>
      <c r="M97" s="177"/>
      <c r="N97" s="178"/>
      <c r="O97" s="178"/>
      <c r="P97" s="178"/>
      <c r="Q97" s="178"/>
      <c r="R97" s="178"/>
      <c r="S97" s="178"/>
      <c r="T97" s="179"/>
      <c r="AT97" s="174" t="s">
        <v>185</v>
      </c>
      <c r="AU97" s="174" t="s">
        <v>82</v>
      </c>
      <c r="AV97" s="12" t="s">
        <v>82</v>
      </c>
      <c r="AW97" s="12" t="s">
        <v>36</v>
      </c>
      <c r="AX97" s="12" t="s">
        <v>73</v>
      </c>
      <c r="AY97" s="174" t="s">
        <v>175</v>
      </c>
    </row>
    <row r="98" spans="2:65" s="13" customFormat="1">
      <c r="B98" s="180"/>
      <c r="D98" s="181" t="s">
        <v>185</v>
      </c>
      <c r="E98" s="182" t="s">
        <v>5</v>
      </c>
      <c r="F98" s="183" t="s">
        <v>191</v>
      </c>
      <c r="H98" s="184">
        <v>46.71</v>
      </c>
      <c r="L98" s="180"/>
      <c r="M98" s="185"/>
      <c r="N98" s="186"/>
      <c r="O98" s="186"/>
      <c r="P98" s="186"/>
      <c r="Q98" s="186"/>
      <c r="R98" s="186"/>
      <c r="S98" s="186"/>
      <c r="T98" s="187"/>
      <c r="AT98" s="188" t="s">
        <v>185</v>
      </c>
      <c r="AU98" s="188" t="s">
        <v>82</v>
      </c>
      <c r="AV98" s="13" t="s">
        <v>183</v>
      </c>
      <c r="AW98" s="13" t="s">
        <v>36</v>
      </c>
      <c r="AX98" s="13" t="s">
        <v>22</v>
      </c>
      <c r="AY98" s="188" t="s">
        <v>175</v>
      </c>
    </row>
    <row r="99" spans="2:65" s="1" customFormat="1" ht="22.5" customHeight="1">
      <c r="B99" s="153"/>
      <c r="C99" s="154" t="s">
        <v>203</v>
      </c>
      <c r="D99" s="154" t="s">
        <v>178</v>
      </c>
      <c r="E99" s="155" t="s">
        <v>1105</v>
      </c>
      <c r="F99" s="156" t="s">
        <v>1106</v>
      </c>
      <c r="G99" s="157" t="s">
        <v>194</v>
      </c>
      <c r="H99" s="158">
        <v>1912.35</v>
      </c>
      <c r="I99" s="159"/>
      <c r="J99" s="159">
        <f>ROUND(I99*H99,2)</f>
        <v>0</v>
      </c>
      <c r="K99" s="156" t="s">
        <v>182</v>
      </c>
      <c r="L99" s="37"/>
      <c r="M99" s="160" t="s">
        <v>5</v>
      </c>
      <c r="N99" s="161" t="s">
        <v>44</v>
      </c>
      <c r="O99" s="162">
        <v>7.8E-2</v>
      </c>
      <c r="P99" s="162">
        <f>O99*H99</f>
        <v>149.16329999999999</v>
      </c>
      <c r="Q99" s="162">
        <v>0</v>
      </c>
      <c r="R99" s="162">
        <f>Q99*H99</f>
        <v>0</v>
      </c>
      <c r="S99" s="162">
        <v>0.5</v>
      </c>
      <c r="T99" s="163">
        <f>S99*H99</f>
        <v>956.17499999999995</v>
      </c>
      <c r="AR99" s="23" t="s">
        <v>183</v>
      </c>
      <c r="AT99" s="23" t="s">
        <v>178</v>
      </c>
      <c r="AU99" s="23" t="s">
        <v>82</v>
      </c>
      <c r="AY99" s="23" t="s">
        <v>175</v>
      </c>
      <c r="BE99" s="164">
        <f>IF(N99="základní",J99,0)</f>
        <v>0</v>
      </c>
      <c r="BF99" s="164">
        <f>IF(N99="snížená",J99,0)</f>
        <v>0</v>
      </c>
      <c r="BG99" s="164">
        <f>IF(N99="zákl. přenesená",J99,0)</f>
        <v>0</v>
      </c>
      <c r="BH99" s="164">
        <f>IF(N99="sníž. přenesená",J99,0)</f>
        <v>0</v>
      </c>
      <c r="BI99" s="164">
        <f>IF(N99="nulová",J99,0)</f>
        <v>0</v>
      </c>
      <c r="BJ99" s="23" t="s">
        <v>22</v>
      </c>
      <c r="BK99" s="164">
        <f>ROUND(I99*H99,2)</f>
        <v>0</v>
      </c>
      <c r="BL99" s="23" t="s">
        <v>183</v>
      </c>
      <c r="BM99" s="23" t="s">
        <v>1107</v>
      </c>
    </row>
    <row r="100" spans="2:65" s="11" customFormat="1">
      <c r="B100" s="165"/>
      <c r="D100" s="166" t="s">
        <v>185</v>
      </c>
      <c r="E100" s="167" t="s">
        <v>5</v>
      </c>
      <c r="F100" s="168" t="s">
        <v>1108</v>
      </c>
      <c r="H100" s="169" t="s">
        <v>5</v>
      </c>
      <c r="L100" s="165"/>
      <c r="M100" s="170"/>
      <c r="N100" s="171"/>
      <c r="O100" s="171"/>
      <c r="P100" s="171"/>
      <c r="Q100" s="171"/>
      <c r="R100" s="171"/>
      <c r="S100" s="171"/>
      <c r="T100" s="172"/>
      <c r="AT100" s="169" t="s">
        <v>185</v>
      </c>
      <c r="AU100" s="169" t="s">
        <v>82</v>
      </c>
      <c r="AV100" s="11" t="s">
        <v>22</v>
      </c>
      <c r="AW100" s="11" t="s">
        <v>36</v>
      </c>
      <c r="AX100" s="11" t="s">
        <v>73</v>
      </c>
      <c r="AY100" s="169" t="s">
        <v>175</v>
      </c>
    </row>
    <row r="101" spans="2:65" s="11" customFormat="1">
      <c r="B101" s="165"/>
      <c r="D101" s="166" t="s">
        <v>185</v>
      </c>
      <c r="E101" s="167" t="s">
        <v>5</v>
      </c>
      <c r="F101" s="168" t="s">
        <v>1109</v>
      </c>
      <c r="H101" s="169" t="s">
        <v>5</v>
      </c>
      <c r="L101" s="165"/>
      <c r="M101" s="170"/>
      <c r="N101" s="171"/>
      <c r="O101" s="171"/>
      <c r="P101" s="171"/>
      <c r="Q101" s="171"/>
      <c r="R101" s="171"/>
      <c r="S101" s="171"/>
      <c r="T101" s="172"/>
      <c r="AT101" s="169" t="s">
        <v>185</v>
      </c>
      <c r="AU101" s="169" t="s">
        <v>82</v>
      </c>
      <c r="AV101" s="11" t="s">
        <v>22</v>
      </c>
      <c r="AW101" s="11" t="s">
        <v>36</v>
      </c>
      <c r="AX101" s="11" t="s">
        <v>73</v>
      </c>
      <c r="AY101" s="169" t="s">
        <v>175</v>
      </c>
    </row>
    <row r="102" spans="2:65" s="12" customFormat="1">
      <c r="B102" s="173"/>
      <c r="D102" s="166" t="s">
        <v>185</v>
      </c>
      <c r="E102" s="174" t="s">
        <v>5</v>
      </c>
      <c r="F102" s="175" t="s">
        <v>1110</v>
      </c>
      <c r="H102" s="176">
        <v>1912.35</v>
      </c>
      <c r="L102" s="173"/>
      <c r="M102" s="177"/>
      <c r="N102" s="178"/>
      <c r="O102" s="178"/>
      <c r="P102" s="178"/>
      <c r="Q102" s="178"/>
      <c r="R102" s="178"/>
      <c r="S102" s="178"/>
      <c r="T102" s="179"/>
      <c r="AT102" s="174" t="s">
        <v>185</v>
      </c>
      <c r="AU102" s="174" t="s">
        <v>82</v>
      </c>
      <c r="AV102" s="12" t="s">
        <v>82</v>
      </c>
      <c r="AW102" s="12" t="s">
        <v>36</v>
      </c>
      <c r="AX102" s="12" t="s">
        <v>73</v>
      </c>
      <c r="AY102" s="174" t="s">
        <v>175</v>
      </c>
    </row>
    <row r="103" spans="2:65" s="13" customFormat="1">
      <c r="B103" s="180"/>
      <c r="D103" s="181" t="s">
        <v>185</v>
      </c>
      <c r="E103" s="182" t="s">
        <v>5</v>
      </c>
      <c r="F103" s="183" t="s">
        <v>191</v>
      </c>
      <c r="H103" s="184">
        <v>1912.35</v>
      </c>
      <c r="L103" s="180"/>
      <c r="M103" s="185"/>
      <c r="N103" s="186"/>
      <c r="O103" s="186"/>
      <c r="P103" s="186"/>
      <c r="Q103" s="186"/>
      <c r="R103" s="186"/>
      <c r="S103" s="186"/>
      <c r="T103" s="187"/>
      <c r="AT103" s="188" t="s">
        <v>185</v>
      </c>
      <c r="AU103" s="188" t="s">
        <v>82</v>
      </c>
      <c r="AV103" s="13" t="s">
        <v>183</v>
      </c>
      <c r="AW103" s="13" t="s">
        <v>36</v>
      </c>
      <c r="AX103" s="13" t="s">
        <v>22</v>
      </c>
      <c r="AY103" s="188" t="s">
        <v>175</v>
      </c>
    </row>
    <row r="104" spans="2:65" s="1" customFormat="1" ht="22.5" customHeight="1">
      <c r="B104" s="153"/>
      <c r="C104" s="154" t="s">
        <v>183</v>
      </c>
      <c r="D104" s="154" t="s">
        <v>178</v>
      </c>
      <c r="E104" s="155" t="s">
        <v>1111</v>
      </c>
      <c r="F104" s="156" t="s">
        <v>1112</v>
      </c>
      <c r="G104" s="157" t="s">
        <v>194</v>
      </c>
      <c r="H104" s="158">
        <v>221.02500000000001</v>
      </c>
      <c r="I104" s="159"/>
      <c r="J104" s="159">
        <f>ROUND(I104*H104,2)</f>
        <v>0</v>
      </c>
      <c r="K104" s="156" t="s">
        <v>182</v>
      </c>
      <c r="L104" s="37"/>
      <c r="M104" s="160" t="s">
        <v>5</v>
      </c>
      <c r="N104" s="161" t="s">
        <v>44</v>
      </c>
      <c r="O104" s="162">
        <v>0.05</v>
      </c>
      <c r="P104" s="162">
        <f>O104*H104</f>
        <v>11.051250000000001</v>
      </c>
      <c r="Q104" s="162">
        <v>0</v>
      </c>
      <c r="R104" s="162">
        <f>Q104*H104</f>
        <v>0</v>
      </c>
      <c r="S104" s="162">
        <v>0.13</v>
      </c>
      <c r="T104" s="163">
        <f>S104*H104</f>
        <v>28.733250000000002</v>
      </c>
      <c r="AR104" s="23" t="s">
        <v>183</v>
      </c>
      <c r="AT104" s="23" t="s">
        <v>178</v>
      </c>
      <c r="AU104" s="23" t="s">
        <v>82</v>
      </c>
      <c r="AY104" s="23" t="s">
        <v>175</v>
      </c>
      <c r="BE104" s="164">
        <f>IF(N104="základní",J104,0)</f>
        <v>0</v>
      </c>
      <c r="BF104" s="164">
        <f>IF(N104="snížená",J104,0)</f>
        <v>0</v>
      </c>
      <c r="BG104" s="164">
        <f>IF(N104="zákl. přenesená",J104,0)</f>
        <v>0</v>
      </c>
      <c r="BH104" s="164">
        <f>IF(N104="sníž. přenesená",J104,0)</f>
        <v>0</v>
      </c>
      <c r="BI104" s="164">
        <f>IF(N104="nulová",J104,0)</f>
        <v>0</v>
      </c>
      <c r="BJ104" s="23" t="s">
        <v>22</v>
      </c>
      <c r="BK104" s="164">
        <f>ROUND(I104*H104,2)</f>
        <v>0</v>
      </c>
      <c r="BL104" s="23" t="s">
        <v>183</v>
      </c>
      <c r="BM104" s="23" t="s">
        <v>1113</v>
      </c>
    </row>
    <row r="105" spans="2:65" s="11" customFormat="1">
      <c r="B105" s="165"/>
      <c r="D105" s="166" t="s">
        <v>185</v>
      </c>
      <c r="E105" s="167" t="s">
        <v>5</v>
      </c>
      <c r="F105" s="168" t="s">
        <v>1114</v>
      </c>
      <c r="H105" s="169" t="s">
        <v>5</v>
      </c>
      <c r="L105" s="165"/>
      <c r="M105" s="170"/>
      <c r="N105" s="171"/>
      <c r="O105" s="171"/>
      <c r="P105" s="171"/>
      <c r="Q105" s="171"/>
      <c r="R105" s="171"/>
      <c r="S105" s="171"/>
      <c r="T105" s="172"/>
      <c r="AT105" s="169" t="s">
        <v>185</v>
      </c>
      <c r="AU105" s="169" t="s">
        <v>82</v>
      </c>
      <c r="AV105" s="11" t="s">
        <v>22</v>
      </c>
      <c r="AW105" s="11" t="s">
        <v>36</v>
      </c>
      <c r="AX105" s="11" t="s">
        <v>73</v>
      </c>
      <c r="AY105" s="169" t="s">
        <v>175</v>
      </c>
    </row>
    <row r="106" spans="2:65" s="11" customFormat="1">
      <c r="B106" s="165"/>
      <c r="D106" s="166" t="s">
        <v>185</v>
      </c>
      <c r="E106" s="167" t="s">
        <v>5</v>
      </c>
      <c r="F106" s="168" t="s">
        <v>1115</v>
      </c>
      <c r="H106" s="169" t="s">
        <v>5</v>
      </c>
      <c r="L106" s="165"/>
      <c r="M106" s="170"/>
      <c r="N106" s="171"/>
      <c r="O106" s="171"/>
      <c r="P106" s="171"/>
      <c r="Q106" s="171"/>
      <c r="R106" s="171"/>
      <c r="S106" s="171"/>
      <c r="T106" s="172"/>
      <c r="AT106" s="169" t="s">
        <v>185</v>
      </c>
      <c r="AU106" s="169" t="s">
        <v>82</v>
      </c>
      <c r="AV106" s="11" t="s">
        <v>22</v>
      </c>
      <c r="AW106" s="11" t="s">
        <v>36</v>
      </c>
      <c r="AX106" s="11" t="s">
        <v>73</v>
      </c>
      <c r="AY106" s="169" t="s">
        <v>175</v>
      </c>
    </row>
    <row r="107" spans="2:65" s="12" customFormat="1">
      <c r="B107" s="173"/>
      <c r="D107" s="166" t="s">
        <v>185</v>
      </c>
      <c r="E107" s="174" t="s">
        <v>5</v>
      </c>
      <c r="F107" s="175" t="s">
        <v>1116</v>
      </c>
      <c r="H107" s="176">
        <v>221.02500000000001</v>
      </c>
      <c r="L107" s="173"/>
      <c r="M107" s="177"/>
      <c r="N107" s="178"/>
      <c r="O107" s="178"/>
      <c r="P107" s="178"/>
      <c r="Q107" s="178"/>
      <c r="R107" s="178"/>
      <c r="S107" s="178"/>
      <c r="T107" s="179"/>
      <c r="AT107" s="174" t="s">
        <v>185</v>
      </c>
      <c r="AU107" s="174" t="s">
        <v>82</v>
      </c>
      <c r="AV107" s="12" t="s">
        <v>82</v>
      </c>
      <c r="AW107" s="12" t="s">
        <v>36</v>
      </c>
      <c r="AX107" s="12" t="s">
        <v>73</v>
      </c>
      <c r="AY107" s="174" t="s">
        <v>175</v>
      </c>
    </row>
    <row r="108" spans="2:65" s="13" customFormat="1">
      <c r="B108" s="180"/>
      <c r="D108" s="181" t="s">
        <v>185</v>
      </c>
      <c r="E108" s="182" t="s">
        <v>5</v>
      </c>
      <c r="F108" s="183" t="s">
        <v>191</v>
      </c>
      <c r="H108" s="184">
        <v>221.02500000000001</v>
      </c>
      <c r="L108" s="180"/>
      <c r="M108" s="185"/>
      <c r="N108" s="186"/>
      <c r="O108" s="186"/>
      <c r="P108" s="186"/>
      <c r="Q108" s="186"/>
      <c r="R108" s="186"/>
      <c r="S108" s="186"/>
      <c r="T108" s="187"/>
      <c r="AT108" s="188" t="s">
        <v>185</v>
      </c>
      <c r="AU108" s="188" t="s">
        <v>82</v>
      </c>
      <c r="AV108" s="13" t="s">
        <v>183</v>
      </c>
      <c r="AW108" s="13" t="s">
        <v>36</v>
      </c>
      <c r="AX108" s="13" t="s">
        <v>22</v>
      </c>
      <c r="AY108" s="188" t="s">
        <v>175</v>
      </c>
    </row>
    <row r="109" spans="2:65" s="1" customFormat="1" ht="22.5" customHeight="1">
      <c r="B109" s="153"/>
      <c r="C109" s="154" t="s">
        <v>176</v>
      </c>
      <c r="D109" s="154" t="s">
        <v>178</v>
      </c>
      <c r="E109" s="155" t="s">
        <v>408</v>
      </c>
      <c r="F109" s="156" t="s">
        <v>409</v>
      </c>
      <c r="G109" s="157" t="s">
        <v>194</v>
      </c>
      <c r="H109" s="158">
        <v>1912.35</v>
      </c>
      <c r="I109" s="159"/>
      <c r="J109" s="159">
        <f>ROUND(I109*H109,2)</f>
        <v>0</v>
      </c>
      <c r="K109" s="156" t="s">
        <v>182</v>
      </c>
      <c r="L109" s="37"/>
      <c r="M109" s="160" t="s">
        <v>5</v>
      </c>
      <c r="N109" s="161" t="s">
        <v>44</v>
      </c>
      <c r="O109" s="162">
        <v>0.11899999999999999</v>
      </c>
      <c r="P109" s="162">
        <f>O109*H109</f>
        <v>227.56964999999997</v>
      </c>
      <c r="Q109" s="162">
        <v>0</v>
      </c>
      <c r="R109" s="162">
        <f>Q109*H109</f>
        <v>0</v>
      </c>
      <c r="S109" s="162">
        <v>0.4</v>
      </c>
      <c r="T109" s="163">
        <f>S109*H109</f>
        <v>764.94</v>
      </c>
      <c r="AR109" s="23" t="s">
        <v>183</v>
      </c>
      <c r="AT109" s="23" t="s">
        <v>178</v>
      </c>
      <c r="AU109" s="23" t="s">
        <v>82</v>
      </c>
      <c r="AY109" s="23" t="s">
        <v>175</v>
      </c>
      <c r="BE109" s="164">
        <f>IF(N109="základní",J109,0)</f>
        <v>0</v>
      </c>
      <c r="BF109" s="164">
        <f>IF(N109="snížená",J109,0)</f>
        <v>0</v>
      </c>
      <c r="BG109" s="164">
        <f>IF(N109="zákl. přenesená",J109,0)</f>
        <v>0</v>
      </c>
      <c r="BH109" s="164">
        <f>IF(N109="sníž. přenesená",J109,0)</f>
        <v>0</v>
      </c>
      <c r="BI109" s="164">
        <f>IF(N109="nulová",J109,0)</f>
        <v>0</v>
      </c>
      <c r="BJ109" s="23" t="s">
        <v>22</v>
      </c>
      <c r="BK109" s="164">
        <f>ROUND(I109*H109,2)</f>
        <v>0</v>
      </c>
      <c r="BL109" s="23" t="s">
        <v>183</v>
      </c>
      <c r="BM109" s="23" t="s">
        <v>1117</v>
      </c>
    </row>
    <row r="110" spans="2:65" s="11" customFormat="1">
      <c r="B110" s="165"/>
      <c r="D110" s="166" t="s">
        <v>185</v>
      </c>
      <c r="E110" s="167" t="s">
        <v>5</v>
      </c>
      <c r="F110" s="168" t="s">
        <v>1118</v>
      </c>
      <c r="H110" s="169" t="s">
        <v>5</v>
      </c>
      <c r="L110" s="165"/>
      <c r="M110" s="170"/>
      <c r="N110" s="171"/>
      <c r="O110" s="171"/>
      <c r="P110" s="171"/>
      <c r="Q110" s="171"/>
      <c r="R110" s="171"/>
      <c r="S110" s="171"/>
      <c r="T110" s="172"/>
      <c r="AT110" s="169" t="s">
        <v>185</v>
      </c>
      <c r="AU110" s="169" t="s">
        <v>82</v>
      </c>
      <c r="AV110" s="11" t="s">
        <v>22</v>
      </c>
      <c r="AW110" s="11" t="s">
        <v>36</v>
      </c>
      <c r="AX110" s="11" t="s">
        <v>73</v>
      </c>
      <c r="AY110" s="169" t="s">
        <v>175</v>
      </c>
    </row>
    <row r="111" spans="2:65" s="11" customFormat="1">
      <c r="B111" s="165"/>
      <c r="D111" s="166" t="s">
        <v>185</v>
      </c>
      <c r="E111" s="167" t="s">
        <v>5</v>
      </c>
      <c r="F111" s="168" t="s">
        <v>1109</v>
      </c>
      <c r="H111" s="169" t="s">
        <v>5</v>
      </c>
      <c r="L111" s="165"/>
      <c r="M111" s="170"/>
      <c r="N111" s="171"/>
      <c r="O111" s="171"/>
      <c r="P111" s="171"/>
      <c r="Q111" s="171"/>
      <c r="R111" s="171"/>
      <c r="S111" s="171"/>
      <c r="T111" s="172"/>
      <c r="AT111" s="169" t="s">
        <v>185</v>
      </c>
      <c r="AU111" s="169" t="s">
        <v>82</v>
      </c>
      <c r="AV111" s="11" t="s">
        <v>22</v>
      </c>
      <c r="AW111" s="11" t="s">
        <v>36</v>
      </c>
      <c r="AX111" s="11" t="s">
        <v>73</v>
      </c>
      <c r="AY111" s="169" t="s">
        <v>175</v>
      </c>
    </row>
    <row r="112" spans="2:65" s="12" customFormat="1">
      <c r="B112" s="173"/>
      <c r="D112" s="166" t="s">
        <v>185</v>
      </c>
      <c r="E112" s="174" t="s">
        <v>5</v>
      </c>
      <c r="F112" s="175" t="s">
        <v>1110</v>
      </c>
      <c r="H112" s="176">
        <v>1912.35</v>
      </c>
      <c r="L112" s="173"/>
      <c r="M112" s="177"/>
      <c r="N112" s="178"/>
      <c r="O112" s="178"/>
      <c r="P112" s="178"/>
      <c r="Q112" s="178"/>
      <c r="R112" s="178"/>
      <c r="S112" s="178"/>
      <c r="T112" s="179"/>
      <c r="AT112" s="174" t="s">
        <v>185</v>
      </c>
      <c r="AU112" s="174" t="s">
        <v>82</v>
      </c>
      <c r="AV112" s="12" t="s">
        <v>82</v>
      </c>
      <c r="AW112" s="12" t="s">
        <v>36</v>
      </c>
      <c r="AX112" s="12" t="s">
        <v>73</v>
      </c>
      <c r="AY112" s="174" t="s">
        <v>175</v>
      </c>
    </row>
    <row r="113" spans="2:65" s="13" customFormat="1">
      <c r="B113" s="180"/>
      <c r="D113" s="181" t="s">
        <v>185</v>
      </c>
      <c r="E113" s="182" t="s">
        <v>5</v>
      </c>
      <c r="F113" s="183" t="s">
        <v>191</v>
      </c>
      <c r="H113" s="184">
        <v>1912.35</v>
      </c>
      <c r="L113" s="180"/>
      <c r="M113" s="185"/>
      <c r="N113" s="186"/>
      <c r="O113" s="186"/>
      <c r="P113" s="186"/>
      <c r="Q113" s="186"/>
      <c r="R113" s="186"/>
      <c r="S113" s="186"/>
      <c r="T113" s="187"/>
      <c r="AT113" s="188" t="s">
        <v>185</v>
      </c>
      <c r="AU113" s="188" t="s">
        <v>82</v>
      </c>
      <c r="AV113" s="13" t="s">
        <v>183</v>
      </c>
      <c r="AW113" s="13" t="s">
        <v>36</v>
      </c>
      <c r="AX113" s="13" t="s">
        <v>22</v>
      </c>
      <c r="AY113" s="188" t="s">
        <v>175</v>
      </c>
    </row>
    <row r="114" spans="2:65" s="1" customFormat="1" ht="22.5" customHeight="1">
      <c r="B114" s="153"/>
      <c r="C114" s="154" t="s">
        <v>223</v>
      </c>
      <c r="D114" s="154" t="s">
        <v>178</v>
      </c>
      <c r="E114" s="155" t="s">
        <v>1119</v>
      </c>
      <c r="F114" s="156" t="s">
        <v>1120</v>
      </c>
      <c r="G114" s="157" t="s">
        <v>194</v>
      </c>
      <c r="H114" s="158">
        <v>221.02500000000001</v>
      </c>
      <c r="I114" s="159"/>
      <c r="J114" s="159">
        <f>ROUND(I114*H114,2)</f>
        <v>0</v>
      </c>
      <c r="K114" s="156" t="s">
        <v>182</v>
      </c>
      <c r="L114" s="37"/>
      <c r="M114" s="160" t="s">
        <v>5</v>
      </c>
      <c r="N114" s="161" t="s">
        <v>44</v>
      </c>
      <c r="O114" s="162">
        <v>0.36599999999999999</v>
      </c>
      <c r="P114" s="162">
        <f>O114*H114</f>
        <v>80.895150000000001</v>
      </c>
      <c r="Q114" s="162">
        <v>0</v>
      </c>
      <c r="R114" s="162">
        <f>Q114*H114</f>
        <v>0</v>
      </c>
      <c r="S114" s="162">
        <v>0.504</v>
      </c>
      <c r="T114" s="163">
        <f>S114*H114</f>
        <v>111.39660000000001</v>
      </c>
      <c r="AR114" s="23" t="s">
        <v>183</v>
      </c>
      <c r="AT114" s="23" t="s">
        <v>178</v>
      </c>
      <c r="AU114" s="23" t="s">
        <v>82</v>
      </c>
      <c r="AY114" s="23" t="s">
        <v>175</v>
      </c>
      <c r="BE114" s="164">
        <f>IF(N114="základní",J114,0)</f>
        <v>0</v>
      </c>
      <c r="BF114" s="164">
        <f>IF(N114="snížená",J114,0)</f>
        <v>0</v>
      </c>
      <c r="BG114" s="164">
        <f>IF(N114="zákl. přenesená",J114,0)</f>
        <v>0</v>
      </c>
      <c r="BH114" s="164">
        <f>IF(N114="sníž. přenesená",J114,0)</f>
        <v>0</v>
      </c>
      <c r="BI114" s="164">
        <f>IF(N114="nulová",J114,0)</f>
        <v>0</v>
      </c>
      <c r="BJ114" s="23" t="s">
        <v>22</v>
      </c>
      <c r="BK114" s="164">
        <f>ROUND(I114*H114,2)</f>
        <v>0</v>
      </c>
      <c r="BL114" s="23" t="s">
        <v>183</v>
      </c>
      <c r="BM114" s="23" t="s">
        <v>1121</v>
      </c>
    </row>
    <row r="115" spans="2:65" s="11" customFormat="1">
      <c r="B115" s="165"/>
      <c r="D115" s="166" t="s">
        <v>185</v>
      </c>
      <c r="E115" s="167" t="s">
        <v>5</v>
      </c>
      <c r="F115" s="168" t="s">
        <v>1122</v>
      </c>
      <c r="H115" s="169" t="s">
        <v>5</v>
      </c>
      <c r="L115" s="165"/>
      <c r="M115" s="170"/>
      <c r="N115" s="171"/>
      <c r="O115" s="171"/>
      <c r="P115" s="171"/>
      <c r="Q115" s="171"/>
      <c r="R115" s="171"/>
      <c r="S115" s="171"/>
      <c r="T115" s="172"/>
      <c r="AT115" s="169" t="s">
        <v>185</v>
      </c>
      <c r="AU115" s="169" t="s">
        <v>82</v>
      </c>
      <c r="AV115" s="11" t="s">
        <v>22</v>
      </c>
      <c r="AW115" s="11" t="s">
        <v>36</v>
      </c>
      <c r="AX115" s="11" t="s">
        <v>73</v>
      </c>
      <c r="AY115" s="169" t="s">
        <v>175</v>
      </c>
    </row>
    <row r="116" spans="2:65" s="11" customFormat="1" ht="27">
      <c r="B116" s="165"/>
      <c r="D116" s="166" t="s">
        <v>185</v>
      </c>
      <c r="E116" s="167" t="s">
        <v>5</v>
      </c>
      <c r="F116" s="168" t="s">
        <v>1123</v>
      </c>
      <c r="H116" s="169" t="s">
        <v>5</v>
      </c>
      <c r="L116" s="165"/>
      <c r="M116" s="170"/>
      <c r="N116" s="171"/>
      <c r="O116" s="171"/>
      <c r="P116" s="171"/>
      <c r="Q116" s="171"/>
      <c r="R116" s="171"/>
      <c r="S116" s="171"/>
      <c r="T116" s="172"/>
      <c r="AT116" s="169" t="s">
        <v>185</v>
      </c>
      <c r="AU116" s="169" t="s">
        <v>82</v>
      </c>
      <c r="AV116" s="11" t="s">
        <v>22</v>
      </c>
      <c r="AW116" s="11" t="s">
        <v>36</v>
      </c>
      <c r="AX116" s="11" t="s">
        <v>73</v>
      </c>
      <c r="AY116" s="169" t="s">
        <v>175</v>
      </c>
    </row>
    <row r="117" spans="2:65" s="12" customFormat="1">
      <c r="B117" s="173"/>
      <c r="D117" s="166" t="s">
        <v>185</v>
      </c>
      <c r="E117" s="174" t="s">
        <v>5</v>
      </c>
      <c r="F117" s="175" t="s">
        <v>1116</v>
      </c>
      <c r="H117" s="176">
        <v>221.02500000000001</v>
      </c>
      <c r="L117" s="173"/>
      <c r="M117" s="177"/>
      <c r="N117" s="178"/>
      <c r="O117" s="178"/>
      <c r="P117" s="178"/>
      <c r="Q117" s="178"/>
      <c r="R117" s="178"/>
      <c r="S117" s="178"/>
      <c r="T117" s="179"/>
      <c r="AT117" s="174" t="s">
        <v>185</v>
      </c>
      <c r="AU117" s="174" t="s">
        <v>82</v>
      </c>
      <c r="AV117" s="12" t="s">
        <v>82</v>
      </c>
      <c r="AW117" s="12" t="s">
        <v>36</v>
      </c>
      <c r="AX117" s="12" t="s">
        <v>73</v>
      </c>
      <c r="AY117" s="174" t="s">
        <v>175</v>
      </c>
    </row>
    <row r="118" spans="2:65" s="13" customFormat="1">
      <c r="B118" s="180"/>
      <c r="D118" s="181" t="s">
        <v>185</v>
      </c>
      <c r="E118" s="182" t="s">
        <v>5</v>
      </c>
      <c r="F118" s="183" t="s">
        <v>191</v>
      </c>
      <c r="H118" s="184">
        <v>221.02500000000001</v>
      </c>
      <c r="L118" s="180"/>
      <c r="M118" s="185"/>
      <c r="N118" s="186"/>
      <c r="O118" s="186"/>
      <c r="P118" s="186"/>
      <c r="Q118" s="186"/>
      <c r="R118" s="186"/>
      <c r="S118" s="186"/>
      <c r="T118" s="187"/>
      <c r="AT118" s="188" t="s">
        <v>185</v>
      </c>
      <c r="AU118" s="188" t="s">
        <v>82</v>
      </c>
      <c r="AV118" s="13" t="s">
        <v>183</v>
      </c>
      <c r="AW118" s="13" t="s">
        <v>36</v>
      </c>
      <c r="AX118" s="13" t="s">
        <v>22</v>
      </c>
      <c r="AY118" s="188" t="s">
        <v>175</v>
      </c>
    </row>
    <row r="119" spans="2:65" s="1" customFormat="1" ht="22.5" customHeight="1">
      <c r="B119" s="153"/>
      <c r="C119" s="154" t="s">
        <v>230</v>
      </c>
      <c r="D119" s="154" t="s">
        <v>178</v>
      </c>
      <c r="E119" s="155" t="s">
        <v>1124</v>
      </c>
      <c r="F119" s="156" t="s">
        <v>1125</v>
      </c>
      <c r="G119" s="157" t="s">
        <v>194</v>
      </c>
      <c r="H119" s="158">
        <v>1216.95</v>
      </c>
      <c r="I119" s="159"/>
      <c r="J119" s="159">
        <f>ROUND(I119*H119,2)</f>
        <v>0</v>
      </c>
      <c r="K119" s="156" t="s">
        <v>182</v>
      </c>
      <c r="L119" s="37"/>
      <c r="M119" s="160" t="s">
        <v>5</v>
      </c>
      <c r="N119" s="161" t="s">
        <v>44</v>
      </c>
      <c r="O119" s="162">
        <v>7.8E-2</v>
      </c>
      <c r="P119" s="162">
        <f>O119*H119</f>
        <v>94.9221</v>
      </c>
      <c r="Q119" s="162">
        <v>0</v>
      </c>
      <c r="R119" s="162">
        <f>Q119*H119</f>
        <v>0</v>
      </c>
      <c r="S119" s="162">
        <v>0.18099999999999999</v>
      </c>
      <c r="T119" s="163">
        <f>S119*H119</f>
        <v>220.26795000000001</v>
      </c>
      <c r="AR119" s="23" t="s">
        <v>183</v>
      </c>
      <c r="AT119" s="23" t="s">
        <v>178</v>
      </c>
      <c r="AU119" s="23" t="s">
        <v>82</v>
      </c>
      <c r="AY119" s="23" t="s">
        <v>175</v>
      </c>
      <c r="BE119" s="164">
        <f>IF(N119="základní",J119,0)</f>
        <v>0</v>
      </c>
      <c r="BF119" s="164">
        <f>IF(N119="snížená",J119,0)</f>
        <v>0</v>
      </c>
      <c r="BG119" s="164">
        <f>IF(N119="zákl. přenesená",J119,0)</f>
        <v>0</v>
      </c>
      <c r="BH119" s="164">
        <f>IF(N119="sníž. přenesená",J119,0)</f>
        <v>0</v>
      </c>
      <c r="BI119" s="164">
        <f>IF(N119="nulová",J119,0)</f>
        <v>0</v>
      </c>
      <c r="BJ119" s="23" t="s">
        <v>22</v>
      </c>
      <c r="BK119" s="164">
        <f>ROUND(I119*H119,2)</f>
        <v>0</v>
      </c>
      <c r="BL119" s="23" t="s">
        <v>183</v>
      </c>
      <c r="BM119" s="23" t="s">
        <v>1126</v>
      </c>
    </row>
    <row r="120" spans="2:65" s="11" customFormat="1">
      <c r="B120" s="165"/>
      <c r="D120" s="166" t="s">
        <v>185</v>
      </c>
      <c r="E120" s="167" t="s">
        <v>5</v>
      </c>
      <c r="F120" s="168" t="s">
        <v>1127</v>
      </c>
      <c r="H120" s="169" t="s">
        <v>5</v>
      </c>
      <c r="L120" s="165"/>
      <c r="M120" s="170"/>
      <c r="N120" s="171"/>
      <c r="O120" s="171"/>
      <c r="P120" s="171"/>
      <c r="Q120" s="171"/>
      <c r="R120" s="171"/>
      <c r="S120" s="171"/>
      <c r="T120" s="172"/>
      <c r="AT120" s="169" t="s">
        <v>185</v>
      </c>
      <c r="AU120" s="169" t="s">
        <v>82</v>
      </c>
      <c r="AV120" s="11" t="s">
        <v>22</v>
      </c>
      <c r="AW120" s="11" t="s">
        <v>36</v>
      </c>
      <c r="AX120" s="11" t="s">
        <v>73</v>
      </c>
      <c r="AY120" s="169" t="s">
        <v>175</v>
      </c>
    </row>
    <row r="121" spans="2:65" s="11" customFormat="1">
      <c r="B121" s="165"/>
      <c r="D121" s="166" t="s">
        <v>185</v>
      </c>
      <c r="E121" s="167" t="s">
        <v>5</v>
      </c>
      <c r="F121" s="168" t="s">
        <v>1128</v>
      </c>
      <c r="H121" s="169" t="s">
        <v>5</v>
      </c>
      <c r="L121" s="165"/>
      <c r="M121" s="170"/>
      <c r="N121" s="171"/>
      <c r="O121" s="171"/>
      <c r="P121" s="171"/>
      <c r="Q121" s="171"/>
      <c r="R121" s="171"/>
      <c r="S121" s="171"/>
      <c r="T121" s="172"/>
      <c r="AT121" s="169" t="s">
        <v>185</v>
      </c>
      <c r="AU121" s="169" t="s">
        <v>82</v>
      </c>
      <c r="AV121" s="11" t="s">
        <v>22</v>
      </c>
      <c r="AW121" s="11" t="s">
        <v>36</v>
      </c>
      <c r="AX121" s="11" t="s">
        <v>73</v>
      </c>
      <c r="AY121" s="169" t="s">
        <v>175</v>
      </c>
    </row>
    <row r="122" spans="2:65" s="12" customFormat="1">
      <c r="B122" s="173"/>
      <c r="D122" s="166" t="s">
        <v>185</v>
      </c>
      <c r="E122" s="174" t="s">
        <v>5</v>
      </c>
      <c r="F122" s="175" t="s">
        <v>1129</v>
      </c>
      <c r="H122" s="176">
        <v>1216.95</v>
      </c>
      <c r="L122" s="173"/>
      <c r="M122" s="177"/>
      <c r="N122" s="178"/>
      <c r="O122" s="178"/>
      <c r="P122" s="178"/>
      <c r="Q122" s="178"/>
      <c r="R122" s="178"/>
      <c r="S122" s="178"/>
      <c r="T122" s="179"/>
      <c r="AT122" s="174" t="s">
        <v>185</v>
      </c>
      <c r="AU122" s="174" t="s">
        <v>82</v>
      </c>
      <c r="AV122" s="12" t="s">
        <v>82</v>
      </c>
      <c r="AW122" s="12" t="s">
        <v>36</v>
      </c>
      <c r="AX122" s="12" t="s">
        <v>73</v>
      </c>
      <c r="AY122" s="174" t="s">
        <v>175</v>
      </c>
    </row>
    <row r="123" spans="2:65" s="13" customFormat="1">
      <c r="B123" s="180"/>
      <c r="D123" s="181" t="s">
        <v>185</v>
      </c>
      <c r="E123" s="182" t="s">
        <v>5</v>
      </c>
      <c r="F123" s="183" t="s">
        <v>191</v>
      </c>
      <c r="H123" s="184">
        <v>1216.95</v>
      </c>
      <c r="L123" s="180"/>
      <c r="M123" s="185"/>
      <c r="N123" s="186"/>
      <c r="O123" s="186"/>
      <c r="P123" s="186"/>
      <c r="Q123" s="186"/>
      <c r="R123" s="186"/>
      <c r="S123" s="186"/>
      <c r="T123" s="187"/>
      <c r="AT123" s="188" t="s">
        <v>185</v>
      </c>
      <c r="AU123" s="188" t="s">
        <v>82</v>
      </c>
      <c r="AV123" s="13" t="s">
        <v>183</v>
      </c>
      <c r="AW123" s="13" t="s">
        <v>36</v>
      </c>
      <c r="AX123" s="13" t="s">
        <v>22</v>
      </c>
      <c r="AY123" s="188" t="s">
        <v>175</v>
      </c>
    </row>
    <row r="124" spans="2:65" s="1" customFormat="1" ht="22.5" customHeight="1">
      <c r="B124" s="153"/>
      <c r="C124" s="154" t="s">
        <v>238</v>
      </c>
      <c r="D124" s="154" t="s">
        <v>178</v>
      </c>
      <c r="E124" s="155" t="s">
        <v>1130</v>
      </c>
      <c r="F124" s="156" t="s">
        <v>1131</v>
      </c>
      <c r="G124" s="157" t="s">
        <v>194</v>
      </c>
      <c r="H124" s="158">
        <v>4431</v>
      </c>
      <c r="I124" s="159"/>
      <c r="J124" s="159">
        <f>ROUND(I124*H124,2)</f>
        <v>0</v>
      </c>
      <c r="K124" s="156" t="s">
        <v>182</v>
      </c>
      <c r="L124" s="37"/>
      <c r="M124" s="160" t="s">
        <v>5</v>
      </c>
      <c r="N124" s="161" t="s">
        <v>44</v>
      </c>
      <c r="O124" s="162">
        <v>1.0999999999999999E-2</v>
      </c>
      <c r="P124" s="162">
        <f>O124*H124</f>
        <v>48.741</v>
      </c>
      <c r="Q124" s="162">
        <v>1.2999999999999999E-4</v>
      </c>
      <c r="R124" s="162">
        <f>Q124*H124</f>
        <v>0.57602999999999993</v>
      </c>
      <c r="S124" s="162">
        <v>0.25600000000000001</v>
      </c>
      <c r="T124" s="163">
        <f>S124*H124</f>
        <v>1134.336</v>
      </c>
      <c r="AR124" s="23" t="s">
        <v>183</v>
      </c>
      <c r="AT124" s="23" t="s">
        <v>178</v>
      </c>
      <c r="AU124" s="23" t="s">
        <v>82</v>
      </c>
      <c r="AY124" s="23" t="s">
        <v>175</v>
      </c>
      <c r="BE124" s="164">
        <f>IF(N124="základní",J124,0)</f>
        <v>0</v>
      </c>
      <c r="BF124" s="164">
        <f>IF(N124="snížená",J124,0)</f>
        <v>0</v>
      </c>
      <c r="BG124" s="164">
        <f>IF(N124="zákl. přenesená",J124,0)</f>
        <v>0</v>
      </c>
      <c r="BH124" s="164">
        <f>IF(N124="sníž. přenesená",J124,0)</f>
        <v>0</v>
      </c>
      <c r="BI124" s="164">
        <f>IF(N124="nulová",J124,0)</f>
        <v>0</v>
      </c>
      <c r="BJ124" s="23" t="s">
        <v>22</v>
      </c>
      <c r="BK124" s="164">
        <f>ROUND(I124*H124,2)</f>
        <v>0</v>
      </c>
      <c r="BL124" s="23" t="s">
        <v>183</v>
      </c>
      <c r="BM124" s="23" t="s">
        <v>1132</v>
      </c>
    </row>
    <row r="125" spans="2:65" s="11" customFormat="1">
      <c r="B125" s="165"/>
      <c r="D125" s="166" t="s">
        <v>185</v>
      </c>
      <c r="E125" s="167" t="s">
        <v>5</v>
      </c>
      <c r="F125" s="168" t="s">
        <v>1133</v>
      </c>
      <c r="H125" s="169" t="s">
        <v>5</v>
      </c>
      <c r="L125" s="165"/>
      <c r="M125" s="170"/>
      <c r="N125" s="171"/>
      <c r="O125" s="171"/>
      <c r="P125" s="171"/>
      <c r="Q125" s="171"/>
      <c r="R125" s="171"/>
      <c r="S125" s="171"/>
      <c r="T125" s="172"/>
      <c r="AT125" s="169" t="s">
        <v>185</v>
      </c>
      <c r="AU125" s="169" t="s">
        <v>82</v>
      </c>
      <c r="AV125" s="11" t="s">
        <v>22</v>
      </c>
      <c r="AW125" s="11" t="s">
        <v>36</v>
      </c>
      <c r="AX125" s="11" t="s">
        <v>73</v>
      </c>
      <c r="AY125" s="169" t="s">
        <v>175</v>
      </c>
    </row>
    <row r="126" spans="2:65" s="11" customFormat="1">
      <c r="B126" s="165"/>
      <c r="D126" s="166" t="s">
        <v>185</v>
      </c>
      <c r="E126" s="167" t="s">
        <v>5</v>
      </c>
      <c r="F126" s="168" t="s">
        <v>1134</v>
      </c>
      <c r="H126" s="169" t="s">
        <v>5</v>
      </c>
      <c r="L126" s="165"/>
      <c r="M126" s="170"/>
      <c r="N126" s="171"/>
      <c r="O126" s="171"/>
      <c r="P126" s="171"/>
      <c r="Q126" s="171"/>
      <c r="R126" s="171"/>
      <c r="S126" s="171"/>
      <c r="T126" s="172"/>
      <c r="AT126" s="169" t="s">
        <v>185</v>
      </c>
      <c r="AU126" s="169" t="s">
        <v>82</v>
      </c>
      <c r="AV126" s="11" t="s">
        <v>22</v>
      </c>
      <c r="AW126" s="11" t="s">
        <v>36</v>
      </c>
      <c r="AX126" s="11" t="s">
        <v>73</v>
      </c>
      <c r="AY126" s="169" t="s">
        <v>175</v>
      </c>
    </row>
    <row r="127" spans="2:65" s="12" customFormat="1">
      <c r="B127" s="173"/>
      <c r="D127" s="166" t="s">
        <v>185</v>
      </c>
      <c r="E127" s="174" t="s">
        <v>5</v>
      </c>
      <c r="F127" s="175" t="s">
        <v>1135</v>
      </c>
      <c r="H127" s="176">
        <v>4431</v>
      </c>
      <c r="L127" s="173"/>
      <c r="M127" s="177"/>
      <c r="N127" s="178"/>
      <c r="O127" s="178"/>
      <c r="P127" s="178"/>
      <c r="Q127" s="178"/>
      <c r="R127" s="178"/>
      <c r="S127" s="178"/>
      <c r="T127" s="179"/>
      <c r="AT127" s="174" t="s">
        <v>185</v>
      </c>
      <c r="AU127" s="174" t="s">
        <v>82</v>
      </c>
      <c r="AV127" s="12" t="s">
        <v>82</v>
      </c>
      <c r="AW127" s="12" t="s">
        <v>36</v>
      </c>
      <c r="AX127" s="12" t="s">
        <v>73</v>
      </c>
      <c r="AY127" s="174" t="s">
        <v>175</v>
      </c>
    </row>
    <row r="128" spans="2:65" s="13" customFormat="1">
      <c r="B128" s="180"/>
      <c r="D128" s="181" t="s">
        <v>185</v>
      </c>
      <c r="E128" s="182" t="s">
        <v>5</v>
      </c>
      <c r="F128" s="183" t="s">
        <v>191</v>
      </c>
      <c r="H128" s="184">
        <v>4431</v>
      </c>
      <c r="L128" s="180"/>
      <c r="M128" s="185"/>
      <c r="N128" s="186"/>
      <c r="O128" s="186"/>
      <c r="P128" s="186"/>
      <c r="Q128" s="186"/>
      <c r="R128" s="186"/>
      <c r="S128" s="186"/>
      <c r="T128" s="187"/>
      <c r="AT128" s="188" t="s">
        <v>185</v>
      </c>
      <c r="AU128" s="188" t="s">
        <v>82</v>
      </c>
      <c r="AV128" s="13" t="s">
        <v>183</v>
      </c>
      <c r="AW128" s="13" t="s">
        <v>36</v>
      </c>
      <c r="AX128" s="13" t="s">
        <v>22</v>
      </c>
      <c r="AY128" s="188" t="s">
        <v>175</v>
      </c>
    </row>
    <row r="129" spans="2:65" s="1" customFormat="1" ht="22.5" customHeight="1">
      <c r="B129" s="153"/>
      <c r="C129" s="154" t="s">
        <v>246</v>
      </c>
      <c r="D129" s="154" t="s">
        <v>178</v>
      </c>
      <c r="E129" s="155" t="s">
        <v>423</v>
      </c>
      <c r="F129" s="156" t="s">
        <v>424</v>
      </c>
      <c r="G129" s="157" t="s">
        <v>425</v>
      </c>
      <c r="H129" s="158">
        <v>146.30000000000001</v>
      </c>
      <c r="I129" s="159"/>
      <c r="J129" s="159">
        <f>ROUND(I129*H129,2)</f>
        <v>0</v>
      </c>
      <c r="K129" s="156" t="s">
        <v>182</v>
      </c>
      <c r="L129" s="37"/>
      <c r="M129" s="160" t="s">
        <v>5</v>
      </c>
      <c r="N129" s="161" t="s">
        <v>44</v>
      </c>
      <c r="O129" s="162">
        <v>0.27200000000000002</v>
      </c>
      <c r="P129" s="162">
        <f>O129*H129</f>
        <v>39.793600000000005</v>
      </c>
      <c r="Q129" s="162">
        <v>0</v>
      </c>
      <c r="R129" s="162">
        <f>Q129*H129</f>
        <v>0</v>
      </c>
      <c r="S129" s="162">
        <v>0.28999999999999998</v>
      </c>
      <c r="T129" s="163">
        <f>S129*H129</f>
        <v>42.427</v>
      </c>
      <c r="AR129" s="23" t="s">
        <v>183</v>
      </c>
      <c r="AT129" s="23" t="s">
        <v>178</v>
      </c>
      <c r="AU129" s="23" t="s">
        <v>82</v>
      </c>
      <c r="AY129" s="23" t="s">
        <v>175</v>
      </c>
      <c r="BE129" s="164">
        <f>IF(N129="základní",J129,0)</f>
        <v>0</v>
      </c>
      <c r="BF129" s="164">
        <f>IF(N129="snížená",J129,0)</f>
        <v>0</v>
      </c>
      <c r="BG129" s="164">
        <f>IF(N129="zákl. přenesená",J129,0)</f>
        <v>0</v>
      </c>
      <c r="BH129" s="164">
        <f>IF(N129="sníž. přenesená",J129,0)</f>
        <v>0</v>
      </c>
      <c r="BI129" s="164">
        <f>IF(N129="nulová",J129,0)</f>
        <v>0</v>
      </c>
      <c r="BJ129" s="23" t="s">
        <v>22</v>
      </c>
      <c r="BK129" s="164">
        <f>ROUND(I129*H129,2)</f>
        <v>0</v>
      </c>
      <c r="BL129" s="23" t="s">
        <v>183</v>
      </c>
      <c r="BM129" s="23" t="s">
        <v>1136</v>
      </c>
    </row>
    <row r="130" spans="2:65" s="11" customFormat="1">
      <c r="B130" s="165"/>
      <c r="D130" s="166" t="s">
        <v>185</v>
      </c>
      <c r="E130" s="167" t="s">
        <v>5</v>
      </c>
      <c r="F130" s="168" t="s">
        <v>1137</v>
      </c>
      <c r="H130" s="169" t="s">
        <v>5</v>
      </c>
      <c r="L130" s="165"/>
      <c r="M130" s="170"/>
      <c r="N130" s="171"/>
      <c r="O130" s="171"/>
      <c r="P130" s="171"/>
      <c r="Q130" s="171"/>
      <c r="R130" s="171"/>
      <c r="S130" s="171"/>
      <c r="T130" s="172"/>
      <c r="AT130" s="169" t="s">
        <v>185</v>
      </c>
      <c r="AU130" s="169" t="s">
        <v>82</v>
      </c>
      <c r="AV130" s="11" t="s">
        <v>22</v>
      </c>
      <c r="AW130" s="11" t="s">
        <v>36</v>
      </c>
      <c r="AX130" s="11" t="s">
        <v>73</v>
      </c>
      <c r="AY130" s="169" t="s">
        <v>175</v>
      </c>
    </row>
    <row r="131" spans="2:65" s="11" customFormat="1">
      <c r="B131" s="165"/>
      <c r="D131" s="166" t="s">
        <v>185</v>
      </c>
      <c r="E131" s="167" t="s">
        <v>5</v>
      </c>
      <c r="F131" s="168" t="s">
        <v>1138</v>
      </c>
      <c r="H131" s="169" t="s">
        <v>5</v>
      </c>
      <c r="L131" s="165"/>
      <c r="M131" s="170"/>
      <c r="N131" s="171"/>
      <c r="O131" s="171"/>
      <c r="P131" s="171"/>
      <c r="Q131" s="171"/>
      <c r="R131" s="171"/>
      <c r="S131" s="171"/>
      <c r="T131" s="172"/>
      <c r="AT131" s="169" t="s">
        <v>185</v>
      </c>
      <c r="AU131" s="169" t="s">
        <v>82</v>
      </c>
      <c r="AV131" s="11" t="s">
        <v>22</v>
      </c>
      <c r="AW131" s="11" t="s">
        <v>36</v>
      </c>
      <c r="AX131" s="11" t="s">
        <v>73</v>
      </c>
      <c r="AY131" s="169" t="s">
        <v>175</v>
      </c>
    </row>
    <row r="132" spans="2:65" s="12" customFormat="1">
      <c r="B132" s="173"/>
      <c r="D132" s="166" t="s">
        <v>185</v>
      </c>
      <c r="E132" s="174" t="s">
        <v>5</v>
      </c>
      <c r="F132" s="175" t="s">
        <v>1139</v>
      </c>
      <c r="H132" s="176">
        <v>146.30000000000001</v>
      </c>
      <c r="L132" s="173"/>
      <c r="M132" s="177"/>
      <c r="N132" s="178"/>
      <c r="O132" s="178"/>
      <c r="P132" s="178"/>
      <c r="Q132" s="178"/>
      <c r="R132" s="178"/>
      <c r="S132" s="178"/>
      <c r="T132" s="179"/>
      <c r="AT132" s="174" t="s">
        <v>185</v>
      </c>
      <c r="AU132" s="174" t="s">
        <v>82</v>
      </c>
      <c r="AV132" s="12" t="s">
        <v>82</v>
      </c>
      <c r="AW132" s="12" t="s">
        <v>36</v>
      </c>
      <c r="AX132" s="12" t="s">
        <v>73</v>
      </c>
      <c r="AY132" s="174" t="s">
        <v>175</v>
      </c>
    </row>
    <row r="133" spans="2:65" s="13" customFormat="1">
      <c r="B133" s="180"/>
      <c r="D133" s="166" t="s">
        <v>185</v>
      </c>
      <c r="E133" s="189" t="s">
        <v>5</v>
      </c>
      <c r="F133" s="190" t="s">
        <v>191</v>
      </c>
      <c r="H133" s="191">
        <v>146.30000000000001</v>
      </c>
      <c r="L133" s="180"/>
      <c r="M133" s="185"/>
      <c r="N133" s="186"/>
      <c r="O133" s="186"/>
      <c r="P133" s="186"/>
      <c r="Q133" s="186"/>
      <c r="R133" s="186"/>
      <c r="S133" s="186"/>
      <c r="T133" s="187"/>
      <c r="AT133" s="188" t="s">
        <v>185</v>
      </c>
      <c r="AU133" s="188" t="s">
        <v>82</v>
      </c>
      <c r="AV133" s="13" t="s">
        <v>183</v>
      </c>
      <c r="AW133" s="13" t="s">
        <v>36</v>
      </c>
      <c r="AX133" s="13" t="s">
        <v>22</v>
      </c>
      <c r="AY133" s="188" t="s">
        <v>175</v>
      </c>
    </row>
    <row r="134" spans="2:65" s="11" customFormat="1" ht="27">
      <c r="B134" s="165"/>
      <c r="D134" s="181" t="s">
        <v>185</v>
      </c>
      <c r="E134" s="207" t="s">
        <v>5</v>
      </c>
      <c r="F134" s="208" t="s">
        <v>1140</v>
      </c>
      <c r="H134" s="209" t="s">
        <v>5</v>
      </c>
      <c r="L134" s="165"/>
      <c r="M134" s="170"/>
      <c r="N134" s="171"/>
      <c r="O134" s="171"/>
      <c r="P134" s="171"/>
      <c r="Q134" s="171"/>
      <c r="R134" s="171"/>
      <c r="S134" s="171"/>
      <c r="T134" s="172"/>
      <c r="AT134" s="169" t="s">
        <v>185</v>
      </c>
      <c r="AU134" s="169" t="s">
        <v>82</v>
      </c>
      <c r="AV134" s="11" t="s">
        <v>22</v>
      </c>
      <c r="AW134" s="11" t="s">
        <v>36</v>
      </c>
      <c r="AX134" s="11" t="s">
        <v>73</v>
      </c>
      <c r="AY134" s="169" t="s">
        <v>175</v>
      </c>
    </row>
    <row r="135" spans="2:65" s="1" customFormat="1" ht="22.5" customHeight="1">
      <c r="B135" s="153"/>
      <c r="C135" s="154" t="s">
        <v>27</v>
      </c>
      <c r="D135" s="154" t="s">
        <v>178</v>
      </c>
      <c r="E135" s="155" t="s">
        <v>1141</v>
      </c>
      <c r="F135" s="156" t="s">
        <v>1142</v>
      </c>
      <c r="G135" s="157" t="s">
        <v>425</v>
      </c>
      <c r="H135" s="158">
        <v>124.4</v>
      </c>
      <c r="I135" s="159"/>
      <c r="J135" s="159">
        <f>ROUND(I135*H135,2)</f>
        <v>0</v>
      </c>
      <c r="K135" s="156" t="s">
        <v>182</v>
      </c>
      <c r="L135" s="37"/>
      <c r="M135" s="160" t="s">
        <v>5</v>
      </c>
      <c r="N135" s="161" t="s">
        <v>44</v>
      </c>
      <c r="O135" s="162">
        <v>0.13300000000000001</v>
      </c>
      <c r="P135" s="162">
        <f>O135*H135</f>
        <v>16.545200000000001</v>
      </c>
      <c r="Q135" s="162">
        <v>0</v>
      </c>
      <c r="R135" s="162">
        <f>Q135*H135</f>
        <v>0</v>
      </c>
      <c r="S135" s="162">
        <v>0.20499999999999999</v>
      </c>
      <c r="T135" s="163">
        <f>S135*H135</f>
        <v>25.501999999999999</v>
      </c>
      <c r="AR135" s="23" t="s">
        <v>183</v>
      </c>
      <c r="AT135" s="23" t="s">
        <v>178</v>
      </c>
      <c r="AU135" s="23" t="s">
        <v>82</v>
      </c>
      <c r="AY135" s="23" t="s">
        <v>175</v>
      </c>
      <c r="BE135" s="164">
        <f>IF(N135="základní",J135,0)</f>
        <v>0</v>
      </c>
      <c r="BF135" s="164">
        <f>IF(N135="snížená",J135,0)</f>
        <v>0</v>
      </c>
      <c r="BG135" s="164">
        <f>IF(N135="zákl. přenesená",J135,0)</f>
        <v>0</v>
      </c>
      <c r="BH135" s="164">
        <f>IF(N135="sníž. přenesená",J135,0)</f>
        <v>0</v>
      </c>
      <c r="BI135" s="164">
        <f>IF(N135="nulová",J135,0)</f>
        <v>0</v>
      </c>
      <c r="BJ135" s="23" t="s">
        <v>22</v>
      </c>
      <c r="BK135" s="164">
        <f>ROUND(I135*H135,2)</f>
        <v>0</v>
      </c>
      <c r="BL135" s="23" t="s">
        <v>183</v>
      </c>
      <c r="BM135" s="23" t="s">
        <v>1143</v>
      </c>
    </row>
    <row r="136" spans="2:65" s="11" customFormat="1">
      <c r="B136" s="165"/>
      <c r="D136" s="166" t="s">
        <v>185</v>
      </c>
      <c r="E136" s="167" t="s">
        <v>5</v>
      </c>
      <c r="F136" s="168" t="s">
        <v>1144</v>
      </c>
      <c r="H136" s="169" t="s">
        <v>5</v>
      </c>
      <c r="L136" s="165"/>
      <c r="M136" s="170"/>
      <c r="N136" s="171"/>
      <c r="O136" s="171"/>
      <c r="P136" s="171"/>
      <c r="Q136" s="171"/>
      <c r="R136" s="171"/>
      <c r="S136" s="171"/>
      <c r="T136" s="172"/>
      <c r="AT136" s="169" t="s">
        <v>185</v>
      </c>
      <c r="AU136" s="169" t="s">
        <v>82</v>
      </c>
      <c r="AV136" s="11" t="s">
        <v>22</v>
      </c>
      <c r="AW136" s="11" t="s">
        <v>36</v>
      </c>
      <c r="AX136" s="11" t="s">
        <v>73</v>
      </c>
      <c r="AY136" s="169" t="s">
        <v>175</v>
      </c>
    </row>
    <row r="137" spans="2:65" s="11" customFormat="1">
      <c r="B137" s="165"/>
      <c r="D137" s="166" t="s">
        <v>185</v>
      </c>
      <c r="E137" s="167" t="s">
        <v>5</v>
      </c>
      <c r="F137" s="168" t="s">
        <v>1145</v>
      </c>
      <c r="H137" s="169" t="s">
        <v>5</v>
      </c>
      <c r="L137" s="165"/>
      <c r="M137" s="170"/>
      <c r="N137" s="171"/>
      <c r="O137" s="171"/>
      <c r="P137" s="171"/>
      <c r="Q137" s="171"/>
      <c r="R137" s="171"/>
      <c r="S137" s="171"/>
      <c r="T137" s="172"/>
      <c r="AT137" s="169" t="s">
        <v>185</v>
      </c>
      <c r="AU137" s="169" t="s">
        <v>82</v>
      </c>
      <c r="AV137" s="11" t="s">
        <v>22</v>
      </c>
      <c r="AW137" s="11" t="s">
        <v>36</v>
      </c>
      <c r="AX137" s="11" t="s">
        <v>73</v>
      </c>
      <c r="AY137" s="169" t="s">
        <v>175</v>
      </c>
    </row>
    <row r="138" spans="2:65" s="12" customFormat="1">
      <c r="B138" s="173"/>
      <c r="D138" s="166" t="s">
        <v>185</v>
      </c>
      <c r="E138" s="174" t="s">
        <v>5</v>
      </c>
      <c r="F138" s="175" t="s">
        <v>1146</v>
      </c>
      <c r="H138" s="176">
        <v>124.4</v>
      </c>
      <c r="L138" s="173"/>
      <c r="M138" s="177"/>
      <c r="N138" s="178"/>
      <c r="O138" s="178"/>
      <c r="P138" s="178"/>
      <c r="Q138" s="178"/>
      <c r="R138" s="178"/>
      <c r="S138" s="178"/>
      <c r="T138" s="179"/>
      <c r="AT138" s="174" t="s">
        <v>185</v>
      </c>
      <c r="AU138" s="174" t="s">
        <v>82</v>
      </c>
      <c r="AV138" s="12" t="s">
        <v>82</v>
      </c>
      <c r="AW138" s="12" t="s">
        <v>36</v>
      </c>
      <c r="AX138" s="12" t="s">
        <v>73</v>
      </c>
      <c r="AY138" s="174" t="s">
        <v>175</v>
      </c>
    </row>
    <row r="139" spans="2:65" s="13" customFormat="1">
      <c r="B139" s="180"/>
      <c r="D139" s="166" t="s">
        <v>185</v>
      </c>
      <c r="E139" s="189" t="s">
        <v>5</v>
      </c>
      <c r="F139" s="190" t="s">
        <v>191</v>
      </c>
      <c r="H139" s="191">
        <v>124.4</v>
      </c>
      <c r="L139" s="180"/>
      <c r="M139" s="185"/>
      <c r="N139" s="186"/>
      <c r="O139" s="186"/>
      <c r="P139" s="186"/>
      <c r="Q139" s="186"/>
      <c r="R139" s="186"/>
      <c r="S139" s="186"/>
      <c r="T139" s="187"/>
      <c r="AT139" s="188" t="s">
        <v>185</v>
      </c>
      <c r="AU139" s="188" t="s">
        <v>82</v>
      </c>
      <c r="AV139" s="13" t="s">
        <v>183</v>
      </c>
      <c r="AW139" s="13" t="s">
        <v>36</v>
      </c>
      <c r="AX139" s="13" t="s">
        <v>22</v>
      </c>
      <c r="AY139" s="188" t="s">
        <v>175</v>
      </c>
    </row>
    <row r="140" spans="2:65" s="11" customFormat="1">
      <c r="B140" s="165"/>
      <c r="D140" s="181" t="s">
        <v>185</v>
      </c>
      <c r="E140" s="207" t="s">
        <v>5</v>
      </c>
      <c r="F140" s="208" t="s">
        <v>1147</v>
      </c>
      <c r="H140" s="209" t="s">
        <v>5</v>
      </c>
      <c r="L140" s="165"/>
      <c r="M140" s="170"/>
      <c r="N140" s="171"/>
      <c r="O140" s="171"/>
      <c r="P140" s="171"/>
      <c r="Q140" s="171"/>
      <c r="R140" s="171"/>
      <c r="S140" s="171"/>
      <c r="T140" s="172"/>
      <c r="AT140" s="169" t="s">
        <v>185</v>
      </c>
      <c r="AU140" s="169" t="s">
        <v>82</v>
      </c>
      <c r="AV140" s="11" t="s">
        <v>22</v>
      </c>
      <c r="AW140" s="11" t="s">
        <v>36</v>
      </c>
      <c r="AX140" s="11" t="s">
        <v>73</v>
      </c>
      <c r="AY140" s="169" t="s">
        <v>175</v>
      </c>
    </row>
    <row r="141" spans="2:65" s="1" customFormat="1" ht="22.5" customHeight="1">
      <c r="B141" s="153"/>
      <c r="C141" s="154" t="s">
        <v>278</v>
      </c>
      <c r="D141" s="154" t="s">
        <v>178</v>
      </c>
      <c r="E141" s="155" t="s">
        <v>1148</v>
      </c>
      <c r="F141" s="156" t="s">
        <v>1149</v>
      </c>
      <c r="G141" s="157" t="s">
        <v>425</v>
      </c>
      <c r="H141" s="158">
        <v>18</v>
      </c>
      <c r="I141" s="159"/>
      <c r="J141" s="159">
        <f>ROUND(I141*H141,2)</f>
        <v>0</v>
      </c>
      <c r="K141" s="156" t="s">
        <v>182</v>
      </c>
      <c r="L141" s="37"/>
      <c r="M141" s="160" t="s">
        <v>5</v>
      </c>
      <c r="N141" s="161" t="s">
        <v>44</v>
      </c>
      <c r="O141" s="162">
        <v>0.13500000000000001</v>
      </c>
      <c r="P141" s="162">
        <f>O141*H141</f>
        <v>2.4300000000000002</v>
      </c>
      <c r="Q141" s="162">
        <v>0</v>
      </c>
      <c r="R141" s="162">
        <f>Q141*H141</f>
        <v>0</v>
      </c>
      <c r="S141" s="162">
        <v>0</v>
      </c>
      <c r="T141" s="163">
        <f>S141*H141</f>
        <v>0</v>
      </c>
      <c r="AR141" s="23" t="s">
        <v>183</v>
      </c>
      <c r="AT141" s="23" t="s">
        <v>178</v>
      </c>
      <c r="AU141" s="23" t="s">
        <v>82</v>
      </c>
      <c r="AY141" s="23" t="s">
        <v>175</v>
      </c>
      <c r="BE141" s="164">
        <f>IF(N141="základní",J141,0)</f>
        <v>0</v>
      </c>
      <c r="BF141" s="164">
        <f>IF(N141="snížená",J141,0)</f>
        <v>0</v>
      </c>
      <c r="BG141" s="164">
        <f>IF(N141="zákl. přenesená",J141,0)</f>
        <v>0</v>
      </c>
      <c r="BH141" s="164">
        <f>IF(N141="sníž. přenesená",J141,0)</f>
        <v>0</v>
      </c>
      <c r="BI141" s="164">
        <f>IF(N141="nulová",J141,0)</f>
        <v>0</v>
      </c>
      <c r="BJ141" s="23" t="s">
        <v>22</v>
      </c>
      <c r="BK141" s="164">
        <f>ROUND(I141*H141,2)</f>
        <v>0</v>
      </c>
      <c r="BL141" s="23" t="s">
        <v>183</v>
      </c>
      <c r="BM141" s="23" t="s">
        <v>1150</v>
      </c>
    </row>
    <row r="142" spans="2:65" s="11" customFormat="1">
      <c r="B142" s="165"/>
      <c r="D142" s="166" t="s">
        <v>185</v>
      </c>
      <c r="E142" s="167" t="s">
        <v>5</v>
      </c>
      <c r="F142" s="168" t="s">
        <v>1151</v>
      </c>
      <c r="H142" s="169" t="s">
        <v>5</v>
      </c>
      <c r="L142" s="165"/>
      <c r="M142" s="170"/>
      <c r="N142" s="171"/>
      <c r="O142" s="171"/>
      <c r="P142" s="171"/>
      <c r="Q142" s="171"/>
      <c r="R142" s="171"/>
      <c r="S142" s="171"/>
      <c r="T142" s="172"/>
      <c r="AT142" s="169" t="s">
        <v>185</v>
      </c>
      <c r="AU142" s="169" t="s">
        <v>82</v>
      </c>
      <c r="AV142" s="11" t="s">
        <v>22</v>
      </c>
      <c r="AW142" s="11" t="s">
        <v>36</v>
      </c>
      <c r="AX142" s="11" t="s">
        <v>73</v>
      </c>
      <c r="AY142" s="169" t="s">
        <v>175</v>
      </c>
    </row>
    <row r="143" spans="2:65" s="11" customFormat="1">
      <c r="B143" s="165"/>
      <c r="D143" s="166" t="s">
        <v>185</v>
      </c>
      <c r="E143" s="167" t="s">
        <v>5</v>
      </c>
      <c r="F143" s="168" t="s">
        <v>1152</v>
      </c>
      <c r="H143" s="169" t="s">
        <v>5</v>
      </c>
      <c r="L143" s="165"/>
      <c r="M143" s="170"/>
      <c r="N143" s="171"/>
      <c r="O143" s="171"/>
      <c r="P143" s="171"/>
      <c r="Q143" s="171"/>
      <c r="R143" s="171"/>
      <c r="S143" s="171"/>
      <c r="T143" s="172"/>
      <c r="AT143" s="169" t="s">
        <v>185</v>
      </c>
      <c r="AU143" s="169" t="s">
        <v>82</v>
      </c>
      <c r="AV143" s="11" t="s">
        <v>22</v>
      </c>
      <c r="AW143" s="11" t="s">
        <v>36</v>
      </c>
      <c r="AX143" s="11" t="s">
        <v>73</v>
      </c>
      <c r="AY143" s="169" t="s">
        <v>175</v>
      </c>
    </row>
    <row r="144" spans="2:65" s="12" customFormat="1">
      <c r="B144" s="173"/>
      <c r="D144" s="166" t="s">
        <v>185</v>
      </c>
      <c r="E144" s="174" t="s">
        <v>5</v>
      </c>
      <c r="F144" s="175" t="s">
        <v>1153</v>
      </c>
      <c r="H144" s="176">
        <v>18</v>
      </c>
      <c r="L144" s="173"/>
      <c r="M144" s="177"/>
      <c r="N144" s="178"/>
      <c r="O144" s="178"/>
      <c r="P144" s="178"/>
      <c r="Q144" s="178"/>
      <c r="R144" s="178"/>
      <c r="S144" s="178"/>
      <c r="T144" s="179"/>
      <c r="AT144" s="174" t="s">
        <v>185</v>
      </c>
      <c r="AU144" s="174" t="s">
        <v>82</v>
      </c>
      <c r="AV144" s="12" t="s">
        <v>82</v>
      </c>
      <c r="AW144" s="12" t="s">
        <v>36</v>
      </c>
      <c r="AX144" s="12" t="s">
        <v>73</v>
      </c>
      <c r="AY144" s="174" t="s">
        <v>175</v>
      </c>
    </row>
    <row r="145" spans="2:65" s="13" customFormat="1">
      <c r="B145" s="180"/>
      <c r="D145" s="181" t="s">
        <v>185</v>
      </c>
      <c r="E145" s="182" t="s">
        <v>5</v>
      </c>
      <c r="F145" s="183" t="s">
        <v>191</v>
      </c>
      <c r="H145" s="184">
        <v>18</v>
      </c>
      <c r="L145" s="180"/>
      <c r="M145" s="185"/>
      <c r="N145" s="186"/>
      <c r="O145" s="186"/>
      <c r="P145" s="186"/>
      <c r="Q145" s="186"/>
      <c r="R145" s="186"/>
      <c r="S145" s="186"/>
      <c r="T145" s="187"/>
      <c r="AT145" s="188" t="s">
        <v>185</v>
      </c>
      <c r="AU145" s="188" t="s">
        <v>82</v>
      </c>
      <c r="AV145" s="13" t="s">
        <v>183</v>
      </c>
      <c r="AW145" s="13" t="s">
        <v>36</v>
      </c>
      <c r="AX145" s="13" t="s">
        <v>22</v>
      </c>
      <c r="AY145" s="188" t="s">
        <v>175</v>
      </c>
    </row>
    <row r="146" spans="2:65" s="1" customFormat="1" ht="22.5" customHeight="1">
      <c r="B146" s="153"/>
      <c r="C146" s="154" t="s">
        <v>284</v>
      </c>
      <c r="D146" s="154" t="s">
        <v>178</v>
      </c>
      <c r="E146" s="155" t="s">
        <v>1154</v>
      </c>
      <c r="F146" s="156" t="s">
        <v>1155</v>
      </c>
      <c r="G146" s="157" t="s">
        <v>181</v>
      </c>
      <c r="H146" s="158">
        <v>141.12</v>
      </c>
      <c r="I146" s="159"/>
      <c r="J146" s="159">
        <f>ROUND(I146*H146,2)</f>
        <v>0</v>
      </c>
      <c r="K146" s="156" t="s">
        <v>182</v>
      </c>
      <c r="L146" s="37"/>
      <c r="M146" s="160" t="s">
        <v>5</v>
      </c>
      <c r="N146" s="161" t="s">
        <v>44</v>
      </c>
      <c r="O146" s="162">
        <v>0.223</v>
      </c>
      <c r="P146" s="162">
        <f>O146*H146</f>
        <v>31.469760000000001</v>
      </c>
      <c r="Q146" s="162">
        <v>0</v>
      </c>
      <c r="R146" s="162">
        <f>Q146*H146</f>
        <v>0</v>
      </c>
      <c r="S146" s="162">
        <v>0</v>
      </c>
      <c r="T146" s="163">
        <f>S146*H146</f>
        <v>0</v>
      </c>
      <c r="AR146" s="23" t="s">
        <v>183</v>
      </c>
      <c r="AT146" s="23" t="s">
        <v>178</v>
      </c>
      <c r="AU146" s="23" t="s">
        <v>82</v>
      </c>
      <c r="AY146" s="23" t="s">
        <v>175</v>
      </c>
      <c r="BE146" s="164">
        <f>IF(N146="základní",J146,0)</f>
        <v>0</v>
      </c>
      <c r="BF146" s="164">
        <f>IF(N146="snížená",J146,0)</f>
        <v>0</v>
      </c>
      <c r="BG146" s="164">
        <f>IF(N146="zákl. přenesená",J146,0)</f>
        <v>0</v>
      </c>
      <c r="BH146" s="164">
        <f>IF(N146="sníž. přenesená",J146,0)</f>
        <v>0</v>
      </c>
      <c r="BI146" s="164">
        <f>IF(N146="nulová",J146,0)</f>
        <v>0</v>
      </c>
      <c r="BJ146" s="23" t="s">
        <v>22</v>
      </c>
      <c r="BK146" s="164">
        <f>ROUND(I146*H146,2)</f>
        <v>0</v>
      </c>
      <c r="BL146" s="23" t="s">
        <v>183</v>
      </c>
      <c r="BM146" s="23" t="s">
        <v>1156</v>
      </c>
    </row>
    <row r="147" spans="2:65" s="11" customFormat="1">
      <c r="B147" s="165"/>
      <c r="D147" s="166" t="s">
        <v>185</v>
      </c>
      <c r="E147" s="167" t="s">
        <v>5</v>
      </c>
      <c r="F147" s="168" t="s">
        <v>1157</v>
      </c>
      <c r="H147" s="169" t="s">
        <v>5</v>
      </c>
      <c r="L147" s="165"/>
      <c r="M147" s="170"/>
      <c r="N147" s="171"/>
      <c r="O147" s="171"/>
      <c r="P147" s="171"/>
      <c r="Q147" s="171"/>
      <c r="R147" s="171"/>
      <c r="S147" s="171"/>
      <c r="T147" s="172"/>
      <c r="AT147" s="169" t="s">
        <v>185</v>
      </c>
      <c r="AU147" s="169" t="s">
        <v>82</v>
      </c>
      <c r="AV147" s="11" t="s">
        <v>22</v>
      </c>
      <c r="AW147" s="11" t="s">
        <v>36</v>
      </c>
      <c r="AX147" s="11" t="s">
        <v>73</v>
      </c>
      <c r="AY147" s="169" t="s">
        <v>175</v>
      </c>
    </row>
    <row r="148" spans="2:65" s="11" customFormat="1">
      <c r="B148" s="165"/>
      <c r="D148" s="166" t="s">
        <v>185</v>
      </c>
      <c r="E148" s="167" t="s">
        <v>5</v>
      </c>
      <c r="F148" s="168" t="s">
        <v>1158</v>
      </c>
      <c r="H148" s="169" t="s">
        <v>5</v>
      </c>
      <c r="L148" s="165"/>
      <c r="M148" s="170"/>
      <c r="N148" s="171"/>
      <c r="O148" s="171"/>
      <c r="P148" s="171"/>
      <c r="Q148" s="171"/>
      <c r="R148" s="171"/>
      <c r="S148" s="171"/>
      <c r="T148" s="172"/>
      <c r="AT148" s="169" t="s">
        <v>185</v>
      </c>
      <c r="AU148" s="169" t="s">
        <v>82</v>
      </c>
      <c r="AV148" s="11" t="s">
        <v>22</v>
      </c>
      <c r="AW148" s="11" t="s">
        <v>36</v>
      </c>
      <c r="AX148" s="11" t="s">
        <v>73</v>
      </c>
      <c r="AY148" s="169" t="s">
        <v>175</v>
      </c>
    </row>
    <row r="149" spans="2:65" s="12" customFormat="1">
      <c r="B149" s="173"/>
      <c r="D149" s="166" t="s">
        <v>185</v>
      </c>
      <c r="E149" s="174" t="s">
        <v>5</v>
      </c>
      <c r="F149" s="175" t="s">
        <v>1159</v>
      </c>
      <c r="H149" s="176">
        <v>141.12</v>
      </c>
      <c r="L149" s="173"/>
      <c r="M149" s="177"/>
      <c r="N149" s="178"/>
      <c r="O149" s="178"/>
      <c r="P149" s="178"/>
      <c r="Q149" s="178"/>
      <c r="R149" s="178"/>
      <c r="S149" s="178"/>
      <c r="T149" s="179"/>
      <c r="AT149" s="174" t="s">
        <v>185</v>
      </c>
      <c r="AU149" s="174" t="s">
        <v>82</v>
      </c>
      <c r="AV149" s="12" t="s">
        <v>82</v>
      </c>
      <c r="AW149" s="12" t="s">
        <v>36</v>
      </c>
      <c r="AX149" s="12" t="s">
        <v>73</v>
      </c>
      <c r="AY149" s="174" t="s">
        <v>175</v>
      </c>
    </row>
    <row r="150" spans="2:65" s="13" customFormat="1">
      <c r="B150" s="180"/>
      <c r="D150" s="181" t="s">
        <v>185</v>
      </c>
      <c r="E150" s="182" t="s">
        <v>5</v>
      </c>
      <c r="F150" s="183" t="s">
        <v>191</v>
      </c>
      <c r="H150" s="184">
        <v>141.12</v>
      </c>
      <c r="L150" s="180"/>
      <c r="M150" s="185"/>
      <c r="N150" s="186"/>
      <c r="O150" s="186"/>
      <c r="P150" s="186"/>
      <c r="Q150" s="186"/>
      <c r="R150" s="186"/>
      <c r="S150" s="186"/>
      <c r="T150" s="187"/>
      <c r="AT150" s="188" t="s">
        <v>185</v>
      </c>
      <c r="AU150" s="188" t="s">
        <v>82</v>
      </c>
      <c r="AV150" s="13" t="s">
        <v>183</v>
      </c>
      <c r="AW150" s="13" t="s">
        <v>36</v>
      </c>
      <c r="AX150" s="13" t="s">
        <v>22</v>
      </c>
      <c r="AY150" s="188" t="s">
        <v>175</v>
      </c>
    </row>
    <row r="151" spans="2:65" s="1" customFormat="1" ht="22.5" customHeight="1">
      <c r="B151" s="153"/>
      <c r="C151" s="154" t="s">
        <v>294</v>
      </c>
      <c r="D151" s="154" t="s">
        <v>178</v>
      </c>
      <c r="E151" s="155" t="s">
        <v>1160</v>
      </c>
      <c r="F151" s="156" t="s">
        <v>1161</v>
      </c>
      <c r="G151" s="157" t="s">
        <v>181</v>
      </c>
      <c r="H151" s="158">
        <v>70.56</v>
      </c>
      <c r="I151" s="159"/>
      <c r="J151" s="159">
        <f>ROUND(I151*H151,2)</f>
        <v>0</v>
      </c>
      <c r="K151" s="156" t="s">
        <v>182</v>
      </c>
      <c r="L151" s="37"/>
      <c r="M151" s="160" t="s">
        <v>5</v>
      </c>
      <c r="N151" s="161" t="s">
        <v>44</v>
      </c>
      <c r="O151" s="162">
        <v>8.3000000000000004E-2</v>
      </c>
      <c r="P151" s="162">
        <f>O151*H151</f>
        <v>5.8564800000000004</v>
      </c>
      <c r="Q151" s="162">
        <v>0</v>
      </c>
      <c r="R151" s="162">
        <f>Q151*H151</f>
        <v>0</v>
      </c>
      <c r="S151" s="162">
        <v>0</v>
      </c>
      <c r="T151" s="163">
        <f>S151*H151</f>
        <v>0</v>
      </c>
      <c r="AR151" s="23" t="s">
        <v>183</v>
      </c>
      <c r="AT151" s="23" t="s">
        <v>178</v>
      </c>
      <c r="AU151" s="23" t="s">
        <v>82</v>
      </c>
      <c r="AY151" s="23" t="s">
        <v>175</v>
      </c>
      <c r="BE151" s="164">
        <f>IF(N151="základní",J151,0)</f>
        <v>0</v>
      </c>
      <c r="BF151" s="164">
        <f>IF(N151="snížená",J151,0)</f>
        <v>0</v>
      </c>
      <c r="BG151" s="164">
        <f>IF(N151="zákl. přenesená",J151,0)</f>
        <v>0</v>
      </c>
      <c r="BH151" s="164">
        <f>IF(N151="sníž. přenesená",J151,0)</f>
        <v>0</v>
      </c>
      <c r="BI151" s="164">
        <f>IF(N151="nulová",J151,0)</f>
        <v>0</v>
      </c>
      <c r="BJ151" s="23" t="s">
        <v>22</v>
      </c>
      <c r="BK151" s="164">
        <f>ROUND(I151*H151,2)</f>
        <v>0</v>
      </c>
      <c r="BL151" s="23" t="s">
        <v>183</v>
      </c>
      <c r="BM151" s="23" t="s">
        <v>1162</v>
      </c>
    </row>
    <row r="152" spans="2:65" s="11" customFormat="1">
      <c r="B152" s="165"/>
      <c r="D152" s="166" t="s">
        <v>185</v>
      </c>
      <c r="E152" s="167" t="s">
        <v>5</v>
      </c>
      <c r="F152" s="168" t="s">
        <v>1163</v>
      </c>
      <c r="H152" s="169" t="s">
        <v>5</v>
      </c>
      <c r="L152" s="165"/>
      <c r="M152" s="170"/>
      <c r="N152" s="171"/>
      <c r="O152" s="171"/>
      <c r="P152" s="171"/>
      <c r="Q152" s="171"/>
      <c r="R152" s="171"/>
      <c r="S152" s="171"/>
      <c r="T152" s="172"/>
      <c r="AT152" s="169" t="s">
        <v>185</v>
      </c>
      <c r="AU152" s="169" t="s">
        <v>82</v>
      </c>
      <c r="AV152" s="11" t="s">
        <v>22</v>
      </c>
      <c r="AW152" s="11" t="s">
        <v>36</v>
      </c>
      <c r="AX152" s="11" t="s">
        <v>73</v>
      </c>
      <c r="AY152" s="169" t="s">
        <v>175</v>
      </c>
    </row>
    <row r="153" spans="2:65" s="12" customFormat="1">
      <c r="B153" s="173"/>
      <c r="D153" s="166" t="s">
        <v>185</v>
      </c>
      <c r="E153" s="174" t="s">
        <v>5</v>
      </c>
      <c r="F153" s="175" t="s">
        <v>1164</v>
      </c>
      <c r="H153" s="176">
        <v>70.56</v>
      </c>
      <c r="L153" s="173"/>
      <c r="M153" s="177"/>
      <c r="N153" s="178"/>
      <c r="O153" s="178"/>
      <c r="P153" s="178"/>
      <c r="Q153" s="178"/>
      <c r="R153" s="178"/>
      <c r="S153" s="178"/>
      <c r="T153" s="179"/>
      <c r="AT153" s="174" t="s">
        <v>185</v>
      </c>
      <c r="AU153" s="174" t="s">
        <v>82</v>
      </c>
      <c r="AV153" s="12" t="s">
        <v>82</v>
      </c>
      <c r="AW153" s="12" t="s">
        <v>36</v>
      </c>
      <c r="AX153" s="12" t="s">
        <v>73</v>
      </c>
      <c r="AY153" s="174" t="s">
        <v>175</v>
      </c>
    </row>
    <row r="154" spans="2:65" s="13" customFormat="1">
      <c r="B154" s="180"/>
      <c r="D154" s="181" t="s">
        <v>185</v>
      </c>
      <c r="E154" s="182" t="s">
        <v>5</v>
      </c>
      <c r="F154" s="183" t="s">
        <v>191</v>
      </c>
      <c r="H154" s="184">
        <v>70.56</v>
      </c>
      <c r="L154" s="180"/>
      <c r="M154" s="185"/>
      <c r="N154" s="186"/>
      <c r="O154" s="186"/>
      <c r="P154" s="186"/>
      <c r="Q154" s="186"/>
      <c r="R154" s="186"/>
      <c r="S154" s="186"/>
      <c r="T154" s="187"/>
      <c r="AT154" s="188" t="s">
        <v>185</v>
      </c>
      <c r="AU154" s="188" t="s">
        <v>82</v>
      </c>
      <c r="AV154" s="13" t="s">
        <v>183</v>
      </c>
      <c r="AW154" s="13" t="s">
        <v>36</v>
      </c>
      <c r="AX154" s="13" t="s">
        <v>22</v>
      </c>
      <c r="AY154" s="188" t="s">
        <v>175</v>
      </c>
    </row>
    <row r="155" spans="2:65" s="1" customFormat="1" ht="22.5" customHeight="1">
      <c r="B155" s="153"/>
      <c r="C155" s="154" t="s">
        <v>302</v>
      </c>
      <c r="D155" s="154" t="s">
        <v>178</v>
      </c>
      <c r="E155" s="155" t="s">
        <v>535</v>
      </c>
      <c r="F155" s="156" t="s">
        <v>536</v>
      </c>
      <c r="G155" s="157" t="s">
        <v>181</v>
      </c>
      <c r="H155" s="158">
        <v>163.26</v>
      </c>
      <c r="I155" s="159"/>
      <c r="J155" s="159">
        <f>ROUND(I155*H155,2)</f>
        <v>0</v>
      </c>
      <c r="K155" s="156" t="s">
        <v>182</v>
      </c>
      <c r="L155" s="37"/>
      <c r="M155" s="160" t="s">
        <v>5</v>
      </c>
      <c r="N155" s="161" t="s">
        <v>44</v>
      </c>
      <c r="O155" s="162">
        <v>8.3000000000000004E-2</v>
      </c>
      <c r="P155" s="162">
        <f>O155*H155</f>
        <v>13.55058</v>
      </c>
      <c r="Q155" s="162">
        <v>0</v>
      </c>
      <c r="R155" s="162">
        <f>Q155*H155</f>
        <v>0</v>
      </c>
      <c r="S155" s="162">
        <v>0</v>
      </c>
      <c r="T155" s="163">
        <f>S155*H155</f>
        <v>0</v>
      </c>
      <c r="AR155" s="23" t="s">
        <v>183</v>
      </c>
      <c r="AT155" s="23" t="s">
        <v>178</v>
      </c>
      <c r="AU155" s="23" t="s">
        <v>82</v>
      </c>
      <c r="AY155" s="23" t="s">
        <v>175</v>
      </c>
      <c r="BE155" s="164">
        <f>IF(N155="základní",J155,0)</f>
        <v>0</v>
      </c>
      <c r="BF155" s="164">
        <f>IF(N155="snížená",J155,0)</f>
        <v>0</v>
      </c>
      <c r="BG155" s="164">
        <f>IF(N155="zákl. přenesená",J155,0)</f>
        <v>0</v>
      </c>
      <c r="BH155" s="164">
        <f>IF(N155="sníž. přenesená",J155,0)</f>
        <v>0</v>
      </c>
      <c r="BI155" s="164">
        <f>IF(N155="nulová",J155,0)</f>
        <v>0</v>
      </c>
      <c r="BJ155" s="23" t="s">
        <v>22</v>
      </c>
      <c r="BK155" s="164">
        <f>ROUND(I155*H155,2)</f>
        <v>0</v>
      </c>
      <c r="BL155" s="23" t="s">
        <v>183</v>
      </c>
      <c r="BM155" s="23" t="s">
        <v>1165</v>
      </c>
    </row>
    <row r="156" spans="2:65" s="11" customFormat="1">
      <c r="B156" s="165"/>
      <c r="D156" s="166" t="s">
        <v>185</v>
      </c>
      <c r="E156" s="167" t="s">
        <v>5</v>
      </c>
      <c r="F156" s="168" t="s">
        <v>1166</v>
      </c>
      <c r="H156" s="169" t="s">
        <v>5</v>
      </c>
      <c r="L156" s="165"/>
      <c r="M156" s="170"/>
      <c r="N156" s="171"/>
      <c r="O156" s="171"/>
      <c r="P156" s="171"/>
      <c r="Q156" s="171"/>
      <c r="R156" s="171"/>
      <c r="S156" s="171"/>
      <c r="T156" s="172"/>
      <c r="AT156" s="169" t="s">
        <v>185</v>
      </c>
      <c r="AU156" s="169" t="s">
        <v>82</v>
      </c>
      <c r="AV156" s="11" t="s">
        <v>22</v>
      </c>
      <c r="AW156" s="11" t="s">
        <v>36</v>
      </c>
      <c r="AX156" s="11" t="s">
        <v>73</v>
      </c>
      <c r="AY156" s="169" t="s">
        <v>175</v>
      </c>
    </row>
    <row r="157" spans="2:65" s="12" customFormat="1">
      <c r="B157" s="173"/>
      <c r="D157" s="166" t="s">
        <v>185</v>
      </c>
      <c r="E157" s="174" t="s">
        <v>5</v>
      </c>
      <c r="F157" s="175" t="s">
        <v>1167</v>
      </c>
      <c r="H157" s="176">
        <v>22.14</v>
      </c>
      <c r="L157" s="173"/>
      <c r="M157" s="177"/>
      <c r="N157" s="178"/>
      <c r="O157" s="178"/>
      <c r="P157" s="178"/>
      <c r="Q157" s="178"/>
      <c r="R157" s="178"/>
      <c r="S157" s="178"/>
      <c r="T157" s="179"/>
      <c r="AT157" s="174" t="s">
        <v>185</v>
      </c>
      <c r="AU157" s="174" t="s">
        <v>82</v>
      </c>
      <c r="AV157" s="12" t="s">
        <v>82</v>
      </c>
      <c r="AW157" s="12" t="s">
        <v>36</v>
      </c>
      <c r="AX157" s="12" t="s">
        <v>73</v>
      </c>
      <c r="AY157" s="174" t="s">
        <v>175</v>
      </c>
    </row>
    <row r="158" spans="2:65" s="12" customFormat="1">
      <c r="B158" s="173"/>
      <c r="D158" s="166" t="s">
        <v>185</v>
      </c>
      <c r="E158" s="174" t="s">
        <v>5</v>
      </c>
      <c r="F158" s="175" t="s">
        <v>1168</v>
      </c>
      <c r="H158" s="176">
        <v>141.12</v>
      </c>
      <c r="L158" s="173"/>
      <c r="M158" s="177"/>
      <c r="N158" s="178"/>
      <c r="O158" s="178"/>
      <c r="P158" s="178"/>
      <c r="Q158" s="178"/>
      <c r="R158" s="178"/>
      <c r="S158" s="178"/>
      <c r="T158" s="179"/>
      <c r="AT158" s="174" t="s">
        <v>185</v>
      </c>
      <c r="AU158" s="174" t="s">
        <v>82</v>
      </c>
      <c r="AV158" s="12" t="s">
        <v>82</v>
      </c>
      <c r="AW158" s="12" t="s">
        <v>36</v>
      </c>
      <c r="AX158" s="12" t="s">
        <v>73</v>
      </c>
      <c r="AY158" s="174" t="s">
        <v>175</v>
      </c>
    </row>
    <row r="159" spans="2:65" s="13" customFormat="1">
      <c r="B159" s="180"/>
      <c r="D159" s="181" t="s">
        <v>185</v>
      </c>
      <c r="E159" s="182" t="s">
        <v>5</v>
      </c>
      <c r="F159" s="183" t="s">
        <v>191</v>
      </c>
      <c r="H159" s="184">
        <v>163.26</v>
      </c>
      <c r="L159" s="180"/>
      <c r="M159" s="185"/>
      <c r="N159" s="186"/>
      <c r="O159" s="186"/>
      <c r="P159" s="186"/>
      <c r="Q159" s="186"/>
      <c r="R159" s="186"/>
      <c r="S159" s="186"/>
      <c r="T159" s="187"/>
      <c r="AT159" s="188" t="s">
        <v>185</v>
      </c>
      <c r="AU159" s="188" t="s">
        <v>82</v>
      </c>
      <c r="AV159" s="13" t="s">
        <v>183</v>
      </c>
      <c r="AW159" s="13" t="s">
        <v>36</v>
      </c>
      <c r="AX159" s="13" t="s">
        <v>22</v>
      </c>
      <c r="AY159" s="188" t="s">
        <v>175</v>
      </c>
    </row>
    <row r="160" spans="2:65" s="1" customFormat="1" ht="31.5" customHeight="1">
      <c r="B160" s="153"/>
      <c r="C160" s="154" t="s">
        <v>11</v>
      </c>
      <c r="D160" s="154" t="s">
        <v>178</v>
      </c>
      <c r="E160" s="155" t="s">
        <v>540</v>
      </c>
      <c r="F160" s="156" t="s">
        <v>541</v>
      </c>
      <c r="G160" s="157" t="s">
        <v>181</v>
      </c>
      <c r="H160" s="158">
        <v>163.26</v>
      </c>
      <c r="I160" s="159"/>
      <c r="J160" s="159">
        <f>ROUND(I160*H160,2)</f>
        <v>0</v>
      </c>
      <c r="K160" s="156" t="s">
        <v>182</v>
      </c>
      <c r="L160" s="37"/>
      <c r="M160" s="160" t="s">
        <v>5</v>
      </c>
      <c r="N160" s="161" t="s">
        <v>44</v>
      </c>
      <c r="O160" s="162">
        <v>4.0000000000000001E-3</v>
      </c>
      <c r="P160" s="162">
        <f>O160*H160</f>
        <v>0.65303999999999995</v>
      </c>
      <c r="Q160" s="162">
        <v>0</v>
      </c>
      <c r="R160" s="162">
        <f>Q160*H160</f>
        <v>0</v>
      </c>
      <c r="S160" s="162">
        <v>0</v>
      </c>
      <c r="T160" s="163">
        <f>S160*H160</f>
        <v>0</v>
      </c>
      <c r="AR160" s="23" t="s">
        <v>183</v>
      </c>
      <c r="AT160" s="23" t="s">
        <v>178</v>
      </c>
      <c r="AU160" s="23" t="s">
        <v>82</v>
      </c>
      <c r="AY160" s="23" t="s">
        <v>175</v>
      </c>
      <c r="BE160" s="164">
        <f>IF(N160="základní",J160,0)</f>
        <v>0</v>
      </c>
      <c r="BF160" s="164">
        <f>IF(N160="snížená",J160,0)</f>
        <v>0</v>
      </c>
      <c r="BG160" s="164">
        <f>IF(N160="zákl. přenesená",J160,0)</f>
        <v>0</v>
      </c>
      <c r="BH160" s="164">
        <f>IF(N160="sníž. přenesená",J160,0)</f>
        <v>0</v>
      </c>
      <c r="BI160" s="164">
        <f>IF(N160="nulová",J160,0)</f>
        <v>0</v>
      </c>
      <c r="BJ160" s="23" t="s">
        <v>22</v>
      </c>
      <c r="BK160" s="164">
        <f>ROUND(I160*H160,2)</f>
        <v>0</v>
      </c>
      <c r="BL160" s="23" t="s">
        <v>183</v>
      </c>
      <c r="BM160" s="23" t="s">
        <v>1169</v>
      </c>
    </row>
    <row r="161" spans="2:65" s="12" customFormat="1">
      <c r="B161" s="173"/>
      <c r="D161" s="166" t="s">
        <v>185</v>
      </c>
      <c r="E161" s="174" t="s">
        <v>5</v>
      </c>
      <c r="F161" s="175" t="s">
        <v>1170</v>
      </c>
      <c r="H161" s="176">
        <v>163.26</v>
      </c>
      <c r="L161" s="173"/>
      <c r="M161" s="177"/>
      <c r="N161" s="178"/>
      <c r="O161" s="178"/>
      <c r="P161" s="178"/>
      <c r="Q161" s="178"/>
      <c r="R161" s="178"/>
      <c r="S161" s="178"/>
      <c r="T161" s="179"/>
      <c r="AT161" s="174" t="s">
        <v>185</v>
      </c>
      <c r="AU161" s="174" t="s">
        <v>82</v>
      </c>
      <c r="AV161" s="12" t="s">
        <v>82</v>
      </c>
      <c r="AW161" s="12" t="s">
        <v>36</v>
      </c>
      <c r="AX161" s="12" t="s">
        <v>22</v>
      </c>
      <c r="AY161" s="174" t="s">
        <v>175</v>
      </c>
    </row>
    <row r="162" spans="2:65" s="11" customFormat="1">
      <c r="B162" s="165"/>
      <c r="D162" s="181" t="s">
        <v>185</v>
      </c>
      <c r="E162" s="207" t="s">
        <v>5</v>
      </c>
      <c r="F162" s="208" t="s">
        <v>1171</v>
      </c>
      <c r="H162" s="209" t="s">
        <v>5</v>
      </c>
      <c r="L162" s="165"/>
      <c r="M162" s="170"/>
      <c r="N162" s="171"/>
      <c r="O162" s="171"/>
      <c r="P162" s="171"/>
      <c r="Q162" s="171"/>
      <c r="R162" s="171"/>
      <c r="S162" s="171"/>
      <c r="T162" s="172"/>
      <c r="AT162" s="169" t="s">
        <v>185</v>
      </c>
      <c r="AU162" s="169" t="s">
        <v>82</v>
      </c>
      <c r="AV162" s="11" t="s">
        <v>22</v>
      </c>
      <c r="AW162" s="11" t="s">
        <v>36</v>
      </c>
      <c r="AX162" s="11" t="s">
        <v>73</v>
      </c>
      <c r="AY162" s="169" t="s">
        <v>175</v>
      </c>
    </row>
    <row r="163" spans="2:65" s="1" customFormat="1" ht="22.5" customHeight="1">
      <c r="B163" s="153"/>
      <c r="C163" s="154" t="s">
        <v>313</v>
      </c>
      <c r="D163" s="154" t="s">
        <v>178</v>
      </c>
      <c r="E163" s="155" t="s">
        <v>545</v>
      </c>
      <c r="F163" s="156" t="s">
        <v>546</v>
      </c>
      <c r="G163" s="157" t="s">
        <v>181</v>
      </c>
      <c r="H163" s="158">
        <v>163.26</v>
      </c>
      <c r="I163" s="159"/>
      <c r="J163" s="159">
        <f>ROUND(I163*H163,2)</f>
        <v>0</v>
      </c>
      <c r="K163" s="156" t="s">
        <v>182</v>
      </c>
      <c r="L163" s="37"/>
      <c r="M163" s="160" t="s">
        <v>5</v>
      </c>
      <c r="N163" s="161" t="s">
        <v>44</v>
      </c>
      <c r="O163" s="162">
        <v>8.9999999999999993E-3</v>
      </c>
      <c r="P163" s="162">
        <f>O163*H163</f>
        <v>1.4693399999999999</v>
      </c>
      <c r="Q163" s="162">
        <v>0</v>
      </c>
      <c r="R163" s="162">
        <f>Q163*H163</f>
        <v>0</v>
      </c>
      <c r="S163" s="162">
        <v>0</v>
      </c>
      <c r="T163" s="163">
        <f>S163*H163</f>
        <v>0</v>
      </c>
      <c r="AR163" s="23" t="s">
        <v>183</v>
      </c>
      <c r="AT163" s="23" t="s">
        <v>178</v>
      </c>
      <c r="AU163" s="23" t="s">
        <v>82</v>
      </c>
      <c r="AY163" s="23" t="s">
        <v>175</v>
      </c>
      <c r="BE163" s="164">
        <f>IF(N163="základní",J163,0)</f>
        <v>0</v>
      </c>
      <c r="BF163" s="164">
        <f>IF(N163="snížená",J163,0)</f>
        <v>0</v>
      </c>
      <c r="BG163" s="164">
        <f>IF(N163="zákl. přenesená",J163,0)</f>
        <v>0</v>
      </c>
      <c r="BH163" s="164">
        <f>IF(N163="sníž. přenesená",J163,0)</f>
        <v>0</v>
      </c>
      <c r="BI163" s="164">
        <f>IF(N163="nulová",J163,0)</f>
        <v>0</v>
      </c>
      <c r="BJ163" s="23" t="s">
        <v>22</v>
      </c>
      <c r="BK163" s="164">
        <f>ROUND(I163*H163,2)</f>
        <v>0</v>
      </c>
      <c r="BL163" s="23" t="s">
        <v>183</v>
      </c>
      <c r="BM163" s="23" t="s">
        <v>1172</v>
      </c>
    </row>
    <row r="164" spans="2:65" s="1" customFormat="1" ht="22.5" customHeight="1">
      <c r="B164" s="153"/>
      <c r="C164" s="154" t="s">
        <v>319</v>
      </c>
      <c r="D164" s="154" t="s">
        <v>178</v>
      </c>
      <c r="E164" s="155" t="s">
        <v>550</v>
      </c>
      <c r="F164" s="156" t="s">
        <v>551</v>
      </c>
      <c r="G164" s="157" t="s">
        <v>479</v>
      </c>
      <c r="H164" s="158">
        <v>326.52</v>
      </c>
      <c r="I164" s="159"/>
      <c r="J164" s="159">
        <f>ROUND(I164*H164,2)</f>
        <v>0</v>
      </c>
      <c r="K164" s="156" t="s">
        <v>182</v>
      </c>
      <c r="L164" s="37"/>
      <c r="M164" s="160" t="s">
        <v>5</v>
      </c>
      <c r="N164" s="161" t="s">
        <v>44</v>
      </c>
      <c r="O164" s="162">
        <v>0</v>
      </c>
      <c r="P164" s="162">
        <f>O164*H164</f>
        <v>0</v>
      </c>
      <c r="Q164" s="162">
        <v>0</v>
      </c>
      <c r="R164" s="162">
        <f>Q164*H164</f>
        <v>0</v>
      </c>
      <c r="S164" s="162">
        <v>0</v>
      </c>
      <c r="T164" s="163">
        <f>S164*H164</f>
        <v>0</v>
      </c>
      <c r="AR164" s="23" t="s">
        <v>183</v>
      </c>
      <c r="AT164" s="23" t="s">
        <v>178</v>
      </c>
      <c r="AU164" s="23" t="s">
        <v>82</v>
      </c>
      <c r="AY164" s="23" t="s">
        <v>175</v>
      </c>
      <c r="BE164" s="164">
        <f>IF(N164="základní",J164,0)</f>
        <v>0</v>
      </c>
      <c r="BF164" s="164">
        <f>IF(N164="snížená",J164,0)</f>
        <v>0</v>
      </c>
      <c r="BG164" s="164">
        <f>IF(N164="zákl. přenesená",J164,0)</f>
        <v>0</v>
      </c>
      <c r="BH164" s="164">
        <f>IF(N164="sníž. přenesená",J164,0)</f>
        <v>0</v>
      </c>
      <c r="BI164" s="164">
        <f>IF(N164="nulová",J164,0)</f>
        <v>0</v>
      </c>
      <c r="BJ164" s="23" t="s">
        <v>22</v>
      </c>
      <c r="BK164" s="164">
        <f>ROUND(I164*H164,2)</f>
        <v>0</v>
      </c>
      <c r="BL164" s="23" t="s">
        <v>183</v>
      </c>
      <c r="BM164" s="23" t="s">
        <v>1173</v>
      </c>
    </row>
    <row r="165" spans="2:65" s="12" customFormat="1">
      <c r="B165" s="173"/>
      <c r="D165" s="166" t="s">
        <v>185</v>
      </c>
      <c r="E165" s="174" t="s">
        <v>5</v>
      </c>
      <c r="F165" s="175" t="s">
        <v>1174</v>
      </c>
      <c r="H165" s="176">
        <v>326.52</v>
      </c>
      <c r="L165" s="173"/>
      <c r="M165" s="177"/>
      <c r="N165" s="178"/>
      <c r="O165" s="178"/>
      <c r="P165" s="178"/>
      <c r="Q165" s="178"/>
      <c r="R165" s="178"/>
      <c r="S165" s="178"/>
      <c r="T165" s="179"/>
      <c r="AT165" s="174" t="s">
        <v>185</v>
      </c>
      <c r="AU165" s="174" t="s">
        <v>82</v>
      </c>
      <c r="AV165" s="12" t="s">
        <v>82</v>
      </c>
      <c r="AW165" s="12" t="s">
        <v>36</v>
      </c>
      <c r="AX165" s="12" t="s">
        <v>73</v>
      </c>
      <c r="AY165" s="174" t="s">
        <v>175</v>
      </c>
    </row>
    <row r="166" spans="2:65" s="13" customFormat="1">
      <c r="B166" s="180"/>
      <c r="D166" s="181" t="s">
        <v>185</v>
      </c>
      <c r="E166" s="182" t="s">
        <v>5</v>
      </c>
      <c r="F166" s="183" t="s">
        <v>191</v>
      </c>
      <c r="H166" s="184">
        <v>326.52</v>
      </c>
      <c r="L166" s="180"/>
      <c r="M166" s="185"/>
      <c r="N166" s="186"/>
      <c r="O166" s="186"/>
      <c r="P166" s="186"/>
      <c r="Q166" s="186"/>
      <c r="R166" s="186"/>
      <c r="S166" s="186"/>
      <c r="T166" s="187"/>
      <c r="AT166" s="188" t="s">
        <v>185</v>
      </c>
      <c r="AU166" s="188" t="s">
        <v>82</v>
      </c>
      <c r="AV166" s="13" t="s">
        <v>183</v>
      </c>
      <c r="AW166" s="13" t="s">
        <v>36</v>
      </c>
      <c r="AX166" s="13" t="s">
        <v>22</v>
      </c>
      <c r="AY166" s="188" t="s">
        <v>175</v>
      </c>
    </row>
    <row r="167" spans="2:65" s="1" customFormat="1" ht="22.5" customHeight="1">
      <c r="B167" s="153"/>
      <c r="C167" s="154" t="s">
        <v>325</v>
      </c>
      <c r="D167" s="154" t="s">
        <v>178</v>
      </c>
      <c r="E167" s="155" t="s">
        <v>1175</v>
      </c>
      <c r="F167" s="156" t="s">
        <v>1176</v>
      </c>
      <c r="G167" s="157" t="s">
        <v>181</v>
      </c>
      <c r="H167" s="158">
        <v>93.45</v>
      </c>
      <c r="I167" s="159"/>
      <c r="J167" s="159">
        <f>ROUND(I167*H167,2)</f>
        <v>0</v>
      </c>
      <c r="K167" s="156" t="s">
        <v>5</v>
      </c>
      <c r="L167" s="37"/>
      <c r="M167" s="160" t="s">
        <v>5</v>
      </c>
      <c r="N167" s="161" t="s">
        <v>44</v>
      </c>
      <c r="O167" s="162">
        <v>0</v>
      </c>
      <c r="P167" s="162">
        <f>O167*H167</f>
        <v>0</v>
      </c>
      <c r="Q167" s="162">
        <v>0</v>
      </c>
      <c r="R167" s="162">
        <f>Q167*H167</f>
        <v>0</v>
      </c>
      <c r="S167" s="162">
        <v>0</v>
      </c>
      <c r="T167" s="163">
        <f>S167*H167</f>
        <v>0</v>
      </c>
      <c r="AR167" s="23" t="s">
        <v>183</v>
      </c>
      <c r="AT167" s="23" t="s">
        <v>178</v>
      </c>
      <c r="AU167" s="23" t="s">
        <v>82</v>
      </c>
      <c r="AY167" s="23" t="s">
        <v>175</v>
      </c>
      <c r="BE167" s="164">
        <f>IF(N167="základní",J167,0)</f>
        <v>0</v>
      </c>
      <c r="BF167" s="164">
        <f>IF(N167="snížená",J167,0)</f>
        <v>0</v>
      </c>
      <c r="BG167" s="164">
        <f>IF(N167="zákl. přenesená",J167,0)</f>
        <v>0</v>
      </c>
      <c r="BH167" s="164">
        <f>IF(N167="sníž. přenesená",J167,0)</f>
        <v>0</v>
      </c>
      <c r="BI167" s="164">
        <f>IF(N167="nulová",J167,0)</f>
        <v>0</v>
      </c>
      <c r="BJ167" s="23" t="s">
        <v>22</v>
      </c>
      <c r="BK167" s="164">
        <f>ROUND(I167*H167,2)</f>
        <v>0</v>
      </c>
      <c r="BL167" s="23" t="s">
        <v>183</v>
      </c>
      <c r="BM167" s="23" t="s">
        <v>1177</v>
      </c>
    </row>
    <row r="168" spans="2:65" s="1" customFormat="1" ht="256.5">
      <c r="B168" s="37"/>
      <c r="D168" s="166" t="s">
        <v>779</v>
      </c>
      <c r="F168" s="217" t="s">
        <v>1178</v>
      </c>
      <c r="L168" s="37"/>
      <c r="M168" s="218"/>
      <c r="N168" s="38"/>
      <c r="O168" s="38"/>
      <c r="P168" s="38"/>
      <c r="Q168" s="38"/>
      <c r="R168" s="38"/>
      <c r="S168" s="38"/>
      <c r="T168" s="66"/>
      <c r="AT168" s="23" t="s">
        <v>779</v>
      </c>
      <c r="AU168" s="23" t="s">
        <v>82</v>
      </c>
    </row>
    <row r="169" spans="2:65" s="11" customFormat="1">
      <c r="B169" s="165"/>
      <c r="D169" s="166" t="s">
        <v>185</v>
      </c>
      <c r="E169" s="167" t="s">
        <v>5</v>
      </c>
      <c r="F169" s="168" t="s">
        <v>1179</v>
      </c>
      <c r="H169" s="169" t="s">
        <v>5</v>
      </c>
      <c r="L169" s="165"/>
      <c r="M169" s="170"/>
      <c r="N169" s="171"/>
      <c r="O169" s="171"/>
      <c r="P169" s="171"/>
      <c r="Q169" s="171"/>
      <c r="R169" s="171"/>
      <c r="S169" s="171"/>
      <c r="T169" s="172"/>
      <c r="AT169" s="169" t="s">
        <v>185</v>
      </c>
      <c r="AU169" s="169" t="s">
        <v>82</v>
      </c>
      <c r="AV169" s="11" t="s">
        <v>22</v>
      </c>
      <c r="AW169" s="11" t="s">
        <v>36</v>
      </c>
      <c r="AX169" s="11" t="s">
        <v>73</v>
      </c>
      <c r="AY169" s="169" t="s">
        <v>175</v>
      </c>
    </row>
    <row r="170" spans="2:65" s="12" customFormat="1">
      <c r="B170" s="173"/>
      <c r="D170" s="166" t="s">
        <v>185</v>
      </c>
      <c r="E170" s="174" t="s">
        <v>5</v>
      </c>
      <c r="F170" s="175" t="s">
        <v>1180</v>
      </c>
      <c r="H170" s="176">
        <v>93.45</v>
      </c>
      <c r="L170" s="173"/>
      <c r="M170" s="177"/>
      <c r="N170" s="178"/>
      <c r="O170" s="178"/>
      <c r="P170" s="178"/>
      <c r="Q170" s="178"/>
      <c r="R170" s="178"/>
      <c r="S170" s="178"/>
      <c r="T170" s="179"/>
      <c r="AT170" s="174" t="s">
        <v>185</v>
      </c>
      <c r="AU170" s="174" t="s">
        <v>82</v>
      </c>
      <c r="AV170" s="12" t="s">
        <v>82</v>
      </c>
      <c r="AW170" s="12" t="s">
        <v>36</v>
      </c>
      <c r="AX170" s="12" t="s">
        <v>73</v>
      </c>
      <c r="AY170" s="174" t="s">
        <v>175</v>
      </c>
    </row>
    <row r="171" spans="2:65" s="13" customFormat="1">
      <c r="B171" s="180"/>
      <c r="D171" s="181" t="s">
        <v>185</v>
      </c>
      <c r="E171" s="182" t="s">
        <v>5</v>
      </c>
      <c r="F171" s="183" t="s">
        <v>191</v>
      </c>
      <c r="H171" s="184">
        <v>93.45</v>
      </c>
      <c r="L171" s="180"/>
      <c r="M171" s="185"/>
      <c r="N171" s="186"/>
      <c r="O171" s="186"/>
      <c r="P171" s="186"/>
      <c r="Q171" s="186"/>
      <c r="R171" s="186"/>
      <c r="S171" s="186"/>
      <c r="T171" s="187"/>
      <c r="AT171" s="188" t="s">
        <v>185</v>
      </c>
      <c r="AU171" s="188" t="s">
        <v>82</v>
      </c>
      <c r="AV171" s="13" t="s">
        <v>183</v>
      </c>
      <c r="AW171" s="13" t="s">
        <v>36</v>
      </c>
      <c r="AX171" s="13" t="s">
        <v>22</v>
      </c>
      <c r="AY171" s="188" t="s">
        <v>175</v>
      </c>
    </row>
    <row r="172" spans="2:65" s="1" customFormat="1" ht="22.5" customHeight="1">
      <c r="B172" s="153"/>
      <c r="C172" s="154" t="s">
        <v>330</v>
      </c>
      <c r="D172" s="154" t="s">
        <v>178</v>
      </c>
      <c r="E172" s="155" t="s">
        <v>1181</v>
      </c>
      <c r="F172" s="156" t="s">
        <v>1182</v>
      </c>
      <c r="G172" s="157" t="s">
        <v>194</v>
      </c>
      <c r="H172" s="158">
        <v>1660.7</v>
      </c>
      <c r="I172" s="159"/>
      <c r="J172" s="159">
        <f>ROUND(I172*H172,2)</f>
        <v>0</v>
      </c>
      <c r="K172" s="156" t="s">
        <v>182</v>
      </c>
      <c r="L172" s="37"/>
      <c r="M172" s="160" t="s">
        <v>5</v>
      </c>
      <c r="N172" s="161" t="s">
        <v>44</v>
      </c>
      <c r="O172" s="162">
        <v>1.7999999999999999E-2</v>
      </c>
      <c r="P172" s="162">
        <f>O172*H172</f>
        <v>29.892599999999998</v>
      </c>
      <c r="Q172" s="162">
        <v>0</v>
      </c>
      <c r="R172" s="162">
        <f>Q172*H172</f>
        <v>0</v>
      </c>
      <c r="S172" s="162">
        <v>0</v>
      </c>
      <c r="T172" s="163">
        <f>S172*H172</f>
        <v>0</v>
      </c>
      <c r="AR172" s="23" t="s">
        <v>183</v>
      </c>
      <c r="AT172" s="23" t="s">
        <v>178</v>
      </c>
      <c r="AU172" s="23" t="s">
        <v>82</v>
      </c>
      <c r="AY172" s="23" t="s">
        <v>175</v>
      </c>
      <c r="BE172" s="164">
        <f>IF(N172="základní",J172,0)</f>
        <v>0</v>
      </c>
      <c r="BF172" s="164">
        <f>IF(N172="snížená",J172,0)</f>
        <v>0</v>
      </c>
      <c r="BG172" s="164">
        <f>IF(N172="zákl. přenesená",J172,0)</f>
        <v>0</v>
      </c>
      <c r="BH172" s="164">
        <f>IF(N172="sníž. přenesená",J172,0)</f>
        <v>0</v>
      </c>
      <c r="BI172" s="164">
        <f>IF(N172="nulová",J172,0)</f>
        <v>0</v>
      </c>
      <c r="BJ172" s="23" t="s">
        <v>22</v>
      </c>
      <c r="BK172" s="164">
        <f>ROUND(I172*H172,2)</f>
        <v>0</v>
      </c>
      <c r="BL172" s="23" t="s">
        <v>183</v>
      </c>
      <c r="BM172" s="23" t="s">
        <v>1183</v>
      </c>
    </row>
    <row r="173" spans="2:65" s="11" customFormat="1">
      <c r="B173" s="165"/>
      <c r="D173" s="166" t="s">
        <v>185</v>
      </c>
      <c r="E173" s="167" t="s">
        <v>5</v>
      </c>
      <c r="F173" s="168" t="s">
        <v>1184</v>
      </c>
      <c r="H173" s="169" t="s">
        <v>5</v>
      </c>
      <c r="L173" s="165"/>
      <c r="M173" s="170"/>
      <c r="N173" s="171"/>
      <c r="O173" s="171"/>
      <c r="P173" s="171"/>
      <c r="Q173" s="171"/>
      <c r="R173" s="171"/>
      <c r="S173" s="171"/>
      <c r="T173" s="172"/>
      <c r="AT173" s="169" t="s">
        <v>185</v>
      </c>
      <c r="AU173" s="169" t="s">
        <v>82</v>
      </c>
      <c r="AV173" s="11" t="s">
        <v>22</v>
      </c>
      <c r="AW173" s="11" t="s">
        <v>36</v>
      </c>
      <c r="AX173" s="11" t="s">
        <v>73</v>
      </c>
      <c r="AY173" s="169" t="s">
        <v>175</v>
      </c>
    </row>
    <row r="174" spans="2:65" s="11" customFormat="1">
      <c r="B174" s="165"/>
      <c r="D174" s="166" t="s">
        <v>185</v>
      </c>
      <c r="E174" s="167" t="s">
        <v>5</v>
      </c>
      <c r="F174" s="168" t="s">
        <v>1185</v>
      </c>
      <c r="H174" s="169" t="s">
        <v>5</v>
      </c>
      <c r="L174" s="165"/>
      <c r="M174" s="170"/>
      <c r="N174" s="171"/>
      <c r="O174" s="171"/>
      <c r="P174" s="171"/>
      <c r="Q174" s="171"/>
      <c r="R174" s="171"/>
      <c r="S174" s="171"/>
      <c r="T174" s="172"/>
      <c r="AT174" s="169" t="s">
        <v>185</v>
      </c>
      <c r="AU174" s="169" t="s">
        <v>82</v>
      </c>
      <c r="AV174" s="11" t="s">
        <v>22</v>
      </c>
      <c r="AW174" s="11" t="s">
        <v>36</v>
      </c>
      <c r="AX174" s="11" t="s">
        <v>73</v>
      </c>
      <c r="AY174" s="169" t="s">
        <v>175</v>
      </c>
    </row>
    <row r="175" spans="2:65" s="12" customFormat="1">
      <c r="B175" s="173"/>
      <c r="D175" s="166" t="s">
        <v>185</v>
      </c>
      <c r="E175" s="174" t="s">
        <v>5</v>
      </c>
      <c r="F175" s="175" t="s">
        <v>1186</v>
      </c>
      <c r="H175" s="176">
        <v>1660.7</v>
      </c>
      <c r="L175" s="173"/>
      <c r="M175" s="177"/>
      <c r="N175" s="178"/>
      <c r="O175" s="178"/>
      <c r="P175" s="178"/>
      <c r="Q175" s="178"/>
      <c r="R175" s="178"/>
      <c r="S175" s="178"/>
      <c r="T175" s="179"/>
      <c r="AT175" s="174" t="s">
        <v>185</v>
      </c>
      <c r="AU175" s="174" t="s">
        <v>82</v>
      </c>
      <c r="AV175" s="12" t="s">
        <v>82</v>
      </c>
      <c r="AW175" s="12" t="s">
        <v>36</v>
      </c>
      <c r="AX175" s="12" t="s">
        <v>73</v>
      </c>
      <c r="AY175" s="174" t="s">
        <v>175</v>
      </c>
    </row>
    <row r="176" spans="2:65" s="13" customFormat="1">
      <c r="B176" s="180"/>
      <c r="D176" s="181" t="s">
        <v>185</v>
      </c>
      <c r="E176" s="182" t="s">
        <v>5</v>
      </c>
      <c r="F176" s="183" t="s">
        <v>191</v>
      </c>
      <c r="H176" s="184">
        <v>1660.7</v>
      </c>
      <c r="L176" s="180"/>
      <c r="M176" s="185"/>
      <c r="N176" s="186"/>
      <c r="O176" s="186"/>
      <c r="P176" s="186"/>
      <c r="Q176" s="186"/>
      <c r="R176" s="186"/>
      <c r="S176" s="186"/>
      <c r="T176" s="187"/>
      <c r="AT176" s="188" t="s">
        <v>185</v>
      </c>
      <c r="AU176" s="188" t="s">
        <v>82</v>
      </c>
      <c r="AV176" s="13" t="s">
        <v>183</v>
      </c>
      <c r="AW176" s="13" t="s">
        <v>36</v>
      </c>
      <c r="AX176" s="13" t="s">
        <v>22</v>
      </c>
      <c r="AY176" s="188" t="s">
        <v>175</v>
      </c>
    </row>
    <row r="177" spans="2:65" s="1" customFormat="1" ht="22.5" customHeight="1">
      <c r="B177" s="153"/>
      <c r="C177" s="154" t="s">
        <v>335</v>
      </c>
      <c r="D177" s="154" t="s">
        <v>178</v>
      </c>
      <c r="E177" s="155" t="s">
        <v>1187</v>
      </c>
      <c r="F177" s="156" t="s">
        <v>1188</v>
      </c>
      <c r="G177" s="157" t="s">
        <v>194</v>
      </c>
      <c r="H177" s="158">
        <v>221.399</v>
      </c>
      <c r="I177" s="159"/>
      <c r="J177" s="159">
        <f>ROUND(I177*H177,2)</f>
        <v>0</v>
      </c>
      <c r="K177" s="156" t="s">
        <v>182</v>
      </c>
      <c r="L177" s="37"/>
      <c r="M177" s="160" t="s">
        <v>5</v>
      </c>
      <c r="N177" s="161" t="s">
        <v>44</v>
      </c>
      <c r="O177" s="162">
        <v>0.107</v>
      </c>
      <c r="P177" s="162">
        <f>O177*H177</f>
        <v>23.689692999999998</v>
      </c>
      <c r="Q177" s="162">
        <v>0</v>
      </c>
      <c r="R177" s="162">
        <f>Q177*H177</f>
        <v>0</v>
      </c>
      <c r="S177" s="162">
        <v>0</v>
      </c>
      <c r="T177" s="163">
        <f>S177*H177</f>
        <v>0</v>
      </c>
      <c r="AR177" s="23" t="s">
        <v>183</v>
      </c>
      <c r="AT177" s="23" t="s">
        <v>178</v>
      </c>
      <c r="AU177" s="23" t="s">
        <v>82</v>
      </c>
      <c r="AY177" s="23" t="s">
        <v>175</v>
      </c>
      <c r="BE177" s="164">
        <f>IF(N177="základní",J177,0)</f>
        <v>0</v>
      </c>
      <c r="BF177" s="164">
        <f>IF(N177="snížená",J177,0)</f>
        <v>0</v>
      </c>
      <c r="BG177" s="164">
        <f>IF(N177="zákl. přenesená",J177,0)</f>
        <v>0</v>
      </c>
      <c r="BH177" s="164">
        <f>IF(N177="sníž. přenesená",J177,0)</f>
        <v>0</v>
      </c>
      <c r="BI177" s="164">
        <f>IF(N177="nulová",J177,0)</f>
        <v>0</v>
      </c>
      <c r="BJ177" s="23" t="s">
        <v>22</v>
      </c>
      <c r="BK177" s="164">
        <f>ROUND(I177*H177,2)</f>
        <v>0</v>
      </c>
      <c r="BL177" s="23" t="s">
        <v>183</v>
      </c>
      <c r="BM177" s="23" t="s">
        <v>1189</v>
      </c>
    </row>
    <row r="178" spans="2:65" s="11" customFormat="1">
      <c r="B178" s="165"/>
      <c r="D178" s="166" t="s">
        <v>185</v>
      </c>
      <c r="E178" s="167" t="s">
        <v>5</v>
      </c>
      <c r="F178" s="168" t="s">
        <v>1190</v>
      </c>
      <c r="H178" s="169" t="s">
        <v>5</v>
      </c>
      <c r="L178" s="165"/>
      <c r="M178" s="170"/>
      <c r="N178" s="171"/>
      <c r="O178" s="171"/>
      <c r="P178" s="171"/>
      <c r="Q178" s="171"/>
      <c r="R178" s="171"/>
      <c r="S178" s="171"/>
      <c r="T178" s="172"/>
      <c r="AT178" s="169" t="s">
        <v>185</v>
      </c>
      <c r="AU178" s="169" t="s">
        <v>82</v>
      </c>
      <c r="AV178" s="11" t="s">
        <v>22</v>
      </c>
      <c r="AW178" s="11" t="s">
        <v>36</v>
      </c>
      <c r="AX178" s="11" t="s">
        <v>73</v>
      </c>
      <c r="AY178" s="169" t="s">
        <v>175</v>
      </c>
    </row>
    <row r="179" spans="2:65" s="12" customFormat="1">
      <c r="B179" s="173"/>
      <c r="D179" s="166" t="s">
        <v>185</v>
      </c>
      <c r="E179" s="174" t="s">
        <v>5</v>
      </c>
      <c r="F179" s="175" t="s">
        <v>1099</v>
      </c>
      <c r="H179" s="176">
        <v>221.399</v>
      </c>
      <c r="L179" s="173"/>
      <c r="M179" s="177"/>
      <c r="N179" s="178"/>
      <c r="O179" s="178"/>
      <c r="P179" s="178"/>
      <c r="Q179" s="178"/>
      <c r="R179" s="178"/>
      <c r="S179" s="178"/>
      <c r="T179" s="179"/>
      <c r="AT179" s="174" t="s">
        <v>185</v>
      </c>
      <c r="AU179" s="174" t="s">
        <v>82</v>
      </c>
      <c r="AV179" s="12" t="s">
        <v>82</v>
      </c>
      <c r="AW179" s="12" t="s">
        <v>36</v>
      </c>
      <c r="AX179" s="12" t="s">
        <v>73</v>
      </c>
      <c r="AY179" s="174" t="s">
        <v>175</v>
      </c>
    </row>
    <row r="180" spans="2:65" s="13" customFormat="1">
      <c r="B180" s="180"/>
      <c r="D180" s="181" t="s">
        <v>185</v>
      </c>
      <c r="E180" s="182" t="s">
        <v>5</v>
      </c>
      <c r="F180" s="183" t="s">
        <v>191</v>
      </c>
      <c r="H180" s="184">
        <v>221.399</v>
      </c>
      <c r="L180" s="180"/>
      <c r="M180" s="185"/>
      <c r="N180" s="186"/>
      <c r="O180" s="186"/>
      <c r="P180" s="186"/>
      <c r="Q180" s="186"/>
      <c r="R180" s="186"/>
      <c r="S180" s="186"/>
      <c r="T180" s="187"/>
      <c r="AT180" s="188" t="s">
        <v>185</v>
      </c>
      <c r="AU180" s="188" t="s">
        <v>82</v>
      </c>
      <c r="AV180" s="13" t="s">
        <v>183</v>
      </c>
      <c r="AW180" s="13" t="s">
        <v>36</v>
      </c>
      <c r="AX180" s="13" t="s">
        <v>22</v>
      </c>
      <c r="AY180" s="188" t="s">
        <v>175</v>
      </c>
    </row>
    <row r="181" spans="2:65" s="1" customFormat="1" ht="22.5" customHeight="1">
      <c r="B181" s="153"/>
      <c r="C181" s="154" t="s">
        <v>10</v>
      </c>
      <c r="D181" s="154" t="s">
        <v>178</v>
      </c>
      <c r="E181" s="155" t="s">
        <v>1191</v>
      </c>
      <c r="F181" s="156" t="s">
        <v>1192</v>
      </c>
      <c r="G181" s="157" t="s">
        <v>194</v>
      </c>
      <c r="H181" s="158">
        <v>221.399</v>
      </c>
      <c r="I181" s="159"/>
      <c r="J181" s="159">
        <f>ROUND(I181*H181,2)</f>
        <v>0</v>
      </c>
      <c r="K181" s="156" t="s">
        <v>182</v>
      </c>
      <c r="L181" s="37"/>
      <c r="M181" s="160" t="s">
        <v>5</v>
      </c>
      <c r="N181" s="161" t="s">
        <v>44</v>
      </c>
      <c r="O181" s="162">
        <v>0.19</v>
      </c>
      <c r="P181" s="162">
        <f>O181*H181</f>
        <v>42.065809999999999</v>
      </c>
      <c r="Q181" s="162">
        <v>0</v>
      </c>
      <c r="R181" s="162">
        <f>Q181*H181</f>
        <v>0</v>
      </c>
      <c r="S181" s="162">
        <v>0</v>
      </c>
      <c r="T181" s="163">
        <f>S181*H181</f>
        <v>0</v>
      </c>
      <c r="AR181" s="23" t="s">
        <v>183</v>
      </c>
      <c r="AT181" s="23" t="s">
        <v>178</v>
      </c>
      <c r="AU181" s="23" t="s">
        <v>82</v>
      </c>
      <c r="AY181" s="23" t="s">
        <v>175</v>
      </c>
      <c r="BE181" s="164">
        <f>IF(N181="základní",J181,0)</f>
        <v>0</v>
      </c>
      <c r="BF181" s="164">
        <f>IF(N181="snížená",J181,0)</f>
        <v>0</v>
      </c>
      <c r="BG181" s="164">
        <f>IF(N181="zákl. přenesená",J181,0)</f>
        <v>0</v>
      </c>
      <c r="BH181" s="164">
        <f>IF(N181="sníž. přenesená",J181,0)</f>
        <v>0</v>
      </c>
      <c r="BI181" s="164">
        <f>IF(N181="nulová",J181,0)</f>
        <v>0</v>
      </c>
      <c r="BJ181" s="23" t="s">
        <v>22</v>
      </c>
      <c r="BK181" s="164">
        <f>ROUND(I181*H181,2)</f>
        <v>0</v>
      </c>
      <c r="BL181" s="23" t="s">
        <v>183</v>
      </c>
      <c r="BM181" s="23" t="s">
        <v>1193</v>
      </c>
    </row>
    <row r="182" spans="2:65" s="11" customFormat="1">
      <c r="B182" s="165"/>
      <c r="D182" s="166" t="s">
        <v>185</v>
      </c>
      <c r="E182" s="167" t="s">
        <v>5</v>
      </c>
      <c r="F182" s="168" t="s">
        <v>1194</v>
      </c>
      <c r="H182" s="169" t="s">
        <v>5</v>
      </c>
      <c r="L182" s="165"/>
      <c r="M182" s="170"/>
      <c r="N182" s="171"/>
      <c r="O182" s="171"/>
      <c r="P182" s="171"/>
      <c r="Q182" s="171"/>
      <c r="R182" s="171"/>
      <c r="S182" s="171"/>
      <c r="T182" s="172"/>
      <c r="AT182" s="169" t="s">
        <v>185</v>
      </c>
      <c r="AU182" s="169" t="s">
        <v>82</v>
      </c>
      <c r="AV182" s="11" t="s">
        <v>22</v>
      </c>
      <c r="AW182" s="11" t="s">
        <v>36</v>
      </c>
      <c r="AX182" s="11" t="s">
        <v>73</v>
      </c>
      <c r="AY182" s="169" t="s">
        <v>175</v>
      </c>
    </row>
    <row r="183" spans="2:65" s="12" customFormat="1">
      <c r="B183" s="173"/>
      <c r="D183" s="166" t="s">
        <v>185</v>
      </c>
      <c r="E183" s="174" t="s">
        <v>5</v>
      </c>
      <c r="F183" s="175" t="s">
        <v>1099</v>
      </c>
      <c r="H183" s="176">
        <v>221.399</v>
      </c>
      <c r="L183" s="173"/>
      <c r="M183" s="177"/>
      <c r="N183" s="178"/>
      <c r="O183" s="178"/>
      <c r="P183" s="178"/>
      <c r="Q183" s="178"/>
      <c r="R183" s="178"/>
      <c r="S183" s="178"/>
      <c r="T183" s="179"/>
      <c r="AT183" s="174" t="s">
        <v>185</v>
      </c>
      <c r="AU183" s="174" t="s">
        <v>82</v>
      </c>
      <c r="AV183" s="12" t="s">
        <v>82</v>
      </c>
      <c r="AW183" s="12" t="s">
        <v>36</v>
      </c>
      <c r="AX183" s="12" t="s">
        <v>73</v>
      </c>
      <c r="AY183" s="174" t="s">
        <v>175</v>
      </c>
    </row>
    <row r="184" spans="2:65" s="13" customFormat="1">
      <c r="B184" s="180"/>
      <c r="D184" s="181" t="s">
        <v>185</v>
      </c>
      <c r="E184" s="182" t="s">
        <v>5</v>
      </c>
      <c r="F184" s="183" t="s">
        <v>191</v>
      </c>
      <c r="H184" s="184">
        <v>221.399</v>
      </c>
      <c r="L184" s="180"/>
      <c r="M184" s="185"/>
      <c r="N184" s="186"/>
      <c r="O184" s="186"/>
      <c r="P184" s="186"/>
      <c r="Q184" s="186"/>
      <c r="R184" s="186"/>
      <c r="S184" s="186"/>
      <c r="T184" s="187"/>
      <c r="AT184" s="188" t="s">
        <v>185</v>
      </c>
      <c r="AU184" s="188" t="s">
        <v>82</v>
      </c>
      <c r="AV184" s="13" t="s">
        <v>183</v>
      </c>
      <c r="AW184" s="13" t="s">
        <v>36</v>
      </c>
      <c r="AX184" s="13" t="s">
        <v>22</v>
      </c>
      <c r="AY184" s="188" t="s">
        <v>175</v>
      </c>
    </row>
    <row r="185" spans="2:65" s="1" customFormat="1" ht="22.5" customHeight="1">
      <c r="B185" s="153"/>
      <c r="C185" s="195" t="s">
        <v>344</v>
      </c>
      <c r="D185" s="195" t="s">
        <v>201</v>
      </c>
      <c r="E185" s="196" t="s">
        <v>1195</v>
      </c>
      <c r="F185" s="197" t="s">
        <v>1196</v>
      </c>
      <c r="G185" s="198" t="s">
        <v>181</v>
      </c>
      <c r="H185" s="199">
        <v>22.14</v>
      </c>
      <c r="I185" s="200"/>
      <c r="J185" s="200">
        <f>ROUND(I185*H185,2)</f>
        <v>0</v>
      </c>
      <c r="K185" s="197" t="s">
        <v>182</v>
      </c>
      <c r="L185" s="201"/>
      <c r="M185" s="202" t="s">
        <v>5</v>
      </c>
      <c r="N185" s="203" t="s">
        <v>44</v>
      </c>
      <c r="O185" s="162">
        <v>0</v>
      </c>
      <c r="P185" s="162">
        <f>O185*H185</f>
        <v>0</v>
      </c>
      <c r="Q185" s="162">
        <v>0.21</v>
      </c>
      <c r="R185" s="162">
        <f>Q185*H185</f>
        <v>4.6494</v>
      </c>
      <c r="S185" s="162">
        <v>0</v>
      </c>
      <c r="T185" s="163">
        <f>S185*H185</f>
        <v>0</v>
      </c>
      <c r="AR185" s="23" t="s">
        <v>238</v>
      </c>
      <c r="AT185" s="23" t="s">
        <v>201</v>
      </c>
      <c r="AU185" s="23" t="s">
        <v>82</v>
      </c>
      <c r="AY185" s="23" t="s">
        <v>175</v>
      </c>
      <c r="BE185" s="164">
        <f>IF(N185="základní",J185,0)</f>
        <v>0</v>
      </c>
      <c r="BF185" s="164">
        <f>IF(N185="snížená",J185,0)</f>
        <v>0</v>
      </c>
      <c r="BG185" s="164">
        <f>IF(N185="zákl. přenesená",J185,0)</f>
        <v>0</v>
      </c>
      <c r="BH185" s="164">
        <f>IF(N185="sníž. přenesená",J185,0)</f>
        <v>0</v>
      </c>
      <c r="BI185" s="164">
        <f>IF(N185="nulová",J185,0)</f>
        <v>0</v>
      </c>
      <c r="BJ185" s="23" t="s">
        <v>22</v>
      </c>
      <c r="BK185" s="164">
        <f>ROUND(I185*H185,2)</f>
        <v>0</v>
      </c>
      <c r="BL185" s="23" t="s">
        <v>183</v>
      </c>
      <c r="BM185" s="23" t="s">
        <v>1197</v>
      </c>
    </row>
    <row r="186" spans="2:65" s="12" customFormat="1">
      <c r="B186" s="173"/>
      <c r="D186" s="166" t="s">
        <v>185</v>
      </c>
      <c r="E186" s="174" t="s">
        <v>5</v>
      </c>
      <c r="F186" s="175" t="s">
        <v>1198</v>
      </c>
      <c r="H186" s="176">
        <v>22.14</v>
      </c>
      <c r="L186" s="173"/>
      <c r="M186" s="177"/>
      <c r="N186" s="178"/>
      <c r="O186" s="178"/>
      <c r="P186" s="178"/>
      <c r="Q186" s="178"/>
      <c r="R186" s="178"/>
      <c r="S186" s="178"/>
      <c r="T186" s="179"/>
      <c r="AT186" s="174" t="s">
        <v>185</v>
      </c>
      <c r="AU186" s="174" t="s">
        <v>82</v>
      </c>
      <c r="AV186" s="12" t="s">
        <v>82</v>
      </c>
      <c r="AW186" s="12" t="s">
        <v>36</v>
      </c>
      <c r="AX186" s="12" t="s">
        <v>73</v>
      </c>
      <c r="AY186" s="174" t="s">
        <v>175</v>
      </c>
    </row>
    <row r="187" spans="2:65" s="13" customFormat="1">
      <c r="B187" s="180"/>
      <c r="D187" s="181" t="s">
        <v>185</v>
      </c>
      <c r="E187" s="182" t="s">
        <v>5</v>
      </c>
      <c r="F187" s="183" t="s">
        <v>191</v>
      </c>
      <c r="H187" s="184">
        <v>22.14</v>
      </c>
      <c r="L187" s="180"/>
      <c r="M187" s="185"/>
      <c r="N187" s="186"/>
      <c r="O187" s="186"/>
      <c r="P187" s="186"/>
      <c r="Q187" s="186"/>
      <c r="R187" s="186"/>
      <c r="S187" s="186"/>
      <c r="T187" s="187"/>
      <c r="AT187" s="188" t="s">
        <v>185</v>
      </c>
      <c r="AU187" s="188" t="s">
        <v>82</v>
      </c>
      <c r="AV187" s="13" t="s">
        <v>183</v>
      </c>
      <c r="AW187" s="13" t="s">
        <v>36</v>
      </c>
      <c r="AX187" s="13" t="s">
        <v>22</v>
      </c>
      <c r="AY187" s="188" t="s">
        <v>175</v>
      </c>
    </row>
    <row r="188" spans="2:65" s="1" customFormat="1" ht="22.5" customHeight="1">
      <c r="B188" s="153"/>
      <c r="C188" s="154" t="s">
        <v>355</v>
      </c>
      <c r="D188" s="154" t="s">
        <v>178</v>
      </c>
      <c r="E188" s="155" t="s">
        <v>1199</v>
      </c>
      <c r="F188" s="156" t="s">
        <v>1200</v>
      </c>
      <c r="G188" s="157" t="s">
        <v>194</v>
      </c>
      <c r="H188" s="158">
        <v>221.399</v>
      </c>
      <c r="I188" s="159"/>
      <c r="J188" s="159">
        <f>ROUND(I188*H188,2)</f>
        <v>0</v>
      </c>
      <c r="K188" s="156" t="s">
        <v>182</v>
      </c>
      <c r="L188" s="37"/>
      <c r="M188" s="160" t="s">
        <v>5</v>
      </c>
      <c r="N188" s="161" t="s">
        <v>44</v>
      </c>
      <c r="O188" s="162">
        <v>1.2E-2</v>
      </c>
      <c r="P188" s="162">
        <f>O188*H188</f>
        <v>2.6567880000000001</v>
      </c>
      <c r="Q188" s="162">
        <v>1.2700000000000001E-3</v>
      </c>
      <c r="R188" s="162">
        <f>Q188*H188</f>
        <v>0.28117673000000004</v>
      </c>
      <c r="S188" s="162">
        <v>0</v>
      </c>
      <c r="T188" s="163">
        <f>S188*H188</f>
        <v>0</v>
      </c>
      <c r="AR188" s="23" t="s">
        <v>183</v>
      </c>
      <c r="AT188" s="23" t="s">
        <v>178</v>
      </c>
      <c r="AU188" s="23" t="s">
        <v>82</v>
      </c>
      <c r="AY188" s="23" t="s">
        <v>175</v>
      </c>
      <c r="BE188" s="164">
        <f>IF(N188="základní",J188,0)</f>
        <v>0</v>
      </c>
      <c r="BF188" s="164">
        <f>IF(N188="snížená",J188,0)</f>
        <v>0</v>
      </c>
      <c r="BG188" s="164">
        <f>IF(N188="zákl. přenesená",J188,0)</f>
        <v>0</v>
      </c>
      <c r="BH188" s="164">
        <f>IF(N188="sníž. přenesená",J188,0)</f>
        <v>0</v>
      </c>
      <c r="BI188" s="164">
        <f>IF(N188="nulová",J188,0)</f>
        <v>0</v>
      </c>
      <c r="BJ188" s="23" t="s">
        <v>22</v>
      </c>
      <c r="BK188" s="164">
        <f>ROUND(I188*H188,2)</f>
        <v>0</v>
      </c>
      <c r="BL188" s="23" t="s">
        <v>183</v>
      </c>
      <c r="BM188" s="23" t="s">
        <v>1201</v>
      </c>
    </row>
    <row r="189" spans="2:65" s="11" customFormat="1">
      <c r="B189" s="165"/>
      <c r="D189" s="166" t="s">
        <v>185</v>
      </c>
      <c r="E189" s="167" t="s">
        <v>5</v>
      </c>
      <c r="F189" s="168" t="s">
        <v>1202</v>
      </c>
      <c r="H189" s="169" t="s">
        <v>5</v>
      </c>
      <c r="L189" s="165"/>
      <c r="M189" s="170"/>
      <c r="N189" s="171"/>
      <c r="O189" s="171"/>
      <c r="P189" s="171"/>
      <c r="Q189" s="171"/>
      <c r="R189" s="171"/>
      <c r="S189" s="171"/>
      <c r="T189" s="172"/>
      <c r="AT189" s="169" t="s">
        <v>185</v>
      </c>
      <c r="AU189" s="169" t="s">
        <v>82</v>
      </c>
      <c r="AV189" s="11" t="s">
        <v>22</v>
      </c>
      <c r="AW189" s="11" t="s">
        <v>36</v>
      </c>
      <c r="AX189" s="11" t="s">
        <v>73</v>
      </c>
      <c r="AY189" s="169" t="s">
        <v>175</v>
      </c>
    </row>
    <row r="190" spans="2:65" s="12" customFormat="1">
      <c r="B190" s="173"/>
      <c r="D190" s="166" t="s">
        <v>185</v>
      </c>
      <c r="E190" s="174" t="s">
        <v>5</v>
      </c>
      <c r="F190" s="175" t="s">
        <v>1203</v>
      </c>
      <c r="H190" s="176">
        <v>221.399</v>
      </c>
      <c r="L190" s="173"/>
      <c r="M190" s="177"/>
      <c r="N190" s="178"/>
      <c r="O190" s="178"/>
      <c r="P190" s="178"/>
      <c r="Q190" s="178"/>
      <c r="R190" s="178"/>
      <c r="S190" s="178"/>
      <c r="T190" s="179"/>
      <c r="AT190" s="174" t="s">
        <v>185</v>
      </c>
      <c r="AU190" s="174" t="s">
        <v>82</v>
      </c>
      <c r="AV190" s="12" t="s">
        <v>82</v>
      </c>
      <c r="AW190" s="12" t="s">
        <v>36</v>
      </c>
      <c r="AX190" s="12" t="s">
        <v>73</v>
      </c>
      <c r="AY190" s="174" t="s">
        <v>175</v>
      </c>
    </row>
    <row r="191" spans="2:65" s="13" customFormat="1">
      <c r="B191" s="180"/>
      <c r="D191" s="181" t="s">
        <v>185</v>
      </c>
      <c r="E191" s="182" t="s">
        <v>5</v>
      </c>
      <c r="F191" s="183" t="s">
        <v>191</v>
      </c>
      <c r="H191" s="184">
        <v>221.399</v>
      </c>
      <c r="L191" s="180"/>
      <c r="M191" s="185"/>
      <c r="N191" s="186"/>
      <c r="O191" s="186"/>
      <c r="P191" s="186"/>
      <c r="Q191" s="186"/>
      <c r="R191" s="186"/>
      <c r="S191" s="186"/>
      <c r="T191" s="187"/>
      <c r="AT191" s="188" t="s">
        <v>185</v>
      </c>
      <c r="AU191" s="188" t="s">
        <v>82</v>
      </c>
      <c r="AV191" s="13" t="s">
        <v>183</v>
      </c>
      <c r="AW191" s="13" t="s">
        <v>36</v>
      </c>
      <c r="AX191" s="13" t="s">
        <v>22</v>
      </c>
      <c r="AY191" s="188" t="s">
        <v>175</v>
      </c>
    </row>
    <row r="192" spans="2:65" s="1" customFormat="1" ht="22.5" customHeight="1">
      <c r="B192" s="153"/>
      <c r="C192" s="195" t="s">
        <v>362</v>
      </c>
      <c r="D192" s="195" t="s">
        <v>201</v>
      </c>
      <c r="E192" s="196" t="s">
        <v>1204</v>
      </c>
      <c r="F192" s="197" t="s">
        <v>1205</v>
      </c>
      <c r="G192" s="198" t="s">
        <v>620</v>
      </c>
      <c r="H192" s="199">
        <v>3.3210000000000002</v>
      </c>
      <c r="I192" s="200"/>
      <c r="J192" s="200">
        <f>ROUND(I192*H192,2)</f>
        <v>0</v>
      </c>
      <c r="K192" s="197" t="s">
        <v>182</v>
      </c>
      <c r="L192" s="201"/>
      <c r="M192" s="202" t="s">
        <v>5</v>
      </c>
      <c r="N192" s="203" t="s">
        <v>44</v>
      </c>
      <c r="O192" s="162">
        <v>0</v>
      </c>
      <c r="P192" s="162">
        <f>O192*H192</f>
        <v>0</v>
      </c>
      <c r="Q192" s="162">
        <v>1E-3</v>
      </c>
      <c r="R192" s="162">
        <f>Q192*H192</f>
        <v>3.3210000000000002E-3</v>
      </c>
      <c r="S192" s="162">
        <v>0</v>
      </c>
      <c r="T192" s="163">
        <f>S192*H192</f>
        <v>0</v>
      </c>
      <c r="AR192" s="23" t="s">
        <v>238</v>
      </c>
      <c r="AT192" s="23" t="s">
        <v>201</v>
      </c>
      <c r="AU192" s="23" t="s">
        <v>82</v>
      </c>
      <c r="AY192" s="23" t="s">
        <v>175</v>
      </c>
      <c r="BE192" s="164">
        <f>IF(N192="základní",J192,0)</f>
        <v>0</v>
      </c>
      <c r="BF192" s="164">
        <f>IF(N192="snížená",J192,0)</f>
        <v>0</v>
      </c>
      <c r="BG192" s="164">
        <f>IF(N192="zákl. přenesená",J192,0)</f>
        <v>0</v>
      </c>
      <c r="BH192" s="164">
        <f>IF(N192="sníž. přenesená",J192,0)</f>
        <v>0</v>
      </c>
      <c r="BI192" s="164">
        <f>IF(N192="nulová",J192,0)</f>
        <v>0</v>
      </c>
      <c r="BJ192" s="23" t="s">
        <v>22</v>
      </c>
      <c r="BK192" s="164">
        <f>ROUND(I192*H192,2)</f>
        <v>0</v>
      </c>
      <c r="BL192" s="23" t="s">
        <v>183</v>
      </c>
      <c r="BM192" s="23" t="s">
        <v>1206</v>
      </c>
    </row>
    <row r="193" spans="2:65" s="11" customFormat="1">
      <c r="B193" s="165"/>
      <c r="D193" s="166" t="s">
        <v>185</v>
      </c>
      <c r="E193" s="167" t="s">
        <v>5</v>
      </c>
      <c r="F193" s="168" t="s">
        <v>1207</v>
      </c>
      <c r="H193" s="169" t="s">
        <v>5</v>
      </c>
      <c r="L193" s="165"/>
      <c r="M193" s="170"/>
      <c r="N193" s="171"/>
      <c r="O193" s="171"/>
      <c r="P193" s="171"/>
      <c r="Q193" s="171"/>
      <c r="R193" s="171"/>
      <c r="S193" s="171"/>
      <c r="T193" s="172"/>
      <c r="AT193" s="169" t="s">
        <v>185</v>
      </c>
      <c r="AU193" s="169" t="s">
        <v>82</v>
      </c>
      <c r="AV193" s="11" t="s">
        <v>22</v>
      </c>
      <c r="AW193" s="11" t="s">
        <v>36</v>
      </c>
      <c r="AX193" s="11" t="s">
        <v>73</v>
      </c>
      <c r="AY193" s="169" t="s">
        <v>175</v>
      </c>
    </row>
    <row r="194" spans="2:65" s="12" customFormat="1">
      <c r="B194" s="173"/>
      <c r="D194" s="166" t="s">
        <v>185</v>
      </c>
      <c r="E194" s="174" t="s">
        <v>5</v>
      </c>
      <c r="F194" s="175" t="s">
        <v>1208</v>
      </c>
      <c r="H194" s="176">
        <v>3.3210000000000002</v>
      </c>
      <c r="L194" s="173"/>
      <c r="M194" s="177"/>
      <c r="N194" s="178"/>
      <c r="O194" s="178"/>
      <c r="P194" s="178"/>
      <c r="Q194" s="178"/>
      <c r="R194" s="178"/>
      <c r="S194" s="178"/>
      <c r="T194" s="179"/>
      <c r="AT194" s="174" t="s">
        <v>185</v>
      </c>
      <c r="AU194" s="174" t="s">
        <v>82</v>
      </c>
      <c r="AV194" s="12" t="s">
        <v>82</v>
      </c>
      <c r="AW194" s="12" t="s">
        <v>36</v>
      </c>
      <c r="AX194" s="12" t="s">
        <v>73</v>
      </c>
      <c r="AY194" s="174" t="s">
        <v>175</v>
      </c>
    </row>
    <row r="195" spans="2:65" s="13" customFormat="1">
      <c r="B195" s="180"/>
      <c r="D195" s="181" t="s">
        <v>185</v>
      </c>
      <c r="E195" s="182" t="s">
        <v>5</v>
      </c>
      <c r="F195" s="183" t="s">
        <v>191</v>
      </c>
      <c r="H195" s="184">
        <v>3.3210000000000002</v>
      </c>
      <c r="L195" s="180"/>
      <c r="M195" s="185"/>
      <c r="N195" s="186"/>
      <c r="O195" s="186"/>
      <c r="P195" s="186"/>
      <c r="Q195" s="186"/>
      <c r="R195" s="186"/>
      <c r="S195" s="186"/>
      <c r="T195" s="187"/>
      <c r="AT195" s="188" t="s">
        <v>185</v>
      </c>
      <c r="AU195" s="188" t="s">
        <v>82</v>
      </c>
      <c r="AV195" s="13" t="s">
        <v>183</v>
      </c>
      <c r="AW195" s="13" t="s">
        <v>36</v>
      </c>
      <c r="AX195" s="13" t="s">
        <v>22</v>
      </c>
      <c r="AY195" s="188" t="s">
        <v>175</v>
      </c>
    </row>
    <row r="196" spans="2:65" s="1" customFormat="1" ht="22.5" customHeight="1">
      <c r="B196" s="153"/>
      <c r="C196" s="154" t="s">
        <v>368</v>
      </c>
      <c r="D196" s="154" t="s">
        <v>178</v>
      </c>
      <c r="E196" s="155" t="s">
        <v>1209</v>
      </c>
      <c r="F196" s="156" t="s">
        <v>1210</v>
      </c>
      <c r="G196" s="157" t="s">
        <v>194</v>
      </c>
      <c r="H196" s="158">
        <v>221.399</v>
      </c>
      <c r="I196" s="159"/>
      <c r="J196" s="159">
        <f>ROUND(I196*H196,2)</f>
        <v>0</v>
      </c>
      <c r="K196" s="156" t="s">
        <v>182</v>
      </c>
      <c r="L196" s="37"/>
      <c r="M196" s="160" t="s">
        <v>5</v>
      </c>
      <c r="N196" s="161" t="s">
        <v>44</v>
      </c>
      <c r="O196" s="162">
        <v>1.0999999999999999E-2</v>
      </c>
      <c r="P196" s="162">
        <f>O196*H196</f>
        <v>2.4353889999999998</v>
      </c>
      <c r="Q196" s="162">
        <v>0</v>
      </c>
      <c r="R196" s="162">
        <f>Q196*H196</f>
        <v>0</v>
      </c>
      <c r="S196" s="162">
        <v>0</v>
      </c>
      <c r="T196" s="163">
        <f>S196*H196</f>
        <v>0</v>
      </c>
      <c r="AR196" s="23" t="s">
        <v>183</v>
      </c>
      <c r="AT196" s="23" t="s">
        <v>178</v>
      </c>
      <c r="AU196" s="23" t="s">
        <v>82</v>
      </c>
      <c r="AY196" s="23" t="s">
        <v>175</v>
      </c>
      <c r="BE196" s="164">
        <f>IF(N196="základní",J196,0)</f>
        <v>0</v>
      </c>
      <c r="BF196" s="164">
        <f>IF(N196="snížená",J196,0)</f>
        <v>0</v>
      </c>
      <c r="BG196" s="164">
        <f>IF(N196="zákl. přenesená",J196,0)</f>
        <v>0</v>
      </c>
      <c r="BH196" s="164">
        <f>IF(N196="sníž. přenesená",J196,0)</f>
        <v>0</v>
      </c>
      <c r="BI196" s="164">
        <f>IF(N196="nulová",J196,0)</f>
        <v>0</v>
      </c>
      <c r="BJ196" s="23" t="s">
        <v>22</v>
      </c>
      <c r="BK196" s="164">
        <f>ROUND(I196*H196,2)</f>
        <v>0</v>
      </c>
      <c r="BL196" s="23" t="s">
        <v>183</v>
      </c>
      <c r="BM196" s="23" t="s">
        <v>1211</v>
      </c>
    </row>
    <row r="197" spans="2:65" s="11" customFormat="1">
      <c r="B197" s="165"/>
      <c r="D197" s="166" t="s">
        <v>185</v>
      </c>
      <c r="E197" s="167" t="s">
        <v>5</v>
      </c>
      <c r="F197" s="168" t="s">
        <v>1212</v>
      </c>
      <c r="H197" s="169" t="s">
        <v>5</v>
      </c>
      <c r="L197" s="165"/>
      <c r="M197" s="170"/>
      <c r="N197" s="171"/>
      <c r="O197" s="171"/>
      <c r="P197" s="171"/>
      <c r="Q197" s="171"/>
      <c r="R197" s="171"/>
      <c r="S197" s="171"/>
      <c r="T197" s="172"/>
      <c r="AT197" s="169" t="s">
        <v>185</v>
      </c>
      <c r="AU197" s="169" t="s">
        <v>82</v>
      </c>
      <c r="AV197" s="11" t="s">
        <v>22</v>
      </c>
      <c r="AW197" s="11" t="s">
        <v>36</v>
      </c>
      <c r="AX197" s="11" t="s">
        <v>73</v>
      </c>
      <c r="AY197" s="169" t="s">
        <v>175</v>
      </c>
    </row>
    <row r="198" spans="2:65" s="12" customFormat="1">
      <c r="B198" s="173"/>
      <c r="D198" s="166" t="s">
        <v>185</v>
      </c>
      <c r="E198" s="174" t="s">
        <v>5</v>
      </c>
      <c r="F198" s="175" t="s">
        <v>1203</v>
      </c>
      <c r="H198" s="176">
        <v>221.399</v>
      </c>
      <c r="L198" s="173"/>
      <c r="M198" s="177"/>
      <c r="N198" s="178"/>
      <c r="O198" s="178"/>
      <c r="P198" s="178"/>
      <c r="Q198" s="178"/>
      <c r="R198" s="178"/>
      <c r="S198" s="178"/>
      <c r="T198" s="179"/>
      <c r="AT198" s="174" t="s">
        <v>185</v>
      </c>
      <c r="AU198" s="174" t="s">
        <v>82</v>
      </c>
      <c r="AV198" s="12" t="s">
        <v>82</v>
      </c>
      <c r="AW198" s="12" t="s">
        <v>36</v>
      </c>
      <c r="AX198" s="12" t="s">
        <v>73</v>
      </c>
      <c r="AY198" s="174" t="s">
        <v>175</v>
      </c>
    </row>
    <row r="199" spans="2:65" s="13" customFormat="1">
      <c r="B199" s="180"/>
      <c r="D199" s="166" t="s">
        <v>185</v>
      </c>
      <c r="E199" s="189" t="s">
        <v>5</v>
      </c>
      <c r="F199" s="190" t="s">
        <v>191</v>
      </c>
      <c r="H199" s="191">
        <v>221.399</v>
      </c>
      <c r="L199" s="180"/>
      <c r="M199" s="185"/>
      <c r="N199" s="186"/>
      <c r="O199" s="186"/>
      <c r="P199" s="186"/>
      <c r="Q199" s="186"/>
      <c r="R199" s="186"/>
      <c r="S199" s="186"/>
      <c r="T199" s="187"/>
      <c r="AT199" s="188" t="s">
        <v>185</v>
      </c>
      <c r="AU199" s="188" t="s">
        <v>82</v>
      </c>
      <c r="AV199" s="13" t="s">
        <v>183</v>
      </c>
      <c r="AW199" s="13" t="s">
        <v>36</v>
      </c>
      <c r="AX199" s="13" t="s">
        <v>22</v>
      </c>
      <c r="AY199" s="188" t="s">
        <v>175</v>
      </c>
    </row>
    <row r="200" spans="2:65" s="10" customFormat="1" ht="29.85" customHeight="1">
      <c r="B200" s="140"/>
      <c r="D200" s="150" t="s">
        <v>72</v>
      </c>
      <c r="E200" s="151" t="s">
        <v>82</v>
      </c>
      <c r="F200" s="151" t="s">
        <v>561</v>
      </c>
      <c r="J200" s="152">
        <f>BK200</f>
        <v>0</v>
      </c>
      <c r="L200" s="140"/>
      <c r="M200" s="144"/>
      <c r="N200" s="145"/>
      <c r="O200" s="145"/>
      <c r="P200" s="146">
        <f>SUM(P201:P206)</f>
        <v>9.4339580000000005</v>
      </c>
      <c r="Q200" s="145"/>
      <c r="R200" s="146">
        <f>SUM(R201:R206)</f>
        <v>2.580824E-2</v>
      </c>
      <c r="S200" s="145"/>
      <c r="T200" s="147">
        <f>SUM(T201:T206)</f>
        <v>0</v>
      </c>
      <c r="AR200" s="141" t="s">
        <v>22</v>
      </c>
      <c r="AT200" s="148" t="s">
        <v>72</v>
      </c>
      <c r="AU200" s="148" t="s">
        <v>22</v>
      </c>
      <c r="AY200" s="141" t="s">
        <v>175</v>
      </c>
      <c r="BK200" s="149">
        <f>SUM(BK201:BK206)</f>
        <v>0</v>
      </c>
    </row>
    <row r="201" spans="2:65" s="1" customFormat="1" ht="22.5" customHeight="1">
      <c r="B201" s="153"/>
      <c r="C201" s="154" t="s">
        <v>378</v>
      </c>
      <c r="D201" s="154" t="s">
        <v>178</v>
      </c>
      <c r="E201" s="155" t="s">
        <v>1213</v>
      </c>
      <c r="F201" s="156" t="s">
        <v>1214</v>
      </c>
      <c r="G201" s="157" t="s">
        <v>194</v>
      </c>
      <c r="H201" s="158">
        <v>17.437999999999999</v>
      </c>
      <c r="I201" s="159"/>
      <c r="J201" s="159">
        <f>ROUND(I201*H201,2)</f>
        <v>0</v>
      </c>
      <c r="K201" s="156" t="s">
        <v>182</v>
      </c>
      <c r="L201" s="37"/>
      <c r="M201" s="160" t="s">
        <v>5</v>
      </c>
      <c r="N201" s="161" t="s">
        <v>44</v>
      </c>
      <c r="O201" s="162">
        <v>0.39700000000000002</v>
      </c>
      <c r="P201" s="162">
        <f>O201*H201</f>
        <v>6.9228860000000001</v>
      </c>
      <c r="Q201" s="162">
        <v>1.4400000000000001E-3</v>
      </c>
      <c r="R201" s="162">
        <f>Q201*H201</f>
        <v>2.511072E-2</v>
      </c>
      <c r="S201" s="162">
        <v>0</v>
      </c>
      <c r="T201" s="163">
        <f>S201*H201</f>
        <v>0</v>
      </c>
      <c r="AR201" s="23" t="s">
        <v>183</v>
      </c>
      <c r="AT201" s="23" t="s">
        <v>178</v>
      </c>
      <c r="AU201" s="23" t="s">
        <v>82</v>
      </c>
      <c r="AY201" s="23" t="s">
        <v>175</v>
      </c>
      <c r="BE201" s="164">
        <f>IF(N201="základní",J201,0)</f>
        <v>0</v>
      </c>
      <c r="BF201" s="164">
        <f>IF(N201="snížená",J201,0)</f>
        <v>0</v>
      </c>
      <c r="BG201" s="164">
        <f>IF(N201="zákl. přenesená",J201,0)</f>
        <v>0</v>
      </c>
      <c r="BH201" s="164">
        <f>IF(N201="sníž. přenesená",J201,0)</f>
        <v>0</v>
      </c>
      <c r="BI201" s="164">
        <f>IF(N201="nulová",J201,0)</f>
        <v>0</v>
      </c>
      <c r="BJ201" s="23" t="s">
        <v>22</v>
      </c>
      <c r="BK201" s="164">
        <f>ROUND(I201*H201,2)</f>
        <v>0</v>
      </c>
      <c r="BL201" s="23" t="s">
        <v>183</v>
      </c>
      <c r="BM201" s="23" t="s">
        <v>1215</v>
      </c>
    </row>
    <row r="202" spans="2:65" s="11" customFormat="1">
      <c r="B202" s="165"/>
      <c r="D202" s="166" t="s">
        <v>185</v>
      </c>
      <c r="E202" s="167" t="s">
        <v>5</v>
      </c>
      <c r="F202" s="168" t="s">
        <v>1216</v>
      </c>
      <c r="H202" s="169" t="s">
        <v>5</v>
      </c>
      <c r="L202" s="165"/>
      <c r="M202" s="170"/>
      <c r="N202" s="171"/>
      <c r="O202" s="171"/>
      <c r="P202" s="171"/>
      <c r="Q202" s="171"/>
      <c r="R202" s="171"/>
      <c r="S202" s="171"/>
      <c r="T202" s="172"/>
      <c r="AT202" s="169" t="s">
        <v>185</v>
      </c>
      <c r="AU202" s="169" t="s">
        <v>82</v>
      </c>
      <c r="AV202" s="11" t="s">
        <v>22</v>
      </c>
      <c r="AW202" s="11" t="s">
        <v>36</v>
      </c>
      <c r="AX202" s="11" t="s">
        <v>73</v>
      </c>
      <c r="AY202" s="169" t="s">
        <v>175</v>
      </c>
    </row>
    <row r="203" spans="2:65" s="11" customFormat="1">
      <c r="B203" s="165"/>
      <c r="D203" s="166" t="s">
        <v>185</v>
      </c>
      <c r="E203" s="167" t="s">
        <v>5</v>
      </c>
      <c r="F203" s="168" t="s">
        <v>1217</v>
      </c>
      <c r="H203" s="169" t="s">
        <v>5</v>
      </c>
      <c r="L203" s="165"/>
      <c r="M203" s="170"/>
      <c r="N203" s="171"/>
      <c r="O203" s="171"/>
      <c r="P203" s="171"/>
      <c r="Q203" s="171"/>
      <c r="R203" s="171"/>
      <c r="S203" s="171"/>
      <c r="T203" s="172"/>
      <c r="AT203" s="169" t="s">
        <v>185</v>
      </c>
      <c r="AU203" s="169" t="s">
        <v>82</v>
      </c>
      <c r="AV203" s="11" t="s">
        <v>22</v>
      </c>
      <c r="AW203" s="11" t="s">
        <v>36</v>
      </c>
      <c r="AX203" s="11" t="s">
        <v>73</v>
      </c>
      <c r="AY203" s="169" t="s">
        <v>175</v>
      </c>
    </row>
    <row r="204" spans="2:65" s="12" customFormat="1">
      <c r="B204" s="173"/>
      <c r="D204" s="166" t="s">
        <v>185</v>
      </c>
      <c r="E204" s="174" t="s">
        <v>5</v>
      </c>
      <c r="F204" s="175" t="s">
        <v>1218</v>
      </c>
      <c r="H204" s="176">
        <v>17.437999999999999</v>
      </c>
      <c r="L204" s="173"/>
      <c r="M204" s="177"/>
      <c r="N204" s="178"/>
      <c r="O204" s="178"/>
      <c r="P204" s="178"/>
      <c r="Q204" s="178"/>
      <c r="R204" s="178"/>
      <c r="S204" s="178"/>
      <c r="T204" s="179"/>
      <c r="AT204" s="174" t="s">
        <v>185</v>
      </c>
      <c r="AU204" s="174" t="s">
        <v>82</v>
      </c>
      <c r="AV204" s="12" t="s">
        <v>82</v>
      </c>
      <c r="AW204" s="12" t="s">
        <v>36</v>
      </c>
      <c r="AX204" s="12" t="s">
        <v>73</v>
      </c>
      <c r="AY204" s="174" t="s">
        <v>175</v>
      </c>
    </row>
    <row r="205" spans="2:65" s="13" customFormat="1">
      <c r="B205" s="180"/>
      <c r="D205" s="181" t="s">
        <v>185</v>
      </c>
      <c r="E205" s="182" t="s">
        <v>5</v>
      </c>
      <c r="F205" s="183" t="s">
        <v>191</v>
      </c>
      <c r="H205" s="184">
        <v>17.437999999999999</v>
      </c>
      <c r="L205" s="180"/>
      <c r="M205" s="185"/>
      <c r="N205" s="186"/>
      <c r="O205" s="186"/>
      <c r="P205" s="186"/>
      <c r="Q205" s="186"/>
      <c r="R205" s="186"/>
      <c r="S205" s="186"/>
      <c r="T205" s="187"/>
      <c r="AT205" s="188" t="s">
        <v>185</v>
      </c>
      <c r="AU205" s="188" t="s">
        <v>82</v>
      </c>
      <c r="AV205" s="13" t="s">
        <v>183</v>
      </c>
      <c r="AW205" s="13" t="s">
        <v>36</v>
      </c>
      <c r="AX205" s="13" t="s">
        <v>22</v>
      </c>
      <c r="AY205" s="188" t="s">
        <v>175</v>
      </c>
    </row>
    <row r="206" spans="2:65" s="1" customFormat="1" ht="22.5" customHeight="1">
      <c r="B206" s="153"/>
      <c r="C206" s="154" t="s">
        <v>384</v>
      </c>
      <c r="D206" s="154" t="s">
        <v>178</v>
      </c>
      <c r="E206" s="155" t="s">
        <v>1219</v>
      </c>
      <c r="F206" s="156" t="s">
        <v>1220</v>
      </c>
      <c r="G206" s="157" t="s">
        <v>194</v>
      </c>
      <c r="H206" s="158">
        <v>17.437999999999999</v>
      </c>
      <c r="I206" s="159"/>
      <c r="J206" s="159">
        <f>ROUND(I206*H206,2)</f>
        <v>0</v>
      </c>
      <c r="K206" s="156" t="s">
        <v>182</v>
      </c>
      <c r="L206" s="37"/>
      <c r="M206" s="160" t="s">
        <v>5</v>
      </c>
      <c r="N206" s="161" t="s">
        <v>44</v>
      </c>
      <c r="O206" s="162">
        <v>0.14399999999999999</v>
      </c>
      <c r="P206" s="162">
        <f>O206*H206</f>
        <v>2.5110719999999995</v>
      </c>
      <c r="Q206" s="162">
        <v>4.0000000000000003E-5</v>
      </c>
      <c r="R206" s="162">
        <f>Q206*H206</f>
        <v>6.9751999999999998E-4</v>
      </c>
      <c r="S206" s="162">
        <v>0</v>
      </c>
      <c r="T206" s="163">
        <f>S206*H206</f>
        <v>0</v>
      </c>
      <c r="AR206" s="23" t="s">
        <v>183</v>
      </c>
      <c r="AT206" s="23" t="s">
        <v>178</v>
      </c>
      <c r="AU206" s="23" t="s">
        <v>82</v>
      </c>
      <c r="AY206" s="23" t="s">
        <v>175</v>
      </c>
      <c r="BE206" s="164">
        <f>IF(N206="základní",J206,0)</f>
        <v>0</v>
      </c>
      <c r="BF206" s="164">
        <f>IF(N206="snížená",J206,0)</f>
        <v>0</v>
      </c>
      <c r="BG206" s="164">
        <f>IF(N206="zákl. přenesená",J206,0)</f>
        <v>0</v>
      </c>
      <c r="BH206" s="164">
        <f>IF(N206="sníž. přenesená",J206,0)</f>
        <v>0</v>
      </c>
      <c r="BI206" s="164">
        <f>IF(N206="nulová",J206,0)</f>
        <v>0</v>
      </c>
      <c r="BJ206" s="23" t="s">
        <v>22</v>
      </c>
      <c r="BK206" s="164">
        <f>ROUND(I206*H206,2)</f>
        <v>0</v>
      </c>
      <c r="BL206" s="23" t="s">
        <v>183</v>
      </c>
      <c r="BM206" s="23" t="s">
        <v>1221</v>
      </c>
    </row>
    <row r="207" spans="2:65" s="10" customFormat="1" ht="29.85" customHeight="1">
      <c r="B207" s="140"/>
      <c r="D207" s="150" t="s">
        <v>72</v>
      </c>
      <c r="E207" s="151" t="s">
        <v>203</v>
      </c>
      <c r="F207" s="151" t="s">
        <v>1222</v>
      </c>
      <c r="J207" s="152">
        <f>BK207</f>
        <v>0</v>
      </c>
      <c r="L207" s="140"/>
      <c r="M207" s="144"/>
      <c r="N207" s="145"/>
      <c r="O207" s="145"/>
      <c r="P207" s="146">
        <f>SUM(P208:P217)</f>
        <v>18.667999999999999</v>
      </c>
      <c r="Q207" s="145"/>
      <c r="R207" s="146">
        <f>SUM(R208:R217)</f>
        <v>0.245556</v>
      </c>
      <c r="S207" s="145"/>
      <c r="T207" s="147">
        <f>SUM(T208:T217)</f>
        <v>0</v>
      </c>
      <c r="AR207" s="141" t="s">
        <v>22</v>
      </c>
      <c r="AT207" s="148" t="s">
        <v>72</v>
      </c>
      <c r="AU207" s="148" t="s">
        <v>22</v>
      </c>
      <c r="AY207" s="141" t="s">
        <v>175</v>
      </c>
      <c r="BK207" s="149">
        <f>SUM(BK208:BK217)</f>
        <v>0</v>
      </c>
    </row>
    <row r="208" spans="2:65" s="1" customFormat="1" ht="22.5" customHeight="1">
      <c r="B208" s="153"/>
      <c r="C208" s="154" t="s">
        <v>549</v>
      </c>
      <c r="D208" s="154" t="s">
        <v>178</v>
      </c>
      <c r="E208" s="155" t="s">
        <v>1223</v>
      </c>
      <c r="F208" s="156" t="s">
        <v>1224</v>
      </c>
      <c r="G208" s="157" t="s">
        <v>425</v>
      </c>
      <c r="H208" s="158">
        <v>287.2</v>
      </c>
      <c r="I208" s="159"/>
      <c r="J208" s="159">
        <f>ROUND(I208*H208,2)</f>
        <v>0</v>
      </c>
      <c r="K208" s="156" t="s">
        <v>182</v>
      </c>
      <c r="L208" s="37"/>
      <c r="M208" s="160" t="s">
        <v>5</v>
      </c>
      <c r="N208" s="161" t="s">
        <v>44</v>
      </c>
      <c r="O208" s="162">
        <v>0.04</v>
      </c>
      <c r="P208" s="162">
        <f>O208*H208</f>
        <v>11.488</v>
      </c>
      <c r="Q208" s="162">
        <v>4.4999999999999999E-4</v>
      </c>
      <c r="R208" s="162">
        <f>Q208*H208</f>
        <v>0.12923999999999999</v>
      </c>
      <c r="S208" s="162">
        <v>0</v>
      </c>
      <c r="T208" s="163">
        <f>S208*H208</f>
        <v>0</v>
      </c>
      <c r="AR208" s="23" t="s">
        <v>183</v>
      </c>
      <c r="AT208" s="23" t="s">
        <v>178</v>
      </c>
      <c r="AU208" s="23" t="s">
        <v>82</v>
      </c>
      <c r="AY208" s="23" t="s">
        <v>175</v>
      </c>
      <c r="BE208" s="164">
        <f>IF(N208="základní",J208,0)</f>
        <v>0</v>
      </c>
      <c r="BF208" s="164">
        <f>IF(N208="snížená",J208,0)</f>
        <v>0</v>
      </c>
      <c r="BG208" s="164">
        <f>IF(N208="zákl. přenesená",J208,0)</f>
        <v>0</v>
      </c>
      <c r="BH208" s="164">
        <f>IF(N208="sníž. přenesená",J208,0)</f>
        <v>0</v>
      </c>
      <c r="BI208" s="164">
        <f>IF(N208="nulová",J208,0)</f>
        <v>0</v>
      </c>
      <c r="BJ208" s="23" t="s">
        <v>22</v>
      </c>
      <c r="BK208" s="164">
        <f>ROUND(I208*H208,2)</f>
        <v>0</v>
      </c>
      <c r="BL208" s="23" t="s">
        <v>183</v>
      </c>
      <c r="BM208" s="23" t="s">
        <v>1225</v>
      </c>
    </row>
    <row r="209" spans="2:65" s="11" customFormat="1">
      <c r="B209" s="165"/>
      <c r="D209" s="166" t="s">
        <v>185</v>
      </c>
      <c r="E209" s="167" t="s">
        <v>5</v>
      </c>
      <c r="F209" s="168" t="s">
        <v>1226</v>
      </c>
      <c r="H209" s="169" t="s">
        <v>5</v>
      </c>
      <c r="L209" s="165"/>
      <c r="M209" s="170"/>
      <c r="N209" s="171"/>
      <c r="O209" s="171"/>
      <c r="P209" s="171"/>
      <c r="Q209" s="171"/>
      <c r="R209" s="171"/>
      <c r="S209" s="171"/>
      <c r="T209" s="172"/>
      <c r="AT209" s="169" t="s">
        <v>185</v>
      </c>
      <c r="AU209" s="169" t="s">
        <v>82</v>
      </c>
      <c r="AV209" s="11" t="s">
        <v>22</v>
      </c>
      <c r="AW209" s="11" t="s">
        <v>36</v>
      </c>
      <c r="AX209" s="11" t="s">
        <v>73</v>
      </c>
      <c r="AY209" s="169" t="s">
        <v>175</v>
      </c>
    </row>
    <row r="210" spans="2:65" s="11" customFormat="1">
      <c r="B210" s="165"/>
      <c r="D210" s="166" t="s">
        <v>185</v>
      </c>
      <c r="E210" s="167" t="s">
        <v>5</v>
      </c>
      <c r="F210" s="168" t="s">
        <v>1227</v>
      </c>
      <c r="H210" s="169" t="s">
        <v>5</v>
      </c>
      <c r="L210" s="165"/>
      <c r="M210" s="170"/>
      <c r="N210" s="171"/>
      <c r="O210" s="171"/>
      <c r="P210" s="171"/>
      <c r="Q210" s="171"/>
      <c r="R210" s="171"/>
      <c r="S210" s="171"/>
      <c r="T210" s="172"/>
      <c r="AT210" s="169" t="s">
        <v>185</v>
      </c>
      <c r="AU210" s="169" t="s">
        <v>82</v>
      </c>
      <c r="AV210" s="11" t="s">
        <v>22</v>
      </c>
      <c r="AW210" s="11" t="s">
        <v>36</v>
      </c>
      <c r="AX210" s="11" t="s">
        <v>73</v>
      </c>
      <c r="AY210" s="169" t="s">
        <v>175</v>
      </c>
    </row>
    <row r="211" spans="2:65" s="12" customFormat="1">
      <c r="B211" s="173"/>
      <c r="D211" s="166" t="s">
        <v>185</v>
      </c>
      <c r="E211" s="174" t="s">
        <v>5</v>
      </c>
      <c r="F211" s="175" t="s">
        <v>1228</v>
      </c>
      <c r="H211" s="176">
        <v>287.2</v>
      </c>
      <c r="L211" s="173"/>
      <c r="M211" s="177"/>
      <c r="N211" s="178"/>
      <c r="O211" s="178"/>
      <c r="P211" s="178"/>
      <c r="Q211" s="178"/>
      <c r="R211" s="178"/>
      <c r="S211" s="178"/>
      <c r="T211" s="179"/>
      <c r="AT211" s="174" t="s">
        <v>185</v>
      </c>
      <c r="AU211" s="174" t="s">
        <v>82</v>
      </c>
      <c r="AV211" s="12" t="s">
        <v>82</v>
      </c>
      <c r="AW211" s="12" t="s">
        <v>36</v>
      </c>
      <c r="AX211" s="12" t="s">
        <v>73</v>
      </c>
      <c r="AY211" s="174" t="s">
        <v>175</v>
      </c>
    </row>
    <row r="212" spans="2:65" s="13" customFormat="1">
      <c r="B212" s="180"/>
      <c r="D212" s="181" t="s">
        <v>185</v>
      </c>
      <c r="E212" s="182" t="s">
        <v>5</v>
      </c>
      <c r="F212" s="183" t="s">
        <v>191</v>
      </c>
      <c r="H212" s="184">
        <v>287.2</v>
      </c>
      <c r="L212" s="180"/>
      <c r="M212" s="185"/>
      <c r="N212" s="186"/>
      <c r="O212" s="186"/>
      <c r="P212" s="186"/>
      <c r="Q212" s="186"/>
      <c r="R212" s="186"/>
      <c r="S212" s="186"/>
      <c r="T212" s="187"/>
      <c r="AT212" s="188" t="s">
        <v>185</v>
      </c>
      <c r="AU212" s="188" t="s">
        <v>82</v>
      </c>
      <c r="AV212" s="13" t="s">
        <v>183</v>
      </c>
      <c r="AW212" s="13" t="s">
        <v>36</v>
      </c>
      <c r="AX212" s="13" t="s">
        <v>22</v>
      </c>
      <c r="AY212" s="188" t="s">
        <v>175</v>
      </c>
    </row>
    <row r="213" spans="2:65" s="1" customFormat="1" ht="22.5" customHeight="1">
      <c r="B213" s="153"/>
      <c r="C213" s="154" t="s">
        <v>554</v>
      </c>
      <c r="D213" s="154" t="s">
        <v>178</v>
      </c>
      <c r="E213" s="155" t="s">
        <v>1229</v>
      </c>
      <c r="F213" s="156" t="s">
        <v>1230</v>
      </c>
      <c r="G213" s="157" t="s">
        <v>425</v>
      </c>
      <c r="H213" s="158">
        <v>143.6</v>
      </c>
      <c r="I213" s="159"/>
      <c r="J213" s="159">
        <f>ROUND(I213*H213,2)</f>
        <v>0</v>
      </c>
      <c r="K213" s="156" t="s">
        <v>182</v>
      </c>
      <c r="L213" s="37"/>
      <c r="M213" s="160" t="s">
        <v>5</v>
      </c>
      <c r="N213" s="161" t="s">
        <v>44</v>
      </c>
      <c r="O213" s="162">
        <v>0.05</v>
      </c>
      <c r="P213" s="162">
        <f>O213*H213</f>
        <v>7.18</v>
      </c>
      <c r="Q213" s="162">
        <v>8.0999999999999996E-4</v>
      </c>
      <c r="R213" s="162">
        <f>Q213*H213</f>
        <v>0.11631599999999999</v>
      </c>
      <c r="S213" s="162">
        <v>0</v>
      </c>
      <c r="T213" s="163">
        <f>S213*H213</f>
        <v>0</v>
      </c>
      <c r="AR213" s="23" t="s">
        <v>183</v>
      </c>
      <c r="AT213" s="23" t="s">
        <v>178</v>
      </c>
      <c r="AU213" s="23" t="s">
        <v>82</v>
      </c>
      <c r="AY213" s="23" t="s">
        <v>175</v>
      </c>
      <c r="BE213" s="164">
        <f>IF(N213="základní",J213,0)</f>
        <v>0</v>
      </c>
      <c r="BF213" s="164">
        <f>IF(N213="snížená",J213,0)</f>
        <v>0</v>
      </c>
      <c r="BG213" s="164">
        <f>IF(N213="zákl. přenesená",J213,0)</f>
        <v>0</v>
      </c>
      <c r="BH213" s="164">
        <f>IF(N213="sníž. přenesená",J213,0)</f>
        <v>0</v>
      </c>
      <c r="BI213" s="164">
        <f>IF(N213="nulová",J213,0)</f>
        <v>0</v>
      </c>
      <c r="BJ213" s="23" t="s">
        <v>22</v>
      </c>
      <c r="BK213" s="164">
        <f>ROUND(I213*H213,2)</f>
        <v>0</v>
      </c>
      <c r="BL213" s="23" t="s">
        <v>183</v>
      </c>
      <c r="BM213" s="23" t="s">
        <v>1231</v>
      </c>
    </row>
    <row r="214" spans="2:65" s="11" customFormat="1">
      <c r="B214" s="165"/>
      <c r="D214" s="166" t="s">
        <v>185</v>
      </c>
      <c r="E214" s="167" t="s">
        <v>5</v>
      </c>
      <c r="F214" s="168" t="s">
        <v>1232</v>
      </c>
      <c r="H214" s="169" t="s">
        <v>5</v>
      </c>
      <c r="L214" s="165"/>
      <c r="M214" s="170"/>
      <c r="N214" s="171"/>
      <c r="O214" s="171"/>
      <c r="P214" s="171"/>
      <c r="Q214" s="171"/>
      <c r="R214" s="171"/>
      <c r="S214" s="171"/>
      <c r="T214" s="172"/>
      <c r="AT214" s="169" t="s">
        <v>185</v>
      </c>
      <c r="AU214" s="169" t="s">
        <v>82</v>
      </c>
      <c r="AV214" s="11" t="s">
        <v>22</v>
      </c>
      <c r="AW214" s="11" t="s">
        <v>36</v>
      </c>
      <c r="AX214" s="11" t="s">
        <v>73</v>
      </c>
      <c r="AY214" s="169" t="s">
        <v>175</v>
      </c>
    </row>
    <row r="215" spans="2:65" s="11" customFormat="1">
      <c r="B215" s="165"/>
      <c r="D215" s="166" t="s">
        <v>185</v>
      </c>
      <c r="E215" s="167" t="s">
        <v>5</v>
      </c>
      <c r="F215" s="168" t="s">
        <v>1233</v>
      </c>
      <c r="H215" s="169" t="s">
        <v>5</v>
      </c>
      <c r="L215" s="165"/>
      <c r="M215" s="170"/>
      <c r="N215" s="171"/>
      <c r="O215" s="171"/>
      <c r="P215" s="171"/>
      <c r="Q215" s="171"/>
      <c r="R215" s="171"/>
      <c r="S215" s="171"/>
      <c r="T215" s="172"/>
      <c r="AT215" s="169" t="s">
        <v>185</v>
      </c>
      <c r="AU215" s="169" t="s">
        <v>82</v>
      </c>
      <c r="AV215" s="11" t="s">
        <v>22</v>
      </c>
      <c r="AW215" s="11" t="s">
        <v>36</v>
      </c>
      <c r="AX215" s="11" t="s">
        <v>73</v>
      </c>
      <c r="AY215" s="169" t="s">
        <v>175</v>
      </c>
    </row>
    <row r="216" spans="2:65" s="12" customFormat="1">
      <c r="B216" s="173"/>
      <c r="D216" s="166" t="s">
        <v>185</v>
      </c>
      <c r="E216" s="174" t="s">
        <v>5</v>
      </c>
      <c r="F216" s="175" t="s">
        <v>1234</v>
      </c>
      <c r="H216" s="176">
        <v>143.6</v>
      </c>
      <c r="L216" s="173"/>
      <c r="M216" s="177"/>
      <c r="N216" s="178"/>
      <c r="O216" s="178"/>
      <c r="P216" s="178"/>
      <c r="Q216" s="178"/>
      <c r="R216" s="178"/>
      <c r="S216" s="178"/>
      <c r="T216" s="179"/>
      <c r="AT216" s="174" t="s">
        <v>185</v>
      </c>
      <c r="AU216" s="174" t="s">
        <v>82</v>
      </c>
      <c r="AV216" s="12" t="s">
        <v>82</v>
      </c>
      <c r="AW216" s="12" t="s">
        <v>36</v>
      </c>
      <c r="AX216" s="12" t="s">
        <v>73</v>
      </c>
      <c r="AY216" s="174" t="s">
        <v>175</v>
      </c>
    </row>
    <row r="217" spans="2:65" s="13" customFormat="1">
      <c r="B217" s="180"/>
      <c r="D217" s="166" t="s">
        <v>185</v>
      </c>
      <c r="E217" s="189" t="s">
        <v>5</v>
      </c>
      <c r="F217" s="190" t="s">
        <v>191</v>
      </c>
      <c r="H217" s="191">
        <v>143.6</v>
      </c>
      <c r="L217" s="180"/>
      <c r="M217" s="185"/>
      <c r="N217" s="186"/>
      <c r="O217" s="186"/>
      <c r="P217" s="186"/>
      <c r="Q217" s="186"/>
      <c r="R217" s="186"/>
      <c r="S217" s="186"/>
      <c r="T217" s="187"/>
      <c r="AT217" s="188" t="s">
        <v>185</v>
      </c>
      <c r="AU217" s="188" t="s">
        <v>82</v>
      </c>
      <c r="AV217" s="13" t="s">
        <v>183</v>
      </c>
      <c r="AW217" s="13" t="s">
        <v>36</v>
      </c>
      <c r="AX217" s="13" t="s">
        <v>22</v>
      </c>
      <c r="AY217" s="188" t="s">
        <v>175</v>
      </c>
    </row>
    <row r="218" spans="2:65" s="10" customFormat="1" ht="29.85" customHeight="1">
      <c r="B218" s="140"/>
      <c r="D218" s="150" t="s">
        <v>72</v>
      </c>
      <c r="E218" s="151" t="s">
        <v>176</v>
      </c>
      <c r="F218" s="151" t="s">
        <v>1235</v>
      </c>
      <c r="J218" s="152">
        <f>BK218</f>
        <v>0</v>
      </c>
      <c r="L218" s="140"/>
      <c r="M218" s="144"/>
      <c r="N218" s="145"/>
      <c r="O218" s="145"/>
      <c r="P218" s="146">
        <f>SUM(P219:P289)</f>
        <v>992.5824090000001</v>
      </c>
      <c r="Q218" s="145"/>
      <c r="R218" s="146">
        <f>SUM(R219:R289)</f>
        <v>7.23129036</v>
      </c>
      <c r="S218" s="145"/>
      <c r="T218" s="147">
        <f>SUM(T219:T289)</f>
        <v>0</v>
      </c>
      <c r="AR218" s="141" t="s">
        <v>22</v>
      </c>
      <c r="AT218" s="148" t="s">
        <v>72</v>
      </c>
      <c r="AU218" s="148" t="s">
        <v>22</v>
      </c>
      <c r="AY218" s="141" t="s">
        <v>175</v>
      </c>
      <c r="BK218" s="149">
        <f>SUM(BK219:BK289)</f>
        <v>0</v>
      </c>
    </row>
    <row r="219" spans="2:65" s="1" customFormat="1" ht="22.5" customHeight="1">
      <c r="B219" s="153"/>
      <c r="C219" s="154" t="s">
        <v>562</v>
      </c>
      <c r="D219" s="154" t="s">
        <v>178</v>
      </c>
      <c r="E219" s="155" t="s">
        <v>1236</v>
      </c>
      <c r="F219" s="156" t="s">
        <v>1237</v>
      </c>
      <c r="G219" s="157" t="s">
        <v>194</v>
      </c>
      <c r="H219" s="158">
        <v>261.56700000000001</v>
      </c>
      <c r="I219" s="159"/>
      <c r="J219" s="159">
        <f>ROUND(I219*H219,2)</f>
        <v>0</v>
      </c>
      <c r="K219" s="156" t="s">
        <v>182</v>
      </c>
      <c r="L219" s="37"/>
      <c r="M219" s="160" t="s">
        <v>5</v>
      </c>
      <c r="N219" s="161" t="s">
        <v>44</v>
      </c>
      <c r="O219" s="162">
        <v>1.7000000000000001E-2</v>
      </c>
      <c r="P219" s="162">
        <f>O219*H219</f>
        <v>4.4466390000000002</v>
      </c>
      <c r="Q219" s="162">
        <v>0</v>
      </c>
      <c r="R219" s="162">
        <f>Q219*H219</f>
        <v>0</v>
      </c>
      <c r="S219" s="162">
        <v>0</v>
      </c>
      <c r="T219" s="163">
        <f>S219*H219</f>
        <v>0</v>
      </c>
      <c r="AR219" s="23" t="s">
        <v>183</v>
      </c>
      <c r="AT219" s="23" t="s">
        <v>178</v>
      </c>
      <c r="AU219" s="23" t="s">
        <v>82</v>
      </c>
      <c r="AY219" s="23" t="s">
        <v>175</v>
      </c>
      <c r="BE219" s="164">
        <f>IF(N219="základní",J219,0)</f>
        <v>0</v>
      </c>
      <c r="BF219" s="164">
        <f>IF(N219="snížená",J219,0)</f>
        <v>0</v>
      </c>
      <c r="BG219" s="164">
        <f>IF(N219="zákl. přenesená",J219,0)</f>
        <v>0</v>
      </c>
      <c r="BH219" s="164">
        <f>IF(N219="sníž. přenesená",J219,0)</f>
        <v>0</v>
      </c>
      <c r="BI219" s="164">
        <f>IF(N219="nulová",J219,0)</f>
        <v>0</v>
      </c>
      <c r="BJ219" s="23" t="s">
        <v>22</v>
      </c>
      <c r="BK219" s="164">
        <f>ROUND(I219*H219,2)</f>
        <v>0</v>
      </c>
      <c r="BL219" s="23" t="s">
        <v>183</v>
      </c>
      <c r="BM219" s="23" t="s">
        <v>1238</v>
      </c>
    </row>
    <row r="220" spans="2:65" s="11" customFormat="1" ht="27">
      <c r="B220" s="165"/>
      <c r="D220" s="166" t="s">
        <v>185</v>
      </c>
      <c r="E220" s="167" t="s">
        <v>5</v>
      </c>
      <c r="F220" s="168" t="s">
        <v>1239</v>
      </c>
      <c r="H220" s="169" t="s">
        <v>5</v>
      </c>
      <c r="L220" s="165"/>
      <c r="M220" s="170"/>
      <c r="N220" s="171"/>
      <c r="O220" s="171"/>
      <c r="P220" s="171"/>
      <c r="Q220" s="171"/>
      <c r="R220" s="171"/>
      <c r="S220" s="171"/>
      <c r="T220" s="172"/>
      <c r="AT220" s="169" t="s">
        <v>185</v>
      </c>
      <c r="AU220" s="169" t="s">
        <v>82</v>
      </c>
      <c r="AV220" s="11" t="s">
        <v>22</v>
      </c>
      <c r="AW220" s="11" t="s">
        <v>36</v>
      </c>
      <c r="AX220" s="11" t="s">
        <v>73</v>
      </c>
      <c r="AY220" s="169" t="s">
        <v>175</v>
      </c>
    </row>
    <row r="221" spans="2:65" s="11" customFormat="1" ht="27">
      <c r="B221" s="165"/>
      <c r="D221" s="166" t="s">
        <v>185</v>
      </c>
      <c r="E221" s="167" t="s">
        <v>5</v>
      </c>
      <c r="F221" s="168" t="s">
        <v>1240</v>
      </c>
      <c r="H221" s="169" t="s">
        <v>5</v>
      </c>
      <c r="L221" s="165"/>
      <c r="M221" s="170"/>
      <c r="N221" s="171"/>
      <c r="O221" s="171"/>
      <c r="P221" s="171"/>
      <c r="Q221" s="171"/>
      <c r="R221" s="171"/>
      <c r="S221" s="171"/>
      <c r="T221" s="172"/>
      <c r="AT221" s="169" t="s">
        <v>185</v>
      </c>
      <c r="AU221" s="169" t="s">
        <v>82</v>
      </c>
      <c r="AV221" s="11" t="s">
        <v>22</v>
      </c>
      <c r="AW221" s="11" t="s">
        <v>36</v>
      </c>
      <c r="AX221" s="11" t="s">
        <v>73</v>
      </c>
      <c r="AY221" s="169" t="s">
        <v>175</v>
      </c>
    </row>
    <row r="222" spans="2:65" s="11" customFormat="1">
      <c r="B222" s="165"/>
      <c r="D222" s="166" t="s">
        <v>185</v>
      </c>
      <c r="E222" s="167" t="s">
        <v>5</v>
      </c>
      <c r="F222" s="168" t="s">
        <v>1241</v>
      </c>
      <c r="H222" s="169" t="s">
        <v>5</v>
      </c>
      <c r="L222" s="165"/>
      <c r="M222" s="170"/>
      <c r="N222" s="171"/>
      <c r="O222" s="171"/>
      <c r="P222" s="171"/>
      <c r="Q222" s="171"/>
      <c r="R222" s="171"/>
      <c r="S222" s="171"/>
      <c r="T222" s="172"/>
      <c r="AT222" s="169" t="s">
        <v>185</v>
      </c>
      <c r="AU222" s="169" t="s">
        <v>82</v>
      </c>
      <c r="AV222" s="11" t="s">
        <v>22</v>
      </c>
      <c r="AW222" s="11" t="s">
        <v>36</v>
      </c>
      <c r="AX222" s="11" t="s">
        <v>73</v>
      </c>
      <c r="AY222" s="169" t="s">
        <v>175</v>
      </c>
    </row>
    <row r="223" spans="2:65" s="12" customFormat="1">
      <c r="B223" s="173"/>
      <c r="D223" s="166" t="s">
        <v>185</v>
      </c>
      <c r="E223" s="174" t="s">
        <v>5</v>
      </c>
      <c r="F223" s="175" t="s">
        <v>1242</v>
      </c>
      <c r="H223" s="176">
        <v>261.56700000000001</v>
      </c>
      <c r="L223" s="173"/>
      <c r="M223" s="177"/>
      <c r="N223" s="178"/>
      <c r="O223" s="178"/>
      <c r="P223" s="178"/>
      <c r="Q223" s="178"/>
      <c r="R223" s="178"/>
      <c r="S223" s="178"/>
      <c r="T223" s="179"/>
      <c r="AT223" s="174" t="s">
        <v>185</v>
      </c>
      <c r="AU223" s="174" t="s">
        <v>82</v>
      </c>
      <c r="AV223" s="12" t="s">
        <v>82</v>
      </c>
      <c r="AW223" s="12" t="s">
        <v>36</v>
      </c>
      <c r="AX223" s="12" t="s">
        <v>73</v>
      </c>
      <c r="AY223" s="174" t="s">
        <v>175</v>
      </c>
    </row>
    <row r="224" spans="2:65" s="13" customFormat="1">
      <c r="B224" s="180"/>
      <c r="D224" s="181" t="s">
        <v>185</v>
      </c>
      <c r="E224" s="182" t="s">
        <v>5</v>
      </c>
      <c r="F224" s="183" t="s">
        <v>191</v>
      </c>
      <c r="H224" s="184">
        <v>261.56700000000001</v>
      </c>
      <c r="L224" s="180"/>
      <c r="M224" s="185"/>
      <c r="N224" s="186"/>
      <c r="O224" s="186"/>
      <c r="P224" s="186"/>
      <c r="Q224" s="186"/>
      <c r="R224" s="186"/>
      <c r="S224" s="186"/>
      <c r="T224" s="187"/>
      <c r="AT224" s="188" t="s">
        <v>185</v>
      </c>
      <c r="AU224" s="188" t="s">
        <v>82</v>
      </c>
      <c r="AV224" s="13" t="s">
        <v>183</v>
      </c>
      <c r="AW224" s="13" t="s">
        <v>36</v>
      </c>
      <c r="AX224" s="13" t="s">
        <v>22</v>
      </c>
      <c r="AY224" s="188" t="s">
        <v>175</v>
      </c>
    </row>
    <row r="225" spans="2:65" s="1" customFormat="1" ht="22.5" customHeight="1">
      <c r="B225" s="153"/>
      <c r="C225" s="154" t="s">
        <v>572</v>
      </c>
      <c r="D225" s="154" t="s">
        <v>178</v>
      </c>
      <c r="E225" s="155" t="s">
        <v>1243</v>
      </c>
      <c r="F225" s="156" t="s">
        <v>1244</v>
      </c>
      <c r="G225" s="157" t="s">
        <v>194</v>
      </c>
      <c r="H225" s="158">
        <v>2778.62</v>
      </c>
      <c r="I225" s="159"/>
      <c r="J225" s="159">
        <f>ROUND(I225*H225,2)</f>
        <v>0</v>
      </c>
      <c r="K225" s="156" t="s">
        <v>182</v>
      </c>
      <c r="L225" s="37"/>
      <c r="M225" s="160" t="s">
        <v>5</v>
      </c>
      <c r="N225" s="161" t="s">
        <v>44</v>
      </c>
      <c r="O225" s="162">
        <v>4.1000000000000002E-2</v>
      </c>
      <c r="P225" s="162">
        <f>O225*H225</f>
        <v>113.92342000000001</v>
      </c>
      <c r="Q225" s="162">
        <v>0</v>
      </c>
      <c r="R225" s="162">
        <f>Q225*H225</f>
        <v>0</v>
      </c>
      <c r="S225" s="162">
        <v>0</v>
      </c>
      <c r="T225" s="163">
        <f>S225*H225</f>
        <v>0</v>
      </c>
      <c r="AR225" s="23" t="s">
        <v>183</v>
      </c>
      <c r="AT225" s="23" t="s">
        <v>178</v>
      </c>
      <c r="AU225" s="23" t="s">
        <v>82</v>
      </c>
      <c r="AY225" s="23" t="s">
        <v>175</v>
      </c>
      <c r="BE225" s="164">
        <f>IF(N225="základní",J225,0)</f>
        <v>0</v>
      </c>
      <c r="BF225" s="164">
        <f>IF(N225="snížená",J225,0)</f>
        <v>0</v>
      </c>
      <c r="BG225" s="164">
        <f>IF(N225="zákl. přenesená",J225,0)</f>
        <v>0</v>
      </c>
      <c r="BH225" s="164">
        <f>IF(N225="sníž. přenesená",J225,0)</f>
        <v>0</v>
      </c>
      <c r="BI225" s="164">
        <f>IF(N225="nulová",J225,0)</f>
        <v>0</v>
      </c>
      <c r="BJ225" s="23" t="s">
        <v>22</v>
      </c>
      <c r="BK225" s="164">
        <f>ROUND(I225*H225,2)</f>
        <v>0</v>
      </c>
      <c r="BL225" s="23" t="s">
        <v>183</v>
      </c>
      <c r="BM225" s="23" t="s">
        <v>1245</v>
      </c>
    </row>
    <row r="226" spans="2:65" s="11" customFormat="1">
      <c r="B226" s="165"/>
      <c r="D226" s="166" t="s">
        <v>185</v>
      </c>
      <c r="E226" s="167" t="s">
        <v>5</v>
      </c>
      <c r="F226" s="168" t="s">
        <v>1246</v>
      </c>
      <c r="H226" s="169" t="s">
        <v>5</v>
      </c>
      <c r="L226" s="165"/>
      <c r="M226" s="170"/>
      <c r="N226" s="171"/>
      <c r="O226" s="171"/>
      <c r="P226" s="171"/>
      <c r="Q226" s="171"/>
      <c r="R226" s="171"/>
      <c r="S226" s="171"/>
      <c r="T226" s="172"/>
      <c r="AT226" s="169" t="s">
        <v>185</v>
      </c>
      <c r="AU226" s="169" t="s">
        <v>82</v>
      </c>
      <c r="AV226" s="11" t="s">
        <v>22</v>
      </c>
      <c r="AW226" s="11" t="s">
        <v>36</v>
      </c>
      <c r="AX226" s="11" t="s">
        <v>73</v>
      </c>
      <c r="AY226" s="169" t="s">
        <v>175</v>
      </c>
    </row>
    <row r="227" spans="2:65" s="11" customFormat="1">
      <c r="B227" s="165"/>
      <c r="D227" s="166" t="s">
        <v>185</v>
      </c>
      <c r="E227" s="167" t="s">
        <v>5</v>
      </c>
      <c r="F227" s="168" t="s">
        <v>1247</v>
      </c>
      <c r="H227" s="169" t="s">
        <v>5</v>
      </c>
      <c r="L227" s="165"/>
      <c r="M227" s="170"/>
      <c r="N227" s="171"/>
      <c r="O227" s="171"/>
      <c r="P227" s="171"/>
      <c r="Q227" s="171"/>
      <c r="R227" s="171"/>
      <c r="S227" s="171"/>
      <c r="T227" s="172"/>
      <c r="AT227" s="169" t="s">
        <v>185</v>
      </c>
      <c r="AU227" s="169" t="s">
        <v>82</v>
      </c>
      <c r="AV227" s="11" t="s">
        <v>22</v>
      </c>
      <c r="AW227" s="11" t="s">
        <v>36</v>
      </c>
      <c r="AX227" s="11" t="s">
        <v>73</v>
      </c>
      <c r="AY227" s="169" t="s">
        <v>175</v>
      </c>
    </row>
    <row r="228" spans="2:65" s="12" customFormat="1">
      <c r="B228" s="173"/>
      <c r="D228" s="166" t="s">
        <v>185</v>
      </c>
      <c r="E228" s="174" t="s">
        <v>5</v>
      </c>
      <c r="F228" s="175" t="s">
        <v>1248</v>
      </c>
      <c r="H228" s="176">
        <v>1117.92</v>
      </c>
      <c r="L228" s="173"/>
      <c r="M228" s="177"/>
      <c r="N228" s="178"/>
      <c r="O228" s="178"/>
      <c r="P228" s="178"/>
      <c r="Q228" s="178"/>
      <c r="R228" s="178"/>
      <c r="S228" s="178"/>
      <c r="T228" s="179"/>
      <c r="AT228" s="174" t="s">
        <v>185</v>
      </c>
      <c r="AU228" s="174" t="s">
        <v>82</v>
      </c>
      <c r="AV228" s="12" t="s">
        <v>82</v>
      </c>
      <c r="AW228" s="12" t="s">
        <v>36</v>
      </c>
      <c r="AX228" s="12" t="s">
        <v>73</v>
      </c>
      <c r="AY228" s="174" t="s">
        <v>175</v>
      </c>
    </row>
    <row r="229" spans="2:65" s="11" customFormat="1">
      <c r="B229" s="165"/>
      <c r="D229" s="166" t="s">
        <v>185</v>
      </c>
      <c r="E229" s="167" t="s">
        <v>5</v>
      </c>
      <c r="F229" s="168" t="s">
        <v>1249</v>
      </c>
      <c r="H229" s="169" t="s">
        <v>5</v>
      </c>
      <c r="L229" s="165"/>
      <c r="M229" s="170"/>
      <c r="N229" s="171"/>
      <c r="O229" s="171"/>
      <c r="P229" s="171"/>
      <c r="Q229" s="171"/>
      <c r="R229" s="171"/>
      <c r="S229" s="171"/>
      <c r="T229" s="172"/>
      <c r="AT229" s="169" t="s">
        <v>185</v>
      </c>
      <c r="AU229" s="169" t="s">
        <v>82</v>
      </c>
      <c r="AV229" s="11" t="s">
        <v>22</v>
      </c>
      <c r="AW229" s="11" t="s">
        <v>36</v>
      </c>
      <c r="AX229" s="11" t="s">
        <v>73</v>
      </c>
      <c r="AY229" s="169" t="s">
        <v>175</v>
      </c>
    </row>
    <row r="230" spans="2:65" s="11" customFormat="1">
      <c r="B230" s="165"/>
      <c r="D230" s="166" t="s">
        <v>185</v>
      </c>
      <c r="E230" s="167" t="s">
        <v>5</v>
      </c>
      <c r="F230" s="168" t="s">
        <v>1250</v>
      </c>
      <c r="H230" s="169" t="s">
        <v>5</v>
      </c>
      <c r="L230" s="165"/>
      <c r="M230" s="170"/>
      <c r="N230" s="171"/>
      <c r="O230" s="171"/>
      <c r="P230" s="171"/>
      <c r="Q230" s="171"/>
      <c r="R230" s="171"/>
      <c r="S230" s="171"/>
      <c r="T230" s="172"/>
      <c r="AT230" s="169" t="s">
        <v>185</v>
      </c>
      <c r="AU230" s="169" t="s">
        <v>82</v>
      </c>
      <c r="AV230" s="11" t="s">
        <v>22</v>
      </c>
      <c r="AW230" s="11" t="s">
        <v>36</v>
      </c>
      <c r="AX230" s="11" t="s">
        <v>73</v>
      </c>
      <c r="AY230" s="169" t="s">
        <v>175</v>
      </c>
    </row>
    <row r="231" spans="2:65" s="12" customFormat="1">
      <c r="B231" s="173"/>
      <c r="D231" s="166" t="s">
        <v>185</v>
      </c>
      <c r="E231" s="174" t="s">
        <v>5</v>
      </c>
      <c r="F231" s="175" t="s">
        <v>1186</v>
      </c>
      <c r="H231" s="176">
        <v>1660.7</v>
      </c>
      <c r="L231" s="173"/>
      <c r="M231" s="177"/>
      <c r="N231" s="178"/>
      <c r="O231" s="178"/>
      <c r="P231" s="178"/>
      <c r="Q231" s="178"/>
      <c r="R231" s="178"/>
      <c r="S231" s="178"/>
      <c r="T231" s="179"/>
      <c r="AT231" s="174" t="s">
        <v>185</v>
      </c>
      <c r="AU231" s="174" t="s">
        <v>82</v>
      </c>
      <c r="AV231" s="12" t="s">
        <v>82</v>
      </c>
      <c r="AW231" s="12" t="s">
        <v>36</v>
      </c>
      <c r="AX231" s="12" t="s">
        <v>73</v>
      </c>
      <c r="AY231" s="174" t="s">
        <v>175</v>
      </c>
    </row>
    <row r="232" spans="2:65" s="13" customFormat="1">
      <c r="B232" s="180"/>
      <c r="D232" s="181" t="s">
        <v>185</v>
      </c>
      <c r="E232" s="182" t="s">
        <v>5</v>
      </c>
      <c r="F232" s="183" t="s">
        <v>191</v>
      </c>
      <c r="H232" s="184">
        <v>2778.62</v>
      </c>
      <c r="L232" s="180"/>
      <c r="M232" s="185"/>
      <c r="N232" s="186"/>
      <c r="O232" s="186"/>
      <c r="P232" s="186"/>
      <c r="Q232" s="186"/>
      <c r="R232" s="186"/>
      <c r="S232" s="186"/>
      <c r="T232" s="187"/>
      <c r="AT232" s="188" t="s">
        <v>185</v>
      </c>
      <c r="AU232" s="188" t="s">
        <v>82</v>
      </c>
      <c r="AV232" s="13" t="s">
        <v>183</v>
      </c>
      <c r="AW232" s="13" t="s">
        <v>36</v>
      </c>
      <c r="AX232" s="13" t="s">
        <v>22</v>
      </c>
      <c r="AY232" s="188" t="s">
        <v>175</v>
      </c>
    </row>
    <row r="233" spans="2:65" s="1" customFormat="1" ht="22.5" customHeight="1">
      <c r="B233" s="153"/>
      <c r="C233" s="154" t="s">
        <v>578</v>
      </c>
      <c r="D233" s="154" t="s">
        <v>178</v>
      </c>
      <c r="E233" s="155" t="s">
        <v>1251</v>
      </c>
      <c r="F233" s="156" t="s">
        <v>1252</v>
      </c>
      <c r="G233" s="157" t="s">
        <v>194</v>
      </c>
      <c r="H233" s="158">
        <v>2150.5500000000002</v>
      </c>
      <c r="I233" s="159"/>
      <c r="J233" s="159">
        <f>ROUND(I233*H233,2)</f>
        <v>0</v>
      </c>
      <c r="K233" s="156" t="s">
        <v>182</v>
      </c>
      <c r="L233" s="37"/>
      <c r="M233" s="160" t="s">
        <v>5</v>
      </c>
      <c r="N233" s="161" t="s">
        <v>44</v>
      </c>
      <c r="O233" s="162">
        <v>2.1000000000000001E-2</v>
      </c>
      <c r="P233" s="162">
        <f>O233*H233</f>
        <v>45.161550000000005</v>
      </c>
      <c r="Q233" s="162">
        <v>0</v>
      </c>
      <c r="R233" s="162">
        <f>Q233*H233</f>
        <v>0</v>
      </c>
      <c r="S233" s="162">
        <v>0</v>
      </c>
      <c r="T233" s="163">
        <f>S233*H233</f>
        <v>0</v>
      </c>
      <c r="AR233" s="23" t="s">
        <v>183</v>
      </c>
      <c r="AT233" s="23" t="s">
        <v>178</v>
      </c>
      <c r="AU233" s="23" t="s">
        <v>82</v>
      </c>
      <c r="AY233" s="23" t="s">
        <v>175</v>
      </c>
      <c r="BE233" s="164">
        <f>IF(N233="základní",J233,0)</f>
        <v>0</v>
      </c>
      <c r="BF233" s="164">
        <f>IF(N233="snížená",J233,0)</f>
        <v>0</v>
      </c>
      <c r="BG233" s="164">
        <f>IF(N233="zákl. přenesená",J233,0)</f>
        <v>0</v>
      </c>
      <c r="BH233" s="164">
        <f>IF(N233="sníž. přenesená",J233,0)</f>
        <v>0</v>
      </c>
      <c r="BI233" s="164">
        <f>IF(N233="nulová",J233,0)</f>
        <v>0</v>
      </c>
      <c r="BJ233" s="23" t="s">
        <v>22</v>
      </c>
      <c r="BK233" s="164">
        <f>ROUND(I233*H233,2)</f>
        <v>0</v>
      </c>
      <c r="BL233" s="23" t="s">
        <v>183</v>
      </c>
      <c r="BM233" s="23" t="s">
        <v>1253</v>
      </c>
    </row>
    <row r="234" spans="2:65" s="11" customFormat="1">
      <c r="B234" s="165"/>
      <c r="D234" s="166" t="s">
        <v>185</v>
      </c>
      <c r="E234" s="167" t="s">
        <v>5</v>
      </c>
      <c r="F234" s="168" t="s">
        <v>1254</v>
      </c>
      <c r="H234" s="169" t="s">
        <v>5</v>
      </c>
      <c r="L234" s="165"/>
      <c r="M234" s="170"/>
      <c r="N234" s="171"/>
      <c r="O234" s="171"/>
      <c r="P234" s="171"/>
      <c r="Q234" s="171"/>
      <c r="R234" s="171"/>
      <c r="S234" s="171"/>
      <c r="T234" s="172"/>
      <c r="AT234" s="169" t="s">
        <v>185</v>
      </c>
      <c r="AU234" s="169" t="s">
        <v>82</v>
      </c>
      <c r="AV234" s="11" t="s">
        <v>22</v>
      </c>
      <c r="AW234" s="11" t="s">
        <v>36</v>
      </c>
      <c r="AX234" s="11" t="s">
        <v>73</v>
      </c>
      <c r="AY234" s="169" t="s">
        <v>175</v>
      </c>
    </row>
    <row r="235" spans="2:65" s="11" customFormat="1">
      <c r="B235" s="165"/>
      <c r="D235" s="166" t="s">
        <v>185</v>
      </c>
      <c r="E235" s="167" t="s">
        <v>5</v>
      </c>
      <c r="F235" s="168" t="s">
        <v>1255</v>
      </c>
      <c r="H235" s="169" t="s">
        <v>5</v>
      </c>
      <c r="L235" s="165"/>
      <c r="M235" s="170"/>
      <c r="N235" s="171"/>
      <c r="O235" s="171"/>
      <c r="P235" s="171"/>
      <c r="Q235" s="171"/>
      <c r="R235" s="171"/>
      <c r="S235" s="171"/>
      <c r="T235" s="172"/>
      <c r="AT235" s="169" t="s">
        <v>185</v>
      </c>
      <c r="AU235" s="169" t="s">
        <v>82</v>
      </c>
      <c r="AV235" s="11" t="s">
        <v>22</v>
      </c>
      <c r="AW235" s="11" t="s">
        <v>36</v>
      </c>
      <c r="AX235" s="11" t="s">
        <v>73</v>
      </c>
      <c r="AY235" s="169" t="s">
        <v>175</v>
      </c>
    </row>
    <row r="236" spans="2:65" s="12" customFormat="1">
      <c r="B236" s="173"/>
      <c r="D236" s="166" t="s">
        <v>185</v>
      </c>
      <c r="E236" s="174" t="s">
        <v>5</v>
      </c>
      <c r="F236" s="175" t="s">
        <v>1256</v>
      </c>
      <c r="H236" s="176">
        <v>2150.5500000000002</v>
      </c>
      <c r="L236" s="173"/>
      <c r="M236" s="177"/>
      <c r="N236" s="178"/>
      <c r="O236" s="178"/>
      <c r="P236" s="178"/>
      <c r="Q236" s="178"/>
      <c r="R236" s="178"/>
      <c r="S236" s="178"/>
      <c r="T236" s="179"/>
      <c r="AT236" s="174" t="s">
        <v>185</v>
      </c>
      <c r="AU236" s="174" t="s">
        <v>82</v>
      </c>
      <c r="AV236" s="12" t="s">
        <v>82</v>
      </c>
      <c r="AW236" s="12" t="s">
        <v>36</v>
      </c>
      <c r="AX236" s="12" t="s">
        <v>73</v>
      </c>
      <c r="AY236" s="174" t="s">
        <v>175</v>
      </c>
    </row>
    <row r="237" spans="2:65" s="13" customFormat="1">
      <c r="B237" s="180"/>
      <c r="D237" s="181" t="s">
        <v>185</v>
      </c>
      <c r="E237" s="182" t="s">
        <v>5</v>
      </c>
      <c r="F237" s="183" t="s">
        <v>191</v>
      </c>
      <c r="H237" s="184">
        <v>2150.5500000000002</v>
      </c>
      <c r="L237" s="180"/>
      <c r="M237" s="185"/>
      <c r="N237" s="186"/>
      <c r="O237" s="186"/>
      <c r="P237" s="186"/>
      <c r="Q237" s="186"/>
      <c r="R237" s="186"/>
      <c r="S237" s="186"/>
      <c r="T237" s="187"/>
      <c r="AT237" s="188" t="s">
        <v>185</v>
      </c>
      <c r="AU237" s="188" t="s">
        <v>82</v>
      </c>
      <c r="AV237" s="13" t="s">
        <v>183</v>
      </c>
      <c r="AW237" s="13" t="s">
        <v>36</v>
      </c>
      <c r="AX237" s="13" t="s">
        <v>22</v>
      </c>
      <c r="AY237" s="188" t="s">
        <v>175</v>
      </c>
    </row>
    <row r="238" spans="2:65" s="1" customFormat="1" ht="22.5" customHeight="1">
      <c r="B238" s="153"/>
      <c r="C238" s="154" t="s">
        <v>589</v>
      </c>
      <c r="D238" s="154" t="s">
        <v>178</v>
      </c>
      <c r="E238" s="155" t="s">
        <v>1257</v>
      </c>
      <c r="F238" s="156" t="s">
        <v>1258</v>
      </c>
      <c r="G238" s="157" t="s">
        <v>194</v>
      </c>
      <c r="H238" s="158">
        <v>2150.5500000000002</v>
      </c>
      <c r="I238" s="159"/>
      <c r="J238" s="159">
        <f>ROUND(I238*H238,2)</f>
        <v>0</v>
      </c>
      <c r="K238" s="156" t="s">
        <v>182</v>
      </c>
      <c r="L238" s="37"/>
      <c r="M238" s="160" t="s">
        <v>5</v>
      </c>
      <c r="N238" s="161" t="s">
        <v>44</v>
      </c>
      <c r="O238" s="162">
        <v>2.7E-2</v>
      </c>
      <c r="P238" s="162">
        <f>O238*H238</f>
        <v>58.064850000000007</v>
      </c>
      <c r="Q238" s="162">
        <v>0</v>
      </c>
      <c r="R238" s="162">
        <f>Q238*H238</f>
        <v>0</v>
      </c>
      <c r="S238" s="162">
        <v>0</v>
      </c>
      <c r="T238" s="163">
        <f>S238*H238</f>
        <v>0</v>
      </c>
      <c r="AR238" s="23" t="s">
        <v>183</v>
      </c>
      <c r="AT238" s="23" t="s">
        <v>178</v>
      </c>
      <c r="AU238" s="23" t="s">
        <v>82</v>
      </c>
      <c r="AY238" s="23" t="s">
        <v>175</v>
      </c>
      <c r="BE238" s="164">
        <f>IF(N238="základní",J238,0)</f>
        <v>0</v>
      </c>
      <c r="BF238" s="164">
        <f>IF(N238="snížená",J238,0)</f>
        <v>0</v>
      </c>
      <c r="BG238" s="164">
        <f>IF(N238="zákl. přenesená",J238,0)</f>
        <v>0</v>
      </c>
      <c r="BH238" s="164">
        <f>IF(N238="sníž. přenesená",J238,0)</f>
        <v>0</v>
      </c>
      <c r="BI238" s="164">
        <f>IF(N238="nulová",J238,0)</f>
        <v>0</v>
      </c>
      <c r="BJ238" s="23" t="s">
        <v>22</v>
      </c>
      <c r="BK238" s="164">
        <f>ROUND(I238*H238,2)</f>
        <v>0</v>
      </c>
      <c r="BL238" s="23" t="s">
        <v>183</v>
      </c>
      <c r="BM238" s="23" t="s">
        <v>1259</v>
      </c>
    </row>
    <row r="239" spans="2:65" s="11" customFormat="1">
      <c r="B239" s="165"/>
      <c r="D239" s="166" t="s">
        <v>185</v>
      </c>
      <c r="E239" s="167" t="s">
        <v>5</v>
      </c>
      <c r="F239" s="168" t="s">
        <v>1260</v>
      </c>
      <c r="H239" s="169" t="s">
        <v>5</v>
      </c>
      <c r="L239" s="165"/>
      <c r="M239" s="170"/>
      <c r="N239" s="171"/>
      <c r="O239" s="171"/>
      <c r="P239" s="171"/>
      <c r="Q239" s="171"/>
      <c r="R239" s="171"/>
      <c r="S239" s="171"/>
      <c r="T239" s="172"/>
      <c r="AT239" s="169" t="s">
        <v>185</v>
      </c>
      <c r="AU239" s="169" t="s">
        <v>82</v>
      </c>
      <c r="AV239" s="11" t="s">
        <v>22</v>
      </c>
      <c r="AW239" s="11" t="s">
        <v>36</v>
      </c>
      <c r="AX239" s="11" t="s">
        <v>73</v>
      </c>
      <c r="AY239" s="169" t="s">
        <v>175</v>
      </c>
    </row>
    <row r="240" spans="2:65" s="11" customFormat="1">
      <c r="B240" s="165"/>
      <c r="D240" s="166" t="s">
        <v>185</v>
      </c>
      <c r="E240" s="167" t="s">
        <v>5</v>
      </c>
      <c r="F240" s="168" t="s">
        <v>1250</v>
      </c>
      <c r="H240" s="169" t="s">
        <v>5</v>
      </c>
      <c r="L240" s="165"/>
      <c r="M240" s="170"/>
      <c r="N240" s="171"/>
      <c r="O240" s="171"/>
      <c r="P240" s="171"/>
      <c r="Q240" s="171"/>
      <c r="R240" s="171"/>
      <c r="S240" s="171"/>
      <c r="T240" s="172"/>
      <c r="AT240" s="169" t="s">
        <v>185</v>
      </c>
      <c r="AU240" s="169" t="s">
        <v>82</v>
      </c>
      <c r="AV240" s="11" t="s">
        <v>22</v>
      </c>
      <c r="AW240" s="11" t="s">
        <v>36</v>
      </c>
      <c r="AX240" s="11" t="s">
        <v>73</v>
      </c>
      <c r="AY240" s="169" t="s">
        <v>175</v>
      </c>
    </row>
    <row r="241" spans="2:65" s="12" customFormat="1">
      <c r="B241" s="173"/>
      <c r="D241" s="166" t="s">
        <v>185</v>
      </c>
      <c r="E241" s="174" t="s">
        <v>5</v>
      </c>
      <c r="F241" s="175" t="s">
        <v>1256</v>
      </c>
      <c r="H241" s="176">
        <v>2150.5500000000002</v>
      </c>
      <c r="L241" s="173"/>
      <c r="M241" s="177"/>
      <c r="N241" s="178"/>
      <c r="O241" s="178"/>
      <c r="P241" s="178"/>
      <c r="Q241" s="178"/>
      <c r="R241" s="178"/>
      <c r="S241" s="178"/>
      <c r="T241" s="179"/>
      <c r="AT241" s="174" t="s">
        <v>185</v>
      </c>
      <c r="AU241" s="174" t="s">
        <v>82</v>
      </c>
      <c r="AV241" s="12" t="s">
        <v>82</v>
      </c>
      <c r="AW241" s="12" t="s">
        <v>36</v>
      </c>
      <c r="AX241" s="12" t="s">
        <v>73</v>
      </c>
      <c r="AY241" s="174" t="s">
        <v>175</v>
      </c>
    </row>
    <row r="242" spans="2:65" s="13" customFormat="1">
      <c r="B242" s="180"/>
      <c r="D242" s="181" t="s">
        <v>185</v>
      </c>
      <c r="E242" s="182" t="s">
        <v>5</v>
      </c>
      <c r="F242" s="183" t="s">
        <v>191</v>
      </c>
      <c r="H242" s="184">
        <v>2150.5500000000002</v>
      </c>
      <c r="L242" s="180"/>
      <c r="M242" s="185"/>
      <c r="N242" s="186"/>
      <c r="O242" s="186"/>
      <c r="P242" s="186"/>
      <c r="Q242" s="186"/>
      <c r="R242" s="186"/>
      <c r="S242" s="186"/>
      <c r="T242" s="187"/>
      <c r="AT242" s="188" t="s">
        <v>185</v>
      </c>
      <c r="AU242" s="188" t="s">
        <v>82</v>
      </c>
      <c r="AV242" s="13" t="s">
        <v>183</v>
      </c>
      <c r="AW242" s="13" t="s">
        <v>36</v>
      </c>
      <c r="AX242" s="13" t="s">
        <v>22</v>
      </c>
      <c r="AY242" s="188" t="s">
        <v>175</v>
      </c>
    </row>
    <row r="243" spans="2:65" s="1" customFormat="1" ht="22.5" customHeight="1">
      <c r="B243" s="153"/>
      <c r="C243" s="154" t="s">
        <v>596</v>
      </c>
      <c r="D243" s="154" t="s">
        <v>178</v>
      </c>
      <c r="E243" s="155" t="s">
        <v>1261</v>
      </c>
      <c r="F243" s="156" t="s">
        <v>1262</v>
      </c>
      <c r="G243" s="157" t="s">
        <v>194</v>
      </c>
      <c r="H243" s="158">
        <v>7929</v>
      </c>
      <c r="I243" s="159"/>
      <c r="J243" s="159">
        <f>ROUND(I243*H243,2)</f>
        <v>0</v>
      </c>
      <c r="K243" s="156" t="s">
        <v>182</v>
      </c>
      <c r="L243" s="37"/>
      <c r="M243" s="160" t="s">
        <v>5</v>
      </c>
      <c r="N243" s="161" t="s">
        <v>44</v>
      </c>
      <c r="O243" s="162">
        <v>2E-3</v>
      </c>
      <c r="P243" s="162">
        <f>O243*H243</f>
        <v>15.858000000000001</v>
      </c>
      <c r="Q243" s="162">
        <v>0</v>
      </c>
      <c r="R243" s="162">
        <f>Q243*H243</f>
        <v>0</v>
      </c>
      <c r="S243" s="162">
        <v>0</v>
      </c>
      <c r="T243" s="163">
        <f>S243*H243</f>
        <v>0</v>
      </c>
      <c r="AR243" s="23" t="s">
        <v>183</v>
      </c>
      <c r="AT243" s="23" t="s">
        <v>178</v>
      </c>
      <c r="AU243" s="23" t="s">
        <v>82</v>
      </c>
      <c r="AY243" s="23" t="s">
        <v>175</v>
      </c>
      <c r="BE243" s="164">
        <f>IF(N243="základní",J243,0)</f>
        <v>0</v>
      </c>
      <c r="BF243" s="164">
        <f>IF(N243="snížená",J243,0)</f>
        <v>0</v>
      </c>
      <c r="BG243" s="164">
        <f>IF(N243="zákl. přenesená",J243,0)</f>
        <v>0</v>
      </c>
      <c r="BH243" s="164">
        <f>IF(N243="sníž. přenesená",J243,0)</f>
        <v>0</v>
      </c>
      <c r="BI243" s="164">
        <f>IF(N243="nulová",J243,0)</f>
        <v>0</v>
      </c>
      <c r="BJ243" s="23" t="s">
        <v>22</v>
      </c>
      <c r="BK243" s="164">
        <f>ROUND(I243*H243,2)</f>
        <v>0</v>
      </c>
      <c r="BL243" s="23" t="s">
        <v>183</v>
      </c>
      <c r="BM243" s="23" t="s">
        <v>1263</v>
      </c>
    </row>
    <row r="244" spans="2:65" s="11" customFormat="1">
      <c r="B244" s="165"/>
      <c r="D244" s="166" t="s">
        <v>185</v>
      </c>
      <c r="E244" s="167" t="s">
        <v>5</v>
      </c>
      <c r="F244" s="168" t="s">
        <v>1264</v>
      </c>
      <c r="H244" s="169" t="s">
        <v>5</v>
      </c>
      <c r="L244" s="165"/>
      <c r="M244" s="170"/>
      <c r="N244" s="171"/>
      <c r="O244" s="171"/>
      <c r="P244" s="171"/>
      <c r="Q244" s="171"/>
      <c r="R244" s="171"/>
      <c r="S244" s="171"/>
      <c r="T244" s="172"/>
      <c r="AT244" s="169" t="s">
        <v>185</v>
      </c>
      <c r="AU244" s="169" t="s">
        <v>82</v>
      </c>
      <c r="AV244" s="11" t="s">
        <v>22</v>
      </c>
      <c r="AW244" s="11" t="s">
        <v>36</v>
      </c>
      <c r="AX244" s="11" t="s">
        <v>73</v>
      </c>
      <c r="AY244" s="169" t="s">
        <v>175</v>
      </c>
    </row>
    <row r="245" spans="2:65" s="11" customFormat="1">
      <c r="B245" s="165"/>
      <c r="D245" s="166" t="s">
        <v>185</v>
      </c>
      <c r="E245" s="167" t="s">
        <v>5</v>
      </c>
      <c r="F245" s="168" t="s">
        <v>1265</v>
      </c>
      <c r="H245" s="169" t="s">
        <v>5</v>
      </c>
      <c r="L245" s="165"/>
      <c r="M245" s="170"/>
      <c r="N245" s="171"/>
      <c r="O245" s="171"/>
      <c r="P245" s="171"/>
      <c r="Q245" s="171"/>
      <c r="R245" s="171"/>
      <c r="S245" s="171"/>
      <c r="T245" s="172"/>
      <c r="AT245" s="169" t="s">
        <v>185</v>
      </c>
      <c r="AU245" s="169" t="s">
        <v>82</v>
      </c>
      <c r="AV245" s="11" t="s">
        <v>22</v>
      </c>
      <c r="AW245" s="11" t="s">
        <v>36</v>
      </c>
      <c r="AX245" s="11" t="s">
        <v>73</v>
      </c>
      <c r="AY245" s="169" t="s">
        <v>175</v>
      </c>
    </row>
    <row r="246" spans="2:65" s="12" customFormat="1">
      <c r="B246" s="173"/>
      <c r="D246" s="166" t="s">
        <v>185</v>
      </c>
      <c r="E246" s="174" t="s">
        <v>5</v>
      </c>
      <c r="F246" s="175" t="s">
        <v>1266</v>
      </c>
      <c r="H246" s="176">
        <v>7929</v>
      </c>
      <c r="L246" s="173"/>
      <c r="M246" s="177"/>
      <c r="N246" s="178"/>
      <c r="O246" s="178"/>
      <c r="P246" s="178"/>
      <c r="Q246" s="178"/>
      <c r="R246" s="178"/>
      <c r="S246" s="178"/>
      <c r="T246" s="179"/>
      <c r="AT246" s="174" t="s">
        <v>185</v>
      </c>
      <c r="AU246" s="174" t="s">
        <v>82</v>
      </c>
      <c r="AV246" s="12" t="s">
        <v>82</v>
      </c>
      <c r="AW246" s="12" t="s">
        <v>36</v>
      </c>
      <c r="AX246" s="12" t="s">
        <v>73</v>
      </c>
      <c r="AY246" s="174" t="s">
        <v>175</v>
      </c>
    </row>
    <row r="247" spans="2:65" s="13" customFormat="1">
      <c r="B247" s="180"/>
      <c r="D247" s="181" t="s">
        <v>185</v>
      </c>
      <c r="E247" s="182" t="s">
        <v>5</v>
      </c>
      <c r="F247" s="183" t="s">
        <v>191</v>
      </c>
      <c r="H247" s="184">
        <v>7929</v>
      </c>
      <c r="L247" s="180"/>
      <c r="M247" s="185"/>
      <c r="N247" s="186"/>
      <c r="O247" s="186"/>
      <c r="P247" s="186"/>
      <c r="Q247" s="186"/>
      <c r="R247" s="186"/>
      <c r="S247" s="186"/>
      <c r="T247" s="187"/>
      <c r="AT247" s="188" t="s">
        <v>185</v>
      </c>
      <c r="AU247" s="188" t="s">
        <v>82</v>
      </c>
      <c r="AV247" s="13" t="s">
        <v>183</v>
      </c>
      <c r="AW247" s="13" t="s">
        <v>36</v>
      </c>
      <c r="AX247" s="13" t="s">
        <v>22</v>
      </c>
      <c r="AY247" s="188" t="s">
        <v>175</v>
      </c>
    </row>
    <row r="248" spans="2:65" s="1" customFormat="1" ht="31.5" customHeight="1">
      <c r="B248" s="153"/>
      <c r="C248" s="154" t="s">
        <v>601</v>
      </c>
      <c r="D248" s="154" t="s">
        <v>178</v>
      </c>
      <c r="E248" s="155" t="s">
        <v>1267</v>
      </c>
      <c r="F248" s="156" t="s">
        <v>1268</v>
      </c>
      <c r="G248" s="157" t="s">
        <v>194</v>
      </c>
      <c r="H248" s="158">
        <v>3964.5</v>
      </c>
      <c r="I248" s="159"/>
      <c r="J248" s="159">
        <f>ROUND(I248*H248,2)</f>
        <v>0</v>
      </c>
      <c r="K248" s="156" t="s">
        <v>182</v>
      </c>
      <c r="L248" s="37"/>
      <c r="M248" s="160" t="s">
        <v>5</v>
      </c>
      <c r="N248" s="161" t="s">
        <v>44</v>
      </c>
      <c r="O248" s="162">
        <v>7.0000000000000001E-3</v>
      </c>
      <c r="P248" s="162">
        <f>O248*H248</f>
        <v>27.7515</v>
      </c>
      <c r="Q248" s="162">
        <v>0</v>
      </c>
      <c r="R248" s="162">
        <f>Q248*H248</f>
        <v>0</v>
      </c>
      <c r="S248" s="162">
        <v>0</v>
      </c>
      <c r="T248" s="163">
        <f>S248*H248</f>
        <v>0</v>
      </c>
      <c r="AR248" s="23" t="s">
        <v>183</v>
      </c>
      <c r="AT248" s="23" t="s">
        <v>178</v>
      </c>
      <c r="AU248" s="23" t="s">
        <v>82</v>
      </c>
      <c r="AY248" s="23" t="s">
        <v>175</v>
      </c>
      <c r="BE248" s="164">
        <f>IF(N248="základní",J248,0)</f>
        <v>0</v>
      </c>
      <c r="BF248" s="164">
        <f>IF(N248="snížená",J248,0)</f>
        <v>0</v>
      </c>
      <c r="BG248" s="164">
        <f>IF(N248="zákl. přenesená",J248,0)</f>
        <v>0</v>
      </c>
      <c r="BH248" s="164">
        <f>IF(N248="sníž. přenesená",J248,0)</f>
        <v>0</v>
      </c>
      <c r="BI248" s="164">
        <f>IF(N248="nulová",J248,0)</f>
        <v>0</v>
      </c>
      <c r="BJ248" s="23" t="s">
        <v>22</v>
      </c>
      <c r="BK248" s="164">
        <f>ROUND(I248*H248,2)</f>
        <v>0</v>
      </c>
      <c r="BL248" s="23" t="s">
        <v>183</v>
      </c>
      <c r="BM248" s="23" t="s">
        <v>1269</v>
      </c>
    </row>
    <row r="249" spans="2:65" s="11" customFormat="1">
      <c r="B249" s="165"/>
      <c r="D249" s="166" t="s">
        <v>185</v>
      </c>
      <c r="E249" s="167" t="s">
        <v>5</v>
      </c>
      <c r="F249" s="168" t="s">
        <v>1270</v>
      </c>
      <c r="H249" s="169" t="s">
        <v>5</v>
      </c>
      <c r="L249" s="165"/>
      <c r="M249" s="170"/>
      <c r="N249" s="171"/>
      <c r="O249" s="171"/>
      <c r="P249" s="171"/>
      <c r="Q249" s="171"/>
      <c r="R249" s="171"/>
      <c r="S249" s="171"/>
      <c r="T249" s="172"/>
      <c r="AT249" s="169" t="s">
        <v>185</v>
      </c>
      <c r="AU249" s="169" t="s">
        <v>82</v>
      </c>
      <c r="AV249" s="11" t="s">
        <v>22</v>
      </c>
      <c r="AW249" s="11" t="s">
        <v>36</v>
      </c>
      <c r="AX249" s="11" t="s">
        <v>73</v>
      </c>
      <c r="AY249" s="169" t="s">
        <v>175</v>
      </c>
    </row>
    <row r="250" spans="2:65" s="11" customFormat="1">
      <c r="B250" s="165"/>
      <c r="D250" s="166" t="s">
        <v>185</v>
      </c>
      <c r="E250" s="167" t="s">
        <v>5</v>
      </c>
      <c r="F250" s="168" t="s">
        <v>1271</v>
      </c>
      <c r="H250" s="169" t="s">
        <v>5</v>
      </c>
      <c r="L250" s="165"/>
      <c r="M250" s="170"/>
      <c r="N250" s="171"/>
      <c r="O250" s="171"/>
      <c r="P250" s="171"/>
      <c r="Q250" s="171"/>
      <c r="R250" s="171"/>
      <c r="S250" s="171"/>
      <c r="T250" s="172"/>
      <c r="AT250" s="169" t="s">
        <v>185</v>
      </c>
      <c r="AU250" s="169" t="s">
        <v>82</v>
      </c>
      <c r="AV250" s="11" t="s">
        <v>22</v>
      </c>
      <c r="AW250" s="11" t="s">
        <v>36</v>
      </c>
      <c r="AX250" s="11" t="s">
        <v>73</v>
      </c>
      <c r="AY250" s="169" t="s">
        <v>175</v>
      </c>
    </row>
    <row r="251" spans="2:65" s="12" customFormat="1">
      <c r="B251" s="173"/>
      <c r="D251" s="181" t="s">
        <v>185</v>
      </c>
      <c r="E251" s="192" t="s">
        <v>5</v>
      </c>
      <c r="F251" s="193" t="s">
        <v>1272</v>
      </c>
      <c r="H251" s="194">
        <v>3964.5</v>
      </c>
      <c r="L251" s="173"/>
      <c r="M251" s="177"/>
      <c r="N251" s="178"/>
      <c r="O251" s="178"/>
      <c r="P251" s="178"/>
      <c r="Q251" s="178"/>
      <c r="R251" s="178"/>
      <c r="S251" s="178"/>
      <c r="T251" s="179"/>
      <c r="AT251" s="174" t="s">
        <v>185</v>
      </c>
      <c r="AU251" s="174" t="s">
        <v>82</v>
      </c>
      <c r="AV251" s="12" t="s">
        <v>82</v>
      </c>
      <c r="AW251" s="12" t="s">
        <v>36</v>
      </c>
      <c r="AX251" s="12" t="s">
        <v>22</v>
      </c>
      <c r="AY251" s="174" t="s">
        <v>175</v>
      </c>
    </row>
    <row r="252" spans="2:65" s="1" customFormat="1" ht="31.5" customHeight="1">
      <c r="B252" s="153"/>
      <c r="C252" s="154" t="s">
        <v>610</v>
      </c>
      <c r="D252" s="154" t="s">
        <v>178</v>
      </c>
      <c r="E252" s="155" t="s">
        <v>1273</v>
      </c>
      <c r="F252" s="156" t="s">
        <v>1274</v>
      </c>
      <c r="G252" s="157" t="s">
        <v>194</v>
      </c>
      <c r="H252" s="158">
        <v>1281</v>
      </c>
      <c r="I252" s="159"/>
      <c r="J252" s="159">
        <f>ROUND(I252*H252,2)</f>
        <v>0</v>
      </c>
      <c r="K252" s="156" t="s">
        <v>182</v>
      </c>
      <c r="L252" s="37"/>
      <c r="M252" s="160" t="s">
        <v>5</v>
      </c>
      <c r="N252" s="161" t="s">
        <v>44</v>
      </c>
      <c r="O252" s="162">
        <v>1.2999999999999999E-2</v>
      </c>
      <c r="P252" s="162">
        <f>O252*H252</f>
        <v>16.652999999999999</v>
      </c>
      <c r="Q252" s="162">
        <v>0</v>
      </c>
      <c r="R252" s="162">
        <f>Q252*H252</f>
        <v>0</v>
      </c>
      <c r="S252" s="162">
        <v>0</v>
      </c>
      <c r="T252" s="163">
        <f>S252*H252</f>
        <v>0</v>
      </c>
      <c r="AR252" s="23" t="s">
        <v>183</v>
      </c>
      <c r="AT252" s="23" t="s">
        <v>178</v>
      </c>
      <c r="AU252" s="23" t="s">
        <v>82</v>
      </c>
      <c r="AY252" s="23" t="s">
        <v>175</v>
      </c>
      <c r="BE252" s="164">
        <f>IF(N252="základní",J252,0)</f>
        <v>0</v>
      </c>
      <c r="BF252" s="164">
        <f>IF(N252="snížená",J252,0)</f>
        <v>0</v>
      </c>
      <c r="BG252" s="164">
        <f>IF(N252="zákl. přenesená",J252,0)</f>
        <v>0</v>
      </c>
      <c r="BH252" s="164">
        <f>IF(N252="sníž. přenesená",J252,0)</f>
        <v>0</v>
      </c>
      <c r="BI252" s="164">
        <f>IF(N252="nulová",J252,0)</f>
        <v>0</v>
      </c>
      <c r="BJ252" s="23" t="s">
        <v>22</v>
      </c>
      <c r="BK252" s="164">
        <f>ROUND(I252*H252,2)</f>
        <v>0</v>
      </c>
      <c r="BL252" s="23" t="s">
        <v>183</v>
      </c>
      <c r="BM252" s="23" t="s">
        <v>1275</v>
      </c>
    </row>
    <row r="253" spans="2:65" s="11" customFormat="1">
      <c r="B253" s="165"/>
      <c r="D253" s="166" t="s">
        <v>185</v>
      </c>
      <c r="E253" s="167" t="s">
        <v>5</v>
      </c>
      <c r="F253" s="168" t="s">
        <v>1276</v>
      </c>
      <c r="H253" s="169" t="s">
        <v>5</v>
      </c>
      <c r="L253" s="165"/>
      <c r="M253" s="170"/>
      <c r="N253" s="171"/>
      <c r="O253" s="171"/>
      <c r="P253" s="171"/>
      <c r="Q253" s="171"/>
      <c r="R253" s="171"/>
      <c r="S253" s="171"/>
      <c r="T253" s="172"/>
      <c r="AT253" s="169" t="s">
        <v>185</v>
      </c>
      <c r="AU253" s="169" t="s">
        <v>82</v>
      </c>
      <c r="AV253" s="11" t="s">
        <v>22</v>
      </c>
      <c r="AW253" s="11" t="s">
        <v>36</v>
      </c>
      <c r="AX253" s="11" t="s">
        <v>73</v>
      </c>
      <c r="AY253" s="169" t="s">
        <v>175</v>
      </c>
    </row>
    <row r="254" spans="2:65" s="11" customFormat="1">
      <c r="B254" s="165"/>
      <c r="D254" s="166" t="s">
        <v>185</v>
      </c>
      <c r="E254" s="167" t="s">
        <v>5</v>
      </c>
      <c r="F254" s="168" t="s">
        <v>1277</v>
      </c>
      <c r="H254" s="169" t="s">
        <v>5</v>
      </c>
      <c r="L254" s="165"/>
      <c r="M254" s="170"/>
      <c r="N254" s="171"/>
      <c r="O254" s="171"/>
      <c r="P254" s="171"/>
      <c r="Q254" s="171"/>
      <c r="R254" s="171"/>
      <c r="S254" s="171"/>
      <c r="T254" s="172"/>
      <c r="AT254" s="169" t="s">
        <v>185</v>
      </c>
      <c r="AU254" s="169" t="s">
        <v>82</v>
      </c>
      <c r="AV254" s="11" t="s">
        <v>22</v>
      </c>
      <c r="AW254" s="11" t="s">
        <v>36</v>
      </c>
      <c r="AX254" s="11" t="s">
        <v>73</v>
      </c>
      <c r="AY254" s="169" t="s">
        <v>175</v>
      </c>
    </row>
    <row r="255" spans="2:65" s="12" customFormat="1">
      <c r="B255" s="173"/>
      <c r="D255" s="166" t="s">
        <v>185</v>
      </c>
      <c r="E255" s="174" t="s">
        <v>5</v>
      </c>
      <c r="F255" s="175" t="s">
        <v>1278</v>
      </c>
      <c r="H255" s="176">
        <v>1281</v>
      </c>
      <c r="L255" s="173"/>
      <c r="M255" s="177"/>
      <c r="N255" s="178"/>
      <c r="O255" s="178"/>
      <c r="P255" s="178"/>
      <c r="Q255" s="178"/>
      <c r="R255" s="178"/>
      <c r="S255" s="178"/>
      <c r="T255" s="179"/>
      <c r="AT255" s="174" t="s">
        <v>185</v>
      </c>
      <c r="AU255" s="174" t="s">
        <v>82</v>
      </c>
      <c r="AV255" s="12" t="s">
        <v>82</v>
      </c>
      <c r="AW255" s="12" t="s">
        <v>36</v>
      </c>
      <c r="AX255" s="12" t="s">
        <v>73</v>
      </c>
      <c r="AY255" s="174" t="s">
        <v>175</v>
      </c>
    </row>
    <row r="256" spans="2:65" s="13" customFormat="1">
      <c r="B256" s="180"/>
      <c r="D256" s="181" t="s">
        <v>185</v>
      </c>
      <c r="E256" s="182" t="s">
        <v>5</v>
      </c>
      <c r="F256" s="183" t="s">
        <v>191</v>
      </c>
      <c r="H256" s="184">
        <v>1281</v>
      </c>
      <c r="L256" s="180"/>
      <c r="M256" s="185"/>
      <c r="N256" s="186"/>
      <c r="O256" s="186"/>
      <c r="P256" s="186"/>
      <c r="Q256" s="186"/>
      <c r="R256" s="186"/>
      <c r="S256" s="186"/>
      <c r="T256" s="187"/>
      <c r="AT256" s="188" t="s">
        <v>185</v>
      </c>
      <c r="AU256" s="188" t="s">
        <v>82</v>
      </c>
      <c r="AV256" s="13" t="s">
        <v>183</v>
      </c>
      <c r="AW256" s="13" t="s">
        <v>36</v>
      </c>
      <c r="AX256" s="13" t="s">
        <v>22</v>
      </c>
      <c r="AY256" s="188" t="s">
        <v>175</v>
      </c>
    </row>
    <row r="257" spans="2:65" s="1" customFormat="1" ht="22.5" customHeight="1">
      <c r="B257" s="153"/>
      <c r="C257" s="154" t="s">
        <v>617</v>
      </c>
      <c r="D257" s="154" t="s">
        <v>178</v>
      </c>
      <c r="E257" s="155" t="s">
        <v>1279</v>
      </c>
      <c r="F257" s="156" t="s">
        <v>1280</v>
      </c>
      <c r="G257" s="157" t="s">
        <v>194</v>
      </c>
      <c r="H257" s="158">
        <v>3964.5</v>
      </c>
      <c r="I257" s="159"/>
      <c r="J257" s="159">
        <f>ROUND(I257*H257,2)</f>
        <v>0</v>
      </c>
      <c r="K257" s="156" t="s">
        <v>182</v>
      </c>
      <c r="L257" s="37"/>
      <c r="M257" s="160" t="s">
        <v>5</v>
      </c>
      <c r="N257" s="161" t="s">
        <v>44</v>
      </c>
      <c r="O257" s="162">
        <v>2.1999999999999999E-2</v>
      </c>
      <c r="P257" s="162">
        <f>O257*H257</f>
        <v>87.218999999999994</v>
      </c>
      <c r="Q257" s="162">
        <v>0</v>
      </c>
      <c r="R257" s="162">
        <f>Q257*H257</f>
        <v>0</v>
      </c>
      <c r="S257" s="162">
        <v>0</v>
      </c>
      <c r="T257" s="163">
        <f>S257*H257</f>
        <v>0</v>
      </c>
      <c r="AR257" s="23" t="s">
        <v>183</v>
      </c>
      <c r="AT257" s="23" t="s">
        <v>178</v>
      </c>
      <c r="AU257" s="23" t="s">
        <v>82</v>
      </c>
      <c r="AY257" s="23" t="s">
        <v>175</v>
      </c>
      <c r="BE257" s="164">
        <f>IF(N257="základní",J257,0)</f>
        <v>0</v>
      </c>
      <c r="BF257" s="164">
        <f>IF(N257="snížená",J257,0)</f>
        <v>0</v>
      </c>
      <c r="BG257" s="164">
        <f>IF(N257="zákl. přenesená",J257,0)</f>
        <v>0</v>
      </c>
      <c r="BH257" s="164">
        <f>IF(N257="sníž. přenesená",J257,0)</f>
        <v>0</v>
      </c>
      <c r="BI257" s="164">
        <f>IF(N257="nulová",J257,0)</f>
        <v>0</v>
      </c>
      <c r="BJ257" s="23" t="s">
        <v>22</v>
      </c>
      <c r="BK257" s="164">
        <f>ROUND(I257*H257,2)</f>
        <v>0</v>
      </c>
      <c r="BL257" s="23" t="s">
        <v>183</v>
      </c>
      <c r="BM257" s="23" t="s">
        <v>1281</v>
      </c>
    </row>
    <row r="258" spans="2:65" s="11" customFormat="1">
      <c r="B258" s="165"/>
      <c r="D258" s="166" t="s">
        <v>185</v>
      </c>
      <c r="E258" s="167" t="s">
        <v>5</v>
      </c>
      <c r="F258" s="168" t="s">
        <v>1282</v>
      </c>
      <c r="H258" s="169" t="s">
        <v>5</v>
      </c>
      <c r="L258" s="165"/>
      <c r="M258" s="170"/>
      <c r="N258" s="171"/>
      <c r="O258" s="171"/>
      <c r="P258" s="171"/>
      <c r="Q258" s="171"/>
      <c r="R258" s="171"/>
      <c r="S258" s="171"/>
      <c r="T258" s="172"/>
      <c r="AT258" s="169" t="s">
        <v>185</v>
      </c>
      <c r="AU258" s="169" t="s">
        <v>82</v>
      </c>
      <c r="AV258" s="11" t="s">
        <v>22</v>
      </c>
      <c r="AW258" s="11" t="s">
        <v>36</v>
      </c>
      <c r="AX258" s="11" t="s">
        <v>73</v>
      </c>
      <c r="AY258" s="169" t="s">
        <v>175</v>
      </c>
    </row>
    <row r="259" spans="2:65" s="11" customFormat="1">
      <c r="B259" s="165"/>
      <c r="D259" s="166" t="s">
        <v>185</v>
      </c>
      <c r="E259" s="167" t="s">
        <v>5</v>
      </c>
      <c r="F259" s="168" t="s">
        <v>1271</v>
      </c>
      <c r="H259" s="169" t="s">
        <v>5</v>
      </c>
      <c r="L259" s="165"/>
      <c r="M259" s="170"/>
      <c r="N259" s="171"/>
      <c r="O259" s="171"/>
      <c r="P259" s="171"/>
      <c r="Q259" s="171"/>
      <c r="R259" s="171"/>
      <c r="S259" s="171"/>
      <c r="T259" s="172"/>
      <c r="AT259" s="169" t="s">
        <v>185</v>
      </c>
      <c r="AU259" s="169" t="s">
        <v>82</v>
      </c>
      <c r="AV259" s="11" t="s">
        <v>22</v>
      </c>
      <c r="AW259" s="11" t="s">
        <v>36</v>
      </c>
      <c r="AX259" s="11" t="s">
        <v>73</v>
      </c>
      <c r="AY259" s="169" t="s">
        <v>175</v>
      </c>
    </row>
    <row r="260" spans="2:65" s="12" customFormat="1">
      <c r="B260" s="173"/>
      <c r="D260" s="181" t="s">
        <v>185</v>
      </c>
      <c r="E260" s="192" t="s">
        <v>5</v>
      </c>
      <c r="F260" s="193" t="s">
        <v>1272</v>
      </c>
      <c r="H260" s="194">
        <v>3964.5</v>
      </c>
      <c r="L260" s="173"/>
      <c r="M260" s="177"/>
      <c r="N260" s="178"/>
      <c r="O260" s="178"/>
      <c r="P260" s="178"/>
      <c r="Q260" s="178"/>
      <c r="R260" s="178"/>
      <c r="S260" s="178"/>
      <c r="T260" s="179"/>
      <c r="AT260" s="174" t="s">
        <v>185</v>
      </c>
      <c r="AU260" s="174" t="s">
        <v>82</v>
      </c>
      <c r="AV260" s="12" t="s">
        <v>82</v>
      </c>
      <c r="AW260" s="12" t="s">
        <v>36</v>
      </c>
      <c r="AX260" s="12" t="s">
        <v>22</v>
      </c>
      <c r="AY260" s="174" t="s">
        <v>175</v>
      </c>
    </row>
    <row r="261" spans="2:65" s="1" customFormat="1" ht="22.5" customHeight="1">
      <c r="B261" s="153"/>
      <c r="C261" s="154" t="s">
        <v>624</v>
      </c>
      <c r="D261" s="154" t="s">
        <v>178</v>
      </c>
      <c r="E261" s="155" t="s">
        <v>1283</v>
      </c>
      <c r="F261" s="156" t="s">
        <v>1284</v>
      </c>
      <c r="G261" s="157" t="s">
        <v>194</v>
      </c>
      <c r="H261" s="158">
        <v>1248.6559999999999</v>
      </c>
      <c r="I261" s="159"/>
      <c r="J261" s="159">
        <f>ROUND(I261*H261,2)</f>
        <v>0</v>
      </c>
      <c r="K261" s="156" t="s">
        <v>182</v>
      </c>
      <c r="L261" s="37"/>
      <c r="M261" s="160" t="s">
        <v>5</v>
      </c>
      <c r="N261" s="161" t="s">
        <v>44</v>
      </c>
      <c r="O261" s="162">
        <v>0.218</v>
      </c>
      <c r="P261" s="162">
        <f>O261*H261</f>
        <v>272.20700799999997</v>
      </c>
      <c r="Q261" s="162">
        <v>0</v>
      </c>
      <c r="R261" s="162">
        <f>Q261*H261</f>
        <v>0</v>
      </c>
      <c r="S261" s="162">
        <v>0</v>
      </c>
      <c r="T261" s="163">
        <f>S261*H261</f>
        <v>0</v>
      </c>
      <c r="AR261" s="23" t="s">
        <v>183</v>
      </c>
      <c r="AT261" s="23" t="s">
        <v>178</v>
      </c>
      <c r="AU261" s="23" t="s">
        <v>82</v>
      </c>
      <c r="AY261" s="23" t="s">
        <v>175</v>
      </c>
      <c r="BE261" s="164">
        <f>IF(N261="základní",J261,0)</f>
        <v>0</v>
      </c>
      <c r="BF261" s="164">
        <f>IF(N261="snížená",J261,0)</f>
        <v>0</v>
      </c>
      <c r="BG261" s="164">
        <f>IF(N261="zákl. přenesená",J261,0)</f>
        <v>0</v>
      </c>
      <c r="BH261" s="164">
        <f>IF(N261="sníž. přenesená",J261,0)</f>
        <v>0</v>
      </c>
      <c r="BI261" s="164">
        <f>IF(N261="nulová",J261,0)</f>
        <v>0</v>
      </c>
      <c r="BJ261" s="23" t="s">
        <v>22</v>
      </c>
      <c r="BK261" s="164">
        <f>ROUND(I261*H261,2)</f>
        <v>0</v>
      </c>
      <c r="BL261" s="23" t="s">
        <v>183</v>
      </c>
      <c r="BM261" s="23" t="s">
        <v>1285</v>
      </c>
    </row>
    <row r="262" spans="2:65" s="11" customFormat="1">
      <c r="B262" s="165"/>
      <c r="D262" s="166" t="s">
        <v>185</v>
      </c>
      <c r="E262" s="167" t="s">
        <v>5</v>
      </c>
      <c r="F262" s="168" t="s">
        <v>1286</v>
      </c>
      <c r="H262" s="169" t="s">
        <v>5</v>
      </c>
      <c r="L262" s="165"/>
      <c r="M262" s="170"/>
      <c r="N262" s="171"/>
      <c r="O262" s="171"/>
      <c r="P262" s="171"/>
      <c r="Q262" s="171"/>
      <c r="R262" s="171"/>
      <c r="S262" s="171"/>
      <c r="T262" s="172"/>
      <c r="AT262" s="169" t="s">
        <v>185</v>
      </c>
      <c r="AU262" s="169" t="s">
        <v>82</v>
      </c>
      <c r="AV262" s="11" t="s">
        <v>22</v>
      </c>
      <c r="AW262" s="11" t="s">
        <v>36</v>
      </c>
      <c r="AX262" s="11" t="s">
        <v>73</v>
      </c>
      <c r="AY262" s="169" t="s">
        <v>175</v>
      </c>
    </row>
    <row r="263" spans="2:65" s="11" customFormat="1">
      <c r="B263" s="165"/>
      <c r="D263" s="166" t="s">
        <v>185</v>
      </c>
      <c r="E263" s="167" t="s">
        <v>5</v>
      </c>
      <c r="F263" s="168" t="s">
        <v>1287</v>
      </c>
      <c r="H263" s="169" t="s">
        <v>5</v>
      </c>
      <c r="L263" s="165"/>
      <c r="M263" s="170"/>
      <c r="N263" s="171"/>
      <c r="O263" s="171"/>
      <c r="P263" s="171"/>
      <c r="Q263" s="171"/>
      <c r="R263" s="171"/>
      <c r="S263" s="171"/>
      <c r="T263" s="172"/>
      <c r="AT263" s="169" t="s">
        <v>185</v>
      </c>
      <c r="AU263" s="169" t="s">
        <v>82</v>
      </c>
      <c r="AV263" s="11" t="s">
        <v>22</v>
      </c>
      <c r="AW263" s="11" t="s">
        <v>36</v>
      </c>
      <c r="AX263" s="11" t="s">
        <v>73</v>
      </c>
      <c r="AY263" s="169" t="s">
        <v>175</v>
      </c>
    </row>
    <row r="264" spans="2:65" s="12" customFormat="1">
      <c r="B264" s="173"/>
      <c r="D264" s="166" t="s">
        <v>185</v>
      </c>
      <c r="E264" s="174" t="s">
        <v>5</v>
      </c>
      <c r="F264" s="175" t="s">
        <v>1288</v>
      </c>
      <c r="H264" s="176">
        <v>404.65600000000001</v>
      </c>
      <c r="L264" s="173"/>
      <c r="M264" s="177"/>
      <c r="N264" s="178"/>
      <c r="O264" s="178"/>
      <c r="P264" s="178"/>
      <c r="Q264" s="178"/>
      <c r="R264" s="178"/>
      <c r="S264" s="178"/>
      <c r="T264" s="179"/>
      <c r="AT264" s="174" t="s">
        <v>185</v>
      </c>
      <c r="AU264" s="174" t="s">
        <v>82</v>
      </c>
      <c r="AV264" s="12" t="s">
        <v>82</v>
      </c>
      <c r="AW264" s="12" t="s">
        <v>36</v>
      </c>
      <c r="AX264" s="12" t="s">
        <v>73</v>
      </c>
      <c r="AY264" s="174" t="s">
        <v>175</v>
      </c>
    </row>
    <row r="265" spans="2:65" s="11" customFormat="1">
      <c r="B265" s="165"/>
      <c r="D265" s="166" t="s">
        <v>185</v>
      </c>
      <c r="E265" s="167" t="s">
        <v>5</v>
      </c>
      <c r="F265" s="168" t="s">
        <v>1289</v>
      </c>
      <c r="H265" s="169" t="s">
        <v>5</v>
      </c>
      <c r="L265" s="165"/>
      <c r="M265" s="170"/>
      <c r="N265" s="171"/>
      <c r="O265" s="171"/>
      <c r="P265" s="171"/>
      <c r="Q265" s="171"/>
      <c r="R265" s="171"/>
      <c r="S265" s="171"/>
      <c r="T265" s="172"/>
      <c r="AT265" s="169" t="s">
        <v>185</v>
      </c>
      <c r="AU265" s="169" t="s">
        <v>82</v>
      </c>
      <c r="AV265" s="11" t="s">
        <v>22</v>
      </c>
      <c r="AW265" s="11" t="s">
        <v>36</v>
      </c>
      <c r="AX265" s="11" t="s">
        <v>73</v>
      </c>
      <c r="AY265" s="169" t="s">
        <v>175</v>
      </c>
    </row>
    <row r="266" spans="2:65" s="12" customFormat="1">
      <c r="B266" s="173"/>
      <c r="D266" s="166" t="s">
        <v>185</v>
      </c>
      <c r="E266" s="174" t="s">
        <v>5</v>
      </c>
      <c r="F266" s="175" t="s">
        <v>1290</v>
      </c>
      <c r="H266" s="176">
        <v>844</v>
      </c>
      <c r="L266" s="173"/>
      <c r="M266" s="177"/>
      <c r="N266" s="178"/>
      <c r="O266" s="178"/>
      <c r="P266" s="178"/>
      <c r="Q266" s="178"/>
      <c r="R266" s="178"/>
      <c r="S266" s="178"/>
      <c r="T266" s="179"/>
      <c r="AT266" s="174" t="s">
        <v>185</v>
      </c>
      <c r="AU266" s="174" t="s">
        <v>82</v>
      </c>
      <c r="AV266" s="12" t="s">
        <v>82</v>
      </c>
      <c r="AW266" s="12" t="s">
        <v>36</v>
      </c>
      <c r="AX266" s="12" t="s">
        <v>73</v>
      </c>
      <c r="AY266" s="174" t="s">
        <v>175</v>
      </c>
    </row>
    <row r="267" spans="2:65" s="13" customFormat="1">
      <c r="B267" s="180"/>
      <c r="D267" s="181" t="s">
        <v>185</v>
      </c>
      <c r="E267" s="182" t="s">
        <v>5</v>
      </c>
      <c r="F267" s="183" t="s">
        <v>191</v>
      </c>
      <c r="H267" s="184">
        <v>1248.6559999999999</v>
      </c>
      <c r="L267" s="180"/>
      <c r="M267" s="185"/>
      <c r="N267" s="186"/>
      <c r="O267" s="186"/>
      <c r="P267" s="186"/>
      <c r="Q267" s="186"/>
      <c r="R267" s="186"/>
      <c r="S267" s="186"/>
      <c r="T267" s="187"/>
      <c r="AT267" s="188" t="s">
        <v>185</v>
      </c>
      <c r="AU267" s="188" t="s">
        <v>82</v>
      </c>
      <c r="AV267" s="13" t="s">
        <v>183</v>
      </c>
      <c r="AW267" s="13" t="s">
        <v>36</v>
      </c>
      <c r="AX267" s="13" t="s">
        <v>22</v>
      </c>
      <c r="AY267" s="188" t="s">
        <v>175</v>
      </c>
    </row>
    <row r="268" spans="2:65" s="1" customFormat="1" ht="22.5" customHeight="1">
      <c r="B268" s="153"/>
      <c r="C268" s="154" t="s">
        <v>629</v>
      </c>
      <c r="D268" s="154" t="s">
        <v>178</v>
      </c>
      <c r="E268" s="155" t="s">
        <v>1291</v>
      </c>
      <c r="F268" s="156" t="s">
        <v>1292</v>
      </c>
      <c r="G268" s="157" t="s">
        <v>194</v>
      </c>
      <c r="H268" s="158">
        <v>954.45</v>
      </c>
      <c r="I268" s="159"/>
      <c r="J268" s="159">
        <f>ROUND(I268*H268,2)</f>
        <v>0</v>
      </c>
      <c r="K268" s="156" t="s">
        <v>182</v>
      </c>
      <c r="L268" s="37"/>
      <c r="M268" s="160" t="s">
        <v>5</v>
      </c>
      <c r="N268" s="161" t="s">
        <v>44</v>
      </c>
      <c r="O268" s="162">
        <v>0.22</v>
      </c>
      <c r="P268" s="162">
        <f>O268*H268</f>
        <v>209.97900000000001</v>
      </c>
      <c r="Q268" s="162">
        <v>0</v>
      </c>
      <c r="R268" s="162">
        <f>Q268*H268</f>
        <v>0</v>
      </c>
      <c r="S268" s="162">
        <v>0</v>
      </c>
      <c r="T268" s="163">
        <f>S268*H268</f>
        <v>0</v>
      </c>
      <c r="AR268" s="23" t="s">
        <v>183</v>
      </c>
      <c r="AT268" s="23" t="s">
        <v>178</v>
      </c>
      <c r="AU268" s="23" t="s">
        <v>82</v>
      </c>
      <c r="AY268" s="23" t="s">
        <v>175</v>
      </c>
      <c r="BE268" s="164">
        <f>IF(N268="základní",J268,0)</f>
        <v>0</v>
      </c>
      <c r="BF268" s="164">
        <f>IF(N268="snížená",J268,0)</f>
        <v>0</v>
      </c>
      <c r="BG268" s="164">
        <f>IF(N268="zákl. přenesená",J268,0)</f>
        <v>0</v>
      </c>
      <c r="BH268" s="164">
        <f>IF(N268="sníž. přenesená",J268,0)</f>
        <v>0</v>
      </c>
      <c r="BI268" s="164">
        <f>IF(N268="nulová",J268,0)</f>
        <v>0</v>
      </c>
      <c r="BJ268" s="23" t="s">
        <v>22</v>
      </c>
      <c r="BK268" s="164">
        <f>ROUND(I268*H268,2)</f>
        <v>0</v>
      </c>
      <c r="BL268" s="23" t="s">
        <v>183</v>
      </c>
      <c r="BM268" s="23" t="s">
        <v>1293</v>
      </c>
    </row>
    <row r="269" spans="2:65" s="11" customFormat="1">
      <c r="B269" s="165"/>
      <c r="D269" s="166" t="s">
        <v>185</v>
      </c>
      <c r="E269" s="167" t="s">
        <v>5</v>
      </c>
      <c r="F269" s="168" t="s">
        <v>1294</v>
      </c>
      <c r="H269" s="169" t="s">
        <v>5</v>
      </c>
      <c r="L269" s="165"/>
      <c r="M269" s="170"/>
      <c r="N269" s="171"/>
      <c r="O269" s="171"/>
      <c r="P269" s="171"/>
      <c r="Q269" s="171"/>
      <c r="R269" s="171"/>
      <c r="S269" s="171"/>
      <c r="T269" s="172"/>
      <c r="AT269" s="169" t="s">
        <v>185</v>
      </c>
      <c r="AU269" s="169" t="s">
        <v>82</v>
      </c>
      <c r="AV269" s="11" t="s">
        <v>22</v>
      </c>
      <c r="AW269" s="11" t="s">
        <v>36</v>
      </c>
      <c r="AX269" s="11" t="s">
        <v>73</v>
      </c>
      <c r="AY269" s="169" t="s">
        <v>175</v>
      </c>
    </row>
    <row r="270" spans="2:65" s="11" customFormat="1">
      <c r="B270" s="165"/>
      <c r="D270" s="166" t="s">
        <v>185</v>
      </c>
      <c r="E270" s="167" t="s">
        <v>5</v>
      </c>
      <c r="F270" s="168" t="s">
        <v>1295</v>
      </c>
      <c r="H270" s="169" t="s">
        <v>5</v>
      </c>
      <c r="L270" s="165"/>
      <c r="M270" s="170"/>
      <c r="N270" s="171"/>
      <c r="O270" s="171"/>
      <c r="P270" s="171"/>
      <c r="Q270" s="171"/>
      <c r="R270" s="171"/>
      <c r="S270" s="171"/>
      <c r="T270" s="172"/>
      <c r="AT270" s="169" t="s">
        <v>185</v>
      </c>
      <c r="AU270" s="169" t="s">
        <v>82</v>
      </c>
      <c r="AV270" s="11" t="s">
        <v>22</v>
      </c>
      <c r="AW270" s="11" t="s">
        <v>36</v>
      </c>
      <c r="AX270" s="11" t="s">
        <v>73</v>
      </c>
      <c r="AY270" s="169" t="s">
        <v>175</v>
      </c>
    </row>
    <row r="271" spans="2:65" s="12" customFormat="1">
      <c r="B271" s="173"/>
      <c r="D271" s="166" t="s">
        <v>185</v>
      </c>
      <c r="E271" s="174" t="s">
        <v>5</v>
      </c>
      <c r="F271" s="175" t="s">
        <v>1296</v>
      </c>
      <c r="H271" s="176">
        <v>954.45</v>
      </c>
      <c r="L271" s="173"/>
      <c r="M271" s="177"/>
      <c r="N271" s="178"/>
      <c r="O271" s="178"/>
      <c r="P271" s="178"/>
      <c r="Q271" s="178"/>
      <c r="R271" s="178"/>
      <c r="S271" s="178"/>
      <c r="T271" s="179"/>
      <c r="AT271" s="174" t="s">
        <v>185</v>
      </c>
      <c r="AU271" s="174" t="s">
        <v>82</v>
      </c>
      <c r="AV271" s="12" t="s">
        <v>82</v>
      </c>
      <c r="AW271" s="12" t="s">
        <v>36</v>
      </c>
      <c r="AX271" s="12" t="s">
        <v>73</v>
      </c>
      <c r="AY271" s="174" t="s">
        <v>175</v>
      </c>
    </row>
    <row r="272" spans="2:65" s="13" customFormat="1">
      <c r="B272" s="180"/>
      <c r="D272" s="181" t="s">
        <v>185</v>
      </c>
      <c r="E272" s="182" t="s">
        <v>5</v>
      </c>
      <c r="F272" s="183" t="s">
        <v>191</v>
      </c>
      <c r="H272" s="184">
        <v>954.45</v>
      </c>
      <c r="L272" s="180"/>
      <c r="M272" s="185"/>
      <c r="N272" s="186"/>
      <c r="O272" s="186"/>
      <c r="P272" s="186"/>
      <c r="Q272" s="186"/>
      <c r="R272" s="186"/>
      <c r="S272" s="186"/>
      <c r="T272" s="187"/>
      <c r="AT272" s="188" t="s">
        <v>185</v>
      </c>
      <c r="AU272" s="188" t="s">
        <v>82</v>
      </c>
      <c r="AV272" s="13" t="s">
        <v>183</v>
      </c>
      <c r="AW272" s="13" t="s">
        <v>36</v>
      </c>
      <c r="AX272" s="13" t="s">
        <v>22</v>
      </c>
      <c r="AY272" s="188" t="s">
        <v>175</v>
      </c>
    </row>
    <row r="273" spans="2:65" s="1" customFormat="1" ht="22.5" customHeight="1">
      <c r="B273" s="153"/>
      <c r="C273" s="154" t="s">
        <v>635</v>
      </c>
      <c r="D273" s="154" t="s">
        <v>178</v>
      </c>
      <c r="E273" s="155" t="s">
        <v>1297</v>
      </c>
      <c r="F273" s="156" t="s">
        <v>1298</v>
      </c>
      <c r="G273" s="157" t="s">
        <v>194</v>
      </c>
      <c r="H273" s="158">
        <v>1781.106</v>
      </c>
      <c r="I273" s="159"/>
      <c r="J273" s="159">
        <f>ROUND(I273*H273,2)</f>
        <v>0</v>
      </c>
      <c r="K273" s="156" t="s">
        <v>182</v>
      </c>
      <c r="L273" s="37"/>
      <c r="M273" s="160" t="s">
        <v>5</v>
      </c>
      <c r="N273" s="161" t="s">
        <v>44</v>
      </c>
      <c r="O273" s="162">
        <v>1.6E-2</v>
      </c>
      <c r="P273" s="162">
        <f>O273*H273</f>
        <v>28.497696000000001</v>
      </c>
      <c r="Q273" s="162">
        <v>4.0600000000000002E-3</v>
      </c>
      <c r="R273" s="162">
        <f>Q273*H273</f>
        <v>7.23129036</v>
      </c>
      <c r="S273" s="162">
        <v>0</v>
      </c>
      <c r="T273" s="163">
        <f>S273*H273</f>
        <v>0</v>
      </c>
      <c r="AR273" s="23" t="s">
        <v>183</v>
      </c>
      <c r="AT273" s="23" t="s">
        <v>178</v>
      </c>
      <c r="AU273" s="23" t="s">
        <v>82</v>
      </c>
      <c r="AY273" s="23" t="s">
        <v>175</v>
      </c>
      <c r="BE273" s="164">
        <f>IF(N273="základní",J273,0)</f>
        <v>0</v>
      </c>
      <c r="BF273" s="164">
        <f>IF(N273="snížená",J273,0)</f>
        <v>0</v>
      </c>
      <c r="BG273" s="164">
        <f>IF(N273="zákl. přenesená",J273,0)</f>
        <v>0</v>
      </c>
      <c r="BH273" s="164">
        <f>IF(N273="sníž. přenesená",J273,0)</f>
        <v>0</v>
      </c>
      <c r="BI273" s="164">
        <f>IF(N273="nulová",J273,0)</f>
        <v>0</v>
      </c>
      <c r="BJ273" s="23" t="s">
        <v>22</v>
      </c>
      <c r="BK273" s="164">
        <f>ROUND(I273*H273,2)</f>
        <v>0</v>
      </c>
      <c r="BL273" s="23" t="s">
        <v>183</v>
      </c>
      <c r="BM273" s="23" t="s">
        <v>1299</v>
      </c>
    </row>
    <row r="274" spans="2:65" s="11" customFormat="1">
      <c r="B274" s="165"/>
      <c r="D274" s="166" t="s">
        <v>185</v>
      </c>
      <c r="E274" s="167" t="s">
        <v>5</v>
      </c>
      <c r="F274" s="168" t="s">
        <v>1300</v>
      </c>
      <c r="H274" s="169" t="s">
        <v>5</v>
      </c>
      <c r="L274" s="165"/>
      <c r="M274" s="170"/>
      <c r="N274" s="171"/>
      <c r="O274" s="171"/>
      <c r="P274" s="171"/>
      <c r="Q274" s="171"/>
      <c r="R274" s="171"/>
      <c r="S274" s="171"/>
      <c r="T274" s="172"/>
      <c r="AT274" s="169" t="s">
        <v>185</v>
      </c>
      <c r="AU274" s="169" t="s">
        <v>82</v>
      </c>
      <c r="AV274" s="11" t="s">
        <v>22</v>
      </c>
      <c r="AW274" s="11" t="s">
        <v>36</v>
      </c>
      <c r="AX274" s="11" t="s">
        <v>73</v>
      </c>
      <c r="AY274" s="169" t="s">
        <v>175</v>
      </c>
    </row>
    <row r="275" spans="2:65" s="11" customFormat="1">
      <c r="B275" s="165"/>
      <c r="D275" s="166" t="s">
        <v>185</v>
      </c>
      <c r="E275" s="167" t="s">
        <v>5</v>
      </c>
      <c r="F275" s="168" t="s">
        <v>1301</v>
      </c>
      <c r="H275" s="169" t="s">
        <v>5</v>
      </c>
      <c r="L275" s="165"/>
      <c r="M275" s="170"/>
      <c r="N275" s="171"/>
      <c r="O275" s="171"/>
      <c r="P275" s="171"/>
      <c r="Q275" s="171"/>
      <c r="R275" s="171"/>
      <c r="S275" s="171"/>
      <c r="T275" s="172"/>
      <c r="AT275" s="169" t="s">
        <v>185</v>
      </c>
      <c r="AU275" s="169" t="s">
        <v>82</v>
      </c>
      <c r="AV275" s="11" t="s">
        <v>22</v>
      </c>
      <c r="AW275" s="11" t="s">
        <v>36</v>
      </c>
      <c r="AX275" s="11" t="s">
        <v>73</v>
      </c>
      <c r="AY275" s="169" t="s">
        <v>175</v>
      </c>
    </row>
    <row r="276" spans="2:65" s="12" customFormat="1">
      <c r="B276" s="173"/>
      <c r="D276" s="166" t="s">
        <v>185</v>
      </c>
      <c r="E276" s="174" t="s">
        <v>5</v>
      </c>
      <c r="F276" s="175" t="s">
        <v>1302</v>
      </c>
      <c r="H276" s="176">
        <v>826.65599999999995</v>
      </c>
      <c r="L276" s="173"/>
      <c r="M276" s="177"/>
      <c r="N276" s="178"/>
      <c r="O276" s="178"/>
      <c r="P276" s="178"/>
      <c r="Q276" s="178"/>
      <c r="R276" s="178"/>
      <c r="S276" s="178"/>
      <c r="T276" s="179"/>
      <c r="AT276" s="174" t="s">
        <v>185</v>
      </c>
      <c r="AU276" s="174" t="s">
        <v>82</v>
      </c>
      <c r="AV276" s="12" t="s">
        <v>82</v>
      </c>
      <c r="AW276" s="12" t="s">
        <v>36</v>
      </c>
      <c r="AX276" s="12" t="s">
        <v>73</v>
      </c>
      <c r="AY276" s="174" t="s">
        <v>175</v>
      </c>
    </row>
    <row r="277" spans="2:65" s="11" customFormat="1">
      <c r="B277" s="165"/>
      <c r="D277" s="166" t="s">
        <v>185</v>
      </c>
      <c r="E277" s="167" t="s">
        <v>5</v>
      </c>
      <c r="F277" s="168" t="s">
        <v>1303</v>
      </c>
      <c r="H277" s="169" t="s">
        <v>5</v>
      </c>
      <c r="L277" s="165"/>
      <c r="M277" s="170"/>
      <c r="N277" s="171"/>
      <c r="O277" s="171"/>
      <c r="P277" s="171"/>
      <c r="Q277" s="171"/>
      <c r="R277" s="171"/>
      <c r="S277" s="171"/>
      <c r="T277" s="172"/>
      <c r="AT277" s="169" t="s">
        <v>185</v>
      </c>
      <c r="AU277" s="169" t="s">
        <v>82</v>
      </c>
      <c r="AV277" s="11" t="s">
        <v>22</v>
      </c>
      <c r="AW277" s="11" t="s">
        <v>36</v>
      </c>
      <c r="AX277" s="11" t="s">
        <v>73</v>
      </c>
      <c r="AY277" s="169" t="s">
        <v>175</v>
      </c>
    </row>
    <row r="278" spans="2:65" s="12" customFormat="1">
      <c r="B278" s="173"/>
      <c r="D278" s="166" t="s">
        <v>185</v>
      </c>
      <c r="E278" s="174" t="s">
        <v>5</v>
      </c>
      <c r="F278" s="175" t="s">
        <v>1304</v>
      </c>
      <c r="H278" s="176">
        <v>954.45</v>
      </c>
      <c r="L278" s="173"/>
      <c r="M278" s="177"/>
      <c r="N278" s="178"/>
      <c r="O278" s="178"/>
      <c r="P278" s="178"/>
      <c r="Q278" s="178"/>
      <c r="R278" s="178"/>
      <c r="S278" s="178"/>
      <c r="T278" s="179"/>
      <c r="AT278" s="174" t="s">
        <v>185</v>
      </c>
      <c r="AU278" s="174" t="s">
        <v>82</v>
      </c>
      <c r="AV278" s="12" t="s">
        <v>82</v>
      </c>
      <c r="AW278" s="12" t="s">
        <v>36</v>
      </c>
      <c r="AX278" s="12" t="s">
        <v>73</v>
      </c>
      <c r="AY278" s="174" t="s">
        <v>175</v>
      </c>
    </row>
    <row r="279" spans="2:65" s="13" customFormat="1">
      <c r="B279" s="180"/>
      <c r="D279" s="181" t="s">
        <v>185</v>
      </c>
      <c r="E279" s="182" t="s">
        <v>5</v>
      </c>
      <c r="F279" s="183" t="s">
        <v>191</v>
      </c>
      <c r="H279" s="184">
        <v>1781.106</v>
      </c>
      <c r="L279" s="180"/>
      <c r="M279" s="185"/>
      <c r="N279" s="186"/>
      <c r="O279" s="186"/>
      <c r="P279" s="186"/>
      <c r="Q279" s="186"/>
      <c r="R279" s="186"/>
      <c r="S279" s="186"/>
      <c r="T279" s="187"/>
      <c r="AT279" s="188" t="s">
        <v>185</v>
      </c>
      <c r="AU279" s="188" t="s">
        <v>82</v>
      </c>
      <c r="AV279" s="13" t="s">
        <v>183</v>
      </c>
      <c r="AW279" s="13" t="s">
        <v>36</v>
      </c>
      <c r="AX279" s="13" t="s">
        <v>22</v>
      </c>
      <c r="AY279" s="188" t="s">
        <v>175</v>
      </c>
    </row>
    <row r="280" spans="2:65" s="1" customFormat="1" ht="22.5" customHeight="1">
      <c r="B280" s="153"/>
      <c r="C280" s="154" t="s">
        <v>644</v>
      </c>
      <c r="D280" s="154" t="s">
        <v>178</v>
      </c>
      <c r="E280" s="155" t="s">
        <v>1305</v>
      </c>
      <c r="F280" s="156" t="s">
        <v>1306</v>
      </c>
      <c r="G280" s="157" t="s">
        <v>194</v>
      </c>
      <c r="H280" s="158">
        <v>523.13400000000001</v>
      </c>
      <c r="I280" s="159"/>
      <c r="J280" s="159">
        <f>ROUND(I280*H280,2)</f>
        <v>0</v>
      </c>
      <c r="K280" s="156" t="s">
        <v>182</v>
      </c>
      <c r="L280" s="37"/>
      <c r="M280" s="160" t="s">
        <v>5</v>
      </c>
      <c r="N280" s="161" t="s">
        <v>44</v>
      </c>
      <c r="O280" s="162">
        <v>0.20499999999999999</v>
      </c>
      <c r="P280" s="162">
        <f>O280*H280</f>
        <v>107.24247</v>
      </c>
      <c r="Q280" s="162">
        <v>0</v>
      </c>
      <c r="R280" s="162">
        <f>Q280*H280</f>
        <v>0</v>
      </c>
      <c r="S280" s="162">
        <v>0</v>
      </c>
      <c r="T280" s="163">
        <f>S280*H280</f>
        <v>0</v>
      </c>
      <c r="AR280" s="23" t="s">
        <v>183</v>
      </c>
      <c r="AT280" s="23" t="s">
        <v>178</v>
      </c>
      <c r="AU280" s="23" t="s">
        <v>82</v>
      </c>
      <c r="AY280" s="23" t="s">
        <v>175</v>
      </c>
      <c r="BE280" s="164">
        <f>IF(N280="základní",J280,0)</f>
        <v>0</v>
      </c>
      <c r="BF280" s="164">
        <f>IF(N280="snížená",J280,0)</f>
        <v>0</v>
      </c>
      <c r="BG280" s="164">
        <f>IF(N280="zákl. přenesená",J280,0)</f>
        <v>0</v>
      </c>
      <c r="BH280" s="164">
        <f>IF(N280="sníž. přenesená",J280,0)</f>
        <v>0</v>
      </c>
      <c r="BI280" s="164">
        <f>IF(N280="nulová",J280,0)</f>
        <v>0</v>
      </c>
      <c r="BJ280" s="23" t="s">
        <v>22</v>
      </c>
      <c r="BK280" s="164">
        <f>ROUND(I280*H280,2)</f>
        <v>0</v>
      </c>
      <c r="BL280" s="23" t="s">
        <v>183</v>
      </c>
      <c r="BM280" s="23" t="s">
        <v>1307</v>
      </c>
    </row>
    <row r="281" spans="2:65" s="11" customFormat="1">
      <c r="B281" s="165"/>
      <c r="D281" s="166" t="s">
        <v>185</v>
      </c>
      <c r="E281" s="167" t="s">
        <v>5</v>
      </c>
      <c r="F281" s="168" t="s">
        <v>1308</v>
      </c>
      <c r="H281" s="169" t="s">
        <v>5</v>
      </c>
      <c r="L281" s="165"/>
      <c r="M281" s="170"/>
      <c r="N281" s="171"/>
      <c r="O281" s="171"/>
      <c r="P281" s="171"/>
      <c r="Q281" s="171"/>
      <c r="R281" s="171"/>
      <c r="S281" s="171"/>
      <c r="T281" s="172"/>
      <c r="AT281" s="169" t="s">
        <v>185</v>
      </c>
      <c r="AU281" s="169" t="s">
        <v>82</v>
      </c>
      <c r="AV281" s="11" t="s">
        <v>22</v>
      </c>
      <c r="AW281" s="11" t="s">
        <v>36</v>
      </c>
      <c r="AX281" s="11" t="s">
        <v>73</v>
      </c>
      <c r="AY281" s="169" t="s">
        <v>175</v>
      </c>
    </row>
    <row r="282" spans="2:65" s="11" customFormat="1">
      <c r="B282" s="165"/>
      <c r="D282" s="166" t="s">
        <v>185</v>
      </c>
      <c r="E282" s="167" t="s">
        <v>5</v>
      </c>
      <c r="F282" s="168" t="s">
        <v>1309</v>
      </c>
      <c r="H282" s="169" t="s">
        <v>5</v>
      </c>
      <c r="L282" s="165"/>
      <c r="M282" s="170"/>
      <c r="N282" s="171"/>
      <c r="O282" s="171"/>
      <c r="P282" s="171"/>
      <c r="Q282" s="171"/>
      <c r="R282" s="171"/>
      <c r="S282" s="171"/>
      <c r="T282" s="172"/>
      <c r="AT282" s="169" t="s">
        <v>185</v>
      </c>
      <c r="AU282" s="169" t="s">
        <v>82</v>
      </c>
      <c r="AV282" s="11" t="s">
        <v>22</v>
      </c>
      <c r="AW282" s="11" t="s">
        <v>36</v>
      </c>
      <c r="AX282" s="11" t="s">
        <v>73</v>
      </c>
      <c r="AY282" s="169" t="s">
        <v>175</v>
      </c>
    </row>
    <row r="283" spans="2:65" s="12" customFormat="1">
      <c r="B283" s="173"/>
      <c r="D283" s="166" t="s">
        <v>185</v>
      </c>
      <c r="E283" s="174" t="s">
        <v>5</v>
      </c>
      <c r="F283" s="175" t="s">
        <v>1310</v>
      </c>
      <c r="H283" s="176">
        <v>523.13400000000001</v>
      </c>
      <c r="L283" s="173"/>
      <c r="M283" s="177"/>
      <c r="N283" s="178"/>
      <c r="O283" s="178"/>
      <c r="P283" s="178"/>
      <c r="Q283" s="178"/>
      <c r="R283" s="178"/>
      <c r="S283" s="178"/>
      <c r="T283" s="179"/>
      <c r="AT283" s="174" t="s">
        <v>185</v>
      </c>
      <c r="AU283" s="174" t="s">
        <v>82</v>
      </c>
      <c r="AV283" s="12" t="s">
        <v>82</v>
      </c>
      <c r="AW283" s="12" t="s">
        <v>36</v>
      </c>
      <c r="AX283" s="12" t="s">
        <v>73</v>
      </c>
      <c r="AY283" s="174" t="s">
        <v>175</v>
      </c>
    </row>
    <row r="284" spans="2:65" s="13" customFormat="1">
      <c r="B284" s="180"/>
      <c r="D284" s="181" t="s">
        <v>185</v>
      </c>
      <c r="E284" s="182" t="s">
        <v>5</v>
      </c>
      <c r="F284" s="183" t="s">
        <v>191</v>
      </c>
      <c r="H284" s="184">
        <v>523.13400000000001</v>
      </c>
      <c r="L284" s="180"/>
      <c r="M284" s="185"/>
      <c r="N284" s="186"/>
      <c r="O284" s="186"/>
      <c r="P284" s="186"/>
      <c r="Q284" s="186"/>
      <c r="R284" s="186"/>
      <c r="S284" s="186"/>
      <c r="T284" s="187"/>
      <c r="AT284" s="188" t="s">
        <v>185</v>
      </c>
      <c r="AU284" s="188" t="s">
        <v>82</v>
      </c>
      <c r="AV284" s="13" t="s">
        <v>183</v>
      </c>
      <c r="AW284" s="13" t="s">
        <v>36</v>
      </c>
      <c r="AX284" s="13" t="s">
        <v>22</v>
      </c>
      <c r="AY284" s="188" t="s">
        <v>175</v>
      </c>
    </row>
    <row r="285" spans="2:65" s="1" customFormat="1" ht="22.5" customHeight="1">
      <c r="B285" s="153"/>
      <c r="C285" s="154" t="s">
        <v>650</v>
      </c>
      <c r="D285" s="154" t="s">
        <v>178</v>
      </c>
      <c r="E285" s="155" t="s">
        <v>1311</v>
      </c>
      <c r="F285" s="156" t="s">
        <v>1312</v>
      </c>
      <c r="G285" s="157" t="s">
        <v>194</v>
      </c>
      <c r="H285" s="158">
        <v>28.754000000000001</v>
      </c>
      <c r="I285" s="159"/>
      <c r="J285" s="159">
        <f>ROUND(I285*H285,2)</f>
        <v>0</v>
      </c>
      <c r="K285" s="156" t="s">
        <v>182</v>
      </c>
      <c r="L285" s="37"/>
      <c r="M285" s="160" t="s">
        <v>5</v>
      </c>
      <c r="N285" s="161" t="s">
        <v>44</v>
      </c>
      <c r="O285" s="162">
        <v>0.19400000000000001</v>
      </c>
      <c r="P285" s="162">
        <f>O285*H285</f>
        <v>5.5782760000000007</v>
      </c>
      <c r="Q285" s="162">
        <v>0</v>
      </c>
      <c r="R285" s="162">
        <f>Q285*H285</f>
        <v>0</v>
      </c>
      <c r="S285" s="162">
        <v>0</v>
      </c>
      <c r="T285" s="163">
        <f>S285*H285</f>
        <v>0</v>
      </c>
      <c r="AR285" s="23" t="s">
        <v>183</v>
      </c>
      <c r="AT285" s="23" t="s">
        <v>178</v>
      </c>
      <c r="AU285" s="23" t="s">
        <v>82</v>
      </c>
      <c r="AY285" s="23" t="s">
        <v>175</v>
      </c>
      <c r="BE285" s="164">
        <f>IF(N285="základní",J285,0)</f>
        <v>0</v>
      </c>
      <c r="BF285" s="164">
        <f>IF(N285="snížená",J285,0)</f>
        <v>0</v>
      </c>
      <c r="BG285" s="164">
        <f>IF(N285="zákl. přenesená",J285,0)</f>
        <v>0</v>
      </c>
      <c r="BH285" s="164">
        <f>IF(N285="sníž. přenesená",J285,0)</f>
        <v>0</v>
      </c>
      <c r="BI285" s="164">
        <f>IF(N285="nulová",J285,0)</f>
        <v>0</v>
      </c>
      <c r="BJ285" s="23" t="s">
        <v>22</v>
      </c>
      <c r="BK285" s="164">
        <f>ROUND(I285*H285,2)</f>
        <v>0</v>
      </c>
      <c r="BL285" s="23" t="s">
        <v>183</v>
      </c>
      <c r="BM285" s="23" t="s">
        <v>1313</v>
      </c>
    </row>
    <row r="286" spans="2:65" s="11" customFormat="1">
      <c r="B286" s="165"/>
      <c r="D286" s="166" t="s">
        <v>185</v>
      </c>
      <c r="E286" s="167" t="s">
        <v>5</v>
      </c>
      <c r="F286" s="168" t="s">
        <v>1314</v>
      </c>
      <c r="H286" s="169" t="s">
        <v>5</v>
      </c>
      <c r="L286" s="165"/>
      <c r="M286" s="170"/>
      <c r="N286" s="171"/>
      <c r="O286" s="171"/>
      <c r="P286" s="171"/>
      <c r="Q286" s="171"/>
      <c r="R286" s="171"/>
      <c r="S286" s="171"/>
      <c r="T286" s="172"/>
      <c r="AT286" s="169" t="s">
        <v>185</v>
      </c>
      <c r="AU286" s="169" t="s">
        <v>82</v>
      </c>
      <c r="AV286" s="11" t="s">
        <v>22</v>
      </c>
      <c r="AW286" s="11" t="s">
        <v>36</v>
      </c>
      <c r="AX286" s="11" t="s">
        <v>73</v>
      </c>
      <c r="AY286" s="169" t="s">
        <v>175</v>
      </c>
    </row>
    <row r="287" spans="2:65" s="11" customFormat="1">
      <c r="B287" s="165"/>
      <c r="D287" s="166" t="s">
        <v>185</v>
      </c>
      <c r="E287" s="167" t="s">
        <v>5</v>
      </c>
      <c r="F287" s="168" t="s">
        <v>1315</v>
      </c>
      <c r="H287" s="169" t="s">
        <v>5</v>
      </c>
      <c r="L287" s="165"/>
      <c r="M287" s="170"/>
      <c r="N287" s="171"/>
      <c r="O287" s="171"/>
      <c r="P287" s="171"/>
      <c r="Q287" s="171"/>
      <c r="R287" s="171"/>
      <c r="S287" s="171"/>
      <c r="T287" s="172"/>
      <c r="AT287" s="169" t="s">
        <v>185</v>
      </c>
      <c r="AU287" s="169" t="s">
        <v>82</v>
      </c>
      <c r="AV287" s="11" t="s">
        <v>22</v>
      </c>
      <c r="AW287" s="11" t="s">
        <v>36</v>
      </c>
      <c r="AX287" s="11" t="s">
        <v>73</v>
      </c>
      <c r="AY287" s="169" t="s">
        <v>175</v>
      </c>
    </row>
    <row r="288" spans="2:65" s="11" customFormat="1">
      <c r="B288" s="165"/>
      <c r="D288" s="166" t="s">
        <v>185</v>
      </c>
      <c r="E288" s="167" t="s">
        <v>5</v>
      </c>
      <c r="F288" s="168" t="s">
        <v>1316</v>
      </c>
      <c r="H288" s="169" t="s">
        <v>5</v>
      </c>
      <c r="L288" s="165"/>
      <c r="M288" s="170"/>
      <c r="N288" s="171"/>
      <c r="O288" s="171"/>
      <c r="P288" s="171"/>
      <c r="Q288" s="171"/>
      <c r="R288" s="171"/>
      <c r="S288" s="171"/>
      <c r="T288" s="172"/>
      <c r="AT288" s="169" t="s">
        <v>185</v>
      </c>
      <c r="AU288" s="169" t="s">
        <v>82</v>
      </c>
      <c r="AV288" s="11" t="s">
        <v>22</v>
      </c>
      <c r="AW288" s="11" t="s">
        <v>36</v>
      </c>
      <c r="AX288" s="11" t="s">
        <v>73</v>
      </c>
      <c r="AY288" s="169" t="s">
        <v>175</v>
      </c>
    </row>
    <row r="289" spans="2:65" s="12" customFormat="1">
      <c r="B289" s="173"/>
      <c r="D289" s="166" t="s">
        <v>185</v>
      </c>
      <c r="E289" s="174" t="s">
        <v>5</v>
      </c>
      <c r="F289" s="175" t="s">
        <v>1317</v>
      </c>
      <c r="H289" s="176">
        <v>28.754000000000001</v>
      </c>
      <c r="L289" s="173"/>
      <c r="M289" s="177"/>
      <c r="N289" s="178"/>
      <c r="O289" s="178"/>
      <c r="P289" s="178"/>
      <c r="Q289" s="178"/>
      <c r="R289" s="178"/>
      <c r="S289" s="178"/>
      <c r="T289" s="179"/>
      <c r="AT289" s="174" t="s">
        <v>185</v>
      </c>
      <c r="AU289" s="174" t="s">
        <v>82</v>
      </c>
      <c r="AV289" s="12" t="s">
        <v>82</v>
      </c>
      <c r="AW289" s="12" t="s">
        <v>36</v>
      </c>
      <c r="AX289" s="12" t="s">
        <v>22</v>
      </c>
      <c r="AY289" s="174" t="s">
        <v>175</v>
      </c>
    </row>
    <row r="290" spans="2:65" s="10" customFormat="1" ht="29.85" customHeight="1">
      <c r="B290" s="140"/>
      <c r="D290" s="150" t="s">
        <v>72</v>
      </c>
      <c r="E290" s="151" t="s">
        <v>238</v>
      </c>
      <c r="F290" s="151" t="s">
        <v>1318</v>
      </c>
      <c r="J290" s="152">
        <f>BK290</f>
        <v>0</v>
      </c>
      <c r="L290" s="140"/>
      <c r="M290" s="144"/>
      <c r="N290" s="145"/>
      <c r="O290" s="145"/>
      <c r="P290" s="146">
        <f>SUM(P291:P306)</f>
        <v>8.5947999999999993</v>
      </c>
      <c r="Q290" s="145"/>
      <c r="R290" s="146">
        <f>SUM(R291:R306)</f>
        <v>3.7275999999999997E-2</v>
      </c>
      <c r="S290" s="145"/>
      <c r="T290" s="147">
        <f>SUM(T291:T306)</f>
        <v>0</v>
      </c>
      <c r="AR290" s="141" t="s">
        <v>22</v>
      </c>
      <c r="AT290" s="148" t="s">
        <v>72</v>
      </c>
      <c r="AU290" s="148" t="s">
        <v>22</v>
      </c>
      <c r="AY290" s="141" t="s">
        <v>175</v>
      </c>
      <c r="BK290" s="149">
        <f>SUM(BK291:BK306)</f>
        <v>0</v>
      </c>
    </row>
    <row r="291" spans="2:65" s="1" customFormat="1" ht="31.5" customHeight="1">
      <c r="B291" s="153"/>
      <c r="C291" s="154" t="s">
        <v>657</v>
      </c>
      <c r="D291" s="154" t="s">
        <v>178</v>
      </c>
      <c r="E291" s="155" t="s">
        <v>1319</v>
      </c>
      <c r="F291" s="156" t="s">
        <v>1320</v>
      </c>
      <c r="G291" s="157" t="s">
        <v>425</v>
      </c>
      <c r="H291" s="158">
        <v>15.4</v>
      </c>
      <c r="I291" s="159"/>
      <c r="J291" s="159">
        <f>ROUND(I291*H291,2)</f>
        <v>0</v>
      </c>
      <c r="K291" s="156" t="s">
        <v>182</v>
      </c>
      <c r="L291" s="37"/>
      <c r="M291" s="160" t="s">
        <v>5</v>
      </c>
      <c r="N291" s="161" t="s">
        <v>44</v>
      </c>
      <c r="O291" s="162">
        <v>0.29199999999999998</v>
      </c>
      <c r="P291" s="162">
        <f>O291*H291</f>
        <v>4.4967999999999995</v>
      </c>
      <c r="Q291" s="162">
        <v>0</v>
      </c>
      <c r="R291" s="162">
        <f>Q291*H291</f>
        <v>0</v>
      </c>
      <c r="S291" s="162">
        <v>0</v>
      </c>
      <c r="T291" s="163">
        <f>S291*H291</f>
        <v>0</v>
      </c>
      <c r="AR291" s="23" t="s">
        <v>183</v>
      </c>
      <c r="AT291" s="23" t="s">
        <v>178</v>
      </c>
      <c r="AU291" s="23" t="s">
        <v>82</v>
      </c>
      <c r="AY291" s="23" t="s">
        <v>175</v>
      </c>
      <c r="BE291" s="164">
        <f>IF(N291="základní",J291,0)</f>
        <v>0</v>
      </c>
      <c r="BF291" s="164">
        <f>IF(N291="snížená",J291,0)</f>
        <v>0</v>
      </c>
      <c r="BG291" s="164">
        <f>IF(N291="zákl. přenesená",J291,0)</f>
        <v>0</v>
      </c>
      <c r="BH291" s="164">
        <f>IF(N291="sníž. přenesená",J291,0)</f>
        <v>0</v>
      </c>
      <c r="BI291" s="164">
        <f>IF(N291="nulová",J291,0)</f>
        <v>0</v>
      </c>
      <c r="BJ291" s="23" t="s">
        <v>22</v>
      </c>
      <c r="BK291" s="164">
        <f>ROUND(I291*H291,2)</f>
        <v>0</v>
      </c>
      <c r="BL291" s="23" t="s">
        <v>183</v>
      </c>
      <c r="BM291" s="23" t="s">
        <v>1321</v>
      </c>
    </row>
    <row r="292" spans="2:65" s="11" customFormat="1">
      <c r="B292" s="165"/>
      <c r="D292" s="166" t="s">
        <v>185</v>
      </c>
      <c r="E292" s="167" t="s">
        <v>5</v>
      </c>
      <c r="F292" s="168" t="s">
        <v>1322</v>
      </c>
      <c r="H292" s="169" t="s">
        <v>5</v>
      </c>
      <c r="L292" s="165"/>
      <c r="M292" s="170"/>
      <c r="N292" s="171"/>
      <c r="O292" s="171"/>
      <c r="P292" s="171"/>
      <c r="Q292" s="171"/>
      <c r="R292" s="171"/>
      <c r="S292" s="171"/>
      <c r="T292" s="172"/>
      <c r="AT292" s="169" t="s">
        <v>185</v>
      </c>
      <c r="AU292" s="169" t="s">
        <v>82</v>
      </c>
      <c r="AV292" s="11" t="s">
        <v>22</v>
      </c>
      <c r="AW292" s="11" t="s">
        <v>36</v>
      </c>
      <c r="AX292" s="11" t="s">
        <v>73</v>
      </c>
      <c r="AY292" s="169" t="s">
        <v>175</v>
      </c>
    </row>
    <row r="293" spans="2:65" s="12" customFormat="1">
      <c r="B293" s="173"/>
      <c r="D293" s="166" t="s">
        <v>185</v>
      </c>
      <c r="E293" s="174" t="s">
        <v>5</v>
      </c>
      <c r="F293" s="175" t="s">
        <v>1323</v>
      </c>
      <c r="H293" s="176">
        <v>15.4</v>
      </c>
      <c r="L293" s="173"/>
      <c r="M293" s="177"/>
      <c r="N293" s="178"/>
      <c r="O293" s="178"/>
      <c r="P293" s="178"/>
      <c r="Q293" s="178"/>
      <c r="R293" s="178"/>
      <c r="S293" s="178"/>
      <c r="T293" s="179"/>
      <c r="AT293" s="174" t="s">
        <v>185</v>
      </c>
      <c r="AU293" s="174" t="s">
        <v>82</v>
      </c>
      <c r="AV293" s="12" t="s">
        <v>82</v>
      </c>
      <c r="AW293" s="12" t="s">
        <v>36</v>
      </c>
      <c r="AX293" s="12" t="s">
        <v>73</v>
      </c>
      <c r="AY293" s="174" t="s">
        <v>175</v>
      </c>
    </row>
    <row r="294" spans="2:65" s="13" customFormat="1">
      <c r="B294" s="180"/>
      <c r="D294" s="181" t="s">
        <v>185</v>
      </c>
      <c r="E294" s="182" t="s">
        <v>5</v>
      </c>
      <c r="F294" s="183" t="s">
        <v>191</v>
      </c>
      <c r="H294" s="184">
        <v>15.4</v>
      </c>
      <c r="L294" s="180"/>
      <c r="M294" s="185"/>
      <c r="N294" s="186"/>
      <c r="O294" s="186"/>
      <c r="P294" s="186"/>
      <c r="Q294" s="186"/>
      <c r="R294" s="186"/>
      <c r="S294" s="186"/>
      <c r="T294" s="187"/>
      <c r="AT294" s="188" t="s">
        <v>185</v>
      </c>
      <c r="AU294" s="188" t="s">
        <v>82</v>
      </c>
      <c r="AV294" s="13" t="s">
        <v>183</v>
      </c>
      <c r="AW294" s="13" t="s">
        <v>36</v>
      </c>
      <c r="AX294" s="13" t="s">
        <v>22</v>
      </c>
      <c r="AY294" s="188" t="s">
        <v>175</v>
      </c>
    </row>
    <row r="295" spans="2:65" s="1" customFormat="1" ht="22.5" customHeight="1">
      <c r="B295" s="153"/>
      <c r="C295" s="195" t="s">
        <v>664</v>
      </c>
      <c r="D295" s="195" t="s">
        <v>201</v>
      </c>
      <c r="E295" s="196" t="s">
        <v>1324</v>
      </c>
      <c r="F295" s="197" t="s">
        <v>1325</v>
      </c>
      <c r="G295" s="198" t="s">
        <v>208</v>
      </c>
      <c r="H295" s="199">
        <v>15.4</v>
      </c>
      <c r="I295" s="200"/>
      <c r="J295" s="200">
        <f>ROUND(I295*H295,2)</f>
        <v>0</v>
      </c>
      <c r="K295" s="197" t="s">
        <v>182</v>
      </c>
      <c r="L295" s="201"/>
      <c r="M295" s="202" t="s">
        <v>5</v>
      </c>
      <c r="N295" s="203" t="s">
        <v>44</v>
      </c>
      <c r="O295" s="162">
        <v>0</v>
      </c>
      <c r="P295" s="162">
        <f>O295*H295</f>
        <v>0</v>
      </c>
      <c r="Q295" s="162">
        <v>2.14E-3</v>
      </c>
      <c r="R295" s="162">
        <f>Q295*H295</f>
        <v>3.2955999999999999E-2</v>
      </c>
      <c r="S295" s="162">
        <v>0</v>
      </c>
      <c r="T295" s="163">
        <f>S295*H295</f>
        <v>0</v>
      </c>
      <c r="AR295" s="23" t="s">
        <v>238</v>
      </c>
      <c r="AT295" s="23" t="s">
        <v>201</v>
      </c>
      <c r="AU295" s="23" t="s">
        <v>82</v>
      </c>
      <c r="AY295" s="23" t="s">
        <v>175</v>
      </c>
      <c r="BE295" s="164">
        <f>IF(N295="základní",J295,0)</f>
        <v>0</v>
      </c>
      <c r="BF295" s="164">
        <f>IF(N295="snížená",J295,0)</f>
        <v>0</v>
      </c>
      <c r="BG295" s="164">
        <f>IF(N295="zákl. přenesená",J295,0)</f>
        <v>0</v>
      </c>
      <c r="BH295" s="164">
        <f>IF(N295="sníž. přenesená",J295,0)</f>
        <v>0</v>
      </c>
      <c r="BI295" s="164">
        <f>IF(N295="nulová",J295,0)</f>
        <v>0</v>
      </c>
      <c r="BJ295" s="23" t="s">
        <v>22</v>
      </c>
      <c r="BK295" s="164">
        <f>ROUND(I295*H295,2)</f>
        <v>0</v>
      </c>
      <c r="BL295" s="23" t="s">
        <v>183</v>
      </c>
      <c r="BM295" s="23" t="s">
        <v>1326</v>
      </c>
    </row>
    <row r="296" spans="2:65" s="1" customFormat="1" ht="31.5" customHeight="1">
      <c r="B296" s="153"/>
      <c r="C296" s="154" t="s">
        <v>671</v>
      </c>
      <c r="D296" s="154" t="s">
        <v>178</v>
      </c>
      <c r="E296" s="155" t="s">
        <v>1327</v>
      </c>
      <c r="F296" s="156" t="s">
        <v>1328</v>
      </c>
      <c r="G296" s="157" t="s">
        <v>208</v>
      </c>
      <c r="H296" s="158">
        <v>6</v>
      </c>
      <c r="I296" s="159"/>
      <c r="J296" s="159">
        <f>ROUND(I296*H296,2)</f>
        <v>0</v>
      </c>
      <c r="K296" s="156" t="s">
        <v>182</v>
      </c>
      <c r="L296" s="37"/>
      <c r="M296" s="160" t="s">
        <v>5</v>
      </c>
      <c r="N296" s="161" t="s">
        <v>44</v>
      </c>
      <c r="O296" s="162">
        <v>0.68300000000000005</v>
      </c>
      <c r="P296" s="162">
        <f>O296*H296</f>
        <v>4.0980000000000008</v>
      </c>
      <c r="Q296" s="162">
        <v>0</v>
      </c>
      <c r="R296" s="162">
        <f>Q296*H296</f>
        <v>0</v>
      </c>
      <c r="S296" s="162">
        <v>0</v>
      </c>
      <c r="T296" s="163">
        <f>S296*H296</f>
        <v>0</v>
      </c>
      <c r="AR296" s="23" t="s">
        <v>183</v>
      </c>
      <c r="AT296" s="23" t="s">
        <v>178</v>
      </c>
      <c r="AU296" s="23" t="s">
        <v>82</v>
      </c>
      <c r="AY296" s="23" t="s">
        <v>175</v>
      </c>
      <c r="BE296" s="164">
        <f>IF(N296="základní",J296,0)</f>
        <v>0</v>
      </c>
      <c r="BF296" s="164">
        <f>IF(N296="snížená",J296,0)</f>
        <v>0</v>
      </c>
      <c r="BG296" s="164">
        <f>IF(N296="zákl. přenesená",J296,0)</f>
        <v>0</v>
      </c>
      <c r="BH296" s="164">
        <f>IF(N296="sníž. přenesená",J296,0)</f>
        <v>0</v>
      </c>
      <c r="BI296" s="164">
        <f>IF(N296="nulová",J296,0)</f>
        <v>0</v>
      </c>
      <c r="BJ296" s="23" t="s">
        <v>22</v>
      </c>
      <c r="BK296" s="164">
        <f>ROUND(I296*H296,2)</f>
        <v>0</v>
      </c>
      <c r="BL296" s="23" t="s">
        <v>183</v>
      </c>
      <c r="BM296" s="23" t="s">
        <v>1329</v>
      </c>
    </row>
    <row r="297" spans="2:65" s="11" customFormat="1">
      <c r="B297" s="165"/>
      <c r="D297" s="166" t="s">
        <v>185</v>
      </c>
      <c r="E297" s="167" t="s">
        <v>5</v>
      </c>
      <c r="F297" s="168" t="s">
        <v>1330</v>
      </c>
      <c r="H297" s="169" t="s">
        <v>5</v>
      </c>
      <c r="L297" s="165"/>
      <c r="M297" s="170"/>
      <c r="N297" s="171"/>
      <c r="O297" s="171"/>
      <c r="P297" s="171"/>
      <c r="Q297" s="171"/>
      <c r="R297" s="171"/>
      <c r="S297" s="171"/>
      <c r="T297" s="172"/>
      <c r="AT297" s="169" t="s">
        <v>185</v>
      </c>
      <c r="AU297" s="169" t="s">
        <v>82</v>
      </c>
      <c r="AV297" s="11" t="s">
        <v>22</v>
      </c>
      <c r="AW297" s="11" t="s">
        <v>36</v>
      </c>
      <c r="AX297" s="11" t="s">
        <v>73</v>
      </c>
      <c r="AY297" s="169" t="s">
        <v>175</v>
      </c>
    </row>
    <row r="298" spans="2:65" s="12" customFormat="1">
      <c r="B298" s="173"/>
      <c r="D298" s="166" t="s">
        <v>185</v>
      </c>
      <c r="E298" s="174" t="s">
        <v>5</v>
      </c>
      <c r="F298" s="175" t="s">
        <v>223</v>
      </c>
      <c r="H298" s="176">
        <v>6</v>
      </c>
      <c r="L298" s="173"/>
      <c r="M298" s="177"/>
      <c r="N298" s="178"/>
      <c r="O298" s="178"/>
      <c r="P298" s="178"/>
      <c r="Q298" s="178"/>
      <c r="R298" s="178"/>
      <c r="S298" s="178"/>
      <c r="T298" s="179"/>
      <c r="AT298" s="174" t="s">
        <v>185</v>
      </c>
      <c r="AU298" s="174" t="s">
        <v>82</v>
      </c>
      <c r="AV298" s="12" t="s">
        <v>82</v>
      </c>
      <c r="AW298" s="12" t="s">
        <v>36</v>
      </c>
      <c r="AX298" s="12" t="s">
        <v>73</v>
      </c>
      <c r="AY298" s="174" t="s">
        <v>175</v>
      </c>
    </row>
    <row r="299" spans="2:65" s="13" customFormat="1">
      <c r="B299" s="180"/>
      <c r="D299" s="181" t="s">
        <v>185</v>
      </c>
      <c r="E299" s="182" t="s">
        <v>5</v>
      </c>
      <c r="F299" s="183" t="s">
        <v>191</v>
      </c>
      <c r="H299" s="184">
        <v>6</v>
      </c>
      <c r="L299" s="180"/>
      <c r="M299" s="185"/>
      <c r="N299" s="186"/>
      <c r="O299" s="186"/>
      <c r="P299" s="186"/>
      <c r="Q299" s="186"/>
      <c r="R299" s="186"/>
      <c r="S299" s="186"/>
      <c r="T299" s="187"/>
      <c r="AT299" s="188" t="s">
        <v>185</v>
      </c>
      <c r="AU299" s="188" t="s">
        <v>82</v>
      </c>
      <c r="AV299" s="13" t="s">
        <v>183</v>
      </c>
      <c r="AW299" s="13" t="s">
        <v>36</v>
      </c>
      <c r="AX299" s="13" t="s">
        <v>22</v>
      </c>
      <c r="AY299" s="188" t="s">
        <v>175</v>
      </c>
    </row>
    <row r="300" spans="2:65" s="1" customFormat="1" ht="22.5" customHeight="1">
      <c r="B300" s="153"/>
      <c r="C300" s="195" t="s">
        <v>677</v>
      </c>
      <c r="D300" s="195" t="s">
        <v>201</v>
      </c>
      <c r="E300" s="196" t="s">
        <v>1331</v>
      </c>
      <c r="F300" s="197" t="s">
        <v>1332</v>
      </c>
      <c r="G300" s="198" t="s">
        <v>208</v>
      </c>
      <c r="H300" s="199">
        <v>6</v>
      </c>
      <c r="I300" s="200"/>
      <c r="J300" s="200">
        <f>ROUND(I300*H300,2)</f>
        <v>0</v>
      </c>
      <c r="K300" s="197" t="s">
        <v>182</v>
      </c>
      <c r="L300" s="201"/>
      <c r="M300" s="202" t="s">
        <v>5</v>
      </c>
      <c r="N300" s="203" t="s">
        <v>44</v>
      </c>
      <c r="O300" s="162">
        <v>0</v>
      </c>
      <c r="P300" s="162">
        <f>O300*H300</f>
        <v>0</v>
      </c>
      <c r="Q300" s="162">
        <v>7.2000000000000005E-4</v>
      </c>
      <c r="R300" s="162">
        <f>Q300*H300</f>
        <v>4.3200000000000001E-3</v>
      </c>
      <c r="S300" s="162">
        <v>0</v>
      </c>
      <c r="T300" s="163">
        <f>S300*H300</f>
        <v>0</v>
      </c>
      <c r="AR300" s="23" t="s">
        <v>238</v>
      </c>
      <c r="AT300" s="23" t="s">
        <v>201</v>
      </c>
      <c r="AU300" s="23" t="s">
        <v>82</v>
      </c>
      <c r="AY300" s="23" t="s">
        <v>175</v>
      </c>
      <c r="BE300" s="164">
        <f>IF(N300="základní",J300,0)</f>
        <v>0</v>
      </c>
      <c r="BF300" s="164">
        <f>IF(N300="snížená",J300,0)</f>
        <v>0</v>
      </c>
      <c r="BG300" s="164">
        <f>IF(N300="zákl. přenesená",J300,0)</f>
        <v>0</v>
      </c>
      <c r="BH300" s="164">
        <f>IF(N300="sníž. přenesená",J300,0)</f>
        <v>0</v>
      </c>
      <c r="BI300" s="164">
        <f>IF(N300="nulová",J300,0)</f>
        <v>0</v>
      </c>
      <c r="BJ300" s="23" t="s">
        <v>22</v>
      </c>
      <c r="BK300" s="164">
        <f>ROUND(I300*H300,2)</f>
        <v>0</v>
      </c>
      <c r="BL300" s="23" t="s">
        <v>183</v>
      </c>
      <c r="BM300" s="23" t="s">
        <v>1333</v>
      </c>
    </row>
    <row r="301" spans="2:65" s="1" customFormat="1" ht="22.5" customHeight="1">
      <c r="B301" s="153"/>
      <c r="C301" s="154" t="s">
        <v>683</v>
      </c>
      <c r="D301" s="154" t="s">
        <v>178</v>
      </c>
      <c r="E301" s="155" t="s">
        <v>1334</v>
      </c>
      <c r="F301" s="156" t="s">
        <v>1335</v>
      </c>
      <c r="G301" s="157" t="s">
        <v>208</v>
      </c>
      <c r="H301" s="158">
        <v>6</v>
      </c>
      <c r="I301" s="159"/>
      <c r="J301" s="159">
        <f>ROUND(I301*H301,2)</f>
        <v>0</v>
      </c>
      <c r="K301" s="156" t="s">
        <v>5</v>
      </c>
      <c r="L301" s="37"/>
      <c r="M301" s="160" t="s">
        <v>5</v>
      </c>
      <c r="N301" s="161" t="s">
        <v>44</v>
      </c>
      <c r="O301" s="162">
        <v>0</v>
      </c>
      <c r="P301" s="162">
        <f>O301*H301</f>
        <v>0</v>
      </c>
      <c r="Q301" s="162">
        <v>0</v>
      </c>
      <c r="R301" s="162">
        <f>Q301*H301</f>
        <v>0</v>
      </c>
      <c r="S301" s="162">
        <v>0</v>
      </c>
      <c r="T301" s="163">
        <f>S301*H301</f>
        <v>0</v>
      </c>
      <c r="AR301" s="23" t="s">
        <v>183</v>
      </c>
      <c r="AT301" s="23" t="s">
        <v>178</v>
      </c>
      <c r="AU301" s="23" t="s">
        <v>82</v>
      </c>
      <c r="AY301" s="23" t="s">
        <v>175</v>
      </c>
      <c r="BE301" s="164">
        <f>IF(N301="základní",J301,0)</f>
        <v>0</v>
      </c>
      <c r="BF301" s="164">
        <f>IF(N301="snížená",J301,0)</f>
        <v>0</v>
      </c>
      <c r="BG301" s="164">
        <f>IF(N301="zákl. přenesená",J301,0)</f>
        <v>0</v>
      </c>
      <c r="BH301" s="164">
        <f>IF(N301="sníž. přenesená",J301,0)</f>
        <v>0</v>
      </c>
      <c r="BI301" s="164">
        <f>IF(N301="nulová",J301,0)</f>
        <v>0</v>
      </c>
      <c r="BJ301" s="23" t="s">
        <v>22</v>
      </c>
      <c r="BK301" s="164">
        <f>ROUND(I301*H301,2)</f>
        <v>0</v>
      </c>
      <c r="BL301" s="23" t="s">
        <v>183</v>
      </c>
      <c r="BM301" s="23" t="s">
        <v>1336</v>
      </c>
    </row>
    <row r="302" spans="2:65" s="1" customFormat="1" ht="94.5">
      <c r="B302" s="37"/>
      <c r="D302" s="166" t="s">
        <v>779</v>
      </c>
      <c r="F302" s="217" t="s">
        <v>1337</v>
      </c>
      <c r="L302" s="37"/>
      <c r="M302" s="218"/>
      <c r="N302" s="38"/>
      <c r="O302" s="38"/>
      <c r="P302" s="38"/>
      <c r="Q302" s="38"/>
      <c r="R302" s="38"/>
      <c r="S302" s="38"/>
      <c r="T302" s="66"/>
      <c r="AT302" s="23" t="s">
        <v>779</v>
      </c>
      <c r="AU302" s="23" t="s">
        <v>82</v>
      </c>
    </row>
    <row r="303" spans="2:65" s="11" customFormat="1">
      <c r="B303" s="165"/>
      <c r="D303" s="166" t="s">
        <v>185</v>
      </c>
      <c r="E303" s="167" t="s">
        <v>5</v>
      </c>
      <c r="F303" s="168" t="s">
        <v>1338</v>
      </c>
      <c r="H303" s="169" t="s">
        <v>5</v>
      </c>
      <c r="L303" s="165"/>
      <c r="M303" s="170"/>
      <c r="N303" s="171"/>
      <c r="O303" s="171"/>
      <c r="P303" s="171"/>
      <c r="Q303" s="171"/>
      <c r="R303" s="171"/>
      <c r="S303" s="171"/>
      <c r="T303" s="172"/>
      <c r="AT303" s="169" t="s">
        <v>185</v>
      </c>
      <c r="AU303" s="169" t="s">
        <v>82</v>
      </c>
      <c r="AV303" s="11" t="s">
        <v>22</v>
      </c>
      <c r="AW303" s="11" t="s">
        <v>36</v>
      </c>
      <c r="AX303" s="11" t="s">
        <v>73</v>
      </c>
      <c r="AY303" s="169" t="s">
        <v>175</v>
      </c>
    </row>
    <row r="304" spans="2:65" s="11" customFormat="1">
      <c r="B304" s="165"/>
      <c r="D304" s="166" t="s">
        <v>185</v>
      </c>
      <c r="E304" s="167" t="s">
        <v>5</v>
      </c>
      <c r="F304" s="168" t="s">
        <v>1339</v>
      </c>
      <c r="H304" s="169" t="s">
        <v>5</v>
      </c>
      <c r="L304" s="165"/>
      <c r="M304" s="170"/>
      <c r="N304" s="171"/>
      <c r="O304" s="171"/>
      <c r="P304" s="171"/>
      <c r="Q304" s="171"/>
      <c r="R304" s="171"/>
      <c r="S304" s="171"/>
      <c r="T304" s="172"/>
      <c r="AT304" s="169" t="s">
        <v>185</v>
      </c>
      <c r="AU304" s="169" t="s">
        <v>82</v>
      </c>
      <c r="AV304" s="11" t="s">
        <v>22</v>
      </c>
      <c r="AW304" s="11" t="s">
        <v>36</v>
      </c>
      <c r="AX304" s="11" t="s">
        <v>73</v>
      </c>
      <c r="AY304" s="169" t="s">
        <v>175</v>
      </c>
    </row>
    <row r="305" spans="2:65" s="12" customFormat="1">
      <c r="B305" s="173"/>
      <c r="D305" s="166" t="s">
        <v>185</v>
      </c>
      <c r="E305" s="174" t="s">
        <v>5</v>
      </c>
      <c r="F305" s="175" t="s">
        <v>223</v>
      </c>
      <c r="H305" s="176">
        <v>6</v>
      </c>
      <c r="L305" s="173"/>
      <c r="M305" s="177"/>
      <c r="N305" s="178"/>
      <c r="O305" s="178"/>
      <c r="P305" s="178"/>
      <c r="Q305" s="178"/>
      <c r="R305" s="178"/>
      <c r="S305" s="178"/>
      <c r="T305" s="179"/>
      <c r="AT305" s="174" t="s">
        <v>185</v>
      </c>
      <c r="AU305" s="174" t="s">
        <v>82</v>
      </c>
      <c r="AV305" s="12" t="s">
        <v>82</v>
      </c>
      <c r="AW305" s="12" t="s">
        <v>36</v>
      </c>
      <c r="AX305" s="12" t="s">
        <v>73</v>
      </c>
      <c r="AY305" s="174" t="s">
        <v>175</v>
      </c>
    </row>
    <row r="306" spans="2:65" s="13" customFormat="1">
      <c r="B306" s="180"/>
      <c r="D306" s="166" t="s">
        <v>185</v>
      </c>
      <c r="E306" s="189" t="s">
        <v>5</v>
      </c>
      <c r="F306" s="190" t="s">
        <v>191</v>
      </c>
      <c r="H306" s="191">
        <v>6</v>
      </c>
      <c r="L306" s="180"/>
      <c r="M306" s="185"/>
      <c r="N306" s="186"/>
      <c r="O306" s="186"/>
      <c r="P306" s="186"/>
      <c r="Q306" s="186"/>
      <c r="R306" s="186"/>
      <c r="S306" s="186"/>
      <c r="T306" s="187"/>
      <c r="AT306" s="188" t="s">
        <v>185</v>
      </c>
      <c r="AU306" s="188" t="s">
        <v>82</v>
      </c>
      <c r="AV306" s="13" t="s">
        <v>183</v>
      </c>
      <c r="AW306" s="13" t="s">
        <v>36</v>
      </c>
      <c r="AX306" s="13" t="s">
        <v>22</v>
      </c>
      <c r="AY306" s="188" t="s">
        <v>175</v>
      </c>
    </row>
    <row r="307" spans="2:65" s="10" customFormat="1" ht="29.85" customHeight="1">
      <c r="B307" s="140"/>
      <c r="D307" s="150" t="s">
        <v>72</v>
      </c>
      <c r="E307" s="151" t="s">
        <v>246</v>
      </c>
      <c r="F307" s="151" t="s">
        <v>663</v>
      </c>
      <c r="J307" s="152">
        <f>BK307</f>
        <v>0</v>
      </c>
      <c r="L307" s="140"/>
      <c r="M307" s="144"/>
      <c r="N307" s="145"/>
      <c r="O307" s="145"/>
      <c r="P307" s="146">
        <f>SUM(P308:P376)</f>
        <v>1057.6372739999999</v>
      </c>
      <c r="Q307" s="145"/>
      <c r="R307" s="146">
        <f>SUM(R308:R376)</f>
        <v>66.701804240000001</v>
      </c>
      <c r="S307" s="145"/>
      <c r="T307" s="147">
        <f>SUM(T308:T376)</f>
        <v>0</v>
      </c>
      <c r="AR307" s="141" t="s">
        <v>22</v>
      </c>
      <c r="AT307" s="148" t="s">
        <v>72</v>
      </c>
      <c r="AU307" s="148" t="s">
        <v>22</v>
      </c>
      <c r="AY307" s="141" t="s">
        <v>175</v>
      </c>
      <c r="BK307" s="149">
        <f>SUM(BK308:BK376)</f>
        <v>0</v>
      </c>
    </row>
    <row r="308" spans="2:65" s="1" customFormat="1" ht="31.5" customHeight="1">
      <c r="B308" s="153"/>
      <c r="C308" s="154" t="s">
        <v>689</v>
      </c>
      <c r="D308" s="154" t="s">
        <v>178</v>
      </c>
      <c r="E308" s="155" t="s">
        <v>1340</v>
      </c>
      <c r="F308" s="156" t="s">
        <v>1341</v>
      </c>
      <c r="G308" s="157" t="s">
        <v>425</v>
      </c>
      <c r="H308" s="158">
        <v>143.6</v>
      </c>
      <c r="I308" s="159"/>
      <c r="J308" s="159">
        <f>ROUND(I308*H308,2)</f>
        <v>0</v>
      </c>
      <c r="K308" s="156" t="s">
        <v>182</v>
      </c>
      <c r="L308" s="37"/>
      <c r="M308" s="160" t="s">
        <v>5</v>
      </c>
      <c r="N308" s="161" t="s">
        <v>44</v>
      </c>
      <c r="O308" s="162">
        <v>0.216</v>
      </c>
      <c r="P308" s="162">
        <f>O308*H308</f>
        <v>31.017599999999998</v>
      </c>
      <c r="Q308" s="162">
        <v>0.1295</v>
      </c>
      <c r="R308" s="162">
        <f>Q308*H308</f>
        <v>18.5962</v>
      </c>
      <c r="S308" s="162">
        <v>0</v>
      </c>
      <c r="T308" s="163">
        <f>S308*H308</f>
        <v>0</v>
      </c>
      <c r="AR308" s="23" t="s">
        <v>183</v>
      </c>
      <c r="AT308" s="23" t="s">
        <v>178</v>
      </c>
      <c r="AU308" s="23" t="s">
        <v>82</v>
      </c>
      <c r="AY308" s="23" t="s">
        <v>175</v>
      </c>
      <c r="BE308" s="164">
        <f>IF(N308="základní",J308,0)</f>
        <v>0</v>
      </c>
      <c r="BF308" s="164">
        <f>IF(N308="snížená",J308,0)</f>
        <v>0</v>
      </c>
      <c r="BG308" s="164">
        <f>IF(N308="zákl. přenesená",J308,0)</f>
        <v>0</v>
      </c>
      <c r="BH308" s="164">
        <f>IF(N308="sníž. přenesená",J308,0)</f>
        <v>0</v>
      </c>
      <c r="BI308" s="164">
        <f>IF(N308="nulová",J308,0)</f>
        <v>0</v>
      </c>
      <c r="BJ308" s="23" t="s">
        <v>22</v>
      </c>
      <c r="BK308" s="164">
        <f>ROUND(I308*H308,2)</f>
        <v>0</v>
      </c>
      <c r="BL308" s="23" t="s">
        <v>183</v>
      </c>
      <c r="BM308" s="23" t="s">
        <v>1342</v>
      </c>
    </row>
    <row r="309" spans="2:65" s="11" customFormat="1">
      <c r="B309" s="165"/>
      <c r="D309" s="166" t="s">
        <v>185</v>
      </c>
      <c r="E309" s="167" t="s">
        <v>5</v>
      </c>
      <c r="F309" s="168" t="s">
        <v>1343</v>
      </c>
      <c r="H309" s="169" t="s">
        <v>5</v>
      </c>
      <c r="L309" s="165"/>
      <c r="M309" s="170"/>
      <c r="N309" s="171"/>
      <c r="O309" s="171"/>
      <c r="P309" s="171"/>
      <c r="Q309" s="171"/>
      <c r="R309" s="171"/>
      <c r="S309" s="171"/>
      <c r="T309" s="172"/>
      <c r="AT309" s="169" t="s">
        <v>185</v>
      </c>
      <c r="AU309" s="169" t="s">
        <v>82</v>
      </c>
      <c r="AV309" s="11" t="s">
        <v>22</v>
      </c>
      <c r="AW309" s="11" t="s">
        <v>36</v>
      </c>
      <c r="AX309" s="11" t="s">
        <v>73</v>
      </c>
      <c r="AY309" s="169" t="s">
        <v>175</v>
      </c>
    </row>
    <row r="310" spans="2:65" s="11" customFormat="1">
      <c r="B310" s="165"/>
      <c r="D310" s="166" t="s">
        <v>185</v>
      </c>
      <c r="E310" s="167" t="s">
        <v>5</v>
      </c>
      <c r="F310" s="168" t="s">
        <v>1145</v>
      </c>
      <c r="H310" s="169" t="s">
        <v>5</v>
      </c>
      <c r="L310" s="165"/>
      <c r="M310" s="170"/>
      <c r="N310" s="171"/>
      <c r="O310" s="171"/>
      <c r="P310" s="171"/>
      <c r="Q310" s="171"/>
      <c r="R310" s="171"/>
      <c r="S310" s="171"/>
      <c r="T310" s="172"/>
      <c r="AT310" s="169" t="s">
        <v>185</v>
      </c>
      <c r="AU310" s="169" t="s">
        <v>82</v>
      </c>
      <c r="AV310" s="11" t="s">
        <v>22</v>
      </c>
      <c r="AW310" s="11" t="s">
        <v>36</v>
      </c>
      <c r="AX310" s="11" t="s">
        <v>73</v>
      </c>
      <c r="AY310" s="169" t="s">
        <v>175</v>
      </c>
    </row>
    <row r="311" spans="2:65" s="12" customFormat="1">
      <c r="B311" s="173"/>
      <c r="D311" s="166" t="s">
        <v>185</v>
      </c>
      <c r="E311" s="174" t="s">
        <v>5</v>
      </c>
      <c r="F311" s="175" t="s">
        <v>1234</v>
      </c>
      <c r="H311" s="176">
        <v>143.6</v>
      </c>
      <c r="L311" s="173"/>
      <c r="M311" s="177"/>
      <c r="N311" s="178"/>
      <c r="O311" s="178"/>
      <c r="P311" s="178"/>
      <c r="Q311" s="178"/>
      <c r="R311" s="178"/>
      <c r="S311" s="178"/>
      <c r="T311" s="179"/>
      <c r="AT311" s="174" t="s">
        <v>185</v>
      </c>
      <c r="AU311" s="174" t="s">
        <v>82</v>
      </c>
      <c r="AV311" s="12" t="s">
        <v>82</v>
      </c>
      <c r="AW311" s="12" t="s">
        <v>36</v>
      </c>
      <c r="AX311" s="12" t="s">
        <v>73</v>
      </c>
      <c r="AY311" s="174" t="s">
        <v>175</v>
      </c>
    </row>
    <row r="312" spans="2:65" s="13" customFormat="1">
      <c r="B312" s="180"/>
      <c r="D312" s="181" t="s">
        <v>185</v>
      </c>
      <c r="E312" s="182" t="s">
        <v>5</v>
      </c>
      <c r="F312" s="183" t="s">
        <v>191</v>
      </c>
      <c r="H312" s="184">
        <v>143.6</v>
      </c>
      <c r="L312" s="180"/>
      <c r="M312" s="185"/>
      <c r="N312" s="186"/>
      <c r="O312" s="186"/>
      <c r="P312" s="186"/>
      <c r="Q312" s="186"/>
      <c r="R312" s="186"/>
      <c r="S312" s="186"/>
      <c r="T312" s="187"/>
      <c r="AT312" s="188" t="s">
        <v>185</v>
      </c>
      <c r="AU312" s="188" t="s">
        <v>82</v>
      </c>
      <c r="AV312" s="13" t="s">
        <v>183</v>
      </c>
      <c r="AW312" s="13" t="s">
        <v>36</v>
      </c>
      <c r="AX312" s="13" t="s">
        <v>22</v>
      </c>
      <c r="AY312" s="188" t="s">
        <v>175</v>
      </c>
    </row>
    <row r="313" spans="2:65" s="1" customFormat="1" ht="22.5" customHeight="1">
      <c r="B313" s="153"/>
      <c r="C313" s="195" t="s">
        <v>695</v>
      </c>
      <c r="D313" s="195" t="s">
        <v>201</v>
      </c>
      <c r="E313" s="196" t="s">
        <v>1344</v>
      </c>
      <c r="F313" s="197" t="s">
        <v>1345</v>
      </c>
      <c r="G313" s="198" t="s">
        <v>208</v>
      </c>
      <c r="H313" s="199">
        <v>143.6</v>
      </c>
      <c r="I313" s="200"/>
      <c r="J313" s="200">
        <f>ROUND(I313*H313,2)</f>
        <v>0</v>
      </c>
      <c r="K313" s="197" t="s">
        <v>182</v>
      </c>
      <c r="L313" s="201"/>
      <c r="M313" s="202" t="s">
        <v>5</v>
      </c>
      <c r="N313" s="203" t="s">
        <v>44</v>
      </c>
      <c r="O313" s="162">
        <v>0</v>
      </c>
      <c r="P313" s="162">
        <f>O313*H313</f>
        <v>0</v>
      </c>
      <c r="Q313" s="162">
        <v>5.1499999999999997E-2</v>
      </c>
      <c r="R313" s="162">
        <f>Q313*H313</f>
        <v>7.3953999999999995</v>
      </c>
      <c r="S313" s="162">
        <v>0</v>
      </c>
      <c r="T313" s="163">
        <f>S313*H313</f>
        <v>0</v>
      </c>
      <c r="AR313" s="23" t="s">
        <v>238</v>
      </c>
      <c r="AT313" s="23" t="s">
        <v>201</v>
      </c>
      <c r="AU313" s="23" t="s">
        <v>82</v>
      </c>
      <c r="AY313" s="23" t="s">
        <v>175</v>
      </c>
      <c r="BE313" s="164">
        <f>IF(N313="základní",J313,0)</f>
        <v>0</v>
      </c>
      <c r="BF313" s="164">
        <f>IF(N313="snížená",J313,0)</f>
        <v>0</v>
      </c>
      <c r="BG313" s="164">
        <f>IF(N313="zákl. přenesená",J313,0)</f>
        <v>0</v>
      </c>
      <c r="BH313" s="164">
        <f>IF(N313="sníž. přenesená",J313,0)</f>
        <v>0</v>
      </c>
      <c r="BI313" s="164">
        <f>IF(N313="nulová",J313,0)</f>
        <v>0</v>
      </c>
      <c r="BJ313" s="23" t="s">
        <v>22</v>
      </c>
      <c r="BK313" s="164">
        <f>ROUND(I313*H313,2)</f>
        <v>0</v>
      </c>
      <c r="BL313" s="23" t="s">
        <v>183</v>
      </c>
      <c r="BM313" s="23" t="s">
        <v>1346</v>
      </c>
    </row>
    <row r="314" spans="2:65" s="1" customFormat="1" ht="22.5" customHeight="1">
      <c r="B314" s="153"/>
      <c r="C314" s="154" t="s">
        <v>701</v>
      </c>
      <c r="D314" s="154" t="s">
        <v>178</v>
      </c>
      <c r="E314" s="155" t="s">
        <v>1347</v>
      </c>
      <c r="F314" s="156" t="s">
        <v>1348</v>
      </c>
      <c r="G314" s="157" t="s">
        <v>425</v>
      </c>
      <c r="H314" s="158">
        <v>161.30000000000001</v>
      </c>
      <c r="I314" s="159"/>
      <c r="J314" s="159">
        <f>ROUND(I314*H314,2)</f>
        <v>0</v>
      </c>
      <c r="K314" s="156" t="s">
        <v>182</v>
      </c>
      <c r="L314" s="37"/>
      <c r="M314" s="160" t="s">
        <v>5</v>
      </c>
      <c r="N314" s="161" t="s">
        <v>44</v>
      </c>
      <c r="O314" s="162">
        <v>1.25</v>
      </c>
      <c r="P314" s="162">
        <f>O314*H314</f>
        <v>201.625</v>
      </c>
      <c r="Q314" s="162">
        <v>4.1250000000000002E-2</v>
      </c>
      <c r="R314" s="162">
        <f>Q314*H314</f>
        <v>6.6536250000000008</v>
      </c>
      <c r="S314" s="162">
        <v>0</v>
      </c>
      <c r="T314" s="163">
        <f>S314*H314</f>
        <v>0</v>
      </c>
      <c r="AR314" s="23" t="s">
        <v>183</v>
      </c>
      <c r="AT314" s="23" t="s">
        <v>178</v>
      </c>
      <c r="AU314" s="23" t="s">
        <v>82</v>
      </c>
      <c r="AY314" s="23" t="s">
        <v>175</v>
      </c>
      <c r="BE314" s="164">
        <f>IF(N314="základní",J314,0)</f>
        <v>0</v>
      </c>
      <c r="BF314" s="164">
        <f>IF(N314="snížená",J314,0)</f>
        <v>0</v>
      </c>
      <c r="BG314" s="164">
        <f>IF(N314="zákl. přenesená",J314,0)</f>
        <v>0</v>
      </c>
      <c r="BH314" s="164">
        <f>IF(N314="sníž. přenesená",J314,0)</f>
        <v>0</v>
      </c>
      <c r="BI314" s="164">
        <f>IF(N314="nulová",J314,0)</f>
        <v>0</v>
      </c>
      <c r="BJ314" s="23" t="s">
        <v>22</v>
      </c>
      <c r="BK314" s="164">
        <f>ROUND(I314*H314,2)</f>
        <v>0</v>
      </c>
      <c r="BL314" s="23" t="s">
        <v>183</v>
      </c>
      <c r="BM314" s="23" t="s">
        <v>1349</v>
      </c>
    </row>
    <row r="315" spans="2:65" s="11" customFormat="1">
      <c r="B315" s="165"/>
      <c r="D315" s="166" t="s">
        <v>185</v>
      </c>
      <c r="E315" s="167" t="s">
        <v>5</v>
      </c>
      <c r="F315" s="168" t="s">
        <v>1350</v>
      </c>
      <c r="H315" s="169" t="s">
        <v>5</v>
      </c>
      <c r="L315" s="165"/>
      <c r="M315" s="170"/>
      <c r="N315" s="171"/>
      <c r="O315" s="171"/>
      <c r="P315" s="171"/>
      <c r="Q315" s="171"/>
      <c r="R315" s="171"/>
      <c r="S315" s="171"/>
      <c r="T315" s="172"/>
      <c r="AT315" s="169" t="s">
        <v>185</v>
      </c>
      <c r="AU315" s="169" t="s">
        <v>82</v>
      </c>
      <c r="AV315" s="11" t="s">
        <v>22</v>
      </c>
      <c r="AW315" s="11" t="s">
        <v>36</v>
      </c>
      <c r="AX315" s="11" t="s">
        <v>73</v>
      </c>
      <c r="AY315" s="169" t="s">
        <v>175</v>
      </c>
    </row>
    <row r="316" spans="2:65" s="11" customFormat="1">
      <c r="B316" s="165"/>
      <c r="D316" s="166" t="s">
        <v>185</v>
      </c>
      <c r="E316" s="167" t="s">
        <v>5</v>
      </c>
      <c r="F316" s="168" t="s">
        <v>1138</v>
      </c>
      <c r="H316" s="169" t="s">
        <v>5</v>
      </c>
      <c r="L316" s="165"/>
      <c r="M316" s="170"/>
      <c r="N316" s="171"/>
      <c r="O316" s="171"/>
      <c r="P316" s="171"/>
      <c r="Q316" s="171"/>
      <c r="R316" s="171"/>
      <c r="S316" s="171"/>
      <c r="T316" s="172"/>
      <c r="AT316" s="169" t="s">
        <v>185</v>
      </c>
      <c r="AU316" s="169" t="s">
        <v>82</v>
      </c>
      <c r="AV316" s="11" t="s">
        <v>22</v>
      </c>
      <c r="AW316" s="11" t="s">
        <v>36</v>
      </c>
      <c r="AX316" s="11" t="s">
        <v>73</v>
      </c>
      <c r="AY316" s="169" t="s">
        <v>175</v>
      </c>
    </row>
    <row r="317" spans="2:65" s="12" customFormat="1">
      <c r="B317" s="173"/>
      <c r="D317" s="166" t="s">
        <v>185</v>
      </c>
      <c r="E317" s="174" t="s">
        <v>5</v>
      </c>
      <c r="F317" s="175" t="s">
        <v>1139</v>
      </c>
      <c r="H317" s="176">
        <v>146.30000000000001</v>
      </c>
      <c r="L317" s="173"/>
      <c r="M317" s="177"/>
      <c r="N317" s="178"/>
      <c r="O317" s="178"/>
      <c r="P317" s="178"/>
      <c r="Q317" s="178"/>
      <c r="R317" s="178"/>
      <c r="S317" s="178"/>
      <c r="T317" s="179"/>
      <c r="AT317" s="174" t="s">
        <v>185</v>
      </c>
      <c r="AU317" s="174" t="s">
        <v>82</v>
      </c>
      <c r="AV317" s="12" t="s">
        <v>82</v>
      </c>
      <c r="AW317" s="12" t="s">
        <v>36</v>
      </c>
      <c r="AX317" s="12" t="s">
        <v>73</v>
      </c>
      <c r="AY317" s="174" t="s">
        <v>175</v>
      </c>
    </row>
    <row r="318" spans="2:65" s="11" customFormat="1">
      <c r="B318" s="165"/>
      <c r="D318" s="166" t="s">
        <v>185</v>
      </c>
      <c r="E318" s="167" t="s">
        <v>5</v>
      </c>
      <c r="F318" s="168" t="s">
        <v>1351</v>
      </c>
      <c r="H318" s="169" t="s">
        <v>5</v>
      </c>
      <c r="L318" s="165"/>
      <c r="M318" s="170"/>
      <c r="N318" s="171"/>
      <c r="O318" s="171"/>
      <c r="P318" s="171"/>
      <c r="Q318" s="171"/>
      <c r="R318" s="171"/>
      <c r="S318" s="171"/>
      <c r="T318" s="172"/>
      <c r="AT318" s="169" t="s">
        <v>185</v>
      </c>
      <c r="AU318" s="169" t="s">
        <v>82</v>
      </c>
      <c r="AV318" s="11" t="s">
        <v>22</v>
      </c>
      <c r="AW318" s="11" t="s">
        <v>36</v>
      </c>
      <c r="AX318" s="11" t="s">
        <v>73</v>
      </c>
      <c r="AY318" s="169" t="s">
        <v>175</v>
      </c>
    </row>
    <row r="319" spans="2:65" s="12" customFormat="1">
      <c r="B319" s="173"/>
      <c r="D319" s="166" t="s">
        <v>185</v>
      </c>
      <c r="E319" s="174" t="s">
        <v>5</v>
      </c>
      <c r="F319" s="175" t="s">
        <v>11</v>
      </c>
      <c r="H319" s="176">
        <v>15</v>
      </c>
      <c r="L319" s="173"/>
      <c r="M319" s="177"/>
      <c r="N319" s="178"/>
      <c r="O319" s="178"/>
      <c r="P319" s="178"/>
      <c r="Q319" s="178"/>
      <c r="R319" s="178"/>
      <c r="S319" s="178"/>
      <c r="T319" s="179"/>
      <c r="AT319" s="174" t="s">
        <v>185</v>
      </c>
      <c r="AU319" s="174" t="s">
        <v>82</v>
      </c>
      <c r="AV319" s="12" t="s">
        <v>82</v>
      </c>
      <c r="AW319" s="12" t="s">
        <v>36</v>
      </c>
      <c r="AX319" s="12" t="s">
        <v>73</v>
      </c>
      <c r="AY319" s="174" t="s">
        <v>175</v>
      </c>
    </row>
    <row r="320" spans="2:65" s="13" customFormat="1">
      <c r="B320" s="180"/>
      <c r="D320" s="166" t="s">
        <v>185</v>
      </c>
      <c r="E320" s="189" t="s">
        <v>5</v>
      </c>
      <c r="F320" s="190" t="s">
        <v>191</v>
      </c>
      <c r="H320" s="191">
        <v>161.30000000000001</v>
      </c>
      <c r="L320" s="180"/>
      <c r="M320" s="185"/>
      <c r="N320" s="186"/>
      <c r="O320" s="186"/>
      <c r="P320" s="186"/>
      <c r="Q320" s="186"/>
      <c r="R320" s="186"/>
      <c r="S320" s="186"/>
      <c r="T320" s="187"/>
      <c r="AT320" s="188" t="s">
        <v>185</v>
      </c>
      <c r="AU320" s="188" t="s">
        <v>82</v>
      </c>
      <c r="AV320" s="13" t="s">
        <v>183</v>
      </c>
      <c r="AW320" s="13" t="s">
        <v>36</v>
      </c>
      <c r="AX320" s="13" t="s">
        <v>22</v>
      </c>
      <c r="AY320" s="188" t="s">
        <v>175</v>
      </c>
    </row>
    <row r="321" spans="2:65" s="11" customFormat="1">
      <c r="B321" s="165"/>
      <c r="D321" s="166" t="s">
        <v>185</v>
      </c>
      <c r="E321" s="167" t="s">
        <v>5</v>
      </c>
      <c r="F321" s="168" t="s">
        <v>1352</v>
      </c>
      <c r="H321" s="169" t="s">
        <v>5</v>
      </c>
      <c r="L321" s="165"/>
      <c r="M321" s="170"/>
      <c r="N321" s="171"/>
      <c r="O321" s="171"/>
      <c r="P321" s="171"/>
      <c r="Q321" s="171"/>
      <c r="R321" s="171"/>
      <c r="S321" s="171"/>
      <c r="T321" s="172"/>
      <c r="AT321" s="169" t="s">
        <v>185</v>
      </c>
      <c r="AU321" s="169" t="s">
        <v>82</v>
      </c>
      <c r="AV321" s="11" t="s">
        <v>22</v>
      </c>
      <c r="AW321" s="11" t="s">
        <v>36</v>
      </c>
      <c r="AX321" s="11" t="s">
        <v>73</v>
      </c>
      <c r="AY321" s="169" t="s">
        <v>175</v>
      </c>
    </row>
    <row r="322" spans="2:65" s="11" customFormat="1">
      <c r="B322" s="165"/>
      <c r="D322" s="166" t="s">
        <v>185</v>
      </c>
      <c r="E322" s="167" t="s">
        <v>5</v>
      </c>
      <c r="F322" s="168" t="s">
        <v>1353</v>
      </c>
      <c r="H322" s="169" t="s">
        <v>5</v>
      </c>
      <c r="L322" s="165"/>
      <c r="M322" s="170"/>
      <c r="N322" s="171"/>
      <c r="O322" s="171"/>
      <c r="P322" s="171"/>
      <c r="Q322" s="171"/>
      <c r="R322" s="171"/>
      <c r="S322" s="171"/>
      <c r="T322" s="172"/>
      <c r="AT322" s="169" t="s">
        <v>185</v>
      </c>
      <c r="AU322" s="169" t="s">
        <v>82</v>
      </c>
      <c r="AV322" s="11" t="s">
        <v>22</v>
      </c>
      <c r="AW322" s="11" t="s">
        <v>36</v>
      </c>
      <c r="AX322" s="11" t="s">
        <v>73</v>
      </c>
      <c r="AY322" s="169" t="s">
        <v>175</v>
      </c>
    </row>
    <row r="323" spans="2:65" s="11" customFormat="1">
      <c r="B323" s="165"/>
      <c r="D323" s="166" t="s">
        <v>185</v>
      </c>
      <c r="E323" s="167" t="s">
        <v>5</v>
      </c>
      <c r="F323" s="168" t="s">
        <v>1354</v>
      </c>
      <c r="H323" s="169" t="s">
        <v>5</v>
      </c>
      <c r="L323" s="165"/>
      <c r="M323" s="170"/>
      <c r="N323" s="171"/>
      <c r="O323" s="171"/>
      <c r="P323" s="171"/>
      <c r="Q323" s="171"/>
      <c r="R323" s="171"/>
      <c r="S323" s="171"/>
      <c r="T323" s="172"/>
      <c r="AT323" s="169" t="s">
        <v>185</v>
      </c>
      <c r="AU323" s="169" t="s">
        <v>82</v>
      </c>
      <c r="AV323" s="11" t="s">
        <v>22</v>
      </c>
      <c r="AW323" s="11" t="s">
        <v>36</v>
      </c>
      <c r="AX323" s="11" t="s">
        <v>73</v>
      </c>
      <c r="AY323" s="169" t="s">
        <v>175</v>
      </c>
    </row>
    <row r="324" spans="2:65" s="11" customFormat="1" ht="27">
      <c r="B324" s="165"/>
      <c r="D324" s="166" t="s">
        <v>185</v>
      </c>
      <c r="E324" s="167" t="s">
        <v>5</v>
      </c>
      <c r="F324" s="168" t="s">
        <v>1355</v>
      </c>
      <c r="H324" s="169" t="s">
        <v>5</v>
      </c>
      <c r="L324" s="165"/>
      <c r="M324" s="170"/>
      <c r="N324" s="171"/>
      <c r="O324" s="171"/>
      <c r="P324" s="171"/>
      <c r="Q324" s="171"/>
      <c r="R324" s="171"/>
      <c r="S324" s="171"/>
      <c r="T324" s="172"/>
      <c r="AT324" s="169" t="s">
        <v>185</v>
      </c>
      <c r="AU324" s="169" t="s">
        <v>82</v>
      </c>
      <c r="AV324" s="11" t="s">
        <v>22</v>
      </c>
      <c r="AW324" s="11" t="s">
        <v>36</v>
      </c>
      <c r="AX324" s="11" t="s">
        <v>73</v>
      </c>
      <c r="AY324" s="169" t="s">
        <v>175</v>
      </c>
    </row>
    <row r="325" spans="2:65" s="11" customFormat="1" ht="27">
      <c r="B325" s="165"/>
      <c r="D325" s="181" t="s">
        <v>185</v>
      </c>
      <c r="E325" s="207" t="s">
        <v>5</v>
      </c>
      <c r="F325" s="208" t="s">
        <v>1356</v>
      </c>
      <c r="H325" s="209" t="s">
        <v>5</v>
      </c>
      <c r="L325" s="165"/>
      <c r="M325" s="170"/>
      <c r="N325" s="171"/>
      <c r="O325" s="171"/>
      <c r="P325" s="171"/>
      <c r="Q325" s="171"/>
      <c r="R325" s="171"/>
      <c r="S325" s="171"/>
      <c r="T325" s="172"/>
      <c r="AT325" s="169" t="s">
        <v>185</v>
      </c>
      <c r="AU325" s="169" t="s">
        <v>82</v>
      </c>
      <c r="AV325" s="11" t="s">
        <v>22</v>
      </c>
      <c r="AW325" s="11" t="s">
        <v>36</v>
      </c>
      <c r="AX325" s="11" t="s">
        <v>73</v>
      </c>
      <c r="AY325" s="169" t="s">
        <v>175</v>
      </c>
    </row>
    <row r="326" spans="2:65" s="1" customFormat="1" ht="22.5" customHeight="1">
      <c r="B326" s="153"/>
      <c r="C326" s="195" t="s">
        <v>707</v>
      </c>
      <c r="D326" s="195" t="s">
        <v>201</v>
      </c>
      <c r="E326" s="196" t="s">
        <v>1357</v>
      </c>
      <c r="F326" s="197" t="s">
        <v>1358</v>
      </c>
      <c r="G326" s="198" t="s">
        <v>425</v>
      </c>
      <c r="H326" s="199">
        <v>15</v>
      </c>
      <c r="I326" s="200"/>
      <c r="J326" s="200">
        <f>ROUND(I326*H326,2)</f>
        <v>0</v>
      </c>
      <c r="K326" s="197" t="s">
        <v>182</v>
      </c>
      <c r="L326" s="201"/>
      <c r="M326" s="202" t="s">
        <v>5</v>
      </c>
      <c r="N326" s="203" t="s">
        <v>44</v>
      </c>
      <c r="O326" s="162">
        <v>0</v>
      </c>
      <c r="P326" s="162">
        <f>O326*H326</f>
        <v>0</v>
      </c>
      <c r="Q326" s="162">
        <v>0.13500000000000001</v>
      </c>
      <c r="R326" s="162">
        <f>Q326*H326</f>
        <v>2.0250000000000004</v>
      </c>
      <c r="S326" s="162">
        <v>0</v>
      </c>
      <c r="T326" s="163">
        <f>S326*H326</f>
        <v>0</v>
      </c>
      <c r="AR326" s="23" t="s">
        <v>238</v>
      </c>
      <c r="AT326" s="23" t="s">
        <v>201</v>
      </c>
      <c r="AU326" s="23" t="s">
        <v>82</v>
      </c>
      <c r="AY326" s="23" t="s">
        <v>175</v>
      </c>
      <c r="BE326" s="164">
        <f>IF(N326="základní",J326,0)</f>
        <v>0</v>
      </c>
      <c r="BF326" s="164">
        <f>IF(N326="snížená",J326,0)</f>
        <v>0</v>
      </c>
      <c r="BG326" s="164">
        <f>IF(N326="zákl. přenesená",J326,0)</f>
        <v>0</v>
      </c>
      <c r="BH326" s="164">
        <f>IF(N326="sníž. přenesená",J326,0)</f>
        <v>0</v>
      </c>
      <c r="BI326" s="164">
        <f>IF(N326="nulová",J326,0)</f>
        <v>0</v>
      </c>
      <c r="BJ326" s="23" t="s">
        <v>22</v>
      </c>
      <c r="BK326" s="164">
        <f>ROUND(I326*H326,2)</f>
        <v>0</v>
      </c>
      <c r="BL326" s="23" t="s">
        <v>183</v>
      </c>
      <c r="BM326" s="23" t="s">
        <v>1359</v>
      </c>
    </row>
    <row r="327" spans="2:65" s="11" customFormat="1">
      <c r="B327" s="165"/>
      <c r="D327" s="166" t="s">
        <v>185</v>
      </c>
      <c r="E327" s="167" t="s">
        <v>5</v>
      </c>
      <c r="F327" s="168" t="s">
        <v>1360</v>
      </c>
      <c r="H327" s="169" t="s">
        <v>5</v>
      </c>
      <c r="L327" s="165"/>
      <c r="M327" s="170"/>
      <c r="N327" s="171"/>
      <c r="O327" s="171"/>
      <c r="P327" s="171"/>
      <c r="Q327" s="171"/>
      <c r="R327" s="171"/>
      <c r="S327" s="171"/>
      <c r="T327" s="172"/>
      <c r="AT327" s="169" t="s">
        <v>185</v>
      </c>
      <c r="AU327" s="169" t="s">
        <v>82</v>
      </c>
      <c r="AV327" s="11" t="s">
        <v>22</v>
      </c>
      <c r="AW327" s="11" t="s">
        <v>36</v>
      </c>
      <c r="AX327" s="11" t="s">
        <v>73</v>
      </c>
      <c r="AY327" s="169" t="s">
        <v>175</v>
      </c>
    </row>
    <row r="328" spans="2:65" s="12" customFormat="1">
      <c r="B328" s="173"/>
      <c r="D328" s="166" t="s">
        <v>185</v>
      </c>
      <c r="E328" s="174" t="s">
        <v>5</v>
      </c>
      <c r="F328" s="175" t="s">
        <v>1361</v>
      </c>
      <c r="H328" s="176">
        <v>15</v>
      </c>
      <c r="L328" s="173"/>
      <c r="M328" s="177"/>
      <c r="N328" s="178"/>
      <c r="O328" s="178"/>
      <c r="P328" s="178"/>
      <c r="Q328" s="178"/>
      <c r="R328" s="178"/>
      <c r="S328" s="178"/>
      <c r="T328" s="179"/>
      <c r="AT328" s="174" t="s">
        <v>185</v>
      </c>
      <c r="AU328" s="174" t="s">
        <v>82</v>
      </c>
      <c r="AV328" s="12" t="s">
        <v>82</v>
      </c>
      <c r="AW328" s="12" t="s">
        <v>36</v>
      </c>
      <c r="AX328" s="12" t="s">
        <v>73</v>
      </c>
      <c r="AY328" s="174" t="s">
        <v>175</v>
      </c>
    </row>
    <row r="329" spans="2:65" s="13" customFormat="1">
      <c r="B329" s="180"/>
      <c r="D329" s="181" t="s">
        <v>185</v>
      </c>
      <c r="E329" s="182" t="s">
        <v>5</v>
      </c>
      <c r="F329" s="183" t="s">
        <v>191</v>
      </c>
      <c r="H329" s="184">
        <v>15</v>
      </c>
      <c r="L329" s="180"/>
      <c r="M329" s="185"/>
      <c r="N329" s="186"/>
      <c r="O329" s="186"/>
      <c r="P329" s="186"/>
      <c r="Q329" s="186"/>
      <c r="R329" s="186"/>
      <c r="S329" s="186"/>
      <c r="T329" s="187"/>
      <c r="AT329" s="188" t="s">
        <v>185</v>
      </c>
      <c r="AU329" s="188" t="s">
        <v>82</v>
      </c>
      <c r="AV329" s="13" t="s">
        <v>183</v>
      </c>
      <c r="AW329" s="13" t="s">
        <v>36</v>
      </c>
      <c r="AX329" s="13" t="s">
        <v>22</v>
      </c>
      <c r="AY329" s="188" t="s">
        <v>175</v>
      </c>
    </row>
    <row r="330" spans="2:65" s="1" customFormat="1" ht="22.5" customHeight="1">
      <c r="B330" s="153"/>
      <c r="C330" s="154" t="s">
        <v>712</v>
      </c>
      <c r="D330" s="154" t="s">
        <v>178</v>
      </c>
      <c r="E330" s="155" t="s">
        <v>1362</v>
      </c>
      <c r="F330" s="156" t="s">
        <v>1363</v>
      </c>
      <c r="G330" s="157" t="s">
        <v>181</v>
      </c>
      <c r="H330" s="158">
        <v>10.241</v>
      </c>
      <c r="I330" s="159"/>
      <c r="J330" s="159">
        <f>ROUND(I330*H330,2)</f>
        <v>0</v>
      </c>
      <c r="K330" s="156" t="s">
        <v>182</v>
      </c>
      <c r="L330" s="37"/>
      <c r="M330" s="160" t="s">
        <v>5</v>
      </c>
      <c r="N330" s="161" t="s">
        <v>44</v>
      </c>
      <c r="O330" s="162">
        <v>1.4419999999999999</v>
      </c>
      <c r="P330" s="162">
        <f>O330*H330</f>
        <v>14.767522</v>
      </c>
      <c r="Q330" s="162">
        <v>2.2563399999999998</v>
      </c>
      <c r="R330" s="162">
        <f>Q330*H330</f>
        <v>23.107177939999996</v>
      </c>
      <c r="S330" s="162">
        <v>0</v>
      </c>
      <c r="T330" s="163">
        <f>S330*H330</f>
        <v>0</v>
      </c>
      <c r="AR330" s="23" t="s">
        <v>183</v>
      </c>
      <c r="AT330" s="23" t="s">
        <v>178</v>
      </c>
      <c r="AU330" s="23" t="s">
        <v>82</v>
      </c>
      <c r="AY330" s="23" t="s">
        <v>175</v>
      </c>
      <c r="BE330" s="164">
        <f>IF(N330="základní",J330,0)</f>
        <v>0</v>
      </c>
      <c r="BF330" s="164">
        <f>IF(N330="snížená",J330,0)</f>
        <v>0</v>
      </c>
      <c r="BG330" s="164">
        <f>IF(N330="zákl. přenesená",J330,0)</f>
        <v>0</v>
      </c>
      <c r="BH330" s="164">
        <f>IF(N330="sníž. přenesená",J330,0)</f>
        <v>0</v>
      </c>
      <c r="BI330" s="164">
        <f>IF(N330="nulová",J330,0)</f>
        <v>0</v>
      </c>
      <c r="BJ330" s="23" t="s">
        <v>22</v>
      </c>
      <c r="BK330" s="164">
        <f>ROUND(I330*H330,2)</f>
        <v>0</v>
      </c>
      <c r="BL330" s="23" t="s">
        <v>183</v>
      </c>
      <c r="BM330" s="23" t="s">
        <v>1364</v>
      </c>
    </row>
    <row r="331" spans="2:65" s="11" customFormat="1">
      <c r="B331" s="165"/>
      <c r="D331" s="166" t="s">
        <v>185</v>
      </c>
      <c r="E331" s="167" t="s">
        <v>5</v>
      </c>
      <c r="F331" s="168" t="s">
        <v>1365</v>
      </c>
      <c r="H331" s="169" t="s">
        <v>5</v>
      </c>
      <c r="L331" s="165"/>
      <c r="M331" s="170"/>
      <c r="N331" s="171"/>
      <c r="O331" s="171"/>
      <c r="P331" s="171"/>
      <c r="Q331" s="171"/>
      <c r="R331" s="171"/>
      <c r="S331" s="171"/>
      <c r="T331" s="172"/>
      <c r="AT331" s="169" t="s">
        <v>185</v>
      </c>
      <c r="AU331" s="169" t="s">
        <v>82</v>
      </c>
      <c r="AV331" s="11" t="s">
        <v>22</v>
      </c>
      <c r="AW331" s="11" t="s">
        <v>36</v>
      </c>
      <c r="AX331" s="11" t="s">
        <v>73</v>
      </c>
      <c r="AY331" s="169" t="s">
        <v>175</v>
      </c>
    </row>
    <row r="332" spans="2:65" s="11" customFormat="1">
      <c r="B332" s="165"/>
      <c r="D332" s="166" t="s">
        <v>185</v>
      </c>
      <c r="E332" s="167" t="s">
        <v>5</v>
      </c>
      <c r="F332" s="168" t="s">
        <v>1366</v>
      </c>
      <c r="H332" s="169" t="s">
        <v>5</v>
      </c>
      <c r="L332" s="165"/>
      <c r="M332" s="170"/>
      <c r="N332" s="171"/>
      <c r="O332" s="171"/>
      <c r="P332" s="171"/>
      <c r="Q332" s="171"/>
      <c r="R332" s="171"/>
      <c r="S332" s="171"/>
      <c r="T332" s="172"/>
      <c r="AT332" s="169" t="s">
        <v>185</v>
      </c>
      <c r="AU332" s="169" t="s">
        <v>82</v>
      </c>
      <c r="AV332" s="11" t="s">
        <v>22</v>
      </c>
      <c r="AW332" s="11" t="s">
        <v>36</v>
      </c>
      <c r="AX332" s="11" t="s">
        <v>73</v>
      </c>
      <c r="AY332" s="169" t="s">
        <v>175</v>
      </c>
    </row>
    <row r="333" spans="2:65" s="12" customFormat="1">
      <c r="B333" s="173"/>
      <c r="D333" s="166" t="s">
        <v>185</v>
      </c>
      <c r="E333" s="174" t="s">
        <v>5</v>
      </c>
      <c r="F333" s="175" t="s">
        <v>1367</v>
      </c>
      <c r="H333" s="176">
        <v>10.241</v>
      </c>
      <c r="L333" s="173"/>
      <c r="M333" s="177"/>
      <c r="N333" s="178"/>
      <c r="O333" s="178"/>
      <c r="P333" s="178"/>
      <c r="Q333" s="178"/>
      <c r="R333" s="178"/>
      <c r="S333" s="178"/>
      <c r="T333" s="179"/>
      <c r="AT333" s="174" t="s">
        <v>185</v>
      </c>
      <c r="AU333" s="174" t="s">
        <v>82</v>
      </c>
      <c r="AV333" s="12" t="s">
        <v>82</v>
      </c>
      <c r="AW333" s="12" t="s">
        <v>36</v>
      </c>
      <c r="AX333" s="12" t="s">
        <v>73</v>
      </c>
      <c r="AY333" s="174" t="s">
        <v>175</v>
      </c>
    </row>
    <row r="334" spans="2:65" s="13" customFormat="1">
      <c r="B334" s="180"/>
      <c r="D334" s="181" t="s">
        <v>185</v>
      </c>
      <c r="E334" s="182" t="s">
        <v>5</v>
      </c>
      <c r="F334" s="183" t="s">
        <v>191</v>
      </c>
      <c r="H334" s="184">
        <v>10.241</v>
      </c>
      <c r="L334" s="180"/>
      <c r="M334" s="185"/>
      <c r="N334" s="186"/>
      <c r="O334" s="186"/>
      <c r="P334" s="186"/>
      <c r="Q334" s="186"/>
      <c r="R334" s="186"/>
      <c r="S334" s="186"/>
      <c r="T334" s="187"/>
      <c r="AT334" s="188" t="s">
        <v>185</v>
      </c>
      <c r="AU334" s="188" t="s">
        <v>82</v>
      </c>
      <c r="AV334" s="13" t="s">
        <v>183</v>
      </c>
      <c r="AW334" s="13" t="s">
        <v>36</v>
      </c>
      <c r="AX334" s="13" t="s">
        <v>22</v>
      </c>
      <c r="AY334" s="188" t="s">
        <v>175</v>
      </c>
    </row>
    <row r="335" spans="2:65" s="1" customFormat="1" ht="31.5" customHeight="1">
      <c r="B335" s="153"/>
      <c r="C335" s="154" t="s">
        <v>718</v>
      </c>
      <c r="D335" s="154" t="s">
        <v>178</v>
      </c>
      <c r="E335" s="155" t="s">
        <v>1368</v>
      </c>
      <c r="F335" s="156" t="s">
        <v>1369</v>
      </c>
      <c r="G335" s="157" t="s">
        <v>425</v>
      </c>
      <c r="H335" s="158">
        <v>1237.52</v>
      </c>
      <c r="I335" s="159"/>
      <c r="J335" s="159">
        <f>ROUND(I335*H335,2)</f>
        <v>0</v>
      </c>
      <c r="K335" s="156" t="s">
        <v>182</v>
      </c>
      <c r="L335" s="37"/>
      <c r="M335" s="160" t="s">
        <v>5</v>
      </c>
      <c r="N335" s="161" t="s">
        <v>44</v>
      </c>
      <c r="O335" s="162">
        <v>0.15</v>
      </c>
      <c r="P335" s="162">
        <f>O335*H335</f>
        <v>185.62799999999999</v>
      </c>
      <c r="Q335" s="162">
        <v>0</v>
      </c>
      <c r="R335" s="162">
        <f>Q335*H335</f>
        <v>0</v>
      </c>
      <c r="S335" s="162">
        <v>0</v>
      </c>
      <c r="T335" s="163">
        <f>S335*H335</f>
        <v>0</v>
      </c>
      <c r="AR335" s="23" t="s">
        <v>183</v>
      </c>
      <c r="AT335" s="23" t="s">
        <v>178</v>
      </c>
      <c r="AU335" s="23" t="s">
        <v>82</v>
      </c>
      <c r="AY335" s="23" t="s">
        <v>175</v>
      </c>
      <c r="BE335" s="164">
        <f>IF(N335="základní",J335,0)</f>
        <v>0</v>
      </c>
      <c r="BF335" s="164">
        <f>IF(N335="snížená",J335,0)</f>
        <v>0</v>
      </c>
      <c r="BG335" s="164">
        <f>IF(N335="zákl. přenesená",J335,0)</f>
        <v>0</v>
      </c>
      <c r="BH335" s="164">
        <f>IF(N335="sníž. přenesená",J335,0)</f>
        <v>0</v>
      </c>
      <c r="BI335" s="164">
        <f>IF(N335="nulová",J335,0)</f>
        <v>0</v>
      </c>
      <c r="BJ335" s="23" t="s">
        <v>22</v>
      </c>
      <c r="BK335" s="164">
        <f>ROUND(I335*H335,2)</f>
        <v>0</v>
      </c>
      <c r="BL335" s="23" t="s">
        <v>183</v>
      </c>
      <c r="BM335" s="23" t="s">
        <v>1370</v>
      </c>
    </row>
    <row r="336" spans="2:65" s="11" customFormat="1" ht="27">
      <c r="B336" s="165"/>
      <c r="D336" s="166" t="s">
        <v>185</v>
      </c>
      <c r="E336" s="167" t="s">
        <v>5</v>
      </c>
      <c r="F336" s="168" t="s">
        <v>1371</v>
      </c>
      <c r="H336" s="169" t="s">
        <v>5</v>
      </c>
      <c r="L336" s="165"/>
      <c r="M336" s="170"/>
      <c r="N336" s="171"/>
      <c r="O336" s="171"/>
      <c r="P336" s="171"/>
      <c r="Q336" s="171"/>
      <c r="R336" s="171"/>
      <c r="S336" s="171"/>
      <c r="T336" s="172"/>
      <c r="AT336" s="169" t="s">
        <v>185</v>
      </c>
      <c r="AU336" s="169" t="s">
        <v>82</v>
      </c>
      <c r="AV336" s="11" t="s">
        <v>22</v>
      </c>
      <c r="AW336" s="11" t="s">
        <v>36</v>
      </c>
      <c r="AX336" s="11" t="s">
        <v>73</v>
      </c>
      <c r="AY336" s="169" t="s">
        <v>175</v>
      </c>
    </row>
    <row r="337" spans="2:65" s="12" customFormat="1">
      <c r="B337" s="173"/>
      <c r="D337" s="166" t="s">
        <v>185</v>
      </c>
      <c r="E337" s="174" t="s">
        <v>5</v>
      </c>
      <c r="F337" s="175" t="s">
        <v>1372</v>
      </c>
      <c r="H337" s="176">
        <v>1237.52</v>
      </c>
      <c r="L337" s="173"/>
      <c r="M337" s="177"/>
      <c r="N337" s="178"/>
      <c r="O337" s="178"/>
      <c r="P337" s="178"/>
      <c r="Q337" s="178"/>
      <c r="R337" s="178"/>
      <c r="S337" s="178"/>
      <c r="T337" s="179"/>
      <c r="AT337" s="174" t="s">
        <v>185</v>
      </c>
      <c r="AU337" s="174" t="s">
        <v>82</v>
      </c>
      <c r="AV337" s="12" t="s">
        <v>82</v>
      </c>
      <c r="AW337" s="12" t="s">
        <v>36</v>
      </c>
      <c r="AX337" s="12" t="s">
        <v>73</v>
      </c>
      <c r="AY337" s="174" t="s">
        <v>175</v>
      </c>
    </row>
    <row r="338" spans="2:65" s="13" customFormat="1">
      <c r="B338" s="180"/>
      <c r="D338" s="181" t="s">
        <v>185</v>
      </c>
      <c r="E338" s="182" t="s">
        <v>5</v>
      </c>
      <c r="F338" s="183" t="s">
        <v>191</v>
      </c>
      <c r="H338" s="184">
        <v>1237.52</v>
      </c>
      <c r="L338" s="180"/>
      <c r="M338" s="185"/>
      <c r="N338" s="186"/>
      <c r="O338" s="186"/>
      <c r="P338" s="186"/>
      <c r="Q338" s="186"/>
      <c r="R338" s="186"/>
      <c r="S338" s="186"/>
      <c r="T338" s="187"/>
      <c r="AT338" s="188" t="s">
        <v>185</v>
      </c>
      <c r="AU338" s="188" t="s">
        <v>82</v>
      </c>
      <c r="AV338" s="13" t="s">
        <v>183</v>
      </c>
      <c r="AW338" s="13" t="s">
        <v>36</v>
      </c>
      <c r="AX338" s="13" t="s">
        <v>22</v>
      </c>
      <c r="AY338" s="188" t="s">
        <v>175</v>
      </c>
    </row>
    <row r="339" spans="2:65" s="1" customFormat="1" ht="22.5" customHeight="1">
      <c r="B339" s="153"/>
      <c r="C339" s="154" t="s">
        <v>723</v>
      </c>
      <c r="D339" s="154" t="s">
        <v>178</v>
      </c>
      <c r="E339" s="155" t="s">
        <v>1373</v>
      </c>
      <c r="F339" s="156" t="s">
        <v>1374</v>
      </c>
      <c r="G339" s="157" t="s">
        <v>425</v>
      </c>
      <c r="H339" s="158">
        <v>1237.52</v>
      </c>
      <c r="I339" s="159"/>
      <c r="J339" s="159">
        <f>ROUND(I339*H339,2)</f>
        <v>0</v>
      </c>
      <c r="K339" s="156" t="s">
        <v>182</v>
      </c>
      <c r="L339" s="37"/>
      <c r="M339" s="160" t="s">
        <v>5</v>
      </c>
      <c r="N339" s="161" t="s">
        <v>44</v>
      </c>
      <c r="O339" s="162">
        <v>0.17100000000000001</v>
      </c>
      <c r="P339" s="162">
        <f>O339*H339</f>
        <v>211.61592000000002</v>
      </c>
      <c r="Q339" s="162">
        <v>5.0000000000000001E-4</v>
      </c>
      <c r="R339" s="162">
        <f>Q339*H339</f>
        <v>0.61875999999999998</v>
      </c>
      <c r="S339" s="162">
        <v>0</v>
      </c>
      <c r="T339" s="163">
        <f>S339*H339</f>
        <v>0</v>
      </c>
      <c r="AR339" s="23" t="s">
        <v>183</v>
      </c>
      <c r="AT339" s="23" t="s">
        <v>178</v>
      </c>
      <c r="AU339" s="23" t="s">
        <v>82</v>
      </c>
      <c r="AY339" s="23" t="s">
        <v>175</v>
      </c>
      <c r="BE339" s="164">
        <f>IF(N339="základní",J339,0)</f>
        <v>0</v>
      </c>
      <c r="BF339" s="164">
        <f>IF(N339="snížená",J339,0)</f>
        <v>0</v>
      </c>
      <c r="BG339" s="164">
        <f>IF(N339="zákl. přenesená",J339,0)</f>
        <v>0</v>
      </c>
      <c r="BH339" s="164">
        <f>IF(N339="sníž. přenesená",J339,0)</f>
        <v>0</v>
      </c>
      <c r="BI339" s="164">
        <f>IF(N339="nulová",J339,0)</f>
        <v>0</v>
      </c>
      <c r="BJ339" s="23" t="s">
        <v>22</v>
      </c>
      <c r="BK339" s="164">
        <f>ROUND(I339*H339,2)</f>
        <v>0</v>
      </c>
      <c r="BL339" s="23" t="s">
        <v>183</v>
      </c>
      <c r="BM339" s="23" t="s">
        <v>1375</v>
      </c>
    </row>
    <row r="340" spans="2:65" s="11" customFormat="1" ht="27">
      <c r="B340" s="165"/>
      <c r="D340" s="166" t="s">
        <v>185</v>
      </c>
      <c r="E340" s="167" t="s">
        <v>5</v>
      </c>
      <c r="F340" s="168" t="s">
        <v>1371</v>
      </c>
      <c r="H340" s="169" t="s">
        <v>5</v>
      </c>
      <c r="L340" s="165"/>
      <c r="M340" s="170"/>
      <c r="N340" s="171"/>
      <c r="O340" s="171"/>
      <c r="P340" s="171"/>
      <c r="Q340" s="171"/>
      <c r="R340" s="171"/>
      <c r="S340" s="171"/>
      <c r="T340" s="172"/>
      <c r="AT340" s="169" t="s">
        <v>185</v>
      </c>
      <c r="AU340" s="169" t="s">
        <v>82</v>
      </c>
      <c r="AV340" s="11" t="s">
        <v>22</v>
      </c>
      <c r="AW340" s="11" t="s">
        <v>36</v>
      </c>
      <c r="AX340" s="11" t="s">
        <v>73</v>
      </c>
      <c r="AY340" s="169" t="s">
        <v>175</v>
      </c>
    </row>
    <row r="341" spans="2:65" s="12" customFormat="1">
      <c r="B341" s="173"/>
      <c r="D341" s="166" t="s">
        <v>185</v>
      </c>
      <c r="E341" s="174" t="s">
        <v>5</v>
      </c>
      <c r="F341" s="175" t="s">
        <v>1372</v>
      </c>
      <c r="H341" s="176">
        <v>1237.52</v>
      </c>
      <c r="L341" s="173"/>
      <c r="M341" s="177"/>
      <c r="N341" s="178"/>
      <c r="O341" s="178"/>
      <c r="P341" s="178"/>
      <c r="Q341" s="178"/>
      <c r="R341" s="178"/>
      <c r="S341" s="178"/>
      <c r="T341" s="179"/>
      <c r="AT341" s="174" t="s">
        <v>185</v>
      </c>
      <c r="AU341" s="174" t="s">
        <v>82</v>
      </c>
      <c r="AV341" s="12" t="s">
        <v>82</v>
      </c>
      <c r="AW341" s="12" t="s">
        <v>36</v>
      </c>
      <c r="AX341" s="12" t="s">
        <v>73</v>
      </c>
      <c r="AY341" s="174" t="s">
        <v>175</v>
      </c>
    </row>
    <row r="342" spans="2:65" s="13" customFormat="1">
      <c r="B342" s="180"/>
      <c r="D342" s="181" t="s">
        <v>185</v>
      </c>
      <c r="E342" s="182" t="s">
        <v>5</v>
      </c>
      <c r="F342" s="183" t="s">
        <v>191</v>
      </c>
      <c r="H342" s="184">
        <v>1237.52</v>
      </c>
      <c r="L342" s="180"/>
      <c r="M342" s="185"/>
      <c r="N342" s="186"/>
      <c r="O342" s="186"/>
      <c r="P342" s="186"/>
      <c r="Q342" s="186"/>
      <c r="R342" s="186"/>
      <c r="S342" s="186"/>
      <c r="T342" s="187"/>
      <c r="AT342" s="188" t="s">
        <v>185</v>
      </c>
      <c r="AU342" s="188" t="s">
        <v>82</v>
      </c>
      <c r="AV342" s="13" t="s">
        <v>183</v>
      </c>
      <c r="AW342" s="13" t="s">
        <v>36</v>
      </c>
      <c r="AX342" s="13" t="s">
        <v>22</v>
      </c>
      <c r="AY342" s="188" t="s">
        <v>175</v>
      </c>
    </row>
    <row r="343" spans="2:65" s="1" customFormat="1" ht="31.5" customHeight="1">
      <c r="B343" s="153"/>
      <c r="C343" s="154" t="s">
        <v>728</v>
      </c>
      <c r="D343" s="154" t="s">
        <v>178</v>
      </c>
      <c r="E343" s="155" t="s">
        <v>1376</v>
      </c>
      <c r="F343" s="156" t="s">
        <v>1377</v>
      </c>
      <c r="G343" s="157" t="s">
        <v>425</v>
      </c>
      <c r="H343" s="158">
        <v>87.188999999999993</v>
      </c>
      <c r="I343" s="159"/>
      <c r="J343" s="159">
        <f>ROUND(I343*H343,2)</f>
        <v>0</v>
      </c>
      <c r="K343" s="156" t="s">
        <v>182</v>
      </c>
      <c r="L343" s="37"/>
      <c r="M343" s="160" t="s">
        <v>5</v>
      </c>
      <c r="N343" s="161" t="s">
        <v>44</v>
      </c>
      <c r="O343" s="162">
        <v>0.20799999999999999</v>
      </c>
      <c r="P343" s="162">
        <f>O343*H343</f>
        <v>18.135311999999999</v>
      </c>
      <c r="Q343" s="162">
        <v>4.3E-3</v>
      </c>
      <c r="R343" s="162">
        <f>Q343*H343</f>
        <v>0.37491269999999999</v>
      </c>
      <c r="S343" s="162">
        <v>0</v>
      </c>
      <c r="T343" s="163">
        <f>S343*H343</f>
        <v>0</v>
      </c>
      <c r="AR343" s="23" t="s">
        <v>183</v>
      </c>
      <c r="AT343" s="23" t="s">
        <v>178</v>
      </c>
      <c r="AU343" s="23" t="s">
        <v>82</v>
      </c>
      <c r="AY343" s="23" t="s">
        <v>175</v>
      </c>
      <c r="BE343" s="164">
        <f>IF(N343="základní",J343,0)</f>
        <v>0</v>
      </c>
      <c r="BF343" s="164">
        <f>IF(N343="snížená",J343,0)</f>
        <v>0</v>
      </c>
      <c r="BG343" s="164">
        <f>IF(N343="zákl. přenesená",J343,0)</f>
        <v>0</v>
      </c>
      <c r="BH343" s="164">
        <f>IF(N343="sníž. přenesená",J343,0)</f>
        <v>0</v>
      </c>
      <c r="BI343" s="164">
        <f>IF(N343="nulová",J343,0)</f>
        <v>0</v>
      </c>
      <c r="BJ343" s="23" t="s">
        <v>22</v>
      </c>
      <c r="BK343" s="164">
        <f>ROUND(I343*H343,2)</f>
        <v>0</v>
      </c>
      <c r="BL343" s="23" t="s">
        <v>183</v>
      </c>
      <c r="BM343" s="23" t="s">
        <v>1378</v>
      </c>
    </row>
    <row r="344" spans="2:65" s="11" customFormat="1">
      <c r="B344" s="165"/>
      <c r="D344" s="166" t="s">
        <v>185</v>
      </c>
      <c r="E344" s="167" t="s">
        <v>5</v>
      </c>
      <c r="F344" s="168" t="s">
        <v>1379</v>
      </c>
      <c r="H344" s="169" t="s">
        <v>5</v>
      </c>
      <c r="L344" s="165"/>
      <c r="M344" s="170"/>
      <c r="N344" s="171"/>
      <c r="O344" s="171"/>
      <c r="P344" s="171"/>
      <c r="Q344" s="171"/>
      <c r="R344" s="171"/>
      <c r="S344" s="171"/>
      <c r="T344" s="172"/>
      <c r="AT344" s="169" t="s">
        <v>185</v>
      </c>
      <c r="AU344" s="169" t="s">
        <v>82</v>
      </c>
      <c r="AV344" s="11" t="s">
        <v>22</v>
      </c>
      <c r="AW344" s="11" t="s">
        <v>36</v>
      </c>
      <c r="AX344" s="11" t="s">
        <v>73</v>
      </c>
      <c r="AY344" s="169" t="s">
        <v>175</v>
      </c>
    </row>
    <row r="345" spans="2:65" s="11" customFormat="1">
      <c r="B345" s="165"/>
      <c r="D345" s="166" t="s">
        <v>185</v>
      </c>
      <c r="E345" s="167" t="s">
        <v>5</v>
      </c>
      <c r="F345" s="168" t="s">
        <v>1380</v>
      </c>
      <c r="H345" s="169" t="s">
        <v>5</v>
      </c>
      <c r="L345" s="165"/>
      <c r="M345" s="170"/>
      <c r="N345" s="171"/>
      <c r="O345" s="171"/>
      <c r="P345" s="171"/>
      <c r="Q345" s="171"/>
      <c r="R345" s="171"/>
      <c r="S345" s="171"/>
      <c r="T345" s="172"/>
      <c r="AT345" s="169" t="s">
        <v>185</v>
      </c>
      <c r="AU345" s="169" t="s">
        <v>82</v>
      </c>
      <c r="AV345" s="11" t="s">
        <v>22</v>
      </c>
      <c r="AW345" s="11" t="s">
        <v>36</v>
      </c>
      <c r="AX345" s="11" t="s">
        <v>73</v>
      </c>
      <c r="AY345" s="169" t="s">
        <v>175</v>
      </c>
    </row>
    <row r="346" spans="2:65" s="12" customFormat="1">
      <c r="B346" s="173"/>
      <c r="D346" s="166" t="s">
        <v>185</v>
      </c>
      <c r="E346" s="174" t="s">
        <v>5</v>
      </c>
      <c r="F346" s="175" t="s">
        <v>1381</v>
      </c>
      <c r="H346" s="176">
        <v>87.188999999999993</v>
      </c>
      <c r="L346" s="173"/>
      <c r="M346" s="177"/>
      <c r="N346" s="178"/>
      <c r="O346" s="178"/>
      <c r="P346" s="178"/>
      <c r="Q346" s="178"/>
      <c r="R346" s="178"/>
      <c r="S346" s="178"/>
      <c r="T346" s="179"/>
      <c r="AT346" s="174" t="s">
        <v>185</v>
      </c>
      <c r="AU346" s="174" t="s">
        <v>82</v>
      </c>
      <c r="AV346" s="12" t="s">
        <v>82</v>
      </c>
      <c r="AW346" s="12" t="s">
        <v>36</v>
      </c>
      <c r="AX346" s="12" t="s">
        <v>73</v>
      </c>
      <c r="AY346" s="174" t="s">
        <v>175</v>
      </c>
    </row>
    <row r="347" spans="2:65" s="13" customFormat="1">
      <c r="B347" s="180"/>
      <c r="D347" s="181" t="s">
        <v>185</v>
      </c>
      <c r="E347" s="182" t="s">
        <v>5</v>
      </c>
      <c r="F347" s="183" t="s">
        <v>191</v>
      </c>
      <c r="H347" s="184">
        <v>87.188999999999993</v>
      </c>
      <c r="L347" s="180"/>
      <c r="M347" s="185"/>
      <c r="N347" s="186"/>
      <c r="O347" s="186"/>
      <c r="P347" s="186"/>
      <c r="Q347" s="186"/>
      <c r="R347" s="186"/>
      <c r="S347" s="186"/>
      <c r="T347" s="187"/>
      <c r="AT347" s="188" t="s">
        <v>185</v>
      </c>
      <c r="AU347" s="188" t="s">
        <v>82</v>
      </c>
      <c r="AV347" s="13" t="s">
        <v>183</v>
      </c>
      <c r="AW347" s="13" t="s">
        <v>36</v>
      </c>
      <c r="AX347" s="13" t="s">
        <v>22</v>
      </c>
      <c r="AY347" s="188" t="s">
        <v>175</v>
      </c>
    </row>
    <row r="348" spans="2:65" s="1" customFormat="1" ht="22.5" customHeight="1">
      <c r="B348" s="153"/>
      <c r="C348" s="154" t="s">
        <v>740</v>
      </c>
      <c r="D348" s="154" t="s">
        <v>178</v>
      </c>
      <c r="E348" s="155" t="s">
        <v>1382</v>
      </c>
      <c r="F348" s="156" t="s">
        <v>1383</v>
      </c>
      <c r="G348" s="157" t="s">
        <v>479</v>
      </c>
      <c r="H348" s="158">
        <v>2.0699999999999998</v>
      </c>
      <c r="I348" s="159"/>
      <c r="J348" s="159">
        <f>ROUND(I348*H348,2)</f>
        <v>0</v>
      </c>
      <c r="K348" s="156" t="s">
        <v>182</v>
      </c>
      <c r="L348" s="37"/>
      <c r="M348" s="160" t="s">
        <v>5</v>
      </c>
      <c r="N348" s="161" t="s">
        <v>44</v>
      </c>
      <c r="O348" s="162">
        <v>9.8810000000000002</v>
      </c>
      <c r="P348" s="162">
        <f>O348*H348</f>
        <v>20.453669999999999</v>
      </c>
      <c r="Q348" s="162">
        <v>1.0152300000000001</v>
      </c>
      <c r="R348" s="162">
        <f>Q348*H348</f>
        <v>2.1015261000000001</v>
      </c>
      <c r="S348" s="162">
        <v>0</v>
      </c>
      <c r="T348" s="163">
        <f>S348*H348</f>
        <v>0</v>
      </c>
      <c r="AR348" s="23" t="s">
        <v>183</v>
      </c>
      <c r="AT348" s="23" t="s">
        <v>178</v>
      </c>
      <c r="AU348" s="23" t="s">
        <v>82</v>
      </c>
      <c r="AY348" s="23" t="s">
        <v>175</v>
      </c>
      <c r="BE348" s="164">
        <f>IF(N348="základní",J348,0)</f>
        <v>0</v>
      </c>
      <c r="BF348" s="164">
        <f>IF(N348="snížená",J348,0)</f>
        <v>0</v>
      </c>
      <c r="BG348" s="164">
        <f>IF(N348="zákl. přenesená",J348,0)</f>
        <v>0</v>
      </c>
      <c r="BH348" s="164">
        <f>IF(N348="sníž. přenesená",J348,0)</f>
        <v>0</v>
      </c>
      <c r="BI348" s="164">
        <f>IF(N348="nulová",J348,0)</f>
        <v>0</v>
      </c>
      <c r="BJ348" s="23" t="s">
        <v>22</v>
      </c>
      <c r="BK348" s="164">
        <f>ROUND(I348*H348,2)</f>
        <v>0</v>
      </c>
      <c r="BL348" s="23" t="s">
        <v>183</v>
      </c>
      <c r="BM348" s="23" t="s">
        <v>1384</v>
      </c>
    </row>
    <row r="349" spans="2:65" s="11" customFormat="1">
      <c r="B349" s="165"/>
      <c r="D349" s="166" t="s">
        <v>185</v>
      </c>
      <c r="E349" s="167" t="s">
        <v>5</v>
      </c>
      <c r="F349" s="168" t="s">
        <v>1385</v>
      </c>
      <c r="H349" s="169" t="s">
        <v>5</v>
      </c>
      <c r="L349" s="165"/>
      <c r="M349" s="170"/>
      <c r="N349" s="171"/>
      <c r="O349" s="171"/>
      <c r="P349" s="171"/>
      <c r="Q349" s="171"/>
      <c r="R349" s="171"/>
      <c r="S349" s="171"/>
      <c r="T349" s="172"/>
      <c r="AT349" s="169" t="s">
        <v>185</v>
      </c>
      <c r="AU349" s="169" t="s">
        <v>82</v>
      </c>
      <c r="AV349" s="11" t="s">
        <v>22</v>
      </c>
      <c r="AW349" s="11" t="s">
        <v>36</v>
      </c>
      <c r="AX349" s="11" t="s">
        <v>73</v>
      </c>
      <c r="AY349" s="169" t="s">
        <v>175</v>
      </c>
    </row>
    <row r="350" spans="2:65" s="12" customFormat="1">
      <c r="B350" s="173"/>
      <c r="D350" s="166" t="s">
        <v>185</v>
      </c>
      <c r="E350" s="174" t="s">
        <v>5</v>
      </c>
      <c r="F350" s="175" t="s">
        <v>1386</v>
      </c>
      <c r="H350" s="176">
        <v>1.962</v>
      </c>
      <c r="L350" s="173"/>
      <c r="M350" s="177"/>
      <c r="N350" s="178"/>
      <c r="O350" s="178"/>
      <c r="P350" s="178"/>
      <c r="Q350" s="178"/>
      <c r="R350" s="178"/>
      <c r="S350" s="178"/>
      <c r="T350" s="179"/>
      <c r="AT350" s="174" t="s">
        <v>185</v>
      </c>
      <c r="AU350" s="174" t="s">
        <v>82</v>
      </c>
      <c r="AV350" s="12" t="s">
        <v>82</v>
      </c>
      <c r="AW350" s="12" t="s">
        <v>36</v>
      </c>
      <c r="AX350" s="12" t="s">
        <v>73</v>
      </c>
      <c r="AY350" s="174" t="s">
        <v>175</v>
      </c>
    </row>
    <row r="351" spans="2:65" s="11" customFormat="1">
      <c r="B351" s="165"/>
      <c r="D351" s="166" t="s">
        <v>185</v>
      </c>
      <c r="E351" s="167" t="s">
        <v>5</v>
      </c>
      <c r="F351" s="168" t="s">
        <v>1387</v>
      </c>
      <c r="H351" s="169" t="s">
        <v>5</v>
      </c>
      <c r="L351" s="165"/>
      <c r="M351" s="170"/>
      <c r="N351" s="171"/>
      <c r="O351" s="171"/>
      <c r="P351" s="171"/>
      <c r="Q351" s="171"/>
      <c r="R351" s="171"/>
      <c r="S351" s="171"/>
      <c r="T351" s="172"/>
      <c r="AT351" s="169" t="s">
        <v>185</v>
      </c>
      <c r="AU351" s="169" t="s">
        <v>82</v>
      </c>
      <c r="AV351" s="11" t="s">
        <v>22</v>
      </c>
      <c r="AW351" s="11" t="s">
        <v>36</v>
      </c>
      <c r="AX351" s="11" t="s">
        <v>73</v>
      </c>
      <c r="AY351" s="169" t="s">
        <v>175</v>
      </c>
    </row>
    <row r="352" spans="2:65" s="12" customFormat="1">
      <c r="B352" s="173"/>
      <c r="D352" s="166" t="s">
        <v>185</v>
      </c>
      <c r="E352" s="174" t="s">
        <v>5</v>
      </c>
      <c r="F352" s="175" t="s">
        <v>1388</v>
      </c>
      <c r="H352" s="176">
        <v>0.108</v>
      </c>
      <c r="L352" s="173"/>
      <c r="M352" s="177"/>
      <c r="N352" s="178"/>
      <c r="O352" s="178"/>
      <c r="P352" s="178"/>
      <c r="Q352" s="178"/>
      <c r="R352" s="178"/>
      <c r="S352" s="178"/>
      <c r="T352" s="179"/>
      <c r="AT352" s="174" t="s">
        <v>185</v>
      </c>
      <c r="AU352" s="174" t="s">
        <v>82</v>
      </c>
      <c r="AV352" s="12" t="s">
        <v>82</v>
      </c>
      <c r="AW352" s="12" t="s">
        <v>36</v>
      </c>
      <c r="AX352" s="12" t="s">
        <v>73</v>
      </c>
      <c r="AY352" s="174" t="s">
        <v>175</v>
      </c>
    </row>
    <row r="353" spans="2:65" s="13" customFormat="1">
      <c r="B353" s="180"/>
      <c r="D353" s="181" t="s">
        <v>185</v>
      </c>
      <c r="E353" s="182" t="s">
        <v>5</v>
      </c>
      <c r="F353" s="183" t="s">
        <v>191</v>
      </c>
      <c r="H353" s="184">
        <v>2.0699999999999998</v>
      </c>
      <c r="L353" s="180"/>
      <c r="M353" s="185"/>
      <c r="N353" s="186"/>
      <c r="O353" s="186"/>
      <c r="P353" s="186"/>
      <c r="Q353" s="186"/>
      <c r="R353" s="186"/>
      <c r="S353" s="186"/>
      <c r="T353" s="187"/>
      <c r="AT353" s="188" t="s">
        <v>185</v>
      </c>
      <c r="AU353" s="188" t="s">
        <v>82</v>
      </c>
      <c r="AV353" s="13" t="s">
        <v>183</v>
      </c>
      <c r="AW353" s="13" t="s">
        <v>36</v>
      </c>
      <c r="AX353" s="13" t="s">
        <v>22</v>
      </c>
      <c r="AY353" s="188" t="s">
        <v>175</v>
      </c>
    </row>
    <row r="354" spans="2:65" s="1" customFormat="1" ht="22.5" customHeight="1">
      <c r="B354" s="153"/>
      <c r="C354" s="154" t="s">
        <v>745</v>
      </c>
      <c r="D354" s="154" t="s">
        <v>178</v>
      </c>
      <c r="E354" s="155" t="s">
        <v>1389</v>
      </c>
      <c r="F354" s="156" t="s">
        <v>1390</v>
      </c>
      <c r="G354" s="157" t="s">
        <v>194</v>
      </c>
      <c r="H354" s="158">
        <v>420</v>
      </c>
      <c r="I354" s="159"/>
      <c r="J354" s="159">
        <f>ROUND(I354*H354,2)</f>
        <v>0</v>
      </c>
      <c r="K354" s="156" t="s">
        <v>182</v>
      </c>
      <c r="L354" s="37"/>
      <c r="M354" s="160" t="s">
        <v>5</v>
      </c>
      <c r="N354" s="161" t="s">
        <v>44</v>
      </c>
      <c r="O354" s="162">
        <v>0.72599999999999998</v>
      </c>
      <c r="P354" s="162">
        <f>O354*H354</f>
        <v>304.92</v>
      </c>
      <c r="Q354" s="162">
        <v>1.3860000000000001E-2</v>
      </c>
      <c r="R354" s="162">
        <f>Q354*H354</f>
        <v>5.8212000000000002</v>
      </c>
      <c r="S354" s="162">
        <v>0</v>
      </c>
      <c r="T354" s="163">
        <f>S354*H354</f>
        <v>0</v>
      </c>
      <c r="AR354" s="23" t="s">
        <v>183</v>
      </c>
      <c r="AT354" s="23" t="s">
        <v>178</v>
      </c>
      <c r="AU354" s="23" t="s">
        <v>82</v>
      </c>
      <c r="AY354" s="23" t="s">
        <v>175</v>
      </c>
      <c r="BE354" s="164">
        <f>IF(N354="základní",J354,0)</f>
        <v>0</v>
      </c>
      <c r="BF354" s="164">
        <f>IF(N354="snížená",J354,0)</f>
        <v>0</v>
      </c>
      <c r="BG354" s="164">
        <f>IF(N354="zákl. přenesená",J354,0)</f>
        <v>0</v>
      </c>
      <c r="BH354" s="164">
        <f>IF(N354="sníž. přenesená",J354,0)</f>
        <v>0</v>
      </c>
      <c r="BI354" s="164">
        <f>IF(N354="nulová",J354,0)</f>
        <v>0</v>
      </c>
      <c r="BJ354" s="23" t="s">
        <v>22</v>
      </c>
      <c r="BK354" s="164">
        <f>ROUND(I354*H354,2)</f>
        <v>0</v>
      </c>
      <c r="BL354" s="23" t="s">
        <v>183</v>
      </c>
      <c r="BM354" s="23" t="s">
        <v>1391</v>
      </c>
    </row>
    <row r="355" spans="2:65" s="11" customFormat="1">
      <c r="B355" s="165"/>
      <c r="D355" s="166" t="s">
        <v>185</v>
      </c>
      <c r="E355" s="167" t="s">
        <v>5</v>
      </c>
      <c r="F355" s="168" t="s">
        <v>1392</v>
      </c>
      <c r="H355" s="169" t="s">
        <v>5</v>
      </c>
      <c r="L355" s="165"/>
      <c r="M355" s="170"/>
      <c r="N355" s="171"/>
      <c r="O355" s="171"/>
      <c r="P355" s="171"/>
      <c r="Q355" s="171"/>
      <c r="R355" s="171"/>
      <c r="S355" s="171"/>
      <c r="T355" s="172"/>
      <c r="AT355" s="169" t="s">
        <v>185</v>
      </c>
      <c r="AU355" s="169" t="s">
        <v>82</v>
      </c>
      <c r="AV355" s="11" t="s">
        <v>22</v>
      </c>
      <c r="AW355" s="11" t="s">
        <v>36</v>
      </c>
      <c r="AX355" s="11" t="s">
        <v>73</v>
      </c>
      <c r="AY355" s="169" t="s">
        <v>175</v>
      </c>
    </row>
    <row r="356" spans="2:65" s="11" customFormat="1">
      <c r="B356" s="165"/>
      <c r="D356" s="166" t="s">
        <v>185</v>
      </c>
      <c r="E356" s="167" t="s">
        <v>5</v>
      </c>
      <c r="F356" s="168" t="s">
        <v>1393</v>
      </c>
      <c r="H356" s="169" t="s">
        <v>5</v>
      </c>
      <c r="L356" s="165"/>
      <c r="M356" s="170"/>
      <c r="N356" s="171"/>
      <c r="O356" s="171"/>
      <c r="P356" s="171"/>
      <c r="Q356" s="171"/>
      <c r="R356" s="171"/>
      <c r="S356" s="171"/>
      <c r="T356" s="172"/>
      <c r="AT356" s="169" t="s">
        <v>185</v>
      </c>
      <c r="AU356" s="169" t="s">
        <v>82</v>
      </c>
      <c r="AV356" s="11" t="s">
        <v>22</v>
      </c>
      <c r="AW356" s="11" t="s">
        <v>36</v>
      </c>
      <c r="AX356" s="11" t="s">
        <v>73</v>
      </c>
      <c r="AY356" s="169" t="s">
        <v>175</v>
      </c>
    </row>
    <row r="357" spans="2:65" s="11" customFormat="1">
      <c r="B357" s="165"/>
      <c r="D357" s="166" t="s">
        <v>185</v>
      </c>
      <c r="E357" s="167" t="s">
        <v>5</v>
      </c>
      <c r="F357" s="168" t="s">
        <v>1394</v>
      </c>
      <c r="H357" s="169" t="s">
        <v>5</v>
      </c>
      <c r="L357" s="165"/>
      <c r="M357" s="170"/>
      <c r="N357" s="171"/>
      <c r="O357" s="171"/>
      <c r="P357" s="171"/>
      <c r="Q357" s="171"/>
      <c r="R357" s="171"/>
      <c r="S357" s="171"/>
      <c r="T357" s="172"/>
      <c r="AT357" s="169" t="s">
        <v>185</v>
      </c>
      <c r="AU357" s="169" t="s">
        <v>82</v>
      </c>
      <c r="AV357" s="11" t="s">
        <v>22</v>
      </c>
      <c r="AW357" s="11" t="s">
        <v>36</v>
      </c>
      <c r="AX357" s="11" t="s">
        <v>73</v>
      </c>
      <c r="AY357" s="169" t="s">
        <v>175</v>
      </c>
    </row>
    <row r="358" spans="2:65" s="12" customFormat="1">
      <c r="B358" s="173"/>
      <c r="D358" s="166" t="s">
        <v>185</v>
      </c>
      <c r="E358" s="174" t="s">
        <v>5</v>
      </c>
      <c r="F358" s="175" t="s">
        <v>1395</v>
      </c>
      <c r="H358" s="176">
        <v>420</v>
      </c>
      <c r="L358" s="173"/>
      <c r="M358" s="177"/>
      <c r="N358" s="178"/>
      <c r="O358" s="178"/>
      <c r="P358" s="178"/>
      <c r="Q358" s="178"/>
      <c r="R358" s="178"/>
      <c r="S358" s="178"/>
      <c r="T358" s="179"/>
      <c r="AT358" s="174" t="s">
        <v>185</v>
      </c>
      <c r="AU358" s="174" t="s">
        <v>82</v>
      </c>
      <c r="AV358" s="12" t="s">
        <v>82</v>
      </c>
      <c r="AW358" s="12" t="s">
        <v>36</v>
      </c>
      <c r="AX358" s="12" t="s">
        <v>73</v>
      </c>
      <c r="AY358" s="174" t="s">
        <v>175</v>
      </c>
    </row>
    <row r="359" spans="2:65" s="13" customFormat="1">
      <c r="B359" s="180"/>
      <c r="D359" s="181" t="s">
        <v>185</v>
      </c>
      <c r="E359" s="182" t="s">
        <v>5</v>
      </c>
      <c r="F359" s="183" t="s">
        <v>191</v>
      </c>
      <c r="H359" s="184">
        <v>420</v>
      </c>
      <c r="L359" s="180"/>
      <c r="M359" s="185"/>
      <c r="N359" s="186"/>
      <c r="O359" s="186"/>
      <c r="P359" s="186"/>
      <c r="Q359" s="186"/>
      <c r="R359" s="186"/>
      <c r="S359" s="186"/>
      <c r="T359" s="187"/>
      <c r="AT359" s="188" t="s">
        <v>185</v>
      </c>
      <c r="AU359" s="188" t="s">
        <v>82</v>
      </c>
      <c r="AV359" s="13" t="s">
        <v>183</v>
      </c>
      <c r="AW359" s="13" t="s">
        <v>36</v>
      </c>
      <c r="AX359" s="13" t="s">
        <v>22</v>
      </c>
      <c r="AY359" s="188" t="s">
        <v>175</v>
      </c>
    </row>
    <row r="360" spans="2:65" s="1" customFormat="1" ht="22.5" customHeight="1">
      <c r="B360" s="153"/>
      <c r="C360" s="154" t="s">
        <v>750</v>
      </c>
      <c r="D360" s="154" t="s">
        <v>178</v>
      </c>
      <c r="E360" s="155" t="s">
        <v>672</v>
      </c>
      <c r="F360" s="156" t="s">
        <v>673</v>
      </c>
      <c r="G360" s="157" t="s">
        <v>425</v>
      </c>
      <c r="H360" s="158">
        <v>17.3</v>
      </c>
      <c r="I360" s="159"/>
      <c r="J360" s="159">
        <f>ROUND(I360*H360,2)</f>
        <v>0</v>
      </c>
      <c r="K360" s="156" t="s">
        <v>182</v>
      </c>
      <c r="L360" s="37"/>
      <c r="M360" s="160" t="s">
        <v>5</v>
      </c>
      <c r="N360" s="161" t="s">
        <v>44</v>
      </c>
      <c r="O360" s="162">
        <v>0.19600000000000001</v>
      </c>
      <c r="P360" s="162">
        <f>O360*H360</f>
        <v>3.3908000000000005</v>
      </c>
      <c r="Q360" s="162">
        <v>0</v>
      </c>
      <c r="R360" s="162">
        <f>Q360*H360</f>
        <v>0</v>
      </c>
      <c r="S360" s="162">
        <v>0</v>
      </c>
      <c r="T360" s="163">
        <f>S360*H360</f>
        <v>0</v>
      </c>
      <c r="AR360" s="23" t="s">
        <v>183</v>
      </c>
      <c r="AT360" s="23" t="s">
        <v>178</v>
      </c>
      <c r="AU360" s="23" t="s">
        <v>82</v>
      </c>
      <c r="AY360" s="23" t="s">
        <v>175</v>
      </c>
      <c r="BE360" s="164">
        <f>IF(N360="základní",J360,0)</f>
        <v>0</v>
      </c>
      <c r="BF360" s="164">
        <f>IF(N360="snížená",J360,0)</f>
        <v>0</v>
      </c>
      <c r="BG360" s="164">
        <f>IF(N360="zákl. přenesená",J360,0)</f>
        <v>0</v>
      </c>
      <c r="BH360" s="164">
        <f>IF(N360="sníž. přenesená",J360,0)</f>
        <v>0</v>
      </c>
      <c r="BI360" s="164">
        <f>IF(N360="nulová",J360,0)</f>
        <v>0</v>
      </c>
      <c r="BJ360" s="23" t="s">
        <v>22</v>
      </c>
      <c r="BK360" s="164">
        <f>ROUND(I360*H360,2)</f>
        <v>0</v>
      </c>
      <c r="BL360" s="23" t="s">
        <v>183</v>
      </c>
      <c r="BM360" s="23" t="s">
        <v>1396</v>
      </c>
    </row>
    <row r="361" spans="2:65" s="11" customFormat="1">
      <c r="B361" s="165"/>
      <c r="D361" s="166" t="s">
        <v>185</v>
      </c>
      <c r="E361" s="167" t="s">
        <v>5</v>
      </c>
      <c r="F361" s="168" t="s">
        <v>1397</v>
      </c>
      <c r="H361" s="169" t="s">
        <v>5</v>
      </c>
      <c r="L361" s="165"/>
      <c r="M361" s="170"/>
      <c r="N361" s="171"/>
      <c r="O361" s="171"/>
      <c r="P361" s="171"/>
      <c r="Q361" s="171"/>
      <c r="R361" s="171"/>
      <c r="S361" s="171"/>
      <c r="T361" s="172"/>
      <c r="AT361" s="169" t="s">
        <v>185</v>
      </c>
      <c r="AU361" s="169" t="s">
        <v>82</v>
      </c>
      <c r="AV361" s="11" t="s">
        <v>22</v>
      </c>
      <c r="AW361" s="11" t="s">
        <v>36</v>
      </c>
      <c r="AX361" s="11" t="s">
        <v>73</v>
      </c>
      <c r="AY361" s="169" t="s">
        <v>175</v>
      </c>
    </row>
    <row r="362" spans="2:65" s="11" customFormat="1">
      <c r="B362" s="165"/>
      <c r="D362" s="166" t="s">
        <v>185</v>
      </c>
      <c r="E362" s="167" t="s">
        <v>5</v>
      </c>
      <c r="F362" s="168" t="s">
        <v>1398</v>
      </c>
      <c r="H362" s="169" t="s">
        <v>5</v>
      </c>
      <c r="L362" s="165"/>
      <c r="M362" s="170"/>
      <c r="N362" s="171"/>
      <c r="O362" s="171"/>
      <c r="P362" s="171"/>
      <c r="Q362" s="171"/>
      <c r="R362" s="171"/>
      <c r="S362" s="171"/>
      <c r="T362" s="172"/>
      <c r="AT362" s="169" t="s">
        <v>185</v>
      </c>
      <c r="AU362" s="169" t="s">
        <v>82</v>
      </c>
      <c r="AV362" s="11" t="s">
        <v>22</v>
      </c>
      <c r="AW362" s="11" t="s">
        <v>36</v>
      </c>
      <c r="AX362" s="11" t="s">
        <v>73</v>
      </c>
      <c r="AY362" s="169" t="s">
        <v>175</v>
      </c>
    </row>
    <row r="363" spans="2:65" s="12" customFormat="1">
      <c r="B363" s="173"/>
      <c r="D363" s="166" t="s">
        <v>185</v>
      </c>
      <c r="E363" s="174" t="s">
        <v>5</v>
      </c>
      <c r="F363" s="175" t="s">
        <v>1399</v>
      </c>
      <c r="H363" s="176">
        <v>17.3</v>
      </c>
      <c r="L363" s="173"/>
      <c r="M363" s="177"/>
      <c r="N363" s="178"/>
      <c r="O363" s="178"/>
      <c r="P363" s="178"/>
      <c r="Q363" s="178"/>
      <c r="R363" s="178"/>
      <c r="S363" s="178"/>
      <c r="T363" s="179"/>
      <c r="AT363" s="174" t="s">
        <v>185</v>
      </c>
      <c r="AU363" s="174" t="s">
        <v>82</v>
      </c>
      <c r="AV363" s="12" t="s">
        <v>82</v>
      </c>
      <c r="AW363" s="12" t="s">
        <v>36</v>
      </c>
      <c r="AX363" s="12" t="s">
        <v>73</v>
      </c>
      <c r="AY363" s="174" t="s">
        <v>175</v>
      </c>
    </row>
    <row r="364" spans="2:65" s="13" customFormat="1">
      <c r="B364" s="180"/>
      <c r="D364" s="181" t="s">
        <v>185</v>
      </c>
      <c r="E364" s="182" t="s">
        <v>5</v>
      </c>
      <c r="F364" s="183" t="s">
        <v>191</v>
      </c>
      <c r="H364" s="184">
        <v>17.3</v>
      </c>
      <c r="L364" s="180"/>
      <c r="M364" s="185"/>
      <c r="N364" s="186"/>
      <c r="O364" s="186"/>
      <c r="P364" s="186"/>
      <c r="Q364" s="186"/>
      <c r="R364" s="186"/>
      <c r="S364" s="186"/>
      <c r="T364" s="187"/>
      <c r="AT364" s="188" t="s">
        <v>185</v>
      </c>
      <c r="AU364" s="188" t="s">
        <v>82</v>
      </c>
      <c r="AV364" s="13" t="s">
        <v>183</v>
      </c>
      <c r="AW364" s="13" t="s">
        <v>36</v>
      </c>
      <c r="AX364" s="13" t="s">
        <v>22</v>
      </c>
      <c r="AY364" s="188" t="s">
        <v>175</v>
      </c>
    </row>
    <row r="365" spans="2:65" s="1" customFormat="1" ht="22.5" customHeight="1">
      <c r="B365" s="153"/>
      <c r="C365" s="154" t="s">
        <v>757</v>
      </c>
      <c r="D365" s="154" t="s">
        <v>178</v>
      </c>
      <c r="E365" s="155" t="s">
        <v>1400</v>
      </c>
      <c r="F365" s="156" t="s">
        <v>1401</v>
      </c>
      <c r="G365" s="157" t="s">
        <v>425</v>
      </c>
      <c r="H365" s="158">
        <v>72.75</v>
      </c>
      <c r="I365" s="159"/>
      <c r="J365" s="159">
        <f>ROUND(I365*H365,2)</f>
        <v>0</v>
      </c>
      <c r="K365" s="156" t="s">
        <v>182</v>
      </c>
      <c r="L365" s="37"/>
      <c r="M365" s="160" t="s">
        <v>5</v>
      </c>
      <c r="N365" s="161" t="s">
        <v>44</v>
      </c>
      <c r="O365" s="162">
        <v>0.65900000000000003</v>
      </c>
      <c r="P365" s="162">
        <f>O365*H365</f>
        <v>47.942250000000001</v>
      </c>
      <c r="Q365" s="162">
        <v>1.1E-4</v>
      </c>
      <c r="R365" s="162">
        <f>Q365*H365</f>
        <v>8.0025000000000009E-3</v>
      </c>
      <c r="S365" s="162">
        <v>0</v>
      </c>
      <c r="T365" s="163">
        <f>S365*H365</f>
        <v>0</v>
      </c>
      <c r="AR365" s="23" t="s">
        <v>183</v>
      </c>
      <c r="AT365" s="23" t="s">
        <v>178</v>
      </c>
      <c r="AU365" s="23" t="s">
        <v>82</v>
      </c>
      <c r="AY365" s="23" t="s">
        <v>175</v>
      </c>
      <c r="BE365" s="164">
        <f>IF(N365="základní",J365,0)</f>
        <v>0</v>
      </c>
      <c r="BF365" s="164">
        <f>IF(N365="snížená",J365,0)</f>
        <v>0</v>
      </c>
      <c r="BG365" s="164">
        <f>IF(N365="zákl. přenesená",J365,0)</f>
        <v>0</v>
      </c>
      <c r="BH365" s="164">
        <f>IF(N365="sníž. přenesená",J365,0)</f>
        <v>0</v>
      </c>
      <c r="BI365" s="164">
        <f>IF(N365="nulová",J365,0)</f>
        <v>0</v>
      </c>
      <c r="BJ365" s="23" t="s">
        <v>22</v>
      </c>
      <c r="BK365" s="164">
        <f>ROUND(I365*H365,2)</f>
        <v>0</v>
      </c>
      <c r="BL365" s="23" t="s">
        <v>183</v>
      </c>
      <c r="BM365" s="23" t="s">
        <v>1402</v>
      </c>
    </row>
    <row r="366" spans="2:65" s="11" customFormat="1" ht="27">
      <c r="B366" s="165"/>
      <c r="D366" s="166" t="s">
        <v>185</v>
      </c>
      <c r="E366" s="167" t="s">
        <v>5</v>
      </c>
      <c r="F366" s="168" t="s">
        <v>1403</v>
      </c>
      <c r="H366" s="169" t="s">
        <v>5</v>
      </c>
      <c r="L366" s="165"/>
      <c r="M366" s="170"/>
      <c r="N366" s="171"/>
      <c r="O366" s="171"/>
      <c r="P366" s="171"/>
      <c r="Q366" s="171"/>
      <c r="R366" s="171"/>
      <c r="S366" s="171"/>
      <c r="T366" s="172"/>
      <c r="AT366" s="169" t="s">
        <v>185</v>
      </c>
      <c r="AU366" s="169" t="s">
        <v>82</v>
      </c>
      <c r="AV366" s="11" t="s">
        <v>22</v>
      </c>
      <c r="AW366" s="11" t="s">
        <v>36</v>
      </c>
      <c r="AX366" s="11" t="s">
        <v>73</v>
      </c>
      <c r="AY366" s="169" t="s">
        <v>175</v>
      </c>
    </row>
    <row r="367" spans="2:65" s="12" customFormat="1">
      <c r="B367" s="173"/>
      <c r="D367" s="166" t="s">
        <v>185</v>
      </c>
      <c r="E367" s="174" t="s">
        <v>5</v>
      </c>
      <c r="F367" s="175" t="s">
        <v>1404</v>
      </c>
      <c r="H367" s="176">
        <v>72.75</v>
      </c>
      <c r="L367" s="173"/>
      <c r="M367" s="177"/>
      <c r="N367" s="178"/>
      <c r="O367" s="178"/>
      <c r="P367" s="178"/>
      <c r="Q367" s="178"/>
      <c r="R367" s="178"/>
      <c r="S367" s="178"/>
      <c r="T367" s="179"/>
      <c r="AT367" s="174" t="s">
        <v>185</v>
      </c>
      <c r="AU367" s="174" t="s">
        <v>82</v>
      </c>
      <c r="AV367" s="12" t="s">
        <v>82</v>
      </c>
      <c r="AW367" s="12" t="s">
        <v>36</v>
      </c>
      <c r="AX367" s="12" t="s">
        <v>73</v>
      </c>
      <c r="AY367" s="174" t="s">
        <v>175</v>
      </c>
    </row>
    <row r="368" spans="2:65" s="13" customFormat="1">
      <c r="B368" s="180"/>
      <c r="D368" s="181" t="s">
        <v>185</v>
      </c>
      <c r="E368" s="182" t="s">
        <v>5</v>
      </c>
      <c r="F368" s="183" t="s">
        <v>191</v>
      </c>
      <c r="H368" s="184">
        <v>72.75</v>
      </c>
      <c r="L368" s="180"/>
      <c r="M368" s="185"/>
      <c r="N368" s="186"/>
      <c r="O368" s="186"/>
      <c r="P368" s="186"/>
      <c r="Q368" s="186"/>
      <c r="R368" s="186"/>
      <c r="S368" s="186"/>
      <c r="T368" s="187"/>
      <c r="AT368" s="188" t="s">
        <v>185</v>
      </c>
      <c r="AU368" s="188" t="s">
        <v>82</v>
      </c>
      <c r="AV368" s="13" t="s">
        <v>183</v>
      </c>
      <c r="AW368" s="13" t="s">
        <v>36</v>
      </c>
      <c r="AX368" s="13" t="s">
        <v>22</v>
      </c>
      <c r="AY368" s="188" t="s">
        <v>175</v>
      </c>
    </row>
    <row r="369" spans="2:65" s="1" customFormat="1" ht="22.5" customHeight="1">
      <c r="B369" s="153"/>
      <c r="C369" s="154" t="s">
        <v>775</v>
      </c>
      <c r="D369" s="154" t="s">
        <v>178</v>
      </c>
      <c r="E369" s="155" t="s">
        <v>1405</v>
      </c>
      <c r="F369" s="156" t="s">
        <v>1406</v>
      </c>
      <c r="G369" s="157" t="s">
        <v>214</v>
      </c>
      <c r="H369" s="158">
        <v>6</v>
      </c>
      <c r="I369" s="159"/>
      <c r="J369" s="159">
        <f>ROUND(I369*H369,2)</f>
        <v>0</v>
      </c>
      <c r="K369" s="156" t="s">
        <v>5</v>
      </c>
      <c r="L369" s="37"/>
      <c r="M369" s="160" t="s">
        <v>5</v>
      </c>
      <c r="N369" s="161" t="s">
        <v>44</v>
      </c>
      <c r="O369" s="162">
        <v>0</v>
      </c>
      <c r="P369" s="162">
        <f>O369*H369</f>
        <v>0</v>
      </c>
      <c r="Q369" s="162">
        <v>0</v>
      </c>
      <c r="R369" s="162">
        <f>Q369*H369</f>
        <v>0</v>
      </c>
      <c r="S369" s="162">
        <v>0</v>
      </c>
      <c r="T369" s="163">
        <f>S369*H369</f>
        <v>0</v>
      </c>
      <c r="AR369" s="23" t="s">
        <v>183</v>
      </c>
      <c r="AT369" s="23" t="s">
        <v>178</v>
      </c>
      <c r="AU369" s="23" t="s">
        <v>82</v>
      </c>
      <c r="AY369" s="23" t="s">
        <v>175</v>
      </c>
      <c r="BE369" s="164">
        <f>IF(N369="základní",J369,0)</f>
        <v>0</v>
      </c>
      <c r="BF369" s="164">
        <f>IF(N369="snížená",J369,0)</f>
        <v>0</v>
      </c>
      <c r="BG369" s="164">
        <f>IF(N369="zákl. přenesená",J369,0)</f>
        <v>0</v>
      </c>
      <c r="BH369" s="164">
        <f>IF(N369="sníž. přenesená",J369,0)</f>
        <v>0</v>
      </c>
      <c r="BI369" s="164">
        <f>IF(N369="nulová",J369,0)</f>
        <v>0</v>
      </c>
      <c r="BJ369" s="23" t="s">
        <v>22</v>
      </c>
      <c r="BK369" s="164">
        <f>ROUND(I369*H369,2)</f>
        <v>0</v>
      </c>
      <c r="BL369" s="23" t="s">
        <v>183</v>
      </c>
      <c r="BM369" s="23" t="s">
        <v>1407</v>
      </c>
    </row>
    <row r="370" spans="2:65" s="1" customFormat="1" ht="81">
      <c r="B370" s="37"/>
      <c r="D370" s="166" t="s">
        <v>779</v>
      </c>
      <c r="F370" s="217" t="s">
        <v>1408</v>
      </c>
      <c r="L370" s="37"/>
      <c r="M370" s="218"/>
      <c r="N370" s="38"/>
      <c r="O370" s="38"/>
      <c r="P370" s="38"/>
      <c r="Q370" s="38"/>
      <c r="R370" s="38"/>
      <c r="S370" s="38"/>
      <c r="T370" s="66"/>
      <c r="AT370" s="23" t="s">
        <v>779</v>
      </c>
      <c r="AU370" s="23" t="s">
        <v>82</v>
      </c>
    </row>
    <row r="371" spans="2:65" s="11" customFormat="1">
      <c r="B371" s="165"/>
      <c r="D371" s="166" t="s">
        <v>185</v>
      </c>
      <c r="E371" s="167" t="s">
        <v>5</v>
      </c>
      <c r="F371" s="168" t="s">
        <v>1409</v>
      </c>
      <c r="H371" s="169" t="s">
        <v>5</v>
      </c>
      <c r="L371" s="165"/>
      <c r="M371" s="170"/>
      <c r="N371" s="171"/>
      <c r="O371" s="171"/>
      <c r="P371" s="171"/>
      <c r="Q371" s="171"/>
      <c r="R371" s="171"/>
      <c r="S371" s="171"/>
      <c r="T371" s="172"/>
      <c r="AT371" s="169" t="s">
        <v>185</v>
      </c>
      <c r="AU371" s="169" t="s">
        <v>82</v>
      </c>
      <c r="AV371" s="11" t="s">
        <v>22</v>
      </c>
      <c r="AW371" s="11" t="s">
        <v>36</v>
      </c>
      <c r="AX371" s="11" t="s">
        <v>73</v>
      </c>
      <c r="AY371" s="169" t="s">
        <v>175</v>
      </c>
    </row>
    <row r="372" spans="2:65" s="11" customFormat="1">
      <c r="B372" s="165"/>
      <c r="D372" s="166" t="s">
        <v>185</v>
      </c>
      <c r="E372" s="167" t="s">
        <v>5</v>
      </c>
      <c r="F372" s="168" t="s">
        <v>1410</v>
      </c>
      <c r="H372" s="169" t="s">
        <v>5</v>
      </c>
      <c r="L372" s="165"/>
      <c r="M372" s="170"/>
      <c r="N372" s="171"/>
      <c r="O372" s="171"/>
      <c r="P372" s="171"/>
      <c r="Q372" s="171"/>
      <c r="R372" s="171"/>
      <c r="S372" s="171"/>
      <c r="T372" s="172"/>
      <c r="AT372" s="169" t="s">
        <v>185</v>
      </c>
      <c r="AU372" s="169" t="s">
        <v>82</v>
      </c>
      <c r="AV372" s="11" t="s">
        <v>22</v>
      </c>
      <c r="AW372" s="11" t="s">
        <v>36</v>
      </c>
      <c r="AX372" s="11" t="s">
        <v>73</v>
      </c>
      <c r="AY372" s="169" t="s">
        <v>175</v>
      </c>
    </row>
    <row r="373" spans="2:65" s="12" customFormat="1">
      <c r="B373" s="173"/>
      <c r="D373" s="166" t="s">
        <v>185</v>
      </c>
      <c r="E373" s="174" t="s">
        <v>5</v>
      </c>
      <c r="F373" s="175" t="s">
        <v>223</v>
      </c>
      <c r="H373" s="176">
        <v>6</v>
      </c>
      <c r="L373" s="173"/>
      <c r="M373" s="177"/>
      <c r="N373" s="178"/>
      <c r="O373" s="178"/>
      <c r="P373" s="178"/>
      <c r="Q373" s="178"/>
      <c r="R373" s="178"/>
      <c r="S373" s="178"/>
      <c r="T373" s="179"/>
      <c r="AT373" s="174" t="s">
        <v>185</v>
      </c>
      <c r="AU373" s="174" t="s">
        <v>82</v>
      </c>
      <c r="AV373" s="12" t="s">
        <v>82</v>
      </c>
      <c r="AW373" s="12" t="s">
        <v>36</v>
      </c>
      <c r="AX373" s="12" t="s">
        <v>73</v>
      </c>
      <c r="AY373" s="174" t="s">
        <v>175</v>
      </c>
    </row>
    <row r="374" spans="2:65" s="13" customFormat="1">
      <c r="B374" s="180"/>
      <c r="D374" s="181" t="s">
        <v>185</v>
      </c>
      <c r="E374" s="182" t="s">
        <v>5</v>
      </c>
      <c r="F374" s="183" t="s">
        <v>191</v>
      </c>
      <c r="H374" s="184">
        <v>6</v>
      </c>
      <c r="L374" s="180"/>
      <c r="M374" s="185"/>
      <c r="N374" s="186"/>
      <c r="O374" s="186"/>
      <c r="P374" s="186"/>
      <c r="Q374" s="186"/>
      <c r="R374" s="186"/>
      <c r="S374" s="186"/>
      <c r="T374" s="187"/>
      <c r="AT374" s="188" t="s">
        <v>185</v>
      </c>
      <c r="AU374" s="188" t="s">
        <v>82</v>
      </c>
      <c r="AV374" s="13" t="s">
        <v>183</v>
      </c>
      <c r="AW374" s="13" t="s">
        <v>36</v>
      </c>
      <c r="AX374" s="13" t="s">
        <v>22</v>
      </c>
      <c r="AY374" s="188" t="s">
        <v>175</v>
      </c>
    </row>
    <row r="375" spans="2:65" s="1" customFormat="1" ht="22.5" customHeight="1">
      <c r="B375" s="153"/>
      <c r="C375" s="154" t="s">
        <v>795</v>
      </c>
      <c r="D375" s="154" t="s">
        <v>178</v>
      </c>
      <c r="E375" s="155" t="s">
        <v>907</v>
      </c>
      <c r="F375" s="156" t="s">
        <v>908</v>
      </c>
      <c r="G375" s="157" t="s">
        <v>425</v>
      </c>
      <c r="H375" s="158">
        <v>146.30000000000001</v>
      </c>
      <c r="I375" s="159"/>
      <c r="J375" s="159">
        <f>ROUND(I375*H375,2)</f>
        <v>0</v>
      </c>
      <c r="K375" s="156" t="s">
        <v>182</v>
      </c>
      <c r="L375" s="37"/>
      <c r="M375" s="160" t="s">
        <v>5</v>
      </c>
      <c r="N375" s="161" t="s">
        <v>44</v>
      </c>
      <c r="O375" s="162">
        <v>0.124</v>
      </c>
      <c r="P375" s="162">
        <f>O375*H375</f>
        <v>18.141200000000001</v>
      </c>
      <c r="Q375" s="162">
        <v>0</v>
      </c>
      <c r="R375" s="162">
        <f>Q375*H375</f>
        <v>0</v>
      </c>
      <c r="S375" s="162">
        <v>0</v>
      </c>
      <c r="T375" s="163">
        <f>S375*H375</f>
        <v>0</v>
      </c>
      <c r="AR375" s="23" t="s">
        <v>183</v>
      </c>
      <c r="AT375" s="23" t="s">
        <v>178</v>
      </c>
      <c r="AU375" s="23" t="s">
        <v>82</v>
      </c>
      <c r="AY375" s="23" t="s">
        <v>175</v>
      </c>
      <c r="BE375" s="164">
        <f>IF(N375="základní",J375,0)</f>
        <v>0</v>
      </c>
      <c r="BF375" s="164">
        <f>IF(N375="snížená",J375,0)</f>
        <v>0</v>
      </c>
      <c r="BG375" s="164">
        <f>IF(N375="zákl. přenesená",J375,0)</f>
        <v>0</v>
      </c>
      <c r="BH375" s="164">
        <f>IF(N375="sníž. přenesená",J375,0)</f>
        <v>0</v>
      </c>
      <c r="BI375" s="164">
        <f>IF(N375="nulová",J375,0)</f>
        <v>0</v>
      </c>
      <c r="BJ375" s="23" t="s">
        <v>22</v>
      </c>
      <c r="BK375" s="164">
        <f>ROUND(I375*H375,2)</f>
        <v>0</v>
      </c>
      <c r="BL375" s="23" t="s">
        <v>183</v>
      </c>
      <c r="BM375" s="23" t="s">
        <v>1411</v>
      </c>
    </row>
    <row r="376" spans="2:65" s="12" customFormat="1">
      <c r="B376" s="173"/>
      <c r="D376" s="166" t="s">
        <v>185</v>
      </c>
      <c r="E376" s="174" t="s">
        <v>5</v>
      </c>
      <c r="F376" s="175" t="s">
        <v>1412</v>
      </c>
      <c r="H376" s="176">
        <v>146.30000000000001</v>
      </c>
      <c r="L376" s="173"/>
      <c r="M376" s="177"/>
      <c r="N376" s="178"/>
      <c r="O376" s="178"/>
      <c r="P376" s="178"/>
      <c r="Q376" s="178"/>
      <c r="R376" s="178"/>
      <c r="S376" s="178"/>
      <c r="T376" s="179"/>
      <c r="AT376" s="174" t="s">
        <v>185</v>
      </c>
      <c r="AU376" s="174" t="s">
        <v>82</v>
      </c>
      <c r="AV376" s="12" t="s">
        <v>82</v>
      </c>
      <c r="AW376" s="12" t="s">
        <v>36</v>
      </c>
      <c r="AX376" s="12" t="s">
        <v>22</v>
      </c>
      <c r="AY376" s="174" t="s">
        <v>175</v>
      </c>
    </row>
    <row r="377" spans="2:65" s="10" customFormat="1" ht="29.85" customHeight="1">
      <c r="B377" s="140"/>
      <c r="D377" s="150" t="s">
        <v>72</v>
      </c>
      <c r="E377" s="151" t="s">
        <v>929</v>
      </c>
      <c r="F377" s="151" t="s">
        <v>930</v>
      </c>
      <c r="J377" s="152">
        <f>BK377</f>
        <v>0</v>
      </c>
      <c r="L377" s="140"/>
      <c r="M377" s="144"/>
      <c r="N377" s="145"/>
      <c r="O377" s="145"/>
      <c r="P377" s="146">
        <f>SUM(P378:P442)</f>
        <v>207.41451600000002</v>
      </c>
      <c r="Q377" s="145"/>
      <c r="R377" s="146">
        <f>SUM(R378:R442)</f>
        <v>0</v>
      </c>
      <c r="S377" s="145"/>
      <c r="T377" s="147">
        <f>SUM(T378:T442)</f>
        <v>0</v>
      </c>
      <c r="AR377" s="141" t="s">
        <v>22</v>
      </c>
      <c r="AT377" s="148" t="s">
        <v>72</v>
      </c>
      <c r="AU377" s="148" t="s">
        <v>22</v>
      </c>
      <c r="AY377" s="141" t="s">
        <v>175</v>
      </c>
      <c r="BK377" s="149">
        <f>SUM(BK378:BK442)</f>
        <v>0</v>
      </c>
    </row>
    <row r="378" spans="2:65" s="1" customFormat="1" ht="22.5" customHeight="1">
      <c r="B378" s="153"/>
      <c r="C378" s="154" t="s">
        <v>807</v>
      </c>
      <c r="D378" s="154" t="s">
        <v>178</v>
      </c>
      <c r="E378" s="155" t="s">
        <v>932</v>
      </c>
      <c r="F378" s="156" t="s">
        <v>933</v>
      </c>
      <c r="G378" s="157" t="s">
        <v>479</v>
      </c>
      <c r="H378" s="158">
        <v>42.427999999999997</v>
      </c>
      <c r="I378" s="159"/>
      <c r="J378" s="159">
        <f>ROUND(I378*H378,2)</f>
        <v>0</v>
      </c>
      <c r="K378" s="156" t="s">
        <v>182</v>
      </c>
      <c r="L378" s="37"/>
      <c r="M378" s="160" t="s">
        <v>5</v>
      </c>
      <c r="N378" s="161" t="s">
        <v>44</v>
      </c>
      <c r="O378" s="162">
        <v>0.125</v>
      </c>
      <c r="P378" s="162">
        <f>O378*H378</f>
        <v>5.3034999999999997</v>
      </c>
      <c r="Q378" s="162">
        <v>0</v>
      </c>
      <c r="R378" s="162">
        <f>Q378*H378</f>
        <v>0</v>
      </c>
      <c r="S378" s="162">
        <v>0</v>
      </c>
      <c r="T378" s="163">
        <f>S378*H378</f>
        <v>0</v>
      </c>
      <c r="AR378" s="23" t="s">
        <v>183</v>
      </c>
      <c r="AT378" s="23" t="s">
        <v>178</v>
      </c>
      <c r="AU378" s="23" t="s">
        <v>82</v>
      </c>
      <c r="AY378" s="23" t="s">
        <v>175</v>
      </c>
      <c r="BE378" s="164">
        <f>IF(N378="základní",J378,0)</f>
        <v>0</v>
      </c>
      <c r="BF378" s="164">
        <f>IF(N378="snížená",J378,0)</f>
        <v>0</v>
      </c>
      <c r="BG378" s="164">
        <f>IF(N378="zákl. přenesená",J378,0)</f>
        <v>0</v>
      </c>
      <c r="BH378" s="164">
        <f>IF(N378="sníž. přenesená",J378,0)</f>
        <v>0</v>
      </c>
      <c r="BI378" s="164">
        <f>IF(N378="nulová",J378,0)</f>
        <v>0</v>
      </c>
      <c r="BJ378" s="23" t="s">
        <v>22</v>
      </c>
      <c r="BK378" s="164">
        <f>ROUND(I378*H378,2)</f>
        <v>0</v>
      </c>
      <c r="BL378" s="23" t="s">
        <v>183</v>
      </c>
      <c r="BM378" s="23" t="s">
        <v>1413</v>
      </c>
    </row>
    <row r="379" spans="2:65" s="11" customFormat="1">
      <c r="B379" s="165"/>
      <c r="D379" s="166" t="s">
        <v>185</v>
      </c>
      <c r="E379" s="167" t="s">
        <v>5</v>
      </c>
      <c r="F379" s="168" t="s">
        <v>1414</v>
      </c>
      <c r="H379" s="169" t="s">
        <v>5</v>
      </c>
      <c r="L379" s="165"/>
      <c r="M379" s="170"/>
      <c r="N379" s="171"/>
      <c r="O379" s="171"/>
      <c r="P379" s="171"/>
      <c r="Q379" s="171"/>
      <c r="R379" s="171"/>
      <c r="S379" s="171"/>
      <c r="T379" s="172"/>
      <c r="AT379" s="169" t="s">
        <v>185</v>
      </c>
      <c r="AU379" s="169" t="s">
        <v>82</v>
      </c>
      <c r="AV379" s="11" t="s">
        <v>22</v>
      </c>
      <c r="AW379" s="11" t="s">
        <v>36</v>
      </c>
      <c r="AX379" s="11" t="s">
        <v>73</v>
      </c>
      <c r="AY379" s="169" t="s">
        <v>175</v>
      </c>
    </row>
    <row r="380" spans="2:65" s="12" customFormat="1">
      <c r="B380" s="173"/>
      <c r="D380" s="166" t="s">
        <v>185</v>
      </c>
      <c r="E380" s="174" t="s">
        <v>5</v>
      </c>
      <c r="F380" s="175" t="s">
        <v>1415</v>
      </c>
      <c r="H380" s="176">
        <v>21.213999999999999</v>
      </c>
      <c r="L380" s="173"/>
      <c r="M380" s="177"/>
      <c r="N380" s="178"/>
      <c r="O380" s="178"/>
      <c r="P380" s="178"/>
      <c r="Q380" s="178"/>
      <c r="R380" s="178"/>
      <c r="S380" s="178"/>
      <c r="T380" s="179"/>
      <c r="AT380" s="174" t="s">
        <v>185</v>
      </c>
      <c r="AU380" s="174" t="s">
        <v>82</v>
      </c>
      <c r="AV380" s="12" t="s">
        <v>82</v>
      </c>
      <c r="AW380" s="12" t="s">
        <v>36</v>
      </c>
      <c r="AX380" s="12" t="s">
        <v>73</v>
      </c>
      <c r="AY380" s="174" t="s">
        <v>175</v>
      </c>
    </row>
    <row r="381" spans="2:65" s="14" customFormat="1">
      <c r="B381" s="210"/>
      <c r="D381" s="166" t="s">
        <v>185</v>
      </c>
      <c r="E381" s="211" t="s">
        <v>5</v>
      </c>
      <c r="F381" s="212" t="s">
        <v>737</v>
      </c>
      <c r="H381" s="213">
        <v>21.213999999999999</v>
      </c>
      <c r="L381" s="210"/>
      <c r="M381" s="214"/>
      <c r="N381" s="215"/>
      <c r="O381" s="215"/>
      <c r="P381" s="215"/>
      <c r="Q381" s="215"/>
      <c r="R381" s="215"/>
      <c r="S381" s="215"/>
      <c r="T381" s="216"/>
      <c r="AT381" s="211" t="s">
        <v>185</v>
      </c>
      <c r="AU381" s="211" t="s">
        <v>82</v>
      </c>
      <c r="AV381" s="14" t="s">
        <v>203</v>
      </c>
      <c r="AW381" s="14" t="s">
        <v>36</v>
      </c>
      <c r="AX381" s="14" t="s">
        <v>73</v>
      </c>
      <c r="AY381" s="211" t="s">
        <v>175</v>
      </c>
    </row>
    <row r="382" spans="2:65" s="12" customFormat="1">
      <c r="B382" s="173"/>
      <c r="D382" s="166" t="s">
        <v>185</v>
      </c>
      <c r="E382" s="174" t="s">
        <v>5</v>
      </c>
      <c r="F382" s="175" t="s">
        <v>1416</v>
      </c>
      <c r="H382" s="176">
        <v>21.213999999999999</v>
      </c>
      <c r="L382" s="173"/>
      <c r="M382" s="177"/>
      <c r="N382" s="178"/>
      <c r="O382" s="178"/>
      <c r="P382" s="178"/>
      <c r="Q382" s="178"/>
      <c r="R382" s="178"/>
      <c r="S382" s="178"/>
      <c r="T382" s="179"/>
      <c r="AT382" s="174" t="s">
        <v>185</v>
      </c>
      <c r="AU382" s="174" t="s">
        <v>82</v>
      </c>
      <c r="AV382" s="12" t="s">
        <v>82</v>
      </c>
      <c r="AW382" s="12" t="s">
        <v>36</v>
      </c>
      <c r="AX382" s="12" t="s">
        <v>73</v>
      </c>
      <c r="AY382" s="174" t="s">
        <v>175</v>
      </c>
    </row>
    <row r="383" spans="2:65" s="13" customFormat="1">
      <c r="B383" s="180"/>
      <c r="D383" s="166" t="s">
        <v>185</v>
      </c>
      <c r="E383" s="189" t="s">
        <v>5</v>
      </c>
      <c r="F383" s="190" t="s">
        <v>191</v>
      </c>
      <c r="H383" s="191">
        <v>42.427999999999997</v>
      </c>
      <c r="L383" s="180"/>
      <c r="M383" s="185"/>
      <c r="N383" s="186"/>
      <c r="O383" s="186"/>
      <c r="P383" s="186"/>
      <c r="Q383" s="186"/>
      <c r="R383" s="186"/>
      <c r="S383" s="186"/>
      <c r="T383" s="187"/>
      <c r="AT383" s="188" t="s">
        <v>185</v>
      </c>
      <c r="AU383" s="188" t="s">
        <v>82</v>
      </c>
      <c r="AV383" s="13" t="s">
        <v>183</v>
      </c>
      <c r="AW383" s="13" t="s">
        <v>36</v>
      </c>
      <c r="AX383" s="13" t="s">
        <v>22</v>
      </c>
      <c r="AY383" s="188" t="s">
        <v>175</v>
      </c>
    </row>
    <row r="384" spans="2:65" s="11" customFormat="1" ht="27">
      <c r="B384" s="165"/>
      <c r="D384" s="181" t="s">
        <v>185</v>
      </c>
      <c r="E384" s="207" t="s">
        <v>5</v>
      </c>
      <c r="F384" s="208" t="s">
        <v>1417</v>
      </c>
      <c r="H384" s="209" t="s">
        <v>5</v>
      </c>
      <c r="L384" s="165"/>
      <c r="M384" s="170"/>
      <c r="N384" s="171"/>
      <c r="O384" s="171"/>
      <c r="P384" s="171"/>
      <c r="Q384" s="171"/>
      <c r="R384" s="171"/>
      <c r="S384" s="171"/>
      <c r="T384" s="172"/>
      <c r="AT384" s="169" t="s">
        <v>185</v>
      </c>
      <c r="AU384" s="169" t="s">
        <v>82</v>
      </c>
      <c r="AV384" s="11" t="s">
        <v>22</v>
      </c>
      <c r="AW384" s="11" t="s">
        <v>36</v>
      </c>
      <c r="AX384" s="11" t="s">
        <v>73</v>
      </c>
      <c r="AY384" s="169" t="s">
        <v>175</v>
      </c>
    </row>
    <row r="385" spans="2:65" s="1" customFormat="1" ht="22.5" customHeight="1">
      <c r="B385" s="153"/>
      <c r="C385" s="154" t="s">
        <v>831</v>
      </c>
      <c r="D385" s="154" t="s">
        <v>178</v>
      </c>
      <c r="E385" s="155" t="s">
        <v>1418</v>
      </c>
      <c r="F385" s="156" t="s">
        <v>1419</v>
      </c>
      <c r="G385" s="157" t="s">
        <v>479</v>
      </c>
      <c r="H385" s="158">
        <v>0.32300000000000001</v>
      </c>
      <c r="I385" s="159"/>
      <c r="J385" s="159">
        <f>ROUND(I385*H385,2)</f>
        <v>0</v>
      </c>
      <c r="K385" s="156" t="s">
        <v>182</v>
      </c>
      <c r="L385" s="37"/>
      <c r="M385" s="160" t="s">
        <v>5</v>
      </c>
      <c r="N385" s="161" t="s">
        <v>44</v>
      </c>
      <c r="O385" s="162">
        <v>0</v>
      </c>
      <c r="P385" s="162">
        <f>O385*H385</f>
        <v>0</v>
      </c>
      <c r="Q385" s="162">
        <v>0</v>
      </c>
      <c r="R385" s="162">
        <f>Q385*H385</f>
        <v>0</v>
      </c>
      <c r="S385" s="162">
        <v>0</v>
      </c>
      <c r="T385" s="163">
        <f>S385*H385</f>
        <v>0</v>
      </c>
      <c r="AR385" s="23" t="s">
        <v>183</v>
      </c>
      <c r="AT385" s="23" t="s">
        <v>178</v>
      </c>
      <c r="AU385" s="23" t="s">
        <v>82</v>
      </c>
      <c r="AY385" s="23" t="s">
        <v>175</v>
      </c>
      <c r="BE385" s="164">
        <f>IF(N385="základní",J385,0)</f>
        <v>0</v>
      </c>
      <c r="BF385" s="164">
        <f>IF(N385="snížená",J385,0)</f>
        <v>0</v>
      </c>
      <c r="BG385" s="164">
        <f>IF(N385="zákl. přenesená",J385,0)</f>
        <v>0</v>
      </c>
      <c r="BH385" s="164">
        <f>IF(N385="sníž. přenesená",J385,0)</f>
        <v>0</v>
      </c>
      <c r="BI385" s="164">
        <f>IF(N385="nulová",J385,0)</f>
        <v>0</v>
      </c>
      <c r="BJ385" s="23" t="s">
        <v>22</v>
      </c>
      <c r="BK385" s="164">
        <f>ROUND(I385*H385,2)</f>
        <v>0</v>
      </c>
      <c r="BL385" s="23" t="s">
        <v>183</v>
      </c>
      <c r="BM385" s="23" t="s">
        <v>1420</v>
      </c>
    </row>
    <row r="386" spans="2:65" s="12" customFormat="1">
      <c r="B386" s="173"/>
      <c r="D386" s="166" t="s">
        <v>185</v>
      </c>
      <c r="E386" s="174" t="s">
        <v>5</v>
      </c>
      <c r="F386" s="175" t="s">
        <v>1421</v>
      </c>
      <c r="H386" s="176">
        <v>3.5999999999999997E-2</v>
      </c>
      <c r="L386" s="173"/>
      <c r="M386" s="177"/>
      <c r="N386" s="178"/>
      <c r="O386" s="178"/>
      <c r="P386" s="178"/>
      <c r="Q386" s="178"/>
      <c r="R386" s="178"/>
      <c r="S386" s="178"/>
      <c r="T386" s="179"/>
      <c r="AT386" s="174" t="s">
        <v>185</v>
      </c>
      <c r="AU386" s="174" t="s">
        <v>82</v>
      </c>
      <c r="AV386" s="12" t="s">
        <v>82</v>
      </c>
      <c r="AW386" s="12" t="s">
        <v>36</v>
      </c>
      <c r="AX386" s="12" t="s">
        <v>73</v>
      </c>
      <c r="AY386" s="174" t="s">
        <v>175</v>
      </c>
    </row>
    <row r="387" spans="2:65" s="12" customFormat="1">
      <c r="B387" s="173"/>
      <c r="D387" s="166" t="s">
        <v>185</v>
      </c>
      <c r="E387" s="174" t="s">
        <v>5</v>
      </c>
      <c r="F387" s="175" t="s">
        <v>1422</v>
      </c>
      <c r="H387" s="176">
        <v>0.28699999999999998</v>
      </c>
      <c r="L387" s="173"/>
      <c r="M387" s="177"/>
      <c r="N387" s="178"/>
      <c r="O387" s="178"/>
      <c r="P387" s="178"/>
      <c r="Q387" s="178"/>
      <c r="R387" s="178"/>
      <c r="S387" s="178"/>
      <c r="T387" s="179"/>
      <c r="AT387" s="174" t="s">
        <v>185</v>
      </c>
      <c r="AU387" s="174" t="s">
        <v>82</v>
      </c>
      <c r="AV387" s="12" t="s">
        <v>82</v>
      </c>
      <c r="AW387" s="12" t="s">
        <v>36</v>
      </c>
      <c r="AX387" s="12" t="s">
        <v>73</v>
      </c>
      <c r="AY387" s="174" t="s">
        <v>175</v>
      </c>
    </row>
    <row r="388" spans="2:65" s="13" customFormat="1">
      <c r="B388" s="180"/>
      <c r="D388" s="181" t="s">
        <v>185</v>
      </c>
      <c r="E388" s="182" t="s">
        <v>5</v>
      </c>
      <c r="F388" s="183" t="s">
        <v>191</v>
      </c>
      <c r="H388" s="184">
        <v>0.32300000000000001</v>
      </c>
      <c r="L388" s="180"/>
      <c r="M388" s="185"/>
      <c r="N388" s="186"/>
      <c r="O388" s="186"/>
      <c r="P388" s="186"/>
      <c r="Q388" s="186"/>
      <c r="R388" s="186"/>
      <c r="S388" s="186"/>
      <c r="T388" s="187"/>
      <c r="AT388" s="188" t="s">
        <v>185</v>
      </c>
      <c r="AU388" s="188" t="s">
        <v>82</v>
      </c>
      <c r="AV388" s="13" t="s">
        <v>183</v>
      </c>
      <c r="AW388" s="13" t="s">
        <v>36</v>
      </c>
      <c r="AX388" s="13" t="s">
        <v>22</v>
      </c>
      <c r="AY388" s="188" t="s">
        <v>175</v>
      </c>
    </row>
    <row r="389" spans="2:65" s="1" customFormat="1" ht="22.5" customHeight="1">
      <c r="B389" s="153"/>
      <c r="C389" s="154" t="s">
        <v>209</v>
      </c>
      <c r="D389" s="154" t="s">
        <v>178</v>
      </c>
      <c r="E389" s="155" t="s">
        <v>993</v>
      </c>
      <c r="F389" s="156" t="s">
        <v>994</v>
      </c>
      <c r="G389" s="157" t="s">
        <v>479</v>
      </c>
      <c r="H389" s="158">
        <v>21.213999999999999</v>
      </c>
      <c r="I389" s="159"/>
      <c r="J389" s="159">
        <f>ROUND(I389*H389,2)</f>
        <v>0</v>
      </c>
      <c r="K389" s="156" t="s">
        <v>182</v>
      </c>
      <c r="L389" s="37"/>
      <c r="M389" s="160" t="s">
        <v>5</v>
      </c>
      <c r="N389" s="161" t="s">
        <v>44</v>
      </c>
      <c r="O389" s="162">
        <v>0.63800000000000001</v>
      </c>
      <c r="P389" s="162">
        <f>O389*H389</f>
        <v>13.534531999999999</v>
      </c>
      <c r="Q389" s="162">
        <v>0</v>
      </c>
      <c r="R389" s="162">
        <f>Q389*H389</f>
        <v>0</v>
      </c>
      <c r="S389" s="162">
        <v>0</v>
      </c>
      <c r="T389" s="163">
        <f>S389*H389</f>
        <v>0</v>
      </c>
      <c r="AR389" s="23" t="s">
        <v>183</v>
      </c>
      <c r="AT389" s="23" t="s">
        <v>178</v>
      </c>
      <c r="AU389" s="23" t="s">
        <v>82</v>
      </c>
      <c r="AY389" s="23" t="s">
        <v>175</v>
      </c>
      <c r="BE389" s="164">
        <f>IF(N389="základní",J389,0)</f>
        <v>0</v>
      </c>
      <c r="BF389" s="164">
        <f>IF(N389="snížená",J389,0)</f>
        <v>0</v>
      </c>
      <c r="BG389" s="164">
        <f>IF(N389="zákl. přenesená",J389,0)</f>
        <v>0</v>
      </c>
      <c r="BH389" s="164">
        <f>IF(N389="sníž. přenesená",J389,0)</f>
        <v>0</v>
      </c>
      <c r="BI389" s="164">
        <f>IF(N389="nulová",J389,0)</f>
        <v>0</v>
      </c>
      <c r="BJ389" s="23" t="s">
        <v>22</v>
      </c>
      <c r="BK389" s="164">
        <f>ROUND(I389*H389,2)</f>
        <v>0</v>
      </c>
      <c r="BL389" s="23" t="s">
        <v>183</v>
      </c>
      <c r="BM389" s="23" t="s">
        <v>1423</v>
      </c>
    </row>
    <row r="390" spans="2:65" s="12" customFormat="1">
      <c r="B390" s="173"/>
      <c r="D390" s="166" t="s">
        <v>185</v>
      </c>
      <c r="E390" s="174" t="s">
        <v>5</v>
      </c>
      <c r="F390" s="175" t="s">
        <v>1424</v>
      </c>
      <c r="H390" s="176">
        <v>21.213999999999999</v>
      </c>
      <c r="L390" s="173"/>
      <c r="M390" s="177"/>
      <c r="N390" s="178"/>
      <c r="O390" s="178"/>
      <c r="P390" s="178"/>
      <c r="Q390" s="178"/>
      <c r="R390" s="178"/>
      <c r="S390" s="178"/>
      <c r="T390" s="179"/>
      <c r="AT390" s="174" t="s">
        <v>185</v>
      </c>
      <c r="AU390" s="174" t="s">
        <v>82</v>
      </c>
      <c r="AV390" s="12" t="s">
        <v>82</v>
      </c>
      <c r="AW390" s="12" t="s">
        <v>36</v>
      </c>
      <c r="AX390" s="12" t="s">
        <v>73</v>
      </c>
      <c r="AY390" s="174" t="s">
        <v>175</v>
      </c>
    </row>
    <row r="391" spans="2:65" s="13" customFormat="1">
      <c r="B391" s="180"/>
      <c r="D391" s="181" t="s">
        <v>185</v>
      </c>
      <c r="E391" s="182" t="s">
        <v>5</v>
      </c>
      <c r="F391" s="183" t="s">
        <v>191</v>
      </c>
      <c r="H391" s="184">
        <v>21.213999999999999</v>
      </c>
      <c r="L391" s="180"/>
      <c r="M391" s="185"/>
      <c r="N391" s="186"/>
      <c r="O391" s="186"/>
      <c r="P391" s="186"/>
      <c r="Q391" s="186"/>
      <c r="R391" s="186"/>
      <c r="S391" s="186"/>
      <c r="T391" s="187"/>
      <c r="AT391" s="188" t="s">
        <v>185</v>
      </c>
      <c r="AU391" s="188" t="s">
        <v>82</v>
      </c>
      <c r="AV391" s="13" t="s">
        <v>183</v>
      </c>
      <c r="AW391" s="13" t="s">
        <v>36</v>
      </c>
      <c r="AX391" s="13" t="s">
        <v>22</v>
      </c>
      <c r="AY391" s="188" t="s">
        <v>175</v>
      </c>
    </row>
    <row r="392" spans="2:65" s="1" customFormat="1" ht="22.5" customHeight="1">
      <c r="B392" s="153"/>
      <c r="C392" s="154" t="s">
        <v>842</v>
      </c>
      <c r="D392" s="154" t="s">
        <v>178</v>
      </c>
      <c r="E392" s="155" t="s">
        <v>1425</v>
      </c>
      <c r="F392" s="156" t="s">
        <v>1426</v>
      </c>
      <c r="G392" s="157" t="s">
        <v>479</v>
      </c>
      <c r="H392" s="158">
        <v>3523.8620000000001</v>
      </c>
      <c r="I392" s="159"/>
      <c r="J392" s="159">
        <f>ROUND(I392*H392,2)</f>
        <v>0</v>
      </c>
      <c r="K392" s="156" t="s">
        <v>182</v>
      </c>
      <c r="L392" s="37"/>
      <c r="M392" s="160" t="s">
        <v>5</v>
      </c>
      <c r="N392" s="161" t="s">
        <v>44</v>
      </c>
      <c r="O392" s="162">
        <v>0.03</v>
      </c>
      <c r="P392" s="162">
        <f>O392*H392</f>
        <v>105.71585999999999</v>
      </c>
      <c r="Q392" s="162">
        <v>0</v>
      </c>
      <c r="R392" s="162">
        <f>Q392*H392</f>
        <v>0</v>
      </c>
      <c r="S392" s="162">
        <v>0</v>
      </c>
      <c r="T392" s="163">
        <f>S392*H392</f>
        <v>0</v>
      </c>
      <c r="AR392" s="23" t="s">
        <v>183</v>
      </c>
      <c r="AT392" s="23" t="s">
        <v>178</v>
      </c>
      <c r="AU392" s="23" t="s">
        <v>82</v>
      </c>
      <c r="AY392" s="23" t="s">
        <v>175</v>
      </c>
      <c r="BE392" s="164">
        <f>IF(N392="základní",J392,0)</f>
        <v>0</v>
      </c>
      <c r="BF392" s="164">
        <f>IF(N392="snížená",J392,0)</f>
        <v>0</v>
      </c>
      <c r="BG392" s="164">
        <f>IF(N392="zákl. přenesená",J392,0)</f>
        <v>0</v>
      </c>
      <c r="BH392" s="164">
        <f>IF(N392="sníž. přenesená",J392,0)</f>
        <v>0</v>
      </c>
      <c r="BI392" s="164">
        <f>IF(N392="nulová",J392,0)</f>
        <v>0</v>
      </c>
      <c r="BJ392" s="23" t="s">
        <v>22</v>
      </c>
      <c r="BK392" s="164">
        <f>ROUND(I392*H392,2)</f>
        <v>0</v>
      </c>
      <c r="BL392" s="23" t="s">
        <v>183</v>
      </c>
      <c r="BM392" s="23" t="s">
        <v>1427</v>
      </c>
    </row>
    <row r="393" spans="2:65" s="11" customFormat="1">
      <c r="B393" s="165"/>
      <c r="D393" s="166" t="s">
        <v>185</v>
      </c>
      <c r="E393" s="167" t="s">
        <v>5</v>
      </c>
      <c r="F393" s="168" t="s">
        <v>1428</v>
      </c>
      <c r="H393" s="169" t="s">
        <v>5</v>
      </c>
      <c r="L393" s="165"/>
      <c r="M393" s="170"/>
      <c r="N393" s="171"/>
      <c r="O393" s="171"/>
      <c r="P393" s="171"/>
      <c r="Q393" s="171"/>
      <c r="R393" s="171"/>
      <c r="S393" s="171"/>
      <c r="T393" s="172"/>
      <c r="AT393" s="169" t="s">
        <v>185</v>
      </c>
      <c r="AU393" s="169" t="s">
        <v>82</v>
      </c>
      <c r="AV393" s="11" t="s">
        <v>22</v>
      </c>
      <c r="AW393" s="11" t="s">
        <v>36</v>
      </c>
      <c r="AX393" s="11" t="s">
        <v>73</v>
      </c>
      <c r="AY393" s="169" t="s">
        <v>175</v>
      </c>
    </row>
    <row r="394" spans="2:65" s="12" customFormat="1">
      <c r="B394" s="173"/>
      <c r="D394" s="166" t="s">
        <v>185</v>
      </c>
      <c r="E394" s="174" t="s">
        <v>5</v>
      </c>
      <c r="F394" s="175" t="s">
        <v>1429</v>
      </c>
      <c r="H394" s="176">
        <v>26.704000000000001</v>
      </c>
      <c r="L394" s="173"/>
      <c r="M394" s="177"/>
      <c r="N394" s="178"/>
      <c r="O394" s="178"/>
      <c r="P394" s="178"/>
      <c r="Q394" s="178"/>
      <c r="R394" s="178"/>
      <c r="S394" s="178"/>
      <c r="T394" s="179"/>
      <c r="AT394" s="174" t="s">
        <v>185</v>
      </c>
      <c r="AU394" s="174" t="s">
        <v>82</v>
      </c>
      <c r="AV394" s="12" t="s">
        <v>82</v>
      </c>
      <c r="AW394" s="12" t="s">
        <v>36</v>
      </c>
      <c r="AX394" s="12" t="s">
        <v>73</v>
      </c>
      <c r="AY394" s="174" t="s">
        <v>175</v>
      </c>
    </row>
    <row r="395" spans="2:65" s="12" customFormat="1">
      <c r="B395" s="173"/>
      <c r="D395" s="166" t="s">
        <v>185</v>
      </c>
      <c r="E395" s="174" t="s">
        <v>5</v>
      </c>
      <c r="F395" s="175" t="s">
        <v>1430</v>
      </c>
      <c r="H395" s="176">
        <v>23.686</v>
      </c>
      <c r="L395" s="173"/>
      <c r="M395" s="177"/>
      <c r="N395" s="178"/>
      <c r="O395" s="178"/>
      <c r="P395" s="178"/>
      <c r="Q395" s="178"/>
      <c r="R395" s="178"/>
      <c r="S395" s="178"/>
      <c r="T395" s="179"/>
      <c r="AT395" s="174" t="s">
        <v>185</v>
      </c>
      <c r="AU395" s="174" t="s">
        <v>82</v>
      </c>
      <c r="AV395" s="12" t="s">
        <v>82</v>
      </c>
      <c r="AW395" s="12" t="s">
        <v>36</v>
      </c>
      <c r="AX395" s="12" t="s">
        <v>73</v>
      </c>
      <c r="AY395" s="174" t="s">
        <v>175</v>
      </c>
    </row>
    <row r="396" spans="2:65" s="14" customFormat="1">
      <c r="B396" s="210"/>
      <c r="D396" s="166" t="s">
        <v>185</v>
      </c>
      <c r="E396" s="211" t="s">
        <v>5</v>
      </c>
      <c r="F396" s="212" t="s">
        <v>1431</v>
      </c>
      <c r="H396" s="213">
        <v>50.39</v>
      </c>
      <c r="L396" s="210"/>
      <c r="M396" s="214"/>
      <c r="N396" s="215"/>
      <c r="O396" s="215"/>
      <c r="P396" s="215"/>
      <c r="Q396" s="215"/>
      <c r="R396" s="215"/>
      <c r="S396" s="215"/>
      <c r="T396" s="216"/>
      <c r="AT396" s="211" t="s">
        <v>185</v>
      </c>
      <c r="AU396" s="211" t="s">
        <v>82</v>
      </c>
      <c r="AV396" s="14" t="s">
        <v>203</v>
      </c>
      <c r="AW396" s="14" t="s">
        <v>36</v>
      </c>
      <c r="AX396" s="14" t="s">
        <v>73</v>
      </c>
      <c r="AY396" s="211" t="s">
        <v>175</v>
      </c>
    </row>
    <row r="397" spans="2:65" s="12" customFormat="1">
      <c r="B397" s="173"/>
      <c r="D397" s="166" t="s">
        <v>185</v>
      </c>
      <c r="E397" s="174" t="s">
        <v>5</v>
      </c>
      <c r="F397" s="175" t="s">
        <v>1432</v>
      </c>
      <c r="H397" s="176">
        <v>186.92400000000001</v>
      </c>
      <c r="L397" s="173"/>
      <c r="M397" s="177"/>
      <c r="N397" s="178"/>
      <c r="O397" s="178"/>
      <c r="P397" s="178"/>
      <c r="Q397" s="178"/>
      <c r="R397" s="178"/>
      <c r="S397" s="178"/>
      <c r="T397" s="179"/>
      <c r="AT397" s="174" t="s">
        <v>185</v>
      </c>
      <c r="AU397" s="174" t="s">
        <v>82</v>
      </c>
      <c r="AV397" s="12" t="s">
        <v>82</v>
      </c>
      <c r="AW397" s="12" t="s">
        <v>36</v>
      </c>
      <c r="AX397" s="12" t="s">
        <v>73</v>
      </c>
      <c r="AY397" s="174" t="s">
        <v>175</v>
      </c>
    </row>
    <row r="398" spans="2:65" s="12" customFormat="1">
      <c r="B398" s="173"/>
      <c r="D398" s="166" t="s">
        <v>185</v>
      </c>
      <c r="E398" s="174" t="s">
        <v>5</v>
      </c>
      <c r="F398" s="175" t="s">
        <v>1433</v>
      </c>
      <c r="H398" s="176">
        <v>1134.336</v>
      </c>
      <c r="L398" s="173"/>
      <c r="M398" s="177"/>
      <c r="N398" s="178"/>
      <c r="O398" s="178"/>
      <c r="P398" s="178"/>
      <c r="Q398" s="178"/>
      <c r="R398" s="178"/>
      <c r="S398" s="178"/>
      <c r="T398" s="179"/>
      <c r="AT398" s="174" t="s">
        <v>185</v>
      </c>
      <c r="AU398" s="174" t="s">
        <v>82</v>
      </c>
      <c r="AV398" s="12" t="s">
        <v>82</v>
      </c>
      <c r="AW398" s="12" t="s">
        <v>36</v>
      </c>
      <c r="AX398" s="12" t="s">
        <v>73</v>
      </c>
      <c r="AY398" s="174" t="s">
        <v>175</v>
      </c>
    </row>
    <row r="399" spans="2:65" s="14" customFormat="1">
      <c r="B399" s="210"/>
      <c r="D399" s="166" t="s">
        <v>185</v>
      </c>
      <c r="E399" s="211" t="s">
        <v>5</v>
      </c>
      <c r="F399" s="212" t="s">
        <v>1434</v>
      </c>
      <c r="H399" s="213">
        <v>1321.26</v>
      </c>
      <c r="L399" s="210"/>
      <c r="M399" s="214"/>
      <c r="N399" s="215"/>
      <c r="O399" s="215"/>
      <c r="P399" s="215"/>
      <c r="Q399" s="215"/>
      <c r="R399" s="215"/>
      <c r="S399" s="215"/>
      <c r="T399" s="216"/>
      <c r="AT399" s="211" t="s">
        <v>185</v>
      </c>
      <c r="AU399" s="211" t="s">
        <v>82</v>
      </c>
      <c r="AV399" s="14" t="s">
        <v>203</v>
      </c>
      <c r="AW399" s="14" t="s">
        <v>36</v>
      </c>
      <c r="AX399" s="14" t="s">
        <v>73</v>
      </c>
      <c r="AY399" s="211" t="s">
        <v>175</v>
      </c>
    </row>
    <row r="400" spans="2:65" s="12" customFormat="1">
      <c r="B400" s="173"/>
      <c r="D400" s="166" t="s">
        <v>185</v>
      </c>
      <c r="E400" s="174" t="s">
        <v>5</v>
      </c>
      <c r="F400" s="175" t="s">
        <v>1435</v>
      </c>
      <c r="H400" s="176">
        <v>1051.7929999999999</v>
      </c>
      <c r="L400" s="173"/>
      <c r="M400" s="177"/>
      <c r="N400" s="178"/>
      <c r="O400" s="178"/>
      <c r="P400" s="178"/>
      <c r="Q400" s="178"/>
      <c r="R400" s="178"/>
      <c r="S400" s="178"/>
      <c r="T400" s="179"/>
      <c r="AT400" s="174" t="s">
        <v>185</v>
      </c>
      <c r="AU400" s="174" t="s">
        <v>82</v>
      </c>
      <c r="AV400" s="12" t="s">
        <v>82</v>
      </c>
      <c r="AW400" s="12" t="s">
        <v>36</v>
      </c>
      <c r="AX400" s="12" t="s">
        <v>73</v>
      </c>
      <c r="AY400" s="174" t="s">
        <v>175</v>
      </c>
    </row>
    <row r="401" spans="2:65" s="12" customFormat="1">
      <c r="B401" s="173"/>
      <c r="D401" s="166" t="s">
        <v>185</v>
      </c>
      <c r="E401" s="174" t="s">
        <v>5</v>
      </c>
      <c r="F401" s="175" t="s">
        <v>1436</v>
      </c>
      <c r="H401" s="176">
        <v>48.625999999999998</v>
      </c>
      <c r="L401" s="173"/>
      <c r="M401" s="177"/>
      <c r="N401" s="178"/>
      <c r="O401" s="178"/>
      <c r="P401" s="178"/>
      <c r="Q401" s="178"/>
      <c r="R401" s="178"/>
      <c r="S401" s="178"/>
      <c r="T401" s="179"/>
      <c r="AT401" s="174" t="s">
        <v>185</v>
      </c>
      <c r="AU401" s="174" t="s">
        <v>82</v>
      </c>
      <c r="AV401" s="12" t="s">
        <v>82</v>
      </c>
      <c r="AW401" s="12" t="s">
        <v>36</v>
      </c>
      <c r="AX401" s="12" t="s">
        <v>73</v>
      </c>
      <c r="AY401" s="174" t="s">
        <v>175</v>
      </c>
    </row>
    <row r="402" spans="2:65" s="12" customFormat="1">
      <c r="B402" s="173"/>
      <c r="D402" s="166" t="s">
        <v>185</v>
      </c>
      <c r="E402" s="174" t="s">
        <v>5</v>
      </c>
      <c r="F402" s="175" t="s">
        <v>1437</v>
      </c>
      <c r="H402" s="176">
        <v>1051.7929999999999</v>
      </c>
      <c r="L402" s="173"/>
      <c r="M402" s="177"/>
      <c r="N402" s="178"/>
      <c r="O402" s="178"/>
      <c r="P402" s="178"/>
      <c r="Q402" s="178"/>
      <c r="R402" s="178"/>
      <c r="S402" s="178"/>
      <c r="T402" s="179"/>
      <c r="AT402" s="174" t="s">
        <v>185</v>
      </c>
      <c r="AU402" s="174" t="s">
        <v>82</v>
      </c>
      <c r="AV402" s="12" t="s">
        <v>82</v>
      </c>
      <c r="AW402" s="12" t="s">
        <v>36</v>
      </c>
      <c r="AX402" s="12" t="s">
        <v>73</v>
      </c>
      <c r="AY402" s="174" t="s">
        <v>175</v>
      </c>
    </row>
    <row r="403" spans="2:65" s="14" customFormat="1">
      <c r="B403" s="210"/>
      <c r="D403" s="166" t="s">
        <v>185</v>
      </c>
      <c r="E403" s="211" t="s">
        <v>5</v>
      </c>
      <c r="F403" s="212" t="s">
        <v>1438</v>
      </c>
      <c r="H403" s="213">
        <v>2152.212</v>
      </c>
      <c r="L403" s="210"/>
      <c r="M403" s="214"/>
      <c r="N403" s="215"/>
      <c r="O403" s="215"/>
      <c r="P403" s="215"/>
      <c r="Q403" s="215"/>
      <c r="R403" s="215"/>
      <c r="S403" s="215"/>
      <c r="T403" s="216"/>
      <c r="AT403" s="211" t="s">
        <v>185</v>
      </c>
      <c r="AU403" s="211" t="s">
        <v>82</v>
      </c>
      <c r="AV403" s="14" t="s">
        <v>203</v>
      </c>
      <c r="AW403" s="14" t="s">
        <v>36</v>
      </c>
      <c r="AX403" s="14" t="s">
        <v>73</v>
      </c>
      <c r="AY403" s="211" t="s">
        <v>175</v>
      </c>
    </row>
    <row r="404" spans="2:65" s="13" customFormat="1">
      <c r="B404" s="180"/>
      <c r="D404" s="181" t="s">
        <v>185</v>
      </c>
      <c r="E404" s="182" t="s">
        <v>5</v>
      </c>
      <c r="F404" s="183" t="s">
        <v>191</v>
      </c>
      <c r="H404" s="184">
        <v>3523.8620000000001</v>
      </c>
      <c r="L404" s="180"/>
      <c r="M404" s="185"/>
      <c r="N404" s="186"/>
      <c r="O404" s="186"/>
      <c r="P404" s="186"/>
      <c r="Q404" s="186"/>
      <c r="R404" s="186"/>
      <c r="S404" s="186"/>
      <c r="T404" s="187"/>
      <c r="AT404" s="188" t="s">
        <v>185</v>
      </c>
      <c r="AU404" s="188" t="s">
        <v>82</v>
      </c>
      <c r="AV404" s="13" t="s">
        <v>183</v>
      </c>
      <c r="AW404" s="13" t="s">
        <v>36</v>
      </c>
      <c r="AX404" s="13" t="s">
        <v>22</v>
      </c>
      <c r="AY404" s="188" t="s">
        <v>175</v>
      </c>
    </row>
    <row r="405" spans="2:65" s="1" customFormat="1" ht="22.5" customHeight="1">
      <c r="B405" s="153"/>
      <c r="C405" s="154" t="s">
        <v>847</v>
      </c>
      <c r="D405" s="154" t="s">
        <v>178</v>
      </c>
      <c r="E405" s="155" t="s">
        <v>1439</v>
      </c>
      <c r="F405" s="156" t="s">
        <v>1440</v>
      </c>
      <c r="G405" s="157" t="s">
        <v>479</v>
      </c>
      <c r="H405" s="158">
        <v>35238.620000000003</v>
      </c>
      <c r="I405" s="159"/>
      <c r="J405" s="159">
        <f>ROUND(I405*H405,2)</f>
        <v>0</v>
      </c>
      <c r="K405" s="156" t="s">
        <v>182</v>
      </c>
      <c r="L405" s="37"/>
      <c r="M405" s="160" t="s">
        <v>5</v>
      </c>
      <c r="N405" s="161" t="s">
        <v>44</v>
      </c>
      <c r="O405" s="162">
        <v>2E-3</v>
      </c>
      <c r="P405" s="162">
        <f>O405*H405</f>
        <v>70.477240000000009</v>
      </c>
      <c r="Q405" s="162">
        <v>0</v>
      </c>
      <c r="R405" s="162">
        <f>Q405*H405</f>
        <v>0</v>
      </c>
      <c r="S405" s="162">
        <v>0</v>
      </c>
      <c r="T405" s="163">
        <f>S405*H405</f>
        <v>0</v>
      </c>
      <c r="AR405" s="23" t="s">
        <v>183</v>
      </c>
      <c r="AT405" s="23" t="s">
        <v>178</v>
      </c>
      <c r="AU405" s="23" t="s">
        <v>82</v>
      </c>
      <c r="AY405" s="23" t="s">
        <v>175</v>
      </c>
      <c r="BE405" s="164">
        <f>IF(N405="základní",J405,0)</f>
        <v>0</v>
      </c>
      <c r="BF405" s="164">
        <f>IF(N405="snížená",J405,0)</f>
        <v>0</v>
      </c>
      <c r="BG405" s="164">
        <f>IF(N405="zákl. přenesená",J405,0)</f>
        <v>0</v>
      </c>
      <c r="BH405" s="164">
        <f>IF(N405="sníž. přenesená",J405,0)</f>
        <v>0</v>
      </c>
      <c r="BI405" s="164">
        <f>IF(N405="nulová",J405,0)</f>
        <v>0</v>
      </c>
      <c r="BJ405" s="23" t="s">
        <v>22</v>
      </c>
      <c r="BK405" s="164">
        <f>ROUND(I405*H405,2)</f>
        <v>0</v>
      </c>
      <c r="BL405" s="23" t="s">
        <v>183</v>
      </c>
      <c r="BM405" s="23" t="s">
        <v>1441</v>
      </c>
    </row>
    <row r="406" spans="2:65" s="12" customFormat="1">
      <c r="B406" s="173"/>
      <c r="D406" s="166" t="s">
        <v>185</v>
      </c>
      <c r="E406" s="174" t="s">
        <v>5</v>
      </c>
      <c r="F406" s="175" t="s">
        <v>1442</v>
      </c>
      <c r="H406" s="176">
        <v>35238.620000000003</v>
      </c>
      <c r="L406" s="173"/>
      <c r="M406" s="177"/>
      <c r="N406" s="178"/>
      <c r="O406" s="178"/>
      <c r="P406" s="178"/>
      <c r="Q406" s="178"/>
      <c r="R406" s="178"/>
      <c r="S406" s="178"/>
      <c r="T406" s="179"/>
      <c r="AT406" s="174" t="s">
        <v>185</v>
      </c>
      <c r="AU406" s="174" t="s">
        <v>82</v>
      </c>
      <c r="AV406" s="12" t="s">
        <v>82</v>
      </c>
      <c r="AW406" s="12" t="s">
        <v>36</v>
      </c>
      <c r="AX406" s="12" t="s">
        <v>22</v>
      </c>
      <c r="AY406" s="174" t="s">
        <v>175</v>
      </c>
    </row>
    <row r="407" spans="2:65" s="11" customFormat="1" ht="27">
      <c r="B407" s="165"/>
      <c r="D407" s="181" t="s">
        <v>185</v>
      </c>
      <c r="E407" s="207" t="s">
        <v>5</v>
      </c>
      <c r="F407" s="208" t="s">
        <v>544</v>
      </c>
      <c r="H407" s="209" t="s">
        <v>5</v>
      </c>
      <c r="L407" s="165"/>
      <c r="M407" s="170"/>
      <c r="N407" s="171"/>
      <c r="O407" s="171"/>
      <c r="P407" s="171"/>
      <c r="Q407" s="171"/>
      <c r="R407" s="171"/>
      <c r="S407" s="171"/>
      <c r="T407" s="172"/>
      <c r="AT407" s="169" t="s">
        <v>185</v>
      </c>
      <c r="AU407" s="169" t="s">
        <v>82</v>
      </c>
      <c r="AV407" s="11" t="s">
        <v>22</v>
      </c>
      <c r="AW407" s="11" t="s">
        <v>36</v>
      </c>
      <c r="AX407" s="11" t="s">
        <v>73</v>
      </c>
      <c r="AY407" s="169" t="s">
        <v>175</v>
      </c>
    </row>
    <row r="408" spans="2:65" s="1" customFormat="1" ht="22.5" customHeight="1">
      <c r="B408" s="153"/>
      <c r="C408" s="154" t="s">
        <v>852</v>
      </c>
      <c r="D408" s="154" t="s">
        <v>178</v>
      </c>
      <c r="E408" s="155" t="s">
        <v>1443</v>
      </c>
      <c r="F408" s="156" t="s">
        <v>1444</v>
      </c>
      <c r="G408" s="157" t="s">
        <v>479</v>
      </c>
      <c r="H408" s="158">
        <v>199.732</v>
      </c>
      <c r="I408" s="159"/>
      <c r="J408" s="159">
        <f>ROUND(I408*H408,2)</f>
        <v>0</v>
      </c>
      <c r="K408" s="156" t="s">
        <v>182</v>
      </c>
      <c r="L408" s="37"/>
      <c r="M408" s="160" t="s">
        <v>5</v>
      </c>
      <c r="N408" s="161" t="s">
        <v>44</v>
      </c>
      <c r="O408" s="162">
        <v>3.2000000000000001E-2</v>
      </c>
      <c r="P408" s="162">
        <f>O408*H408</f>
        <v>6.3914239999999998</v>
      </c>
      <c r="Q408" s="162">
        <v>0</v>
      </c>
      <c r="R408" s="162">
        <f>Q408*H408</f>
        <v>0</v>
      </c>
      <c r="S408" s="162">
        <v>0</v>
      </c>
      <c r="T408" s="163">
        <f>S408*H408</f>
        <v>0</v>
      </c>
      <c r="AR408" s="23" t="s">
        <v>183</v>
      </c>
      <c r="AT408" s="23" t="s">
        <v>178</v>
      </c>
      <c r="AU408" s="23" t="s">
        <v>82</v>
      </c>
      <c r="AY408" s="23" t="s">
        <v>175</v>
      </c>
      <c r="BE408" s="164">
        <f>IF(N408="základní",J408,0)</f>
        <v>0</v>
      </c>
      <c r="BF408" s="164">
        <f>IF(N408="snížená",J408,0)</f>
        <v>0</v>
      </c>
      <c r="BG408" s="164">
        <f>IF(N408="zákl. přenesená",J408,0)</f>
        <v>0</v>
      </c>
      <c r="BH408" s="164">
        <f>IF(N408="sníž. přenesená",J408,0)</f>
        <v>0</v>
      </c>
      <c r="BI408" s="164">
        <f>IF(N408="nulová",J408,0)</f>
        <v>0</v>
      </c>
      <c r="BJ408" s="23" t="s">
        <v>22</v>
      </c>
      <c r="BK408" s="164">
        <f>ROUND(I408*H408,2)</f>
        <v>0</v>
      </c>
      <c r="BL408" s="23" t="s">
        <v>183</v>
      </c>
      <c r="BM408" s="23" t="s">
        <v>1445</v>
      </c>
    </row>
    <row r="409" spans="2:65" s="11" customFormat="1">
      <c r="B409" s="165"/>
      <c r="D409" s="166" t="s">
        <v>185</v>
      </c>
      <c r="E409" s="167" t="s">
        <v>5</v>
      </c>
      <c r="F409" s="168" t="s">
        <v>1428</v>
      </c>
      <c r="H409" s="169" t="s">
        <v>5</v>
      </c>
      <c r="L409" s="165"/>
      <c r="M409" s="170"/>
      <c r="N409" s="171"/>
      <c r="O409" s="171"/>
      <c r="P409" s="171"/>
      <c r="Q409" s="171"/>
      <c r="R409" s="171"/>
      <c r="S409" s="171"/>
      <c r="T409" s="172"/>
      <c r="AT409" s="169" t="s">
        <v>185</v>
      </c>
      <c r="AU409" s="169" t="s">
        <v>82</v>
      </c>
      <c r="AV409" s="11" t="s">
        <v>22</v>
      </c>
      <c r="AW409" s="11" t="s">
        <v>36</v>
      </c>
      <c r="AX409" s="11" t="s">
        <v>73</v>
      </c>
      <c r="AY409" s="169" t="s">
        <v>175</v>
      </c>
    </row>
    <row r="410" spans="2:65" s="12" customFormat="1">
      <c r="B410" s="173"/>
      <c r="D410" s="166" t="s">
        <v>185</v>
      </c>
      <c r="E410" s="174" t="s">
        <v>5</v>
      </c>
      <c r="F410" s="175" t="s">
        <v>1446</v>
      </c>
      <c r="H410" s="176">
        <v>7.4020000000000001</v>
      </c>
      <c r="L410" s="173"/>
      <c r="M410" s="177"/>
      <c r="N410" s="178"/>
      <c r="O410" s="178"/>
      <c r="P410" s="178"/>
      <c r="Q410" s="178"/>
      <c r="R410" s="178"/>
      <c r="S410" s="178"/>
      <c r="T410" s="179"/>
      <c r="AT410" s="174" t="s">
        <v>185</v>
      </c>
      <c r="AU410" s="174" t="s">
        <v>82</v>
      </c>
      <c r="AV410" s="12" t="s">
        <v>82</v>
      </c>
      <c r="AW410" s="12" t="s">
        <v>36</v>
      </c>
      <c r="AX410" s="12" t="s">
        <v>73</v>
      </c>
      <c r="AY410" s="174" t="s">
        <v>175</v>
      </c>
    </row>
    <row r="411" spans="2:65" s="12" customFormat="1">
      <c r="B411" s="173"/>
      <c r="D411" s="166" t="s">
        <v>185</v>
      </c>
      <c r="E411" s="174" t="s">
        <v>5</v>
      </c>
      <c r="F411" s="175" t="s">
        <v>1447</v>
      </c>
      <c r="H411" s="176">
        <v>14.28</v>
      </c>
      <c r="L411" s="173"/>
      <c r="M411" s="177"/>
      <c r="N411" s="178"/>
      <c r="O411" s="178"/>
      <c r="P411" s="178"/>
      <c r="Q411" s="178"/>
      <c r="R411" s="178"/>
      <c r="S411" s="178"/>
      <c r="T411" s="179"/>
      <c r="AT411" s="174" t="s">
        <v>185</v>
      </c>
      <c r="AU411" s="174" t="s">
        <v>82</v>
      </c>
      <c r="AV411" s="12" t="s">
        <v>82</v>
      </c>
      <c r="AW411" s="12" t="s">
        <v>36</v>
      </c>
      <c r="AX411" s="12" t="s">
        <v>73</v>
      </c>
      <c r="AY411" s="174" t="s">
        <v>175</v>
      </c>
    </row>
    <row r="412" spans="2:65" s="14" customFormat="1">
      <c r="B412" s="210"/>
      <c r="D412" s="166" t="s">
        <v>185</v>
      </c>
      <c r="E412" s="211" t="s">
        <v>5</v>
      </c>
      <c r="F412" s="212" t="s">
        <v>1431</v>
      </c>
      <c r="H412" s="213">
        <v>21.681999999999999</v>
      </c>
      <c r="L412" s="210"/>
      <c r="M412" s="214"/>
      <c r="N412" s="215"/>
      <c r="O412" s="215"/>
      <c r="P412" s="215"/>
      <c r="Q412" s="215"/>
      <c r="R412" s="215"/>
      <c r="S412" s="215"/>
      <c r="T412" s="216"/>
      <c r="AT412" s="211" t="s">
        <v>185</v>
      </c>
      <c r="AU412" s="211" t="s">
        <v>82</v>
      </c>
      <c r="AV412" s="14" t="s">
        <v>203</v>
      </c>
      <c r="AW412" s="14" t="s">
        <v>36</v>
      </c>
      <c r="AX412" s="14" t="s">
        <v>73</v>
      </c>
      <c r="AY412" s="211" t="s">
        <v>175</v>
      </c>
    </row>
    <row r="413" spans="2:65" s="12" customFormat="1">
      <c r="B413" s="173"/>
      <c r="D413" s="166" t="s">
        <v>185</v>
      </c>
      <c r="E413" s="174" t="s">
        <v>5</v>
      </c>
      <c r="F413" s="175" t="s">
        <v>1448</v>
      </c>
      <c r="H413" s="176">
        <v>165.76900000000001</v>
      </c>
      <c r="L413" s="173"/>
      <c r="M413" s="177"/>
      <c r="N413" s="178"/>
      <c r="O413" s="178"/>
      <c r="P413" s="178"/>
      <c r="Q413" s="178"/>
      <c r="R413" s="178"/>
      <c r="S413" s="178"/>
      <c r="T413" s="179"/>
      <c r="AT413" s="174" t="s">
        <v>185</v>
      </c>
      <c r="AU413" s="174" t="s">
        <v>82</v>
      </c>
      <c r="AV413" s="12" t="s">
        <v>82</v>
      </c>
      <c r="AW413" s="12" t="s">
        <v>36</v>
      </c>
      <c r="AX413" s="12" t="s">
        <v>73</v>
      </c>
      <c r="AY413" s="174" t="s">
        <v>175</v>
      </c>
    </row>
    <row r="414" spans="2:65" s="14" customFormat="1">
      <c r="B414" s="210"/>
      <c r="D414" s="166" t="s">
        <v>185</v>
      </c>
      <c r="E414" s="211" t="s">
        <v>5</v>
      </c>
      <c r="F414" s="212" t="s">
        <v>1449</v>
      </c>
      <c r="H414" s="213">
        <v>165.76900000000001</v>
      </c>
      <c r="L414" s="210"/>
      <c r="M414" s="214"/>
      <c r="N414" s="215"/>
      <c r="O414" s="215"/>
      <c r="P414" s="215"/>
      <c r="Q414" s="215"/>
      <c r="R414" s="215"/>
      <c r="S414" s="215"/>
      <c r="T414" s="216"/>
      <c r="AT414" s="211" t="s">
        <v>185</v>
      </c>
      <c r="AU414" s="211" t="s">
        <v>82</v>
      </c>
      <c r="AV414" s="14" t="s">
        <v>203</v>
      </c>
      <c r="AW414" s="14" t="s">
        <v>36</v>
      </c>
      <c r="AX414" s="14" t="s">
        <v>73</v>
      </c>
      <c r="AY414" s="211" t="s">
        <v>175</v>
      </c>
    </row>
    <row r="415" spans="2:65" s="12" customFormat="1">
      <c r="B415" s="173"/>
      <c r="D415" s="166" t="s">
        <v>185</v>
      </c>
      <c r="E415" s="174" t="s">
        <v>5</v>
      </c>
      <c r="F415" s="175" t="s">
        <v>1450</v>
      </c>
      <c r="H415" s="176">
        <v>11.958</v>
      </c>
      <c r="L415" s="173"/>
      <c r="M415" s="177"/>
      <c r="N415" s="178"/>
      <c r="O415" s="178"/>
      <c r="P415" s="178"/>
      <c r="Q415" s="178"/>
      <c r="R415" s="178"/>
      <c r="S415" s="178"/>
      <c r="T415" s="179"/>
      <c r="AT415" s="174" t="s">
        <v>185</v>
      </c>
      <c r="AU415" s="174" t="s">
        <v>82</v>
      </c>
      <c r="AV415" s="12" t="s">
        <v>82</v>
      </c>
      <c r="AW415" s="12" t="s">
        <v>36</v>
      </c>
      <c r="AX415" s="12" t="s">
        <v>73</v>
      </c>
      <c r="AY415" s="174" t="s">
        <v>175</v>
      </c>
    </row>
    <row r="416" spans="2:65" s="14" customFormat="1">
      <c r="B416" s="210"/>
      <c r="D416" s="166" t="s">
        <v>185</v>
      </c>
      <c r="E416" s="211" t="s">
        <v>5</v>
      </c>
      <c r="F416" s="212" t="s">
        <v>1434</v>
      </c>
      <c r="H416" s="213">
        <v>11.958</v>
      </c>
      <c r="L416" s="210"/>
      <c r="M416" s="214"/>
      <c r="N416" s="215"/>
      <c r="O416" s="215"/>
      <c r="P416" s="215"/>
      <c r="Q416" s="215"/>
      <c r="R416" s="215"/>
      <c r="S416" s="215"/>
      <c r="T416" s="216"/>
      <c r="AT416" s="211" t="s">
        <v>185</v>
      </c>
      <c r="AU416" s="211" t="s">
        <v>82</v>
      </c>
      <c r="AV416" s="14" t="s">
        <v>203</v>
      </c>
      <c r="AW416" s="14" t="s">
        <v>36</v>
      </c>
      <c r="AX416" s="14" t="s">
        <v>73</v>
      </c>
      <c r="AY416" s="211" t="s">
        <v>175</v>
      </c>
    </row>
    <row r="417" spans="2:65" s="12" customFormat="1">
      <c r="B417" s="173"/>
      <c r="D417" s="166" t="s">
        <v>185</v>
      </c>
      <c r="E417" s="174" t="s">
        <v>5</v>
      </c>
      <c r="F417" s="175" t="s">
        <v>1421</v>
      </c>
      <c r="H417" s="176">
        <v>3.5999999999999997E-2</v>
      </c>
      <c r="L417" s="173"/>
      <c r="M417" s="177"/>
      <c r="N417" s="178"/>
      <c r="O417" s="178"/>
      <c r="P417" s="178"/>
      <c r="Q417" s="178"/>
      <c r="R417" s="178"/>
      <c r="S417" s="178"/>
      <c r="T417" s="179"/>
      <c r="AT417" s="174" t="s">
        <v>185</v>
      </c>
      <c r="AU417" s="174" t="s">
        <v>82</v>
      </c>
      <c r="AV417" s="12" t="s">
        <v>82</v>
      </c>
      <c r="AW417" s="12" t="s">
        <v>36</v>
      </c>
      <c r="AX417" s="12" t="s">
        <v>73</v>
      </c>
      <c r="AY417" s="174" t="s">
        <v>175</v>
      </c>
    </row>
    <row r="418" spans="2:65" s="12" customFormat="1">
      <c r="B418" s="173"/>
      <c r="D418" s="166" t="s">
        <v>185</v>
      </c>
      <c r="E418" s="174" t="s">
        <v>5</v>
      </c>
      <c r="F418" s="175" t="s">
        <v>1451</v>
      </c>
      <c r="H418" s="176">
        <v>0.28699999999999998</v>
      </c>
      <c r="L418" s="173"/>
      <c r="M418" s="177"/>
      <c r="N418" s="178"/>
      <c r="O418" s="178"/>
      <c r="P418" s="178"/>
      <c r="Q418" s="178"/>
      <c r="R418" s="178"/>
      <c r="S418" s="178"/>
      <c r="T418" s="179"/>
      <c r="AT418" s="174" t="s">
        <v>185</v>
      </c>
      <c r="AU418" s="174" t="s">
        <v>82</v>
      </c>
      <c r="AV418" s="12" t="s">
        <v>82</v>
      </c>
      <c r="AW418" s="12" t="s">
        <v>36</v>
      </c>
      <c r="AX418" s="12" t="s">
        <v>73</v>
      </c>
      <c r="AY418" s="174" t="s">
        <v>175</v>
      </c>
    </row>
    <row r="419" spans="2:65" s="14" customFormat="1">
      <c r="B419" s="210"/>
      <c r="D419" s="166" t="s">
        <v>185</v>
      </c>
      <c r="E419" s="211" t="s">
        <v>5</v>
      </c>
      <c r="F419" s="212" t="s">
        <v>1452</v>
      </c>
      <c r="H419" s="213">
        <v>0.32300000000000001</v>
      </c>
      <c r="L419" s="210"/>
      <c r="M419" s="214"/>
      <c r="N419" s="215"/>
      <c r="O419" s="215"/>
      <c r="P419" s="215"/>
      <c r="Q419" s="215"/>
      <c r="R419" s="215"/>
      <c r="S419" s="215"/>
      <c r="T419" s="216"/>
      <c r="AT419" s="211" t="s">
        <v>185</v>
      </c>
      <c r="AU419" s="211" t="s">
        <v>82</v>
      </c>
      <c r="AV419" s="14" t="s">
        <v>203</v>
      </c>
      <c r="AW419" s="14" t="s">
        <v>36</v>
      </c>
      <c r="AX419" s="14" t="s">
        <v>73</v>
      </c>
      <c r="AY419" s="211" t="s">
        <v>175</v>
      </c>
    </row>
    <row r="420" spans="2:65" s="13" customFormat="1">
      <c r="B420" s="180"/>
      <c r="D420" s="181" t="s">
        <v>185</v>
      </c>
      <c r="E420" s="182" t="s">
        <v>5</v>
      </c>
      <c r="F420" s="183" t="s">
        <v>191</v>
      </c>
      <c r="H420" s="184">
        <v>199.732</v>
      </c>
      <c r="L420" s="180"/>
      <c r="M420" s="185"/>
      <c r="N420" s="186"/>
      <c r="O420" s="186"/>
      <c r="P420" s="186"/>
      <c r="Q420" s="186"/>
      <c r="R420" s="186"/>
      <c r="S420" s="186"/>
      <c r="T420" s="187"/>
      <c r="AT420" s="188" t="s">
        <v>185</v>
      </c>
      <c r="AU420" s="188" t="s">
        <v>82</v>
      </c>
      <c r="AV420" s="13" t="s">
        <v>183</v>
      </c>
      <c r="AW420" s="13" t="s">
        <v>36</v>
      </c>
      <c r="AX420" s="13" t="s">
        <v>22</v>
      </c>
      <c r="AY420" s="188" t="s">
        <v>175</v>
      </c>
    </row>
    <row r="421" spans="2:65" s="1" customFormat="1" ht="22.5" customHeight="1">
      <c r="B421" s="153"/>
      <c r="C421" s="154" t="s">
        <v>862</v>
      </c>
      <c r="D421" s="154" t="s">
        <v>178</v>
      </c>
      <c r="E421" s="155" t="s">
        <v>1453</v>
      </c>
      <c r="F421" s="156" t="s">
        <v>1454</v>
      </c>
      <c r="G421" s="157" t="s">
        <v>479</v>
      </c>
      <c r="H421" s="158">
        <v>1997.32</v>
      </c>
      <c r="I421" s="159"/>
      <c r="J421" s="159">
        <f>ROUND(I421*H421,2)</f>
        <v>0</v>
      </c>
      <c r="K421" s="156" t="s">
        <v>182</v>
      </c>
      <c r="L421" s="37"/>
      <c r="M421" s="160" t="s">
        <v>5</v>
      </c>
      <c r="N421" s="161" t="s">
        <v>44</v>
      </c>
      <c r="O421" s="162">
        <v>3.0000000000000001E-3</v>
      </c>
      <c r="P421" s="162">
        <f>O421*H421</f>
        <v>5.9919599999999997</v>
      </c>
      <c r="Q421" s="162">
        <v>0</v>
      </c>
      <c r="R421" s="162">
        <f>Q421*H421</f>
        <v>0</v>
      </c>
      <c r="S421" s="162">
        <v>0</v>
      </c>
      <c r="T421" s="163">
        <f>S421*H421</f>
        <v>0</v>
      </c>
      <c r="AR421" s="23" t="s">
        <v>183</v>
      </c>
      <c r="AT421" s="23" t="s">
        <v>178</v>
      </c>
      <c r="AU421" s="23" t="s">
        <v>82</v>
      </c>
      <c r="AY421" s="23" t="s">
        <v>175</v>
      </c>
      <c r="BE421" s="164">
        <f>IF(N421="základní",J421,0)</f>
        <v>0</v>
      </c>
      <c r="BF421" s="164">
        <f>IF(N421="snížená",J421,0)</f>
        <v>0</v>
      </c>
      <c r="BG421" s="164">
        <f>IF(N421="zákl. přenesená",J421,0)</f>
        <v>0</v>
      </c>
      <c r="BH421" s="164">
        <f>IF(N421="sníž. přenesená",J421,0)</f>
        <v>0</v>
      </c>
      <c r="BI421" s="164">
        <f>IF(N421="nulová",J421,0)</f>
        <v>0</v>
      </c>
      <c r="BJ421" s="23" t="s">
        <v>22</v>
      </c>
      <c r="BK421" s="164">
        <f>ROUND(I421*H421,2)</f>
        <v>0</v>
      </c>
      <c r="BL421" s="23" t="s">
        <v>183</v>
      </c>
      <c r="BM421" s="23" t="s">
        <v>1455</v>
      </c>
    </row>
    <row r="422" spans="2:65" s="12" customFormat="1">
      <c r="B422" s="173"/>
      <c r="D422" s="166" t="s">
        <v>185</v>
      </c>
      <c r="E422" s="174" t="s">
        <v>5</v>
      </c>
      <c r="F422" s="175" t="s">
        <v>1456</v>
      </c>
      <c r="H422" s="176">
        <v>1997.32</v>
      </c>
      <c r="L422" s="173"/>
      <c r="M422" s="177"/>
      <c r="N422" s="178"/>
      <c r="O422" s="178"/>
      <c r="P422" s="178"/>
      <c r="Q422" s="178"/>
      <c r="R422" s="178"/>
      <c r="S422" s="178"/>
      <c r="T422" s="179"/>
      <c r="AT422" s="174" t="s">
        <v>185</v>
      </c>
      <c r="AU422" s="174" t="s">
        <v>82</v>
      </c>
      <c r="AV422" s="12" t="s">
        <v>82</v>
      </c>
      <c r="AW422" s="12" t="s">
        <v>36</v>
      </c>
      <c r="AX422" s="12" t="s">
        <v>22</v>
      </c>
      <c r="AY422" s="174" t="s">
        <v>175</v>
      </c>
    </row>
    <row r="423" spans="2:65" s="11" customFormat="1" ht="27">
      <c r="B423" s="165"/>
      <c r="D423" s="181" t="s">
        <v>185</v>
      </c>
      <c r="E423" s="207" t="s">
        <v>5</v>
      </c>
      <c r="F423" s="208" t="s">
        <v>544</v>
      </c>
      <c r="H423" s="209" t="s">
        <v>5</v>
      </c>
      <c r="L423" s="165"/>
      <c r="M423" s="170"/>
      <c r="N423" s="171"/>
      <c r="O423" s="171"/>
      <c r="P423" s="171"/>
      <c r="Q423" s="171"/>
      <c r="R423" s="171"/>
      <c r="S423" s="171"/>
      <c r="T423" s="172"/>
      <c r="AT423" s="169" t="s">
        <v>185</v>
      </c>
      <c r="AU423" s="169" t="s">
        <v>82</v>
      </c>
      <c r="AV423" s="11" t="s">
        <v>22</v>
      </c>
      <c r="AW423" s="11" t="s">
        <v>36</v>
      </c>
      <c r="AX423" s="11" t="s">
        <v>73</v>
      </c>
      <c r="AY423" s="169" t="s">
        <v>175</v>
      </c>
    </row>
    <row r="424" spans="2:65" s="1" customFormat="1" ht="22.5" customHeight="1">
      <c r="B424" s="153"/>
      <c r="C424" s="154" t="s">
        <v>867</v>
      </c>
      <c r="D424" s="154" t="s">
        <v>178</v>
      </c>
      <c r="E424" s="155" t="s">
        <v>1457</v>
      </c>
      <c r="F424" s="156" t="s">
        <v>1458</v>
      </c>
      <c r="G424" s="157" t="s">
        <v>479</v>
      </c>
      <c r="H424" s="158">
        <v>72.072000000000003</v>
      </c>
      <c r="I424" s="159"/>
      <c r="J424" s="159">
        <f>ROUND(I424*H424,2)</f>
        <v>0</v>
      </c>
      <c r="K424" s="156" t="s">
        <v>182</v>
      </c>
      <c r="L424" s="37"/>
      <c r="M424" s="160" t="s">
        <v>5</v>
      </c>
      <c r="N424" s="161" t="s">
        <v>44</v>
      </c>
      <c r="O424" s="162">
        <v>0</v>
      </c>
      <c r="P424" s="162">
        <f>O424*H424</f>
        <v>0</v>
      </c>
      <c r="Q424" s="162">
        <v>0</v>
      </c>
      <c r="R424" s="162">
        <f>Q424*H424</f>
        <v>0</v>
      </c>
      <c r="S424" s="162">
        <v>0</v>
      </c>
      <c r="T424" s="163">
        <f>S424*H424</f>
        <v>0</v>
      </c>
      <c r="AR424" s="23" t="s">
        <v>183</v>
      </c>
      <c r="AT424" s="23" t="s">
        <v>178</v>
      </c>
      <c r="AU424" s="23" t="s">
        <v>82</v>
      </c>
      <c r="AY424" s="23" t="s">
        <v>175</v>
      </c>
      <c r="BE424" s="164">
        <f>IF(N424="základní",J424,0)</f>
        <v>0</v>
      </c>
      <c r="BF424" s="164">
        <f>IF(N424="snížená",J424,0)</f>
        <v>0</v>
      </c>
      <c r="BG424" s="164">
        <f>IF(N424="zákl. přenesená",J424,0)</f>
        <v>0</v>
      </c>
      <c r="BH424" s="164">
        <f>IF(N424="sníž. přenesená",J424,0)</f>
        <v>0</v>
      </c>
      <c r="BI424" s="164">
        <f>IF(N424="nulová",J424,0)</f>
        <v>0</v>
      </c>
      <c r="BJ424" s="23" t="s">
        <v>22</v>
      </c>
      <c r="BK424" s="164">
        <f>ROUND(I424*H424,2)</f>
        <v>0</v>
      </c>
      <c r="BL424" s="23" t="s">
        <v>183</v>
      </c>
      <c r="BM424" s="23" t="s">
        <v>1459</v>
      </c>
    </row>
    <row r="425" spans="2:65" s="12" customFormat="1">
      <c r="B425" s="173"/>
      <c r="D425" s="166" t="s">
        <v>185</v>
      </c>
      <c r="E425" s="174" t="s">
        <v>5</v>
      </c>
      <c r="F425" s="175" t="s">
        <v>1429</v>
      </c>
      <c r="H425" s="176">
        <v>26.704000000000001</v>
      </c>
      <c r="L425" s="173"/>
      <c r="M425" s="177"/>
      <c r="N425" s="178"/>
      <c r="O425" s="178"/>
      <c r="P425" s="178"/>
      <c r="Q425" s="178"/>
      <c r="R425" s="178"/>
      <c r="S425" s="178"/>
      <c r="T425" s="179"/>
      <c r="AT425" s="174" t="s">
        <v>185</v>
      </c>
      <c r="AU425" s="174" t="s">
        <v>82</v>
      </c>
      <c r="AV425" s="12" t="s">
        <v>82</v>
      </c>
      <c r="AW425" s="12" t="s">
        <v>36</v>
      </c>
      <c r="AX425" s="12" t="s">
        <v>73</v>
      </c>
      <c r="AY425" s="174" t="s">
        <v>175</v>
      </c>
    </row>
    <row r="426" spans="2:65" s="12" customFormat="1">
      <c r="B426" s="173"/>
      <c r="D426" s="166" t="s">
        <v>185</v>
      </c>
      <c r="E426" s="174" t="s">
        <v>5</v>
      </c>
      <c r="F426" s="175" t="s">
        <v>1430</v>
      </c>
      <c r="H426" s="176">
        <v>23.686</v>
      </c>
      <c r="L426" s="173"/>
      <c r="M426" s="177"/>
      <c r="N426" s="178"/>
      <c r="O426" s="178"/>
      <c r="P426" s="178"/>
      <c r="Q426" s="178"/>
      <c r="R426" s="178"/>
      <c r="S426" s="178"/>
      <c r="T426" s="179"/>
      <c r="AT426" s="174" t="s">
        <v>185</v>
      </c>
      <c r="AU426" s="174" t="s">
        <v>82</v>
      </c>
      <c r="AV426" s="12" t="s">
        <v>82</v>
      </c>
      <c r="AW426" s="12" t="s">
        <v>36</v>
      </c>
      <c r="AX426" s="12" t="s">
        <v>73</v>
      </c>
      <c r="AY426" s="174" t="s">
        <v>175</v>
      </c>
    </row>
    <row r="427" spans="2:65" s="12" customFormat="1">
      <c r="B427" s="173"/>
      <c r="D427" s="166" t="s">
        <v>185</v>
      </c>
      <c r="E427" s="174" t="s">
        <v>5</v>
      </c>
      <c r="F427" s="175" t="s">
        <v>1446</v>
      </c>
      <c r="H427" s="176">
        <v>7.4020000000000001</v>
      </c>
      <c r="L427" s="173"/>
      <c r="M427" s="177"/>
      <c r="N427" s="178"/>
      <c r="O427" s="178"/>
      <c r="P427" s="178"/>
      <c r="Q427" s="178"/>
      <c r="R427" s="178"/>
      <c r="S427" s="178"/>
      <c r="T427" s="179"/>
      <c r="AT427" s="174" t="s">
        <v>185</v>
      </c>
      <c r="AU427" s="174" t="s">
        <v>82</v>
      </c>
      <c r="AV427" s="12" t="s">
        <v>82</v>
      </c>
      <c r="AW427" s="12" t="s">
        <v>36</v>
      </c>
      <c r="AX427" s="12" t="s">
        <v>73</v>
      </c>
      <c r="AY427" s="174" t="s">
        <v>175</v>
      </c>
    </row>
    <row r="428" spans="2:65" s="12" customFormat="1">
      <c r="B428" s="173"/>
      <c r="D428" s="166" t="s">
        <v>185</v>
      </c>
      <c r="E428" s="174" t="s">
        <v>5</v>
      </c>
      <c r="F428" s="175" t="s">
        <v>1447</v>
      </c>
      <c r="H428" s="176">
        <v>14.28</v>
      </c>
      <c r="L428" s="173"/>
      <c r="M428" s="177"/>
      <c r="N428" s="178"/>
      <c r="O428" s="178"/>
      <c r="P428" s="178"/>
      <c r="Q428" s="178"/>
      <c r="R428" s="178"/>
      <c r="S428" s="178"/>
      <c r="T428" s="179"/>
      <c r="AT428" s="174" t="s">
        <v>185</v>
      </c>
      <c r="AU428" s="174" t="s">
        <v>82</v>
      </c>
      <c r="AV428" s="12" t="s">
        <v>82</v>
      </c>
      <c r="AW428" s="12" t="s">
        <v>36</v>
      </c>
      <c r="AX428" s="12" t="s">
        <v>73</v>
      </c>
      <c r="AY428" s="174" t="s">
        <v>175</v>
      </c>
    </row>
    <row r="429" spans="2:65" s="13" customFormat="1">
      <c r="B429" s="180"/>
      <c r="D429" s="181" t="s">
        <v>185</v>
      </c>
      <c r="E429" s="182" t="s">
        <v>5</v>
      </c>
      <c r="F429" s="183" t="s">
        <v>191</v>
      </c>
      <c r="H429" s="184">
        <v>72.072000000000003</v>
      </c>
      <c r="L429" s="180"/>
      <c r="M429" s="185"/>
      <c r="N429" s="186"/>
      <c r="O429" s="186"/>
      <c r="P429" s="186"/>
      <c r="Q429" s="186"/>
      <c r="R429" s="186"/>
      <c r="S429" s="186"/>
      <c r="T429" s="187"/>
      <c r="AT429" s="188" t="s">
        <v>185</v>
      </c>
      <c r="AU429" s="188" t="s">
        <v>82</v>
      </c>
      <c r="AV429" s="13" t="s">
        <v>183</v>
      </c>
      <c r="AW429" s="13" t="s">
        <v>36</v>
      </c>
      <c r="AX429" s="13" t="s">
        <v>22</v>
      </c>
      <c r="AY429" s="188" t="s">
        <v>175</v>
      </c>
    </row>
    <row r="430" spans="2:65" s="1" customFormat="1" ht="22.5" customHeight="1">
      <c r="B430" s="153"/>
      <c r="C430" s="154" t="s">
        <v>872</v>
      </c>
      <c r="D430" s="154" t="s">
        <v>178</v>
      </c>
      <c r="E430" s="155" t="s">
        <v>1460</v>
      </c>
      <c r="F430" s="156" t="s">
        <v>1461</v>
      </c>
      <c r="G430" s="157" t="s">
        <v>479</v>
      </c>
      <c r="H430" s="158">
        <v>165.76900000000001</v>
      </c>
      <c r="I430" s="159"/>
      <c r="J430" s="159">
        <f>ROUND(I430*H430,2)</f>
        <v>0</v>
      </c>
      <c r="K430" s="156" t="s">
        <v>182</v>
      </c>
      <c r="L430" s="37"/>
      <c r="M430" s="160" t="s">
        <v>5</v>
      </c>
      <c r="N430" s="161" t="s">
        <v>44</v>
      </c>
      <c r="O430" s="162">
        <v>0</v>
      </c>
      <c r="P430" s="162">
        <f>O430*H430</f>
        <v>0</v>
      </c>
      <c r="Q430" s="162">
        <v>0</v>
      </c>
      <c r="R430" s="162">
        <f>Q430*H430</f>
        <v>0</v>
      </c>
      <c r="S430" s="162">
        <v>0</v>
      </c>
      <c r="T430" s="163">
        <f>S430*H430</f>
        <v>0</v>
      </c>
      <c r="AR430" s="23" t="s">
        <v>183</v>
      </c>
      <c r="AT430" s="23" t="s">
        <v>178</v>
      </c>
      <c r="AU430" s="23" t="s">
        <v>82</v>
      </c>
      <c r="AY430" s="23" t="s">
        <v>175</v>
      </c>
      <c r="BE430" s="164">
        <f>IF(N430="základní",J430,0)</f>
        <v>0</v>
      </c>
      <c r="BF430" s="164">
        <f>IF(N430="snížená",J430,0)</f>
        <v>0</v>
      </c>
      <c r="BG430" s="164">
        <f>IF(N430="zákl. přenesená",J430,0)</f>
        <v>0</v>
      </c>
      <c r="BH430" s="164">
        <f>IF(N430="sníž. přenesená",J430,0)</f>
        <v>0</v>
      </c>
      <c r="BI430" s="164">
        <f>IF(N430="nulová",J430,0)</f>
        <v>0</v>
      </c>
      <c r="BJ430" s="23" t="s">
        <v>22</v>
      </c>
      <c r="BK430" s="164">
        <f>ROUND(I430*H430,2)</f>
        <v>0</v>
      </c>
      <c r="BL430" s="23" t="s">
        <v>183</v>
      </c>
      <c r="BM430" s="23" t="s">
        <v>1462</v>
      </c>
    </row>
    <row r="431" spans="2:65" s="12" customFormat="1">
      <c r="B431" s="173"/>
      <c r="D431" s="166" t="s">
        <v>185</v>
      </c>
      <c r="E431" s="174" t="s">
        <v>5</v>
      </c>
      <c r="F431" s="175" t="s">
        <v>1448</v>
      </c>
      <c r="H431" s="176">
        <v>165.76900000000001</v>
      </c>
      <c r="L431" s="173"/>
      <c r="M431" s="177"/>
      <c r="N431" s="178"/>
      <c r="O431" s="178"/>
      <c r="P431" s="178"/>
      <c r="Q431" s="178"/>
      <c r="R431" s="178"/>
      <c r="S431" s="178"/>
      <c r="T431" s="179"/>
      <c r="AT431" s="174" t="s">
        <v>185</v>
      </c>
      <c r="AU431" s="174" t="s">
        <v>82</v>
      </c>
      <c r="AV431" s="12" t="s">
        <v>82</v>
      </c>
      <c r="AW431" s="12" t="s">
        <v>36</v>
      </c>
      <c r="AX431" s="12" t="s">
        <v>73</v>
      </c>
      <c r="AY431" s="174" t="s">
        <v>175</v>
      </c>
    </row>
    <row r="432" spans="2:65" s="13" customFormat="1">
      <c r="B432" s="180"/>
      <c r="D432" s="181" t="s">
        <v>185</v>
      </c>
      <c r="E432" s="182" t="s">
        <v>5</v>
      </c>
      <c r="F432" s="183" t="s">
        <v>191</v>
      </c>
      <c r="H432" s="184">
        <v>165.76900000000001</v>
      </c>
      <c r="L432" s="180"/>
      <c r="M432" s="185"/>
      <c r="N432" s="186"/>
      <c r="O432" s="186"/>
      <c r="P432" s="186"/>
      <c r="Q432" s="186"/>
      <c r="R432" s="186"/>
      <c r="S432" s="186"/>
      <c r="T432" s="187"/>
      <c r="AT432" s="188" t="s">
        <v>185</v>
      </c>
      <c r="AU432" s="188" t="s">
        <v>82</v>
      </c>
      <c r="AV432" s="13" t="s">
        <v>183</v>
      </c>
      <c r="AW432" s="13" t="s">
        <v>36</v>
      </c>
      <c r="AX432" s="13" t="s">
        <v>22</v>
      </c>
      <c r="AY432" s="188" t="s">
        <v>175</v>
      </c>
    </row>
    <row r="433" spans="2:65" s="1" customFormat="1" ht="22.5" customHeight="1">
      <c r="B433" s="153"/>
      <c r="C433" s="154" t="s">
        <v>877</v>
      </c>
      <c r="D433" s="154" t="s">
        <v>178</v>
      </c>
      <c r="E433" s="155" t="s">
        <v>999</v>
      </c>
      <c r="F433" s="156" t="s">
        <v>1463</v>
      </c>
      <c r="G433" s="157" t="s">
        <v>479</v>
      </c>
      <c r="H433" s="158">
        <v>1333.2180000000001</v>
      </c>
      <c r="I433" s="159"/>
      <c r="J433" s="159">
        <f>ROUND(I433*H433,2)</f>
        <v>0</v>
      </c>
      <c r="K433" s="156" t="s">
        <v>182</v>
      </c>
      <c r="L433" s="37"/>
      <c r="M433" s="160" t="s">
        <v>5</v>
      </c>
      <c r="N433" s="161" t="s">
        <v>44</v>
      </c>
      <c r="O433" s="162">
        <v>0</v>
      </c>
      <c r="P433" s="162">
        <f>O433*H433</f>
        <v>0</v>
      </c>
      <c r="Q433" s="162">
        <v>0</v>
      </c>
      <c r="R433" s="162">
        <f>Q433*H433</f>
        <v>0</v>
      </c>
      <c r="S433" s="162">
        <v>0</v>
      </c>
      <c r="T433" s="163">
        <f>S433*H433</f>
        <v>0</v>
      </c>
      <c r="AR433" s="23" t="s">
        <v>183</v>
      </c>
      <c r="AT433" s="23" t="s">
        <v>178</v>
      </c>
      <c r="AU433" s="23" t="s">
        <v>82</v>
      </c>
      <c r="AY433" s="23" t="s">
        <v>175</v>
      </c>
      <c r="BE433" s="164">
        <f>IF(N433="základní",J433,0)</f>
        <v>0</v>
      </c>
      <c r="BF433" s="164">
        <f>IF(N433="snížená",J433,0)</f>
        <v>0</v>
      </c>
      <c r="BG433" s="164">
        <f>IF(N433="zákl. přenesená",J433,0)</f>
        <v>0</v>
      </c>
      <c r="BH433" s="164">
        <f>IF(N433="sníž. přenesená",J433,0)</f>
        <v>0</v>
      </c>
      <c r="BI433" s="164">
        <f>IF(N433="nulová",J433,0)</f>
        <v>0</v>
      </c>
      <c r="BJ433" s="23" t="s">
        <v>22</v>
      </c>
      <c r="BK433" s="164">
        <f>ROUND(I433*H433,2)</f>
        <v>0</v>
      </c>
      <c r="BL433" s="23" t="s">
        <v>183</v>
      </c>
      <c r="BM433" s="23" t="s">
        <v>1464</v>
      </c>
    </row>
    <row r="434" spans="2:65" s="12" customFormat="1">
      <c r="B434" s="173"/>
      <c r="D434" s="166" t="s">
        <v>185</v>
      </c>
      <c r="E434" s="174" t="s">
        <v>5</v>
      </c>
      <c r="F434" s="175" t="s">
        <v>1432</v>
      </c>
      <c r="H434" s="176">
        <v>186.92400000000001</v>
      </c>
      <c r="L434" s="173"/>
      <c r="M434" s="177"/>
      <c r="N434" s="178"/>
      <c r="O434" s="178"/>
      <c r="P434" s="178"/>
      <c r="Q434" s="178"/>
      <c r="R434" s="178"/>
      <c r="S434" s="178"/>
      <c r="T434" s="179"/>
      <c r="AT434" s="174" t="s">
        <v>185</v>
      </c>
      <c r="AU434" s="174" t="s">
        <v>82</v>
      </c>
      <c r="AV434" s="12" t="s">
        <v>82</v>
      </c>
      <c r="AW434" s="12" t="s">
        <v>36</v>
      </c>
      <c r="AX434" s="12" t="s">
        <v>73</v>
      </c>
      <c r="AY434" s="174" t="s">
        <v>175</v>
      </c>
    </row>
    <row r="435" spans="2:65" s="12" customFormat="1">
      <c r="B435" s="173"/>
      <c r="D435" s="166" t="s">
        <v>185</v>
      </c>
      <c r="E435" s="174" t="s">
        <v>5</v>
      </c>
      <c r="F435" s="175" t="s">
        <v>1433</v>
      </c>
      <c r="H435" s="176">
        <v>1134.336</v>
      </c>
      <c r="L435" s="173"/>
      <c r="M435" s="177"/>
      <c r="N435" s="178"/>
      <c r="O435" s="178"/>
      <c r="P435" s="178"/>
      <c r="Q435" s="178"/>
      <c r="R435" s="178"/>
      <c r="S435" s="178"/>
      <c r="T435" s="179"/>
      <c r="AT435" s="174" t="s">
        <v>185</v>
      </c>
      <c r="AU435" s="174" t="s">
        <v>82</v>
      </c>
      <c r="AV435" s="12" t="s">
        <v>82</v>
      </c>
      <c r="AW435" s="12" t="s">
        <v>36</v>
      </c>
      <c r="AX435" s="12" t="s">
        <v>73</v>
      </c>
      <c r="AY435" s="174" t="s">
        <v>175</v>
      </c>
    </row>
    <row r="436" spans="2:65" s="12" customFormat="1">
      <c r="B436" s="173"/>
      <c r="D436" s="166" t="s">
        <v>185</v>
      </c>
      <c r="E436" s="174" t="s">
        <v>5</v>
      </c>
      <c r="F436" s="175" t="s">
        <v>1450</v>
      </c>
      <c r="H436" s="176">
        <v>11.958</v>
      </c>
      <c r="L436" s="173"/>
      <c r="M436" s="177"/>
      <c r="N436" s="178"/>
      <c r="O436" s="178"/>
      <c r="P436" s="178"/>
      <c r="Q436" s="178"/>
      <c r="R436" s="178"/>
      <c r="S436" s="178"/>
      <c r="T436" s="179"/>
      <c r="AT436" s="174" t="s">
        <v>185</v>
      </c>
      <c r="AU436" s="174" t="s">
        <v>82</v>
      </c>
      <c r="AV436" s="12" t="s">
        <v>82</v>
      </c>
      <c r="AW436" s="12" t="s">
        <v>36</v>
      </c>
      <c r="AX436" s="12" t="s">
        <v>73</v>
      </c>
      <c r="AY436" s="174" t="s">
        <v>175</v>
      </c>
    </row>
    <row r="437" spans="2:65" s="13" customFormat="1">
      <c r="B437" s="180"/>
      <c r="D437" s="181" t="s">
        <v>185</v>
      </c>
      <c r="E437" s="182" t="s">
        <v>5</v>
      </c>
      <c r="F437" s="183" t="s">
        <v>191</v>
      </c>
      <c r="H437" s="184">
        <v>1333.2180000000001</v>
      </c>
      <c r="L437" s="180"/>
      <c r="M437" s="185"/>
      <c r="N437" s="186"/>
      <c r="O437" s="186"/>
      <c r="P437" s="186"/>
      <c r="Q437" s="186"/>
      <c r="R437" s="186"/>
      <c r="S437" s="186"/>
      <c r="T437" s="187"/>
      <c r="AT437" s="188" t="s">
        <v>185</v>
      </c>
      <c r="AU437" s="188" t="s">
        <v>82</v>
      </c>
      <c r="AV437" s="13" t="s">
        <v>183</v>
      </c>
      <c r="AW437" s="13" t="s">
        <v>36</v>
      </c>
      <c r="AX437" s="13" t="s">
        <v>22</v>
      </c>
      <c r="AY437" s="188" t="s">
        <v>175</v>
      </c>
    </row>
    <row r="438" spans="2:65" s="1" customFormat="1" ht="22.5" customHeight="1">
      <c r="B438" s="153"/>
      <c r="C438" s="154" t="s">
        <v>890</v>
      </c>
      <c r="D438" s="154" t="s">
        <v>178</v>
      </c>
      <c r="E438" s="155" t="s">
        <v>1003</v>
      </c>
      <c r="F438" s="156" t="s">
        <v>1004</v>
      </c>
      <c r="G438" s="157" t="s">
        <v>479</v>
      </c>
      <c r="H438" s="158">
        <v>2152.212</v>
      </c>
      <c r="I438" s="159"/>
      <c r="J438" s="159">
        <f>ROUND(I438*H438,2)</f>
        <v>0</v>
      </c>
      <c r="K438" s="156" t="s">
        <v>182</v>
      </c>
      <c r="L438" s="37"/>
      <c r="M438" s="160" t="s">
        <v>5</v>
      </c>
      <c r="N438" s="161" t="s">
        <v>44</v>
      </c>
      <c r="O438" s="162">
        <v>0</v>
      </c>
      <c r="P438" s="162">
        <f>O438*H438</f>
        <v>0</v>
      </c>
      <c r="Q438" s="162">
        <v>0</v>
      </c>
      <c r="R438" s="162">
        <f>Q438*H438</f>
        <v>0</v>
      </c>
      <c r="S438" s="162">
        <v>0</v>
      </c>
      <c r="T438" s="163">
        <f>S438*H438</f>
        <v>0</v>
      </c>
      <c r="AR438" s="23" t="s">
        <v>183</v>
      </c>
      <c r="AT438" s="23" t="s">
        <v>178</v>
      </c>
      <c r="AU438" s="23" t="s">
        <v>82</v>
      </c>
      <c r="AY438" s="23" t="s">
        <v>175</v>
      </c>
      <c r="BE438" s="164">
        <f>IF(N438="základní",J438,0)</f>
        <v>0</v>
      </c>
      <c r="BF438" s="164">
        <f>IF(N438="snížená",J438,0)</f>
        <v>0</v>
      </c>
      <c r="BG438" s="164">
        <f>IF(N438="zákl. přenesená",J438,0)</f>
        <v>0</v>
      </c>
      <c r="BH438" s="164">
        <f>IF(N438="sníž. přenesená",J438,0)</f>
        <v>0</v>
      </c>
      <c r="BI438" s="164">
        <f>IF(N438="nulová",J438,0)</f>
        <v>0</v>
      </c>
      <c r="BJ438" s="23" t="s">
        <v>22</v>
      </c>
      <c r="BK438" s="164">
        <f>ROUND(I438*H438,2)</f>
        <v>0</v>
      </c>
      <c r="BL438" s="23" t="s">
        <v>183</v>
      </c>
      <c r="BM438" s="23" t="s">
        <v>1465</v>
      </c>
    </row>
    <row r="439" spans="2:65" s="12" customFormat="1">
      <c r="B439" s="173"/>
      <c r="D439" s="166" t="s">
        <v>185</v>
      </c>
      <c r="E439" s="174" t="s">
        <v>5</v>
      </c>
      <c r="F439" s="175" t="s">
        <v>1435</v>
      </c>
      <c r="H439" s="176">
        <v>1051.7929999999999</v>
      </c>
      <c r="L439" s="173"/>
      <c r="M439" s="177"/>
      <c r="N439" s="178"/>
      <c r="O439" s="178"/>
      <c r="P439" s="178"/>
      <c r="Q439" s="178"/>
      <c r="R439" s="178"/>
      <c r="S439" s="178"/>
      <c r="T439" s="179"/>
      <c r="AT439" s="174" t="s">
        <v>185</v>
      </c>
      <c r="AU439" s="174" t="s">
        <v>82</v>
      </c>
      <c r="AV439" s="12" t="s">
        <v>82</v>
      </c>
      <c r="AW439" s="12" t="s">
        <v>36</v>
      </c>
      <c r="AX439" s="12" t="s">
        <v>73</v>
      </c>
      <c r="AY439" s="174" t="s">
        <v>175</v>
      </c>
    </row>
    <row r="440" spans="2:65" s="12" customFormat="1">
      <c r="B440" s="173"/>
      <c r="D440" s="166" t="s">
        <v>185</v>
      </c>
      <c r="E440" s="174" t="s">
        <v>5</v>
      </c>
      <c r="F440" s="175" t="s">
        <v>1436</v>
      </c>
      <c r="H440" s="176">
        <v>48.625999999999998</v>
      </c>
      <c r="L440" s="173"/>
      <c r="M440" s="177"/>
      <c r="N440" s="178"/>
      <c r="O440" s="178"/>
      <c r="P440" s="178"/>
      <c r="Q440" s="178"/>
      <c r="R440" s="178"/>
      <c r="S440" s="178"/>
      <c r="T440" s="179"/>
      <c r="AT440" s="174" t="s">
        <v>185</v>
      </c>
      <c r="AU440" s="174" t="s">
        <v>82</v>
      </c>
      <c r="AV440" s="12" t="s">
        <v>82</v>
      </c>
      <c r="AW440" s="12" t="s">
        <v>36</v>
      </c>
      <c r="AX440" s="12" t="s">
        <v>73</v>
      </c>
      <c r="AY440" s="174" t="s">
        <v>175</v>
      </c>
    </row>
    <row r="441" spans="2:65" s="12" customFormat="1">
      <c r="B441" s="173"/>
      <c r="D441" s="166" t="s">
        <v>185</v>
      </c>
      <c r="E441" s="174" t="s">
        <v>5</v>
      </c>
      <c r="F441" s="175" t="s">
        <v>1437</v>
      </c>
      <c r="H441" s="176">
        <v>1051.7929999999999</v>
      </c>
      <c r="L441" s="173"/>
      <c r="M441" s="177"/>
      <c r="N441" s="178"/>
      <c r="O441" s="178"/>
      <c r="P441" s="178"/>
      <c r="Q441" s="178"/>
      <c r="R441" s="178"/>
      <c r="S441" s="178"/>
      <c r="T441" s="179"/>
      <c r="AT441" s="174" t="s">
        <v>185</v>
      </c>
      <c r="AU441" s="174" t="s">
        <v>82</v>
      </c>
      <c r="AV441" s="12" t="s">
        <v>82</v>
      </c>
      <c r="AW441" s="12" t="s">
        <v>36</v>
      </c>
      <c r="AX441" s="12" t="s">
        <v>73</v>
      </c>
      <c r="AY441" s="174" t="s">
        <v>175</v>
      </c>
    </row>
    <row r="442" spans="2:65" s="13" customFormat="1">
      <c r="B442" s="180"/>
      <c r="D442" s="166" t="s">
        <v>185</v>
      </c>
      <c r="E442" s="189" t="s">
        <v>5</v>
      </c>
      <c r="F442" s="190" t="s">
        <v>191</v>
      </c>
      <c r="H442" s="191">
        <v>2152.212</v>
      </c>
      <c r="L442" s="180"/>
      <c r="M442" s="185"/>
      <c r="N442" s="186"/>
      <c r="O442" s="186"/>
      <c r="P442" s="186"/>
      <c r="Q442" s="186"/>
      <c r="R442" s="186"/>
      <c r="S442" s="186"/>
      <c r="T442" s="187"/>
      <c r="AT442" s="188" t="s">
        <v>185</v>
      </c>
      <c r="AU442" s="188" t="s">
        <v>82</v>
      </c>
      <c r="AV442" s="13" t="s">
        <v>183</v>
      </c>
      <c r="AW442" s="13" t="s">
        <v>36</v>
      </c>
      <c r="AX442" s="13" t="s">
        <v>22</v>
      </c>
      <c r="AY442" s="188" t="s">
        <v>175</v>
      </c>
    </row>
    <row r="443" spans="2:65" s="10" customFormat="1" ht="37.35" customHeight="1">
      <c r="B443" s="140"/>
      <c r="D443" s="141" t="s">
        <v>72</v>
      </c>
      <c r="E443" s="142" t="s">
        <v>1016</v>
      </c>
      <c r="F443" s="142" t="s">
        <v>1466</v>
      </c>
      <c r="J443" s="143">
        <f>BK443</f>
        <v>0</v>
      </c>
      <c r="L443" s="140"/>
      <c r="M443" s="144"/>
      <c r="N443" s="145"/>
      <c r="O443" s="145"/>
      <c r="P443" s="146">
        <f>P444</f>
        <v>11.918800000000001</v>
      </c>
      <c r="Q443" s="145"/>
      <c r="R443" s="146">
        <f>R444</f>
        <v>0</v>
      </c>
      <c r="S443" s="145"/>
      <c r="T443" s="147">
        <f>T444</f>
        <v>0.28432799999999997</v>
      </c>
      <c r="AR443" s="141" t="s">
        <v>82</v>
      </c>
      <c r="AT443" s="148" t="s">
        <v>72</v>
      </c>
      <c r="AU443" s="148" t="s">
        <v>73</v>
      </c>
      <c r="AY443" s="141" t="s">
        <v>175</v>
      </c>
      <c r="BK443" s="149">
        <f>BK444</f>
        <v>0</v>
      </c>
    </row>
    <row r="444" spans="2:65" s="10" customFormat="1" ht="19.899999999999999" customHeight="1">
      <c r="B444" s="140"/>
      <c r="D444" s="150" t="s">
        <v>72</v>
      </c>
      <c r="E444" s="151" t="s">
        <v>1027</v>
      </c>
      <c r="F444" s="151" t="s">
        <v>1028</v>
      </c>
      <c r="J444" s="152">
        <f>BK444</f>
        <v>0</v>
      </c>
      <c r="L444" s="140"/>
      <c r="M444" s="144"/>
      <c r="N444" s="145"/>
      <c r="O444" s="145"/>
      <c r="P444" s="146">
        <f>SUM(P445:P448)</f>
        <v>11.918800000000001</v>
      </c>
      <c r="Q444" s="145"/>
      <c r="R444" s="146">
        <f>SUM(R445:R448)</f>
        <v>0</v>
      </c>
      <c r="S444" s="145"/>
      <c r="T444" s="147">
        <f>SUM(T445:T448)</f>
        <v>0.28432799999999997</v>
      </c>
      <c r="AR444" s="141" t="s">
        <v>82</v>
      </c>
      <c r="AT444" s="148" t="s">
        <v>72</v>
      </c>
      <c r="AU444" s="148" t="s">
        <v>22</v>
      </c>
      <c r="AY444" s="141" t="s">
        <v>175</v>
      </c>
      <c r="BK444" s="149">
        <f>SUM(BK445:BK448)</f>
        <v>0</v>
      </c>
    </row>
    <row r="445" spans="2:65" s="1" customFormat="1" ht="22.5" customHeight="1">
      <c r="B445" s="153"/>
      <c r="C445" s="154" t="s">
        <v>896</v>
      </c>
      <c r="D445" s="154" t="s">
        <v>178</v>
      </c>
      <c r="E445" s="155" t="s">
        <v>1030</v>
      </c>
      <c r="F445" s="156" t="s">
        <v>1031</v>
      </c>
      <c r="G445" s="157" t="s">
        <v>425</v>
      </c>
      <c r="H445" s="158">
        <v>143.6</v>
      </c>
      <c r="I445" s="159"/>
      <c r="J445" s="159">
        <f>ROUND(I445*H445,2)</f>
        <v>0</v>
      </c>
      <c r="K445" s="156" t="s">
        <v>182</v>
      </c>
      <c r="L445" s="37"/>
      <c r="M445" s="160" t="s">
        <v>5</v>
      </c>
      <c r="N445" s="161" t="s">
        <v>44</v>
      </c>
      <c r="O445" s="162">
        <v>8.3000000000000004E-2</v>
      </c>
      <c r="P445" s="162">
        <f>O445*H445</f>
        <v>11.918800000000001</v>
      </c>
      <c r="Q445" s="162">
        <v>0</v>
      </c>
      <c r="R445" s="162">
        <f>Q445*H445</f>
        <v>0</v>
      </c>
      <c r="S445" s="162">
        <v>1.98E-3</v>
      </c>
      <c r="T445" s="163">
        <f>S445*H445</f>
        <v>0.28432799999999997</v>
      </c>
      <c r="AR445" s="23" t="s">
        <v>313</v>
      </c>
      <c r="AT445" s="23" t="s">
        <v>178</v>
      </c>
      <c r="AU445" s="23" t="s">
        <v>82</v>
      </c>
      <c r="AY445" s="23" t="s">
        <v>175</v>
      </c>
      <c r="BE445" s="164">
        <f>IF(N445="základní",J445,0)</f>
        <v>0</v>
      </c>
      <c r="BF445" s="164">
        <f>IF(N445="snížená",J445,0)</f>
        <v>0</v>
      </c>
      <c r="BG445" s="164">
        <f>IF(N445="zákl. přenesená",J445,0)</f>
        <v>0</v>
      </c>
      <c r="BH445" s="164">
        <f>IF(N445="sníž. přenesená",J445,0)</f>
        <v>0</v>
      </c>
      <c r="BI445" s="164">
        <f>IF(N445="nulová",J445,0)</f>
        <v>0</v>
      </c>
      <c r="BJ445" s="23" t="s">
        <v>22</v>
      </c>
      <c r="BK445" s="164">
        <f>ROUND(I445*H445,2)</f>
        <v>0</v>
      </c>
      <c r="BL445" s="23" t="s">
        <v>313</v>
      </c>
      <c r="BM445" s="23" t="s">
        <v>1467</v>
      </c>
    </row>
    <row r="446" spans="2:65" s="11" customFormat="1">
      <c r="B446" s="165"/>
      <c r="D446" s="166" t="s">
        <v>185</v>
      </c>
      <c r="E446" s="167" t="s">
        <v>5</v>
      </c>
      <c r="F446" s="168" t="s">
        <v>1468</v>
      </c>
      <c r="H446" s="169" t="s">
        <v>5</v>
      </c>
      <c r="L446" s="165"/>
      <c r="M446" s="170"/>
      <c r="N446" s="171"/>
      <c r="O446" s="171"/>
      <c r="P446" s="171"/>
      <c r="Q446" s="171"/>
      <c r="R446" s="171"/>
      <c r="S446" s="171"/>
      <c r="T446" s="172"/>
      <c r="AT446" s="169" t="s">
        <v>185</v>
      </c>
      <c r="AU446" s="169" t="s">
        <v>82</v>
      </c>
      <c r="AV446" s="11" t="s">
        <v>22</v>
      </c>
      <c r="AW446" s="11" t="s">
        <v>36</v>
      </c>
      <c r="AX446" s="11" t="s">
        <v>73</v>
      </c>
      <c r="AY446" s="169" t="s">
        <v>175</v>
      </c>
    </row>
    <row r="447" spans="2:65" s="12" customFormat="1">
      <c r="B447" s="173"/>
      <c r="D447" s="166" t="s">
        <v>185</v>
      </c>
      <c r="E447" s="174" t="s">
        <v>5</v>
      </c>
      <c r="F447" s="175" t="s">
        <v>1469</v>
      </c>
      <c r="H447" s="176">
        <v>143.6</v>
      </c>
      <c r="L447" s="173"/>
      <c r="M447" s="177"/>
      <c r="N447" s="178"/>
      <c r="O447" s="178"/>
      <c r="P447" s="178"/>
      <c r="Q447" s="178"/>
      <c r="R447" s="178"/>
      <c r="S447" s="178"/>
      <c r="T447" s="179"/>
      <c r="AT447" s="174" t="s">
        <v>185</v>
      </c>
      <c r="AU447" s="174" t="s">
        <v>82</v>
      </c>
      <c r="AV447" s="12" t="s">
        <v>82</v>
      </c>
      <c r="AW447" s="12" t="s">
        <v>36</v>
      </c>
      <c r="AX447" s="12" t="s">
        <v>73</v>
      </c>
      <c r="AY447" s="174" t="s">
        <v>175</v>
      </c>
    </row>
    <row r="448" spans="2:65" s="13" customFormat="1">
      <c r="B448" s="180"/>
      <c r="D448" s="166" t="s">
        <v>185</v>
      </c>
      <c r="E448" s="189" t="s">
        <v>5</v>
      </c>
      <c r="F448" s="190" t="s">
        <v>191</v>
      </c>
      <c r="H448" s="191">
        <v>143.6</v>
      </c>
      <c r="L448" s="180"/>
      <c r="M448" s="221"/>
      <c r="N448" s="222"/>
      <c r="O448" s="222"/>
      <c r="P448" s="222"/>
      <c r="Q448" s="222"/>
      <c r="R448" s="222"/>
      <c r="S448" s="222"/>
      <c r="T448" s="223"/>
      <c r="AT448" s="188" t="s">
        <v>185</v>
      </c>
      <c r="AU448" s="188" t="s">
        <v>82</v>
      </c>
      <c r="AV448" s="13" t="s">
        <v>183</v>
      </c>
      <c r="AW448" s="13" t="s">
        <v>36</v>
      </c>
      <c r="AX448" s="13" t="s">
        <v>22</v>
      </c>
      <c r="AY448" s="188" t="s">
        <v>175</v>
      </c>
    </row>
    <row r="449" spans="2:12" s="1" customFormat="1" ht="6.95" customHeight="1">
      <c r="B449" s="52"/>
      <c r="C449" s="53"/>
      <c r="D449" s="53"/>
      <c r="E449" s="53"/>
      <c r="F449" s="53"/>
      <c r="G449" s="53"/>
      <c r="H449" s="53"/>
      <c r="I449" s="53"/>
      <c r="J449" s="53"/>
      <c r="K449" s="53"/>
      <c r="L449" s="37"/>
    </row>
  </sheetData>
  <autoFilter ref="C85:K448"/>
  <mergeCells count="9">
    <mergeCell ref="E76:H76"/>
    <mergeCell ref="E78:H78"/>
    <mergeCell ref="G1:H1"/>
    <mergeCell ref="L2:V2"/>
    <mergeCell ref="E7:H7"/>
    <mergeCell ref="E9:H9"/>
    <mergeCell ref="E24:H24"/>
    <mergeCell ref="E45:H45"/>
    <mergeCell ref="E47:H47"/>
  </mergeCells>
  <hyperlinks>
    <hyperlink ref="F1:G1" location="C2" display="1) Krycí list soupisu"/>
    <hyperlink ref="G1:H1" location="C54" display="2) Rekapitulace"/>
    <hyperlink ref="J1" location="C85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 r:id="rId1"/>
  <headerFooter>
    <oddFooter>&amp;CStrana &amp;P z &amp;N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165"/>
  <sheetViews>
    <sheetView showGridLines="0" workbookViewId="0">
      <pane ySplit="1" topLeftCell="A135" activePane="bottomLeft" state="frozen"/>
      <selection pane="bottomLeft" activeCell="I82" sqref="I82:I165"/>
    </sheetView>
  </sheetViews>
  <sheetFormatPr defaultRowHeight="13.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customWidth="1"/>
    <col min="10" max="10" width="23.5" customWidth="1"/>
    <col min="11" max="11" width="15.5" customWidth="1"/>
    <col min="13" max="18" width="9.33203125" hidden="1"/>
    <col min="19" max="19" width="8.1640625" hidden="1" customWidth="1"/>
    <col min="20" max="20" width="29.6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70" ht="21.75" customHeight="1">
      <c r="A1" s="95"/>
      <c r="B1" s="16"/>
      <c r="C1" s="16"/>
      <c r="D1" s="17" t="s">
        <v>1</v>
      </c>
      <c r="E1" s="16"/>
      <c r="F1" s="96" t="s">
        <v>140</v>
      </c>
      <c r="G1" s="268" t="s">
        <v>141</v>
      </c>
      <c r="H1" s="268"/>
      <c r="I1" s="16"/>
      <c r="J1" s="96" t="s">
        <v>142</v>
      </c>
      <c r="K1" s="17" t="s">
        <v>143</v>
      </c>
      <c r="L1" s="96" t="s">
        <v>144</v>
      </c>
      <c r="M1" s="96"/>
      <c r="N1" s="96"/>
      <c r="O1" s="96"/>
      <c r="P1" s="96"/>
      <c r="Q1" s="96"/>
      <c r="R1" s="96"/>
      <c r="S1" s="96"/>
      <c r="T1" s="96"/>
      <c r="U1" s="97"/>
      <c r="V1" s="97"/>
      <c r="W1" s="20"/>
      <c r="X1" s="20"/>
      <c r="Y1" s="20"/>
      <c r="Z1" s="20"/>
      <c r="AA1" s="20"/>
      <c r="AB1" s="20"/>
      <c r="AC1" s="20"/>
      <c r="AD1" s="20"/>
      <c r="AE1" s="20"/>
      <c r="AF1" s="20"/>
      <c r="AG1" s="20"/>
      <c r="AH1" s="20"/>
      <c r="AI1" s="20"/>
      <c r="AJ1" s="20"/>
      <c r="AK1" s="20"/>
      <c r="AL1" s="20"/>
      <c r="AM1" s="20"/>
      <c r="AN1" s="20"/>
      <c r="AO1" s="20"/>
      <c r="AP1" s="20"/>
      <c r="AQ1" s="20"/>
      <c r="AR1" s="20"/>
      <c r="AS1" s="20"/>
      <c r="AT1" s="20"/>
      <c r="AU1" s="20"/>
      <c r="AV1" s="20"/>
      <c r="AW1" s="20"/>
      <c r="AX1" s="20"/>
      <c r="AY1" s="20"/>
      <c r="AZ1" s="20"/>
      <c r="BA1" s="20"/>
      <c r="BB1" s="20"/>
      <c r="BC1" s="20"/>
      <c r="BD1" s="20"/>
      <c r="BE1" s="20"/>
      <c r="BF1" s="20"/>
      <c r="BG1" s="20"/>
      <c r="BH1" s="20"/>
      <c r="BI1" s="20"/>
      <c r="BJ1" s="20"/>
      <c r="BK1" s="20"/>
      <c r="BL1" s="20"/>
      <c r="BM1" s="20"/>
      <c r="BN1" s="20"/>
      <c r="BO1" s="20"/>
      <c r="BP1" s="20"/>
      <c r="BQ1" s="20"/>
      <c r="BR1" s="20"/>
    </row>
    <row r="2" spans="1:70" ht="36.950000000000003" customHeight="1">
      <c r="L2" s="263" t="s">
        <v>8</v>
      </c>
      <c r="M2" s="264"/>
      <c r="N2" s="264"/>
      <c r="O2" s="264"/>
      <c r="P2" s="264"/>
      <c r="Q2" s="264"/>
      <c r="R2" s="264"/>
      <c r="S2" s="264"/>
      <c r="T2" s="264"/>
      <c r="U2" s="264"/>
      <c r="V2" s="264"/>
      <c r="AT2" s="23" t="s">
        <v>91</v>
      </c>
    </row>
    <row r="3" spans="1:70" ht="6.95" customHeight="1">
      <c r="B3" s="24"/>
      <c r="C3" s="25"/>
      <c r="D3" s="25"/>
      <c r="E3" s="25"/>
      <c r="F3" s="25"/>
      <c r="G3" s="25"/>
      <c r="H3" s="25"/>
      <c r="I3" s="25"/>
      <c r="J3" s="25"/>
      <c r="K3" s="26"/>
      <c r="AT3" s="23" t="s">
        <v>82</v>
      </c>
    </row>
    <row r="4" spans="1:70" ht="36.950000000000003" customHeight="1">
      <c r="B4" s="27"/>
      <c r="C4" s="28"/>
      <c r="D4" s="29" t="s">
        <v>145</v>
      </c>
      <c r="E4" s="28"/>
      <c r="F4" s="28"/>
      <c r="G4" s="28"/>
      <c r="H4" s="28"/>
      <c r="I4" s="28"/>
      <c r="J4" s="28"/>
      <c r="K4" s="30"/>
      <c r="M4" s="31" t="s">
        <v>13</v>
      </c>
      <c r="AT4" s="23" t="s">
        <v>6</v>
      </c>
    </row>
    <row r="5" spans="1:70" ht="6.95" customHeight="1">
      <c r="B5" s="27"/>
      <c r="C5" s="28"/>
      <c r="D5" s="28"/>
      <c r="E5" s="28"/>
      <c r="F5" s="28"/>
      <c r="G5" s="28"/>
      <c r="H5" s="28"/>
      <c r="I5" s="28"/>
      <c r="J5" s="28"/>
      <c r="K5" s="30"/>
    </row>
    <row r="6" spans="1:70" ht="15">
      <c r="B6" s="27"/>
      <c r="C6" s="28"/>
      <c r="D6" s="35" t="s">
        <v>17</v>
      </c>
      <c r="E6" s="28"/>
      <c r="F6" s="28"/>
      <c r="G6" s="28"/>
      <c r="H6" s="28"/>
      <c r="I6" s="28"/>
      <c r="J6" s="28"/>
      <c r="K6" s="30"/>
    </row>
    <row r="7" spans="1:70" ht="22.5" customHeight="1">
      <c r="B7" s="27"/>
      <c r="C7" s="28"/>
      <c r="D7" s="28"/>
      <c r="E7" s="269" t="str">
        <f>'Rekapitulace stavby'!K6</f>
        <v>II/272, Lysá nad Labem - most ev.č.272-006</v>
      </c>
      <c r="F7" s="270"/>
      <c r="G7" s="270"/>
      <c r="H7" s="270"/>
      <c r="I7" s="28"/>
      <c r="J7" s="28"/>
      <c r="K7" s="30"/>
    </row>
    <row r="8" spans="1:70" s="1" customFormat="1" ht="15">
      <c r="B8" s="37"/>
      <c r="C8" s="38"/>
      <c r="D8" s="35" t="s">
        <v>146</v>
      </c>
      <c r="E8" s="38"/>
      <c r="F8" s="38"/>
      <c r="G8" s="38"/>
      <c r="H8" s="38"/>
      <c r="I8" s="38"/>
      <c r="J8" s="38"/>
      <c r="K8" s="41"/>
    </row>
    <row r="9" spans="1:70" s="1" customFormat="1" ht="36.950000000000003" customHeight="1">
      <c r="B9" s="37"/>
      <c r="C9" s="38"/>
      <c r="D9" s="38"/>
      <c r="E9" s="271" t="s">
        <v>1470</v>
      </c>
      <c r="F9" s="272"/>
      <c r="G9" s="272"/>
      <c r="H9" s="272"/>
      <c r="I9" s="38"/>
      <c r="J9" s="38"/>
      <c r="K9" s="41"/>
    </row>
    <row r="10" spans="1:70" s="1" customFormat="1">
      <c r="B10" s="37"/>
      <c r="C10" s="38"/>
      <c r="D10" s="38"/>
      <c r="E10" s="38"/>
      <c r="F10" s="38"/>
      <c r="G10" s="38"/>
      <c r="H10" s="38"/>
      <c r="I10" s="38"/>
      <c r="J10" s="38"/>
      <c r="K10" s="41"/>
    </row>
    <row r="11" spans="1:70" s="1" customFormat="1" ht="14.45" customHeight="1">
      <c r="B11" s="37"/>
      <c r="C11" s="38"/>
      <c r="D11" s="35" t="s">
        <v>20</v>
      </c>
      <c r="E11" s="38"/>
      <c r="F11" s="33" t="s">
        <v>5</v>
      </c>
      <c r="G11" s="38"/>
      <c r="H11" s="38"/>
      <c r="I11" s="35" t="s">
        <v>21</v>
      </c>
      <c r="J11" s="33" t="s">
        <v>5</v>
      </c>
      <c r="K11" s="41"/>
    </row>
    <row r="12" spans="1:70" s="1" customFormat="1" ht="14.45" customHeight="1">
      <c r="B12" s="37"/>
      <c r="C12" s="38"/>
      <c r="D12" s="35" t="s">
        <v>23</v>
      </c>
      <c r="E12" s="38"/>
      <c r="F12" s="33" t="s">
        <v>24</v>
      </c>
      <c r="G12" s="38"/>
      <c r="H12" s="38"/>
      <c r="I12" s="35" t="s">
        <v>25</v>
      </c>
      <c r="J12" s="98" t="str">
        <f>'Rekapitulace stavby'!AN8</f>
        <v>1. 11. 2016</v>
      </c>
      <c r="K12" s="41"/>
    </row>
    <row r="13" spans="1:70" s="1" customFormat="1" ht="10.9" customHeight="1">
      <c r="B13" s="37"/>
      <c r="C13" s="38"/>
      <c r="D13" s="38"/>
      <c r="E13" s="38"/>
      <c r="F13" s="38"/>
      <c r="G13" s="38"/>
      <c r="H13" s="38"/>
      <c r="I13" s="38"/>
      <c r="J13" s="38"/>
      <c r="K13" s="41"/>
    </row>
    <row r="14" spans="1:70" s="1" customFormat="1" ht="14.45" customHeight="1">
      <c r="B14" s="37"/>
      <c r="C14" s="38"/>
      <c r="D14" s="35" t="s">
        <v>29</v>
      </c>
      <c r="E14" s="38"/>
      <c r="F14" s="38"/>
      <c r="G14" s="38"/>
      <c r="H14" s="38"/>
      <c r="I14" s="35" t="s">
        <v>30</v>
      </c>
      <c r="J14" s="33" t="s">
        <v>5</v>
      </c>
      <c r="K14" s="41"/>
    </row>
    <row r="15" spans="1:70" s="1" customFormat="1" ht="18" customHeight="1">
      <c r="B15" s="37"/>
      <c r="C15" s="38"/>
      <c r="D15" s="38"/>
      <c r="E15" s="33" t="s">
        <v>31</v>
      </c>
      <c r="F15" s="38"/>
      <c r="G15" s="38"/>
      <c r="H15" s="38"/>
      <c r="I15" s="35" t="s">
        <v>32</v>
      </c>
      <c r="J15" s="33" t="s">
        <v>5</v>
      </c>
      <c r="K15" s="41"/>
    </row>
    <row r="16" spans="1:70" s="1" customFormat="1" ht="6.95" customHeight="1">
      <c r="B16" s="37"/>
      <c r="C16" s="38"/>
      <c r="D16" s="38"/>
      <c r="E16" s="38"/>
      <c r="F16" s="38"/>
      <c r="G16" s="38"/>
      <c r="H16" s="38"/>
      <c r="I16" s="38"/>
      <c r="J16" s="38"/>
      <c r="K16" s="41"/>
    </row>
    <row r="17" spans="2:11" s="1" customFormat="1" ht="14.45" customHeight="1">
      <c r="B17" s="37"/>
      <c r="C17" s="38"/>
      <c r="D17" s="35" t="s">
        <v>33</v>
      </c>
      <c r="E17" s="38"/>
      <c r="F17" s="38"/>
      <c r="G17" s="38"/>
      <c r="H17" s="38"/>
      <c r="I17" s="35" t="s">
        <v>30</v>
      </c>
      <c r="J17" s="33" t="s">
        <v>5</v>
      </c>
      <c r="K17" s="41"/>
    </row>
    <row r="18" spans="2:11" s="1" customFormat="1" ht="18" customHeight="1">
      <c r="B18" s="37"/>
      <c r="C18" s="38"/>
      <c r="D18" s="38"/>
      <c r="E18" s="33" t="s">
        <v>24</v>
      </c>
      <c r="F18" s="38"/>
      <c r="G18" s="38"/>
      <c r="H18" s="38"/>
      <c r="I18" s="35" t="s">
        <v>32</v>
      </c>
      <c r="J18" s="33" t="s">
        <v>5</v>
      </c>
      <c r="K18" s="41"/>
    </row>
    <row r="19" spans="2:11" s="1" customFormat="1" ht="6.95" customHeight="1">
      <c r="B19" s="37"/>
      <c r="C19" s="38"/>
      <c r="D19" s="38"/>
      <c r="E19" s="38"/>
      <c r="F19" s="38"/>
      <c r="G19" s="38"/>
      <c r="H19" s="38"/>
      <c r="I19" s="38"/>
      <c r="J19" s="38"/>
      <c r="K19" s="41"/>
    </row>
    <row r="20" spans="2:11" s="1" customFormat="1" ht="14.45" customHeight="1">
      <c r="B20" s="37"/>
      <c r="C20" s="38"/>
      <c r="D20" s="35" t="s">
        <v>34</v>
      </c>
      <c r="E20" s="38"/>
      <c r="F20" s="38"/>
      <c r="G20" s="38"/>
      <c r="H20" s="38"/>
      <c r="I20" s="35" t="s">
        <v>30</v>
      </c>
      <c r="J20" s="33" t="s">
        <v>5</v>
      </c>
      <c r="K20" s="41"/>
    </row>
    <row r="21" spans="2:11" s="1" customFormat="1" ht="18" customHeight="1">
      <c r="B21" s="37"/>
      <c r="C21" s="38"/>
      <c r="D21" s="38"/>
      <c r="E21" s="33" t="s">
        <v>35</v>
      </c>
      <c r="F21" s="38"/>
      <c r="G21" s="38"/>
      <c r="H21" s="38"/>
      <c r="I21" s="35" t="s">
        <v>32</v>
      </c>
      <c r="J21" s="33" t="s">
        <v>5</v>
      </c>
      <c r="K21" s="41"/>
    </row>
    <row r="22" spans="2:11" s="1" customFormat="1" ht="6.95" customHeight="1">
      <c r="B22" s="37"/>
      <c r="C22" s="38"/>
      <c r="D22" s="38"/>
      <c r="E22" s="38"/>
      <c r="F22" s="38"/>
      <c r="G22" s="38"/>
      <c r="H22" s="38"/>
      <c r="I22" s="38"/>
      <c r="J22" s="38"/>
      <c r="K22" s="41"/>
    </row>
    <row r="23" spans="2:11" s="1" customFormat="1" ht="14.45" customHeight="1">
      <c r="B23" s="37"/>
      <c r="C23" s="38"/>
      <c r="D23" s="35" t="s">
        <v>37</v>
      </c>
      <c r="E23" s="38"/>
      <c r="F23" s="38"/>
      <c r="G23" s="38"/>
      <c r="H23" s="38"/>
      <c r="I23" s="38"/>
      <c r="J23" s="38"/>
      <c r="K23" s="41"/>
    </row>
    <row r="24" spans="2:11" s="6" customFormat="1" ht="48.75" customHeight="1">
      <c r="B24" s="99"/>
      <c r="C24" s="100"/>
      <c r="D24" s="100"/>
      <c r="E24" s="235" t="s">
        <v>38</v>
      </c>
      <c r="F24" s="235"/>
      <c r="G24" s="235"/>
      <c r="H24" s="235"/>
      <c r="I24" s="100"/>
      <c r="J24" s="100"/>
      <c r="K24" s="101"/>
    </row>
    <row r="25" spans="2:11" s="1" customFormat="1" ht="6.95" customHeight="1">
      <c r="B25" s="37"/>
      <c r="C25" s="38"/>
      <c r="D25" s="38"/>
      <c r="E25" s="38"/>
      <c r="F25" s="38"/>
      <c r="G25" s="38"/>
      <c r="H25" s="38"/>
      <c r="I25" s="38"/>
      <c r="J25" s="38"/>
      <c r="K25" s="41"/>
    </row>
    <row r="26" spans="2:11" s="1" customFormat="1" ht="6.95" customHeight="1">
      <c r="B26" s="37"/>
      <c r="C26" s="38"/>
      <c r="D26" s="64"/>
      <c r="E26" s="64"/>
      <c r="F26" s="64"/>
      <c r="G26" s="64"/>
      <c r="H26" s="64"/>
      <c r="I26" s="64"/>
      <c r="J26" s="64"/>
      <c r="K26" s="102"/>
    </row>
    <row r="27" spans="2:11" s="1" customFormat="1" ht="25.35" customHeight="1">
      <c r="B27" s="37"/>
      <c r="C27" s="38"/>
      <c r="D27" s="103" t="s">
        <v>39</v>
      </c>
      <c r="E27" s="38"/>
      <c r="F27" s="38"/>
      <c r="G27" s="38"/>
      <c r="H27" s="38"/>
      <c r="I27" s="38"/>
      <c r="J27" s="104">
        <f>ROUND(J79,2)</f>
        <v>0</v>
      </c>
      <c r="K27" s="41"/>
    </row>
    <row r="28" spans="2:11" s="1" customFormat="1" ht="6.95" customHeight="1">
      <c r="B28" s="37"/>
      <c r="C28" s="38"/>
      <c r="D28" s="64"/>
      <c r="E28" s="64"/>
      <c r="F28" s="64"/>
      <c r="G28" s="64"/>
      <c r="H28" s="64"/>
      <c r="I28" s="64"/>
      <c r="J28" s="64"/>
      <c r="K28" s="102"/>
    </row>
    <row r="29" spans="2:11" s="1" customFormat="1" ht="14.45" customHeight="1">
      <c r="B29" s="37"/>
      <c r="C29" s="38"/>
      <c r="D29" s="38"/>
      <c r="E29" s="38"/>
      <c r="F29" s="42" t="s">
        <v>41</v>
      </c>
      <c r="G29" s="38"/>
      <c r="H29" s="38"/>
      <c r="I29" s="42" t="s">
        <v>40</v>
      </c>
      <c r="J29" s="42" t="s">
        <v>42</v>
      </c>
      <c r="K29" s="41"/>
    </row>
    <row r="30" spans="2:11" s="1" customFormat="1" ht="14.45" customHeight="1">
      <c r="B30" s="37"/>
      <c r="C30" s="38"/>
      <c r="D30" s="45" t="s">
        <v>43</v>
      </c>
      <c r="E30" s="45" t="s">
        <v>44</v>
      </c>
      <c r="F30" s="105">
        <f>ROUND(SUM(BE79:BE164), 2)</f>
        <v>0</v>
      </c>
      <c r="G30" s="38"/>
      <c r="H30" s="38"/>
      <c r="I30" s="106">
        <v>0.21</v>
      </c>
      <c r="J30" s="105">
        <f>ROUND(ROUND((SUM(BE79:BE164)), 2)*I30, 2)</f>
        <v>0</v>
      </c>
      <c r="K30" s="41"/>
    </row>
    <row r="31" spans="2:11" s="1" customFormat="1" ht="14.45" customHeight="1">
      <c r="B31" s="37"/>
      <c r="C31" s="38"/>
      <c r="D31" s="38"/>
      <c r="E31" s="45" t="s">
        <v>45</v>
      </c>
      <c r="F31" s="105">
        <f>ROUND(SUM(BF79:BF164), 2)</f>
        <v>0</v>
      </c>
      <c r="G31" s="38"/>
      <c r="H31" s="38"/>
      <c r="I31" s="106">
        <v>0.15</v>
      </c>
      <c r="J31" s="105">
        <f>ROUND(ROUND((SUM(BF79:BF164)), 2)*I31, 2)</f>
        <v>0</v>
      </c>
      <c r="K31" s="41"/>
    </row>
    <row r="32" spans="2:11" s="1" customFormat="1" ht="14.45" hidden="1" customHeight="1">
      <c r="B32" s="37"/>
      <c r="C32" s="38"/>
      <c r="D32" s="38"/>
      <c r="E32" s="45" t="s">
        <v>46</v>
      </c>
      <c r="F32" s="105">
        <f>ROUND(SUM(BG79:BG164), 2)</f>
        <v>0</v>
      </c>
      <c r="G32" s="38"/>
      <c r="H32" s="38"/>
      <c r="I32" s="106">
        <v>0.21</v>
      </c>
      <c r="J32" s="105">
        <v>0</v>
      </c>
      <c r="K32" s="41"/>
    </row>
    <row r="33" spans="2:11" s="1" customFormat="1" ht="14.45" hidden="1" customHeight="1">
      <c r="B33" s="37"/>
      <c r="C33" s="38"/>
      <c r="D33" s="38"/>
      <c r="E33" s="45" t="s">
        <v>47</v>
      </c>
      <c r="F33" s="105">
        <f>ROUND(SUM(BH79:BH164), 2)</f>
        <v>0</v>
      </c>
      <c r="G33" s="38"/>
      <c r="H33" s="38"/>
      <c r="I33" s="106">
        <v>0.15</v>
      </c>
      <c r="J33" s="105">
        <v>0</v>
      </c>
      <c r="K33" s="41"/>
    </row>
    <row r="34" spans="2:11" s="1" customFormat="1" ht="14.45" hidden="1" customHeight="1">
      <c r="B34" s="37"/>
      <c r="C34" s="38"/>
      <c r="D34" s="38"/>
      <c r="E34" s="45" t="s">
        <v>48</v>
      </c>
      <c r="F34" s="105">
        <f>ROUND(SUM(BI79:BI164), 2)</f>
        <v>0</v>
      </c>
      <c r="G34" s="38"/>
      <c r="H34" s="38"/>
      <c r="I34" s="106">
        <v>0</v>
      </c>
      <c r="J34" s="105">
        <v>0</v>
      </c>
      <c r="K34" s="41"/>
    </row>
    <row r="35" spans="2:11" s="1" customFormat="1" ht="6.95" customHeight="1">
      <c r="B35" s="37"/>
      <c r="C35" s="38"/>
      <c r="D35" s="38"/>
      <c r="E35" s="38"/>
      <c r="F35" s="38"/>
      <c r="G35" s="38"/>
      <c r="H35" s="38"/>
      <c r="I35" s="38"/>
      <c r="J35" s="38"/>
      <c r="K35" s="41"/>
    </row>
    <row r="36" spans="2:11" s="1" customFormat="1" ht="25.35" customHeight="1">
      <c r="B36" s="37"/>
      <c r="C36" s="107"/>
      <c r="D36" s="108" t="s">
        <v>49</v>
      </c>
      <c r="E36" s="67"/>
      <c r="F36" s="67"/>
      <c r="G36" s="109" t="s">
        <v>50</v>
      </c>
      <c r="H36" s="110" t="s">
        <v>51</v>
      </c>
      <c r="I36" s="67"/>
      <c r="J36" s="111">
        <f>SUM(J27:J34)</f>
        <v>0</v>
      </c>
      <c r="K36" s="112"/>
    </row>
    <row r="37" spans="2:11" s="1" customFormat="1" ht="14.45" customHeight="1">
      <c r="B37" s="52"/>
      <c r="C37" s="53"/>
      <c r="D37" s="53"/>
      <c r="E37" s="53"/>
      <c r="F37" s="53"/>
      <c r="G37" s="53"/>
      <c r="H37" s="53"/>
      <c r="I37" s="53"/>
      <c r="J37" s="53"/>
      <c r="K37" s="54"/>
    </row>
    <row r="41" spans="2:11" s="1" customFormat="1" ht="6.95" customHeight="1">
      <c r="B41" s="55"/>
      <c r="C41" s="56"/>
      <c r="D41" s="56"/>
      <c r="E41" s="56"/>
      <c r="F41" s="56"/>
      <c r="G41" s="56"/>
      <c r="H41" s="56"/>
      <c r="I41" s="56"/>
      <c r="J41" s="56"/>
      <c r="K41" s="113"/>
    </row>
    <row r="42" spans="2:11" s="1" customFormat="1" ht="36.950000000000003" customHeight="1">
      <c r="B42" s="37"/>
      <c r="C42" s="29" t="s">
        <v>148</v>
      </c>
      <c r="D42" s="38"/>
      <c r="E42" s="38"/>
      <c r="F42" s="38"/>
      <c r="G42" s="38"/>
      <c r="H42" s="38"/>
      <c r="I42" s="38"/>
      <c r="J42" s="38"/>
      <c r="K42" s="41"/>
    </row>
    <row r="43" spans="2:11" s="1" customFormat="1" ht="6.95" customHeight="1">
      <c r="B43" s="37"/>
      <c r="C43" s="38"/>
      <c r="D43" s="38"/>
      <c r="E43" s="38"/>
      <c r="F43" s="38"/>
      <c r="G43" s="38"/>
      <c r="H43" s="38"/>
      <c r="I43" s="38"/>
      <c r="J43" s="38"/>
      <c r="K43" s="41"/>
    </row>
    <row r="44" spans="2:11" s="1" customFormat="1" ht="14.45" customHeight="1">
      <c r="B44" s="37"/>
      <c r="C44" s="35" t="s">
        <v>17</v>
      </c>
      <c r="D44" s="38"/>
      <c r="E44" s="38"/>
      <c r="F44" s="38"/>
      <c r="G44" s="38"/>
      <c r="H44" s="38"/>
      <c r="I44" s="38"/>
      <c r="J44" s="38"/>
      <c r="K44" s="41"/>
    </row>
    <row r="45" spans="2:11" s="1" customFormat="1" ht="22.5" customHeight="1">
      <c r="B45" s="37"/>
      <c r="C45" s="38"/>
      <c r="D45" s="38"/>
      <c r="E45" s="269" t="str">
        <f>E7</f>
        <v>II/272, Lysá nad Labem - most ev.č.272-006</v>
      </c>
      <c r="F45" s="270"/>
      <c r="G45" s="270"/>
      <c r="H45" s="270"/>
      <c r="I45" s="38"/>
      <c r="J45" s="38"/>
      <c r="K45" s="41"/>
    </row>
    <row r="46" spans="2:11" s="1" customFormat="1" ht="14.45" customHeight="1">
      <c r="B46" s="37"/>
      <c r="C46" s="35" t="s">
        <v>146</v>
      </c>
      <c r="D46" s="38"/>
      <c r="E46" s="38"/>
      <c r="F46" s="38"/>
      <c r="G46" s="38"/>
      <c r="H46" s="38"/>
      <c r="I46" s="38"/>
      <c r="J46" s="38"/>
      <c r="K46" s="41"/>
    </row>
    <row r="47" spans="2:11" s="1" customFormat="1" ht="23.25" customHeight="1">
      <c r="B47" s="37"/>
      <c r="C47" s="38"/>
      <c r="D47" s="38"/>
      <c r="E47" s="271" t="str">
        <f>E9</f>
        <v xml:space="preserve">102 - Dopravní značení trvalé </v>
      </c>
      <c r="F47" s="272"/>
      <c r="G47" s="272"/>
      <c r="H47" s="272"/>
      <c r="I47" s="38"/>
      <c r="J47" s="38"/>
      <c r="K47" s="41"/>
    </row>
    <row r="48" spans="2:11" s="1" customFormat="1" ht="6.95" customHeight="1">
      <c r="B48" s="37"/>
      <c r="C48" s="38"/>
      <c r="D48" s="38"/>
      <c r="E48" s="38"/>
      <c r="F48" s="38"/>
      <c r="G48" s="38"/>
      <c r="H48" s="38"/>
      <c r="I48" s="38"/>
      <c r="J48" s="38"/>
      <c r="K48" s="41"/>
    </row>
    <row r="49" spans="2:47" s="1" customFormat="1" ht="18" customHeight="1">
      <c r="B49" s="37"/>
      <c r="C49" s="35" t="s">
        <v>23</v>
      </c>
      <c r="D49" s="38"/>
      <c r="E49" s="38"/>
      <c r="F49" s="33" t="str">
        <f>F12</f>
        <v xml:space="preserve"> </v>
      </c>
      <c r="G49" s="38"/>
      <c r="H49" s="38"/>
      <c r="I49" s="35" t="s">
        <v>25</v>
      </c>
      <c r="J49" s="98" t="str">
        <f>IF(J12="","",J12)</f>
        <v>1. 11. 2016</v>
      </c>
      <c r="K49" s="41"/>
    </row>
    <row r="50" spans="2:47" s="1" customFormat="1" ht="6.95" customHeight="1">
      <c r="B50" s="37"/>
      <c r="C50" s="38"/>
      <c r="D50" s="38"/>
      <c r="E50" s="38"/>
      <c r="F50" s="38"/>
      <c r="G50" s="38"/>
      <c r="H50" s="38"/>
      <c r="I50" s="38"/>
      <c r="J50" s="38"/>
      <c r="K50" s="41"/>
    </row>
    <row r="51" spans="2:47" s="1" customFormat="1" ht="15">
      <c r="B51" s="37"/>
      <c r="C51" s="35" t="s">
        <v>29</v>
      </c>
      <c r="D51" s="38"/>
      <c r="E51" s="38"/>
      <c r="F51" s="33" t="str">
        <f>E15</f>
        <v>KSÚS  Středočeského Kraje</v>
      </c>
      <c r="G51" s="38"/>
      <c r="H51" s="38"/>
      <c r="I51" s="35" t="s">
        <v>34</v>
      </c>
      <c r="J51" s="33" t="str">
        <f>E21</f>
        <v>PRAGOPROJEKT, a.s.</v>
      </c>
      <c r="K51" s="41"/>
    </row>
    <row r="52" spans="2:47" s="1" customFormat="1" ht="14.45" customHeight="1">
      <c r="B52" s="37"/>
      <c r="C52" s="35" t="s">
        <v>33</v>
      </c>
      <c r="D52" s="38"/>
      <c r="E52" s="38"/>
      <c r="F52" s="33" t="str">
        <f>IF(E18="","",E18)</f>
        <v xml:space="preserve"> </v>
      </c>
      <c r="G52" s="38"/>
      <c r="H52" s="38"/>
      <c r="I52" s="38"/>
      <c r="J52" s="38"/>
      <c r="K52" s="41"/>
    </row>
    <row r="53" spans="2:47" s="1" customFormat="1" ht="10.35" customHeight="1">
      <c r="B53" s="37"/>
      <c r="C53" s="38"/>
      <c r="D53" s="38"/>
      <c r="E53" s="38"/>
      <c r="F53" s="38"/>
      <c r="G53" s="38"/>
      <c r="H53" s="38"/>
      <c r="I53" s="38"/>
      <c r="J53" s="38"/>
      <c r="K53" s="41"/>
    </row>
    <row r="54" spans="2:47" s="1" customFormat="1" ht="29.25" customHeight="1">
      <c r="B54" s="37"/>
      <c r="C54" s="114" t="s">
        <v>149</v>
      </c>
      <c r="D54" s="107"/>
      <c r="E54" s="107"/>
      <c r="F54" s="107"/>
      <c r="G54" s="107"/>
      <c r="H54" s="107"/>
      <c r="I54" s="107"/>
      <c r="J54" s="115" t="s">
        <v>150</v>
      </c>
      <c r="K54" s="116"/>
    </row>
    <row r="55" spans="2:47" s="1" customFormat="1" ht="10.35" customHeight="1">
      <c r="B55" s="37"/>
      <c r="C55" s="38"/>
      <c r="D55" s="38"/>
      <c r="E55" s="38"/>
      <c r="F55" s="38"/>
      <c r="G55" s="38"/>
      <c r="H55" s="38"/>
      <c r="I55" s="38"/>
      <c r="J55" s="38"/>
      <c r="K55" s="41"/>
    </row>
    <row r="56" spans="2:47" s="1" customFormat="1" ht="29.25" customHeight="1">
      <c r="B56" s="37"/>
      <c r="C56" s="117" t="s">
        <v>151</v>
      </c>
      <c r="D56" s="38"/>
      <c r="E56" s="38"/>
      <c r="F56" s="38"/>
      <c r="G56" s="38"/>
      <c r="H56" s="38"/>
      <c r="I56" s="38"/>
      <c r="J56" s="104">
        <f>J79</f>
        <v>0</v>
      </c>
      <c r="K56" s="41"/>
      <c r="AU56" s="23" t="s">
        <v>152</v>
      </c>
    </row>
    <row r="57" spans="2:47" s="7" customFormat="1" ht="24.95" customHeight="1">
      <c r="B57" s="118"/>
      <c r="C57" s="119"/>
      <c r="D57" s="120" t="s">
        <v>153</v>
      </c>
      <c r="E57" s="121"/>
      <c r="F57" s="121"/>
      <c r="G57" s="121"/>
      <c r="H57" s="121"/>
      <c r="I57" s="121"/>
      <c r="J57" s="122">
        <f>J80</f>
        <v>0</v>
      </c>
      <c r="K57" s="123"/>
    </row>
    <row r="58" spans="2:47" s="8" customFormat="1" ht="19.899999999999999" customHeight="1">
      <c r="B58" s="124"/>
      <c r="C58" s="125"/>
      <c r="D58" s="126" t="s">
        <v>394</v>
      </c>
      <c r="E58" s="127"/>
      <c r="F58" s="127"/>
      <c r="G58" s="127"/>
      <c r="H58" s="127"/>
      <c r="I58" s="127"/>
      <c r="J58" s="128">
        <f>J81</f>
        <v>0</v>
      </c>
      <c r="K58" s="129"/>
    </row>
    <row r="59" spans="2:47" s="8" customFormat="1" ht="19.899999999999999" customHeight="1">
      <c r="B59" s="124"/>
      <c r="C59" s="125"/>
      <c r="D59" s="126" t="s">
        <v>395</v>
      </c>
      <c r="E59" s="127"/>
      <c r="F59" s="127"/>
      <c r="G59" s="127"/>
      <c r="H59" s="127"/>
      <c r="I59" s="127"/>
      <c r="J59" s="128">
        <f>J158</f>
        <v>0</v>
      </c>
      <c r="K59" s="129"/>
    </row>
    <row r="60" spans="2:47" s="1" customFormat="1" ht="21.75" customHeight="1">
      <c r="B60" s="37"/>
      <c r="C60" s="38"/>
      <c r="D60" s="38"/>
      <c r="E60" s="38"/>
      <c r="F60" s="38"/>
      <c r="G60" s="38"/>
      <c r="H60" s="38"/>
      <c r="I60" s="38"/>
      <c r="J60" s="38"/>
      <c r="K60" s="41"/>
    </row>
    <row r="61" spans="2:47" s="1" customFormat="1" ht="6.95" customHeight="1">
      <c r="B61" s="52"/>
      <c r="C61" s="53"/>
      <c r="D61" s="53"/>
      <c r="E61" s="53"/>
      <c r="F61" s="53"/>
      <c r="G61" s="53"/>
      <c r="H61" s="53"/>
      <c r="I61" s="53"/>
      <c r="J61" s="53"/>
      <c r="K61" s="54"/>
    </row>
    <row r="65" spans="2:63" s="1" customFormat="1" ht="6.95" customHeight="1">
      <c r="B65" s="55"/>
      <c r="C65" s="56"/>
      <c r="D65" s="56"/>
      <c r="E65" s="56"/>
      <c r="F65" s="56"/>
      <c r="G65" s="56"/>
      <c r="H65" s="56"/>
      <c r="I65" s="56"/>
      <c r="J65" s="56"/>
      <c r="K65" s="56"/>
      <c r="L65" s="37"/>
    </row>
    <row r="66" spans="2:63" s="1" customFormat="1" ht="36.950000000000003" customHeight="1">
      <c r="B66" s="37"/>
      <c r="C66" s="57" t="s">
        <v>159</v>
      </c>
      <c r="L66" s="37"/>
    </row>
    <row r="67" spans="2:63" s="1" customFormat="1" ht="6.95" customHeight="1">
      <c r="B67" s="37"/>
      <c r="L67" s="37"/>
    </row>
    <row r="68" spans="2:63" s="1" customFormat="1" ht="14.45" customHeight="1">
      <c r="B68" s="37"/>
      <c r="C68" s="59" t="s">
        <v>17</v>
      </c>
      <c r="L68" s="37"/>
    </row>
    <row r="69" spans="2:63" s="1" customFormat="1" ht="22.5" customHeight="1">
      <c r="B69" s="37"/>
      <c r="E69" s="265" t="str">
        <f>E7</f>
        <v>II/272, Lysá nad Labem - most ev.č.272-006</v>
      </c>
      <c r="F69" s="266"/>
      <c r="G69" s="266"/>
      <c r="H69" s="266"/>
      <c r="L69" s="37"/>
    </row>
    <row r="70" spans="2:63" s="1" customFormat="1" ht="14.45" customHeight="1">
      <c r="B70" s="37"/>
      <c r="C70" s="59" t="s">
        <v>146</v>
      </c>
      <c r="L70" s="37"/>
    </row>
    <row r="71" spans="2:63" s="1" customFormat="1" ht="23.25" customHeight="1">
      <c r="B71" s="37"/>
      <c r="E71" s="246" t="str">
        <f>E9</f>
        <v xml:space="preserve">102 - Dopravní značení trvalé </v>
      </c>
      <c r="F71" s="267"/>
      <c r="G71" s="267"/>
      <c r="H71" s="267"/>
      <c r="L71" s="37"/>
    </row>
    <row r="72" spans="2:63" s="1" customFormat="1" ht="6.95" customHeight="1">
      <c r="B72" s="37"/>
      <c r="L72" s="37"/>
    </row>
    <row r="73" spans="2:63" s="1" customFormat="1" ht="18" customHeight="1">
      <c r="B73" s="37"/>
      <c r="C73" s="59" t="s">
        <v>23</v>
      </c>
      <c r="F73" s="130" t="str">
        <f>F12</f>
        <v xml:space="preserve"> </v>
      </c>
      <c r="I73" s="59" t="s">
        <v>25</v>
      </c>
      <c r="J73" s="63" t="str">
        <f>IF(J12="","",J12)</f>
        <v>1. 11. 2016</v>
      </c>
      <c r="L73" s="37"/>
    </row>
    <row r="74" spans="2:63" s="1" customFormat="1" ht="6.95" customHeight="1">
      <c r="B74" s="37"/>
      <c r="L74" s="37"/>
    </row>
    <row r="75" spans="2:63" s="1" customFormat="1" ht="15">
      <c r="B75" s="37"/>
      <c r="C75" s="59" t="s">
        <v>29</v>
      </c>
      <c r="F75" s="130" t="str">
        <f>E15</f>
        <v>KSÚS  Středočeského Kraje</v>
      </c>
      <c r="I75" s="59" t="s">
        <v>34</v>
      </c>
      <c r="J75" s="130" t="str">
        <f>E21</f>
        <v>PRAGOPROJEKT, a.s.</v>
      </c>
      <c r="L75" s="37"/>
    </row>
    <row r="76" spans="2:63" s="1" customFormat="1" ht="14.45" customHeight="1">
      <c r="B76" s="37"/>
      <c r="C76" s="59" t="s">
        <v>33</v>
      </c>
      <c r="F76" s="130" t="str">
        <f>IF(E18="","",E18)</f>
        <v xml:space="preserve"> </v>
      </c>
      <c r="L76" s="37"/>
    </row>
    <row r="77" spans="2:63" s="1" customFormat="1" ht="10.35" customHeight="1">
      <c r="B77" s="37"/>
      <c r="L77" s="37"/>
    </row>
    <row r="78" spans="2:63" s="9" customFormat="1" ht="29.25" customHeight="1">
      <c r="B78" s="131"/>
      <c r="C78" s="132" t="s">
        <v>160</v>
      </c>
      <c r="D78" s="133" t="s">
        <v>58</v>
      </c>
      <c r="E78" s="133" t="s">
        <v>54</v>
      </c>
      <c r="F78" s="133" t="s">
        <v>161</v>
      </c>
      <c r="G78" s="133" t="s">
        <v>162</v>
      </c>
      <c r="H78" s="133" t="s">
        <v>163</v>
      </c>
      <c r="I78" s="134" t="s">
        <v>164</v>
      </c>
      <c r="J78" s="133" t="s">
        <v>150</v>
      </c>
      <c r="K78" s="135" t="s">
        <v>165</v>
      </c>
      <c r="L78" s="131"/>
      <c r="M78" s="69" t="s">
        <v>166</v>
      </c>
      <c r="N78" s="70" t="s">
        <v>43</v>
      </c>
      <c r="O78" s="70" t="s">
        <v>167</v>
      </c>
      <c r="P78" s="70" t="s">
        <v>168</v>
      </c>
      <c r="Q78" s="70" t="s">
        <v>169</v>
      </c>
      <c r="R78" s="70" t="s">
        <v>170</v>
      </c>
      <c r="S78" s="70" t="s">
        <v>171</v>
      </c>
      <c r="T78" s="71" t="s">
        <v>172</v>
      </c>
    </row>
    <row r="79" spans="2:63" s="1" customFormat="1" ht="29.25" customHeight="1">
      <c r="B79" s="37"/>
      <c r="C79" s="73" t="s">
        <v>151</v>
      </c>
      <c r="J79" s="136">
        <f>BK79</f>
        <v>0</v>
      </c>
      <c r="L79" s="37"/>
      <c r="M79" s="72"/>
      <c r="N79" s="64"/>
      <c r="O79" s="64"/>
      <c r="P79" s="137">
        <f>P80</f>
        <v>46.350376999999995</v>
      </c>
      <c r="Q79" s="64"/>
      <c r="R79" s="137">
        <f>R80</f>
        <v>1.7560619999999996</v>
      </c>
      <c r="S79" s="64"/>
      <c r="T79" s="138">
        <f>T80</f>
        <v>0.82699999999999996</v>
      </c>
      <c r="AT79" s="23" t="s">
        <v>72</v>
      </c>
      <c r="AU79" s="23" t="s">
        <v>152</v>
      </c>
      <c r="BK79" s="139">
        <f>BK80</f>
        <v>0</v>
      </c>
    </row>
    <row r="80" spans="2:63" s="10" customFormat="1" ht="37.35" customHeight="1">
      <c r="B80" s="140"/>
      <c r="D80" s="141" t="s">
        <v>72</v>
      </c>
      <c r="E80" s="142" t="s">
        <v>173</v>
      </c>
      <c r="F80" s="142" t="s">
        <v>174</v>
      </c>
      <c r="J80" s="143">
        <f>BK80</f>
        <v>0</v>
      </c>
      <c r="L80" s="140"/>
      <c r="M80" s="144"/>
      <c r="N80" s="145"/>
      <c r="O80" s="145"/>
      <c r="P80" s="146">
        <f>P81+P158</f>
        <v>46.350376999999995</v>
      </c>
      <c r="Q80" s="145"/>
      <c r="R80" s="146">
        <f>R81+R158</f>
        <v>1.7560619999999996</v>
      </c>
      <c r="S80" s="145"/>
      <c r="T80" s="147">
        <f>T81+T158</f>
        <v>0.82699999999999996</v>
      </c>
      <c r="AR80" s="141" t="s">
        <v>22</v>
      </c>
      <c r="AT80" s="148" t="s">
        <v>72</v>
      </c>
      <c r="AU80" s="148" t="s">
        <v>73</v>
      </c>
      <c r="AY80" s="141" t="s">
        <v>175</v>
      </c>
      <c r="BK80" s="149">
        <f>BK81+BK158</f>
        <v>0</v>
      </c>
    </row>
    <row r="81" spans="2:65" s="10" customFormat="1" ht="19.899999999999999" customHeight="1">
      <c r="B81" s="140"/>
      <c r="D81" s="150" t="s">
        <v>72</v>
      </c>
      <c r="E81" s="151" t="s">
        <v>246</v>
      </c>
      <c r="F81" s="151" t="s">
        <v>663</v>
      </c>
      <c r="J81" s="152">
        <f>BK81</f>
        <v>0</v>
      </c>
      <c r="L81" s="140"/>
      <c r="M81" s="144"/>
      <c r="N81" s="145"/>
      <c r="O81" s="145"/>
      <c r="P81" s="146">
        <f>SUM(P82:P157)</f>
        <v>45.315799999999996</v>
      </c>
      <c r="Q81" s="145"/>
      <c r="R81" s="146">
        <f>SUM(R82:R157)</f>
        <v>1.7560619999999996</v>
      </c>
      <c r="S81" s="145"/>
      <c r="T81" s="147">
        <f>SUM(T82:T157)</f>
        <v>0.82699999999999996</v>
      </c>
      <c r="AR81" s="141" t="s">
        <v>22</v>
      </c>
      <c r="AT81" s="148" t="s">
        <v>72</v>
      </c>
      <c r="AU81" s="148" t="s">
        <v>22</v>
      </c>
      <c r="AY81" s="141" t="s">
        <v>175</v>
      </c>
      <c r="BK81" s="149">
        <f>SUM(BK82:BK157)</f>
        <v>0</v>
      </c>
    </row>
    <row r="82" spans="2:65" s="1" customFormat="1" ht="22.5" customHeight="1">
      <c r="B82" s="153"/>
      <c r="C82" s="154" t="s">
        <v>22</v>
      </c>
      <c r="D82" s="154" t="s">
        <v>178</v>
      </c>
      <c r="E82" s="155" t="s">
        <v>1471</v>
      </c>
      <c r="F82" s="156" t="s">
        <v>1472</v>
      </c>
      <c r="G82" s="157" t="s">
        <v>208</v>
      </c>
      <c r="H82" s="158">
        <v>29</v>
      </c>
      <c r="I82" s="159"/>
      <c r="J82" s="159">
        <f>ROUND(I82*H82,2)</f>
        <v>0</v>
      </c>
      <c r="K82" s="156" t="s">
        <v>182</v>
      </c>
      <c r="L82" s="37"/>
      <c r="M82" s="160" t="s">
        <v>5</v>
      </c>
      <c r="N82" s="161" t="s">
        <v>44</v>
      </c>
      <c r="O82" s="162">
        <v>0.2</v>
      </c>
      <c r="P82" s="162">
        <f>O82*H82</f>
        <v>5.8000000000000007</v>
      </c>
      <c r="Q82" s="162">
        <v>6.9999999999999999E-4</v>
      </c>
      <c r="R82" s="162">
        <f>Q82*H82</f>
        <v>2.0299999999999999E-2</v>
      </c>
      <c r="S82" s="162">
        <v>0</v>
      </c>
      <c r="T82" s="163">
        <f>S82*H82</f>
        <v>0</v>
      </c>
      <c r="AR82" s="23" t="s">
        <v>183</v>
      </c>
      <c r="AT82" s="23" t="s">
        <v>178</v>
      </c>
      <c r="AU82" s="23" t="s">
        <v>82</v>
      </c>
      <c r="AY82" s="23" t="s">
        <v>175</v>
      </c>
      <c r="BE82" s="164">
        <f>IF(N82="základní",J82,0)</f>
        <v>0</v>
      </c>
      <c r="BF82" s="164">
        <f>IF(N82="snížená",J82,0)</f>
        <v>0</v>
      </c>
      <c r="BG82" s="164">
        <f>IF(N82="zákl. přenesená",J82,0)</f>
        <v>0</v>
      </c>
      <c r="BH82" s="164">
        <f>IF(N82="sníž. přenesená",J82,0)</f>
        <v>0</v>
      </c>
      <c r="BI82" s="164">
        <f>IF(N82="nulová",J82,0)</f>
        <v>0</v>
      </c>
      <c r="BJ82" s="23" t="s">
        <v>22</v>
      </c>
      <c r="BK82" s="164">
        <f>ROUND(I82*H82,2)</f>
        <v>0</v>
      </c>
      <c r="BL82" s="23" t="s">
        <v>183</v>
      </c>
      <c r="BM82" s="23" t="s">
        <v>1473</v>
      </c>
    </row>
    <row r="83" spans="2:65" s="12" customFormat="1">
      <c r="B83" s="173"/>
      <c r="D83" s="166" t="s">
        <v>185</v>
      </c>
      <c r="E83" s="174" t="s">
        <v>5</v>
      </c>
      <c r="F83" s="175" t="s">
        <v>1474</v>
      </c>
      <c r="H83" s="176">
        <v>6</v>
      </c>
      <c r="L83" s="173"/>
      <c r="M83" s="177"/>
      <c r="N83" s="178"/>
      <c r="O83" s="178"/>
      <c r="P83" s="178"/>
      <c r="Q83" s="178"/>
      <c r="R83" s="178"/>
      <c r="S83" s="178"/>
      <c r="T83" s="179"/>
      <c r="AT83" s="174" t="s">
        <v>185</v>
      </c>
      <c r="AU83" s="174" t="s">
        <v>82</v>
      </c>
      <c r="AV83" s="12" t="s">
        <v>82</v>
      </c>
      <c r="AW83" s="12" t="s">
        <v>36</v>
      </c>
      <c r="AX83" s="12" t="s">
        <v>73</v>
      </c>
      <c r="AY83" s="174" t="s">
        <v>175</v>
      </c>
    </row>
    <row r="84" spans="2:65" s="12" customFormat="1">
      <c r="B84" s="173"/>
      <c r="D84" s="166" t="s">
        <v>185</v>
      </c>
      <c r="E84" s="174" t="s">
        <v>5</v>
      </c>
      <c r="F84" s="175" t="s">
        <v>1475</v>
      </c>
      <c r="H84" s="176">
        <v>23</v>
      </c>
      <c r="L84" s="173"/>
      <c r="M84" s="177"/>
      <c r="N84" s="178"/>
      <c r="O84" s="178"/>
      <c r="P84" s="178"/>
      <c r="Q84" s="178"/>
      <c r="R84" s="178"/>
      <c r="S84" s="178"/>
      <c r="T84" s="179"/>
      <c r="AT84" s="174" t="s">
        <v>185</v>
      </c>
      <c r="AU84" s="174" t="s">
        <v>82</v>
      </c>
      <c r="AV84" s="12" t="s">
        <v>82</v>
      </c>
      <c r="AW84" s="12" t="s">
        <v>36</v>
      </c>
      <c r="AX84" s="12" t="s">
        <v>73</v>
      </c>
      <c r="AY84" s="174" t="s">
        <v>175</v>
      </c>
    </row>
    <row r="85" spans="2:65" s="13" customFormat="1">
      <c r="B85" s="180"/>
      <c r="D85" s="181" t="s">
        <v>185</v>
      </c>
      <c r="E85" s="182" t="s">
        <v>5</v>
      </c>
      <c r="F85" s="183" t="s">
        <v>191</v>
      </c>
      <c r="H85" s="184">
        <v>29</v>
      </c>
      <c r="L85" s="180"/>
      <c r="M85" s="185"/>
      <c r="N85" s="186"/>
      <c r="O85" s="186"/>
      <c r="P85" s="186"/>
      <c r="Q85" s="186"/>
      <c r="R85" s="186"/>
      <c r="S85" s="186"/>
      <c r="T85" s="187"/>
      <c r="AT85" s="188" t="s">
        <v>185</v>
      </c>
      <c r="AU85" s="188" t="s">
        <v>82</v>
      </c>
      <c r="AV85" s="13" t="s">
        <v>183</v>
      </c>
      <c r="AW85" s="13" t="s">
        <v>36</v>
      </c>
      <c r="AX85" s="13" t="s">
        <v>22</v>
      </c>
      <c r="AY85" s="188" t="s">
        <v>175</v>
      </c>
    </row>
    <row r="86" spans="2:65" s="1" customFormat="1" ht="22.5" customHeight="1">
      <c r="B86" s="153"/>
      <c r="C86" s="195" t="s">
        <v>82</v>
      </c>
      <c r="D86" s="195" t="s">
        <v>201</v>
      </c>
      <c r="E86" s="196" t="s">
        <v>1476</v>
      </c>
      <c r="F86" s="197" t="s">
        <v>1477</v>
      </c>
      <c r="G86" s="198" t="s">
        <v>208</v>
      </c>
      <c r="H86" s="199">
        <v>2</v>
      </c>
      <c r="I86" s="200"/>
      <c r="J86" s="200">
        <f>ROUND(I86*H86,2)</f>
        <v>0</v>
      </c>
      <c r="K86" s="197" t="s">
        <v>182</v>
      </c>
      <c r="L86" s="201"/>
      <c r="M86" s="202" t="s">
        <v>5</v>
      </c>
      <c r="N86" s="203" t="s">
        <v>44</v>
      </c>
      <c r="O86" s="162">
        <v>0</v>
      </c>
      <c r="P86" s="162">
        <f>O86*H86</f>
        <v>0</v>
      </c>
      <c r="Q86" s="162">
        <v>4.0000000000000001E-3</v>
      </c>
      <c r="R86" s="162">
        <f>Q86*H86</f>
        <v>8.0000000000000002E-3</v>
      </c>
      <c r="S86" s="162">
        <v>0</v>
      </c>
      <c r="T86" s="163">
        <f>S86*H86</f>
        <v>0</v>
      </c>
      <c r="AR86" s="23" t="s">
        <v>238</v>
      </c>
      <c r="AT86" s="23" t="s">
        <v>201</v>
      </c>
      <c r="AU86" s="23" t="s">
        <v>82</v>
      </c>
      <c r="AY86" s="23" t="s">
        <v>175</v>
      </c>
      <c r="BE86" s="164">
        <f>IF(N86="základní",J86,0)</f>
        <v>0</v>
      </c>
      <c r="BF86" s="164">
        <f>IF(N86="snížená",J86,0)</f>
        <v>0</v>
      </c>
      <c r="BG86" s="164">
        <f>IF(N86="zákl. přenesená",J86,0)</f>
        <v>0</v>
      </c>
      <c r="BH86" s="164">
        <f>IF(N86="sníž. přenesená",J86,0)</f>
        <v>0</v>
      </c>
      <c r="BI86" s="164">
        <f>IF(N86="nulová",J86,0)</f>
        <v>0</v>
      </c>
      <c r="BJ86" s="23" t="s">
        <v>22</v>
      </c>
      <c r="BK86" s="164">
        <f>ROUND(I86*H86,2)</f>
        <v>0</v>
      </c>
      <c r="BL86" s="23" t="s">
        <v>183</v>
      </c>
      <c r="BM86" s="23" t="s">
        <v>1478</v>
      </c>
    </row>
    <row r="87" spans="2:65" s="11" customFormat="1">
      <c r="B87" s="165"/>
      <c r="D87" s="166" t="s">
        <v>185</v>
      </c>
      <c r="E87" s="167" t="s">
        <v>5</v>
      </c>
      <c r="F87" s="168" t="s">
        <v>1479</v>
      </c>
      <c r="H87" s="169" t="s">
        <v>5</v>
      </c>
      <c r="L87" s="165"/>
      <c r="M87" s="170"/>
      <c r="N87" s="171"/>
      <c r="O87" s="171"/>
      <c r="P87" s="171"/>
      <c r="Q87" s="171"/>
      <c r="R87" s="171"/>
      <c r="S87" s="171"/>
      <c r="T87" s="172"/>
      <c r="AT87" s="169" t="s">
        <v>185</v>
      </c>
      <c r="AU87" s="169" t="s">
        <v>82</v>
      </c>
      <c r="AV87" s="11" t="s">
        <v>22</v>
      </c>
      <c r="AW87" s="11" t="s">
        <v>36</v>
      </c>
      <c r="AX87" s="11" t="s">
        <v>73</v>
      </c>
      <c r="AY87" s="169" t="s">
        <v>175</v>
      </c>
    </row>
    <row r="88" spans="2:65" s="11" customFormat="1">
      <c r="B88" s="165"/>
      <c r="D88" s="166" t="s">
        <v>185</v>
      </c>
      <c r="E88" s="167" t="s">
        <v>5</v>
      </c>
      <c r="F88" s="168" t="s">
        <v>1480</v>
      </c>
      <c r="H88" s="169" t="s">
        <v>5</v>
      </c>
      <c r="L88" s="165"/>
      <c r="M88" s="170"/>
      <c r="N88" s="171"/>
      <c r="O88" s="171"/>
      <c r="P88" s="171"/>
      <c r="Q88" s="171"/>
      <c r="R88" s="171"/>
      <c r="S88" s="171"/>
      <c r="T88" s="172"/>
      <c r="AT88" s="169" t="s">
        <v>185</v>
      </c>
      <c r="AU88" s="169" t="s">
        <v>82</v>
      </c>
      <c r="AV88" s="11" t="s">
        <v>22</v>
      </c>
      <c r="AW88" s="11" t="s">
        <v>36</v>
      </c>
      <c r="AX88" s="11" t="s">
        <v>73</v>
      </c>
      <c r="AY88" s="169" t="s">
        <v>175</v>
      </c>
    </row>
    <row r="89" spans="2:65" s="12" customFormat="1">
      <c r="B89" s="173"/>
      <c r="D89" s="166" t="s">
        <v>185</v>
      </c>
      <c r="E89" s="174" t="s">
        <v>5</v>
      </c>
      <c r="F89" s="175" t="s">
        <v>82</v>
      </c>
      <c r="H89" s="176">
        <v>2</v>
      </c>
      <c r="L89" s="173"/>
      <c r="M89" s="177"/>
      <c r="N89" s="178"/>
      <c r="O89" s="178"/>
      <c r="P89" s="178"/>
      <c r="Q89" s="178"/>
      <c r="R89" s="178"/>
      <c r="S89" s="178"/>
      <c r="T89" s="179"/>
      <c r="AT89" s="174" t="s">
        <v>185</v>
      </c>
      <c r="AU89" s="174" t="s">
        <v>82</v>
      </c>
      <c r="AV89" s="12" t="s">
        <v>82</v>
      </c>
      <c r="AW89" s="12" t="s">
        <v>36</v>
      </c>
      <c r="AX89" s="12" t="s">
        <v>73</v>
      </c>
      <c r="AY89" s="174" t="s">
        <v>175</v>
      </c>
    </row>
    <row r="90" spans="2:65" s="13" customFormat="1">
      <c r="B90" s="180"/>
      <c r="D90" s="181" t="s">
        <v>185</v>
      </c>
      <c r="E90" s="182" t="s">
        <v>5</v>
      </c>
      <c r="F90" s="183" t="s">
        <v>191</v>
      </c>
      <c r="H90" s="184">
        <v>2</v>
      </c>
      <c r="L90" s="180"/>
      <c r="M90" s="185"/>
      <c r="N90" s="186"/>
      <c r="O90" s="186"/>
      <c r="P90" s="186"/>
      <c r="Q90" s="186"/>
      <c r="R90" s="186"/>
      <c r="S90" s="186"/>
      <c r="T90" s="187"/>
      <c r="AT90" s="188" t="s">
        <v>185</v>
      </c>
      <c r="AU90" s="188" t="s">
        <v>82</v>
      </c>
      <c r="AV90" s="13" t="s">
        <v>183</v>
      </c>
      <c r="AW90" s="13" t="s">
        <v>36</v>
      </c>
      <c r="AX90" s="13" t="s">
        <v>22</v>
      </c>
      <c r="AY90" s="188" t="s">
        <v>175</v>
      </c>
    </row>
    <row r="91" spans="2:65" s="1" customFormat="1" ht="22.5" customHeight="1">
      <c r="B91" s="153"/>
      <c r="C91" s="195" t="s">
        <v>203</v>
      </c>
      <c r="D91" s="195" t="s">
        <v>201</v>
      </c>
      <c r="E91" s="196" t="s">
        <v>1481</v>
      </c>
      <c r="F91" s="197" t="s">
        <v>1482</v>
      </c>
      <c r="G91" s="198" t="s">
        <v>208</v>
      </c>
      <c r="H91" s="199">
        <v>4</v>
      </c>
      <c r="I91" s="200"/>
      <c r="J91" s="200">
        <f>ROUND(I91*H91,2)</f>
        <v>0</v>
      </c>
      <c r="K91" s="197" t="s">
        <v>182</v>
      </c>
      <c r="L91" s="201"/>
      <c r="M91" s="202" t="s">
        <v>5</v>
      </c>
      <c r="N91" s="203" t="s">
        <v>44</v>
      </c>
      <c r="O91" s="162">
        <v>0</v>
      </c>
      <c r="P91" s="162">
        <f>O91*H91</f>
        <v>0</v>
      </c>
      <c r="Q91" s="162">
        <v>6.0000000000000001E-3</v>
      </c>
      <c r="R91" s="162">
        <f>Q91*H91</f>
        <v>2.4E-2</v>
      </c>
      <c r="S91" s="162">
        <v>0</v>
      </c>
      <c r="T91" s="163">
        <f>S91*H91</f>
        <v>0</v>
      </c>
      <c r="AR91" s="23" t="s">
        <v>238</v>
      </c>
      <c r="AT91" s="23" t="s">
        <v>201</v>
      </c>
      <c r="AU91" s="23" t="s">
        <v>82</v>
      </c>
      <c r="AY91" s="23" t="s">
        <v>175</v>
      </c>
      <c r="BE91" s="164">
        <f>IF(N91="základní",J91,0)</f>
        <v>0</v>
      </c>
      <c r="BF91" s="164">
        <f>IF(N91="snížená",J91,0)</f>
        <v>0</v>
      </c>
      <c r="BG91" s="164">
        <f>IF(N91="zákl. přenesená",J91,0)</f>
        <v>0</v>
      </c>
      <c r="BH91" s="164">
        <f>IF(N91="sníž. přenesená",J91,0)</f>
        <v>0</v>
      </c>
      <c r="BI91" s="164">
        <f>IF(N91="nulová",J91,0)</f>
        <v>0</v>
      </c>
      <c r="BJ91" s="23" t="s">
        <v>22</v>
      </c>
      <c r="BK91" s="164">
        <f>ROUND(I91*H91,2)</f>
        <v>0</v>
      </c>
      <c r="BL91" s="23" t="s">
        <v>183</v>
      </c>
      <c r="BM91" s="23" t="s">
        <v>1483</v>
      </c>
    </row>
    <row r="92" spans="2:65" s="11" customFormat="1">
      <c r="B92" s="165"/>
      <c r="D92" s="166" t="s">
        <v>185</v>
      </c>
      <c r="E92" s="167" t="s">
        <v>5</v>
      </c>
      <c r="F92" s="168" t="s">
        <v>1484</v>
      </c>
      <c r="H92" s="169" t="s">
        <v>5</v>
      </c>
      <c r="L92" s="165"/>
      <c r="M92" s="170"/>
      <c r="N92" s="171"/>
      <c r="O92" s="171"/>
      <c r="P92" s="171"/>
      <c r="Q92" s="171"/>
      <c r="R92" s="171"/>
      <c r="S92" s="171"/>
      <c r="T92" s="172"/>
      <c r="AT92" s="169" t="s">
        <v>185</v>
      </c>
      <c r="AU92" s="169" t="s">
        <v>82</v>
      </c>
      <c r="AV92" s="11" t="s">
        <v>22</v>
      </c>
      <c r="AW92" s="11" t="s">
        <v>36</v>
      </c>
      <c r="AX92" s="11" t="s">
        <v>73</v>
      </c>
      <c r="AY92" s="169" t="s">
        <v>175</v>
      </c>
    </row>
    <row r="93" spans="2:65" s="11" customFormat="1">
      <c r="B93" s="165"/>
      <c r="D93" s="166" t="s">
        <v>185</v>
      </c>
      <c r="E93" s="167" t="s">
        <v>5</v>
      </c>
      <c r="F93" s="168" t="s">
        <v>1485</v>
      </c>
      <c r="H93" s="169" t="s">
        <v>5</v>
      </c>
      <c r="L93" s="165"/>
      <c r="M93" s="170"/>
      <c r="N93" s="171"/>
      <c r="O93" s="171"/>
      <c r="P93" s="171"/>
      <c r="Q93" s="171"/>
      <c r="R93" s="171"/>
      <c r="S93" s="171"/>
      <c r="T93" s="172"/>
      <c r="AT93" s="169" t="s">
        <v>185</v>
      </c>
      <c r="AU93" s="169" t="s">
        <v>82</v>
      </c>
      <c r="AV93" s="11" t="s">
        <v>22</v>
      </c>
      <c r="AW93" s="11" t="s">
        <v>36</v>
      </c>
      <c r="AX93" s="11" t="s">
        <v>73</v>
      </c>
      <c r="AY93" s="169" t="s">
        <v>175</v>
      </c>
    </row>
    <row r="94" spans="2:65" s="12" customFormat="1">
      <c r="B94" s="173"/>
      <c r="D94" s="166" t="s">
        <v>185</v>
      </c>
      <c r="E94" s="174" t="s">
        <v>5</v>
      </c>
      <c r="F94" s="175" t="s">
        <v>183</v>
      </c>
      <c r="H94" s="176">
        <v>4</v>
      </c>
      <c r="L94" s="173"/>
      <c r="M94" s="177"/>
      <c r="N94" s="178"/>
      <c r="O94" s="178"/>
      <c r="P94" s="178"/>
      <c r="Q94" s="178"/>
      <c r="R94" s="178"/>
      <c r="S94" s="178"/>
      <c r="T94" s="179"/>
      <c r="AT94" s="174" t="s">
        <v>185</v>
      </c>
      <c r="AU94" s="174" t="s">
        <v>82</v>
      </c>
      <c r="AV94" s="12" t="s">
        <v>82</v>
      </c>
      <c r="AW94" s="12" t="s">
        <v>36</v>
      </c>
      <c r="AX94" s="12" t="s">
        <v>73</v>
      </c>
      <c r="AY94" s="174" t="s">
        <v>175</v>
      </c>
    </row>
    <row r="95" spans="2:65" s="13" customFormat="1">
      <c r="B95" s="180"/>
      <c r="D95" s="181" t="s">
        <v>185</v>
      </c>
      <c r="E95" s="182" t="s">
        <v>5</v>
      </c>
      <c r="F95" s="183" t="s">
        <v>191</v>
      </c>
      <c r="H95" s="184">
        <v>4</v>
      </c>
      <c r="L95" s="180"/>
      <c r="M95" s="185"/>
      <c r="N95" s="186"/>
      <c r="O95" s="186"/>
      <c r="P95" s="186"/>
      <c r="Q95" s="186"/>
      <c r="R95" s="186"/>
      <c r="S95" s="186"/>
      <c r="T95" s="187"/>
      <c r="AT95" s="188" t="s">
        <v>185</v>
      </c>
      <c r="AU95" s="188" t="s">
        <v>82</v>
      </c>
      <c r="AV95" s="13" t="s">
        <v>183</v>
      </c>
      <c r="AW95" s="13" t="s">
        <v>36</v>
      </c>
      <c r="AX95" s="13" t="s">
        <v>22</v>
      </c>
      <c r="AY95" s="188" t="s">
        <v>175</v>
      </c>
    </row>
    <row r="96" spans="2:65" s="1" customFormat="1" ht="22.5" customHeight="1">
      <c r="B96" s="153"/>
      <c r="C96" s="195" t="s">
        <v>183</v>
      </c>
      <c r="D96" s="195" t="s">
        <v>201</v>
      </c>
      <c r="E96" s="196" t="s">
        <v>1486</v>
      </c>
      <c r="F96" s="197" t="s">
        <v>1487</v>
      </c>
      <c r="G96" s="198" t="s">
        <v>208</v>
      </c>
      <c r="H96" s="199">
        <v>4</v>
      </c>
      <c r="I96" s="200"/>
      <c r="J96" s="200">
        <f>ROUND(I96*H96,2)</f>
        <v>0</v>
      </c>
      <c r="K96" s="197" t="s">
        <v>182</v>
      </c>
      <c r="L96" s="201"/>
      <c r="M96" s="202" t="s">
        <v>5</v>
      </c>
      <c r="N96" s="203" t="s">
        <v>44</v>
      </c>
      <c r="O96" s="162">
        <v>0</v>
      </c>
      <c r="P96" s="162">
        <f>O96*H96</f>
        <v>0</v>
      </c>
      <c r="Q96" s="162">
        <v>6.0000000000000001E-3</v>
      </c>
      <c r="R96" s="162">
        <f>Q96*H96</f>
        <v>2.4E-2</v>
      </c>
      <c r="S96" s="162">
        <v>0</v>
      </c>
      <c r="T96" s="163">
        <f>S96*H96</f>
        <v>0</v>
      </c>
      <c r="AR96" s="23" t="s">
        <v>238</v>
      </c>
      <c r="AT96" s="23" t="s">
        <v>201</v>
      </c>
      <c r="AU96" s="23" t="s">
        <v>82</v>
      </c>
      <c r="AY96" s="23" t="s">
        <v>175</v>
      </c>
      <c r="BE96" s="164">
        <f>IF(N96="základní",J96,0)</f>
        <v>0</v>
      </c>
      <c r="BF96" s="164">
        <f>IF(N96="snížená",J96,0)</f>
        <v>0</v>
      </c>
      <c r="BG96" s="164">
        <f>IF(N96="zákl. přenesená",J96,0)</f>
        <v>0</v>
      </c>
      <c r="BH96" s="164">
        <f>IF(N96="sníž. přenesená",J96,0)</f>
        <v>0</v>
      </c>
      <c r="BI96" s="164">
        <f>IF(N96="nulová",J96,0)</f>
        <v>0</v>
      </c>
      <c r="BJ96" s="23" t="s">
        <v>22</v>
      </c>
      <c r="BK96" s="164">
        <f>ROUND(I96*H96,2)</f>
        <v>0</v>
      </c>
      <c r="BL96" s="23" t="s">
        <v>183</v>
      </c>
      <c r="BM96" s="23" t="s">
        <v>1488</v>
      </c>
    </row>
    <row r="97" spans="2:65" s="11" customFormat="1">
      <c r="B97" s="165"/>
      <c r="D97" s="166" t="s">
        <v>185</v>
      </c>
      <c r="E97" s="167" t="s">
        <v>5</v>
      </c>
      <c r="F97" s="168" t="s">
        <v>1489</v>
      </c>
      <c r="H97" s="169" t="s">
        <v>5</v>
      </c>
      <c r="L97" s="165"/>
      <c r="M97" s="170"/>
      <c r="N97" s="171"/>
      <c r="O97" s="171"/>
      <c r="P97" s="171"/>
      <c r="Q97" s="171"/>
      <c r="R97" s="171"/>
      <c r="S97" s="171"/>
      <c r="T97" s="172"/>
      <c r="AT97" s="169" t="s">
        <v>185</v>
      </c>
      <c r="AU97" s="169" t="s">
        <v>82</v>
      </c>
      <c r="AV97" s="11" t="s">
        <v>22</v>
      </c>
      <c r="AW97" s="11" t="s">
        <v>36</v>
      </c>
      <c r="AX97" s="11" t="s">
        <v>73</v>
      </c>
      <c r="AY97" s="169" t="s">
        <v>175</v>
      </c>
    </row>
    <row r="98" spans="2:65" s="11" customFormat="1">
      <c r="B98" s="165"/>
      <c r="D98" s="166" t="s">
        <v>185</v>
      </c>
      <c r="E98" s="167" t="s">
        <v>5</v>
      </c>
      <c r="F98" s="168" t="s">
        <v>1490</v>
      </c>
      <c r="H98" s="169" t="s">
        <v>5</v>
      </c>
      <c r="L98" s="165"/>
      <c r="M98" s="170"/>
      <c r="N98" s="171"/>
      <c r="O98" s="171"/>
      <c r="P98" s="171"/>
      <c r="Q98" s="171"/>
      <c r="R98" s="171"/>
      <c r="S98" s="171"/>
      <c r="T98" s="172"/>
      <c r="AT98" s="169" t="s">
        <v>185</v>
      </c>
      <c r="AU98" s="169" t="s">
        <v>82</v>
      </c>
      <c r="AV98" s="11" t="s">
        <v>22</v>
      </c>
      <c r="AW98" s="11" t="s">
        <v>36</v>
      </c>
      <c r="AX98" s="11" t="s">
        <v>73</v>
      </c>
      <c r="AY98" s="169" t="s">
        <v>175</v>
      </c>
    </row>
    <row r="99" spans="2:65" s="12" customFormat="1">
      <c r="B99" s="173"/>
      <c r="D99" s="166" t="s">
        <v>185</v>
      </c>
      <c r="E99" s="174" t="s">
        <v>5</v>
      </c>
      <c r="F99" s="175" t="s">
        <v>183</v>
      </c>
      <c r="H99" s="176">
        <v>4</v>
      </c>
      <c r="L99" s="173"/>
      <c r="M99" s="177"/>
      <c r="N99" s="178"/>
      <c r="O99" s="178"/>
      <c r="P99" s="178"/>
      <c r="Q99" s="178"/>
      <c r="R99" s="178"/>
      <c r="S99" s="178"/>
      <c r="T99" s="179"/>
      <c r="AT99" s="174" t="s">
        <v>185</v>
      </c>
      <c r="AU99" s="174" t="s">
        <v>82</v>
      </c>
      <c r="AV99" s="12" t="s">
        <v>82</v>
      </c>
      <c r="AW99" s="12" t="s">
        <v>36</v>
      </c>
      <c r="AX99" s="12" t="s">
        <v>73</v>
      </c>
      <c r="AY99" s="174" t="s">
        <v>175</v>
      </c>
    </row>
    <row r="100" spans="2:65" s="13" customFormat="1">
      <c r="B100" s="180"/>
      <c r="D100" s="181" t="s">
        <v>185</v>
      </c>
      <c r="E100" s="182" t="s">
        <v>5</v>
      </c>
      <c r="F100" s="183" t="s">
        <v>191</v>
      </c>
      <c r="H100" s="184">
        <v>4</v>
      </c>
      <c r="L100" s="180"/>
      <c r="M100" s="185"/>
      <c r="N100" s="186"/>
      <c r="O100" s="186"/>
      <c r="P100" s="186"/>
      <c r="Q100" s="186"/>
      <c r="R100" s="186"/>
      <c r="S100" s="186"/>
      <c r="T100" s="187"/>
      <c r="AT100" s="188" t="s">
        <v>185</v>
      </c>
      <c r="AU100" s="188" t="s">
        <v>82</v>
      </c>
      <c r="AV100" s="13" t="s">
        <v>183</v>
      </c>
      <c r="AW100" s="13" t="s">
        <v>36</v>
      </c>
      <c r="AX100" s="13" t="s">
        <v>22</v>
      </c>
      <c r="AY100" s="188" t="s">
        <v>175</v>
      </c>
    </row>
    <row r="101" spans="2:65" s="1" customFormat="1" ht="22.5" customHeight="1">
      <c r="B101" s="153"/>
      <c r="C101" s="195" t="s">
        <v>176</v>
      </c>
      <c r="D101" s="195" t="s">
        <v>201</v>
      </c>
      <c r="E101" s="196" t="s">
        <v>1491</v>
      </c>
      <c r="F101" s="197" t="s">
        <v>1492</v>
      </c>
      <c r="G101" s="198" t="s">
        <v>208</v>
      </c>
      <c r="H101" s="199">
        <v>7</v>
      </c>
      <c r="I101" s="200"/>
      <c r="J101" s="200">
        <f>ROUND(I101*H101,2)</f>
        <v>0</v>
      </c>
      <c r="K101" s="197" t="s">
        <v>182</v>
      </c>
      <c r="L101" s="201"/>
      <c r="M101" s="202" t="s">
        <v>5</v>
      </c>
      <c r="N101" s="203" t="s">
        <v>44</v>
      </c>
      <c r="O101" s="162">
        <v>0</v>
      </c>
      <c r="P101" s="162">
        <f>O101*H101</f>
        <v>0</v>
      </c>
      <c r="Q101" s="162">
        <v>4.0000000000000001E-3</v>
      </c>
      <c r="R101" s="162">
        <f>Q101*H101</f>
        <v>2.8000000000000001E-2</v>
      </c>
      <c r="S101" s="162">
        <v>0</v>
      </c>
      <c r="T101" s="163">
        <f>S101*H101</f>
        <v>0</v>
      </c>
      <c r="AR101" s="23" t="s">
        <v>238</v>
      </c>
      <c r="AT101" s="23" t="s">
        <v>201</v>
      </c>
      <c r="AU101" s="23" t="s">
        <v>82</v>
      </c>
      <c r="AY101" s="23" t="s">
        <v>175</v>
      </c>
      <c r="BE101" s="164">
        <f>IF(N101="základní",J101,0)</f>
        <v>0</v>
      </c>
      <c r="BF101" s="164">
        <f>IF(N101="snížená",J101,0)</f>
        <v>0</v>
      </c>
      <c r="BG101" s="164">
        <f>IF(N101="zákl. přenesená",J101,0)</f>
        <v>0</v>
      </c>
      <c r="BH101" s="164">
        <f>IF(N101="sníž. přenesená",J101,0)</f>
        <v>0</v>
      </c>
      <c r="BI101" s="164">
        <f>IF(N101="nulová",J101,0)</f>
        <v>0</v>
      </c>
      <c r="BJ101" s="23" t="s">
        <v>22</v>
      </c>
      <c r="BK101" s="164">
        <f>ROUND(I101*H101,2)</f>
        <v>0</v>
      </c>
      <c r="BL101" s="23" t="s">
        <v>183</v>
      </c>
      <c r="BM101" s="23" t="s">
        <v>1493</v>
      </c>
    </row>
    <row r="102" spans="2:65" s="11" customFormat="1">
      <c r="B102" s="165"/>
      <c r="D102" s="166" t="s">
        <v>185</v>
      </c>
      <c r="E102" s="167" t="s">
        <v>5</v>
      </c>
      <c r="F102" s="168" t="s">
        <v>1494</v>
      </c>
      <c r="H102" s="169" t="s">
        <v>5</v>
      </c>
      <c r="L102" s="165"/>
      <c r="M102" s="170"/>
      <c r="N102" s="171"/>
      <c r="O102" s="171"/>
      <c r="P102" s="171"/>
      <c r="Q102" s="171"/>
      <c r="R102" s="171"/>
      <c r="S102" s="171"/>
      <c r="T102" s="172"/>
      <c r="AT102" s="169" t="s">
        <v>185</v>
      </c>
      <c r="AU102" s="169" t="s">
        <v>82</v>
      </c>
      <c r="AV102" s="11" t="s">
        <v>22</v>
      </c>
      <c r="AW102" s="11" t="s">
        <v>36</v>
      </c>
      <c r="AX102" s="11" t="s">
        <v>73</v>
      </c>
      <c r="AY102" s="169" t="s">
        <v>175</v>
      </c>
    </row>
    <row r="103" spans="2:65" s="11" customFormat="1">
      <c r="B103" s="165"/>
      <c r="D103" s="166" t="s">
        <v>185</v>
      </c>
      <c r="E103" s="167" t="s">
        <v>5</v>
      </c>
      <c r="F103" s="168" t="s">
        <v>1495</v>
      </c>
      <c r="H103" s="169" t="s">
        <v>5</v>
      </c>
      <c r="L103" s="165"/>
      <c r="M103" s="170"/>
      <c r="N103" s="171"/>
      <c r="O103" s="171"/>
      <c r="P103" s="171"/>
      <c r="Q103" s="171"/>
      <c r="R103" s="171"/>
      <c r="S103" s="171"/>
      <c r="T103" s="172"/>
      <c r="AT103" s="169" t="s">
        <v>185</v>
      </c>
      <c r="AU103" s="169" t="s">
        <v>82</v>
      </c>
      <c r="AV103" s="11" t="s">
        <v>22</v>
      </c>
      <c r="AW103" s="11" t="s">
        <v>36</v>
      </c>
      <c r="AX103" s="11" t="s">
        <v>73</v>
      </c>
      <c r="AY103" s="169" t="s">
        <v>175</v>
      </c>
    </row>
    <row r="104" spans="2:65" s="12" customFormat="1">
      <c r="B104" s="173"/>
      <c r="D104" s="166" t="s">
        <v>185</v>
      </c>
      <c r="E104" s="174" t="s">
        <v>5</v>
      </c>
      <c r="F104" s="175" t="s">
        <v>230</v>
      </c>
      <c r="H104" s="176">
        <v>7</v>
      </c>
      <c r="L104" s="173"/>
      <c r="M104" s="177"/>
      <c r="N104" s="178"/>
      <c r="O104" s="178"/>
      <c r="P104" s="178"/>
      <c r="Q104" s="178"/>
      <c r="R104" s="178"/>
      <c r="S104" s="178"/>
      <c r="T104" s="179"/>
      <c r="AT104" s="174" t="s">
        <v>185</v>
      </c>
      <c r="AU104" s="174" t="s">
        <v>82</v>
      </c>
      <c r="AV104" s="12" t="s">
        <v>82</v>
      </c>
      <c r="AW104" s="12" t="s">
        <v>36</v>
      </c>
      <c r="AX104" s="12" t="s">
        <v>73</v>
      </c>
      <c r="AY104" s="174" t="s">
        <v>175</v>
      </c>
    </row>
    <row r="105" spans="2:65" s="13" customFormat="1">
      <c r="B105" s="180"/>
      <c r="D105" s="181" t="s">
        <v>185</v>
      </c>
      <c r="E105" s="182" t="s">
        <v>5</v>
      </c>
      <c r="F105" s="183" t="s">
        <v>191</v>
      </c>
      <c r="H105" s="184">
        <v>7</v>
      </c>
      <c r="L105" s="180"/>
      <c r="M105" s="185"/>
      <c r="N105" s="186"/>
      <c r="O105" s="186"/>
      <c r="P105" s="186"/>
      <c r="Q105" s="186"/>
      <c r="R105" s="186"/>
      <c r="S105" s="186"/>
      <c r="T105" s="187"/>
      <c r="AT105" s="188" t="s">
        <v>185</v>
      </c>
      <c r="AU105" s="188" t="s">
        <v>82</v>
      </c>
      <c r="AV105" s="13" t="s">
        <v>183</v>
      </c>
      <c r="AW105" s="13" t="s">
        <v>36</v>
      </c>
      <c r="AX105" s="13" t="s">
        <v>22</v>
      </c>
      <c r="AY105" s="188" t="s">
        <v>175</v>
      </c>
    </row>
    <row r="106" spans="2:65" s="1" customFormat="1" ht="22.5" customHeight="1">
      <c r="B106" s="153"/>
      <c r="C106" s="195" t="s">
        <v>223</v>
      </c>
      <c r="D106" s="195" t="s">
        <v>201</v>
      </c>
      <c r="E106" s="196" t="s">
        <v>1496</v>
      </c>
      <c r="F106" s="197" t="s">
        <v>1497</v>
      </c>
      <c r="G106" s="198" t="s">
        <v>208</v>
      </c>
      <c r="H106" s="199">
        <v>4</v>
      </c>
      <c r="I106" s="200"/>
      <c r="J106" s="200">
        <f>ROUND(I106*H106,2)</f>
        <v>0</v>
      </c>
      <c r="K106" s="197" t="s">
        <v>182</v>
      </c>
      <c r="L106" s="201"/>
      <c r="M106" s="202" t="s">
        <v>5</v>
      </c>
      <c r="N106" s="203" t="s">
        <v>44</v>
      </c>
      <c r="O106" s="162">
        <v>0</v>
      </c>
      <c r="P106" s="162">
        <f>O106*H106</f>
        <v>0</v>
      </c>
      <c r="Q106" s="162">
        <v>5.0000000000000001E-3</v>
      </c>
      <c r="R106" s="162">
        <f>Q106*H106</f>
        <v>0.02</v>
      </c>
      <c r="S106" s="162">
        <v>0</v>
      </c>
      <c r="T106" s="163">
        <f>S106*H106</f>
        <v>0</v>
      </c>
      <c r="AR106" s="23" t="s">
        <v>238</v>
      </c>
      <c r="AT106" s="23" t="s">
        <v>201</v>
      </c>
      <c r="AU106" s="23" t="s">
        <v>82</v>
      </c>
      <c r="AY106" s="23" t="s">
        <v>175</v>
      </c>
      <c r="BE106" s="164">
        <f>IF(N106="základní",J106,0)</f>
        <v>0</v>
      </c>
      <c r="BF106" s="164">
        <f>IF(N106="snížená",J106,0)</f>
        <v>0</v>
      </c>
      <c r="BG106" s="164">
        <f>IF(N106="zákl. přenesená",J106,0)</f>
        <v>0</v>
      </c>
      <c r="BH106" s="164">
        <f>IF(N106="sníž. přenesená",J106,0)</f>
        <v>0</v>
      </c>
      <c r="BI106" s="164">
        <f>IF(N106="nulová",J106,0)</f>
        <v>0</v>
      </c>
      <c r="BJ106" s="23" t="s">
        <v>22</v>
      </c>
      <c r="BK106" s="164">
        <f>ROUND(I106*H106,2)</f>
        <v>0</v>
      </c>
      <c r="BL106" s="23" t="s">
        <v>183</v>
      </c>
      <c r="BM106" s="23" t="s">
        <v>1498</v>
      </c>
    </row>
    <row r="107" spans="2:65" s="11" customFormat="1">
      <c r="B107" s="165"/>
      <c r="D107" s="166" t="s">
        <v>185</v>
      </c>
      <c r="E107" s="167" t="s">
        <v>5</v>
      </c>
      <c r="F107" s="168" t="s">
        <v>1499</v>
      </c>
      <c r="H107" s="169" t="s">
        <v>5</v>
      </c>
      <c r="L107" s="165"/>
      <c r="M107" s="170"/>
      <c r="N107" s="171"/>
      <c r="O107" s="171"/>
      <c r="P107" s="171"/>
      <c r="Q107" s="171"/>
      <c r="R107" s="171"/>
      <c r="S107" s="171"/>
      <c r="T107" s="172"/>
      <c r="AT107" s="169" t="s">
        <v>185</v>
      </c>
      <c r="AU107" s="169" t="s">
        <v>82</v>
      </c>
      <c r="AV107" s="11" t="s">
        <v>22</v>
      </c>
      <c r="AW107" s="11" t="s">
        <v>36</v>
      </c>
      <c r="AX107" s="11" t="s">
        <v>73</v>
      </c>
      <c r="AY107" s="169" t="s">
        <v>175</v>
      </c>
    </row>
    <row r="108" spans="2:65" s="11" customFormat="1">
      <c r="B108" s="165"/>
      <c r="D108" s="166" t="s">
        <v>185</v>
      </c>
      <c r="E108" s="167" t="s">
        <v>5</v>
      </c>
      <c r="F108" s="168" t="s">
        <v>1500</v>
      </c>
      <c r="H108" s="169" t="s">
        <v>5</v>
      </c>
      <c r="L108" s="165"/>
      <c r="M108" s="170"/>
      <c r="N108" s="171"/>
      <c r="O108" s="171"/>
      <c r="P108" s="171"/>
      <c r="Q108" s="171"/>
      <c r="R108" s="171"/>
      <c r="S108" s="171"/>
      <c r="T108" s="172"/>
      <c r="AT108" s="169" t="s">
        <v>185</v>
      </c>
      <c r="AU108" s="169" t="s">
        <v>82</v>
      </c>
      <c r="AV108" s="11" t="s">
        <v>22</v>
      </c>
      <c r="AW108" s="11" t="s">
        <v>36</v>
      </c>
      <c r="AX108" s="11" t="s">
        <v>73</v>
      </c>
      <c r="AY108" s="169" t="s">
        <v>175</v>
      </c>
    </row>
    <row r="109" spans="2:65" s="12" customFormat="1">
      <c r="B109" s="173"/>
      <c r="D109" s="166" t="s">
        <v>185</v>
      </c>
      <c r="E109" s="174" t="s">
        <v>5</v>
      </c>
      <c r="F109" s="175" t="s">
        <v>183</v>
      </c>
      <c r="H109" s="176">
        <v>4</v>
      </c>
      <c r="L109" s="173"/>
      <c r="M109" s="177"/>
      <c r="N109" s="178"/>
      <c r="O109" s="178"/>
      <c r="P109" s="178"/>
      <c r="Q109" s="178"/>
      <c r="R109" s="178"/>
      <c r="S109" s="178"/>
      <c r="T109" s="179"/>
      <c r="AT109" s="174" t="s">
        <v>185</v>
      </c>
      <c r="AU109" s="174" t="s">
        <v>82</v>
      </c>
      <c r="AV109" s="12" t="s">
        <v>82</v>
      </c>
      <c r="AW109" s="12" t="s">
        <v>36</v>
      </c>
      <c r="AX109" s="12" t="s">
        <v>73</v>
      </c>
      <c r="AY109" s="174" t="s">
        <v>175</v>
      </c>
    </row>
    <row r="110" spans="2:65" s="13" customFormat="1">
      <c r="B110" s="180"/>
      <c r="D110" s="181" t="s">
        <v>185</v>
      </c>
      <c r="E110" s="182" t="s">
        <v>5</v>
      </c>
      <c r="F110" s="183" t="s">
        <v>191</v>
      </c>
      <c r="H110" s="184">
        <v>4</v>
      </c>
      <c r="L110" s="180"/>
      <c r="M110" s="185"/>
      <c r="N110" s="186"/>
      <c r="O110" s="186"/>
      <c r="P110" s="186"/>
      <c r="Q110" s="186"/>
      <c r="R110" s="186"/>
      <c r="S110" s="186"/>
      <c r="T110" s="187"/>
      <c r="AT110" s="188" t="s">
        <v>185</v>
      </c>
      <c r="AU110" s="188" t="s">
        <v>82</v>
      </c>
      <c r="AV110" s="13" t="s">
        <v>183</v>
      </c>
      <c r="AW110" s="13" t="s">
        <v>36</v>
      </c>
      <c r="AX110" s="13" t="s">
        <v>22</v>
      </c>
      <c r="AY110" s="188" t="s">
        <v>175</v>
      </c>
    </row>
    <row r="111" spans="2:65" s="1" customFormat="1" ht="22.5" customHeight="1">
      <c r="B111" s="153"/>
      <c r="C111" s="195" t="s">
        <v>230</v>
      </c>
      <c r="D111" s="195" t="s">
        <v>201</v>
      </c>
      <c r="E111" s="196" t="s">
        <v>1501</v>
      </c>
      <c r="F111" s="197" t="s">
        <v>1502</v>
      </c>
      <c r="G111" s="198" t="s">
        <v>208</v>
      </c>
      <c r="H111" s="199">
        <v>2</v>
      </c>
      <c r="I111" s="200"/>
      <c r="J111" s="200">
        <f>ROUND(I111*H111,2)</f>
        <v>0</v>
      </c>
      <c r="K111" s="197" t="s">
        <v>182</v>
      </c>
      <c r="L111" s="201"/>
      <c r="M111" s="202" t="s">
        <v>5</v>
      </c>
      <c r="N111" s="203" t="s">
        <v>44</v>
      </c>
      <c r="O111" s="162">
        <v>0</v>
      </c>
      <c r="P111" s="162">
        <f>O111*H111</f>
        <v>0</v>
      </c>
      <c r="Q111" s="162">
        <v>4.0000000000000001E-3</v>
      </c>
      <c r="R111" s="162">
        <f>Q111*H111</f>
        <v>8.0000000000000002E-3</v>
      </c>
      <c r="S111" s="162">
        <v>0</v>
      </c>
      <c r="T111" s="163">
        <f>S111*H111</f>
        <v>0</v>
      </c>
      <c r="AR111" s="23" t="s">
        <v>238</v>
      </c>
      <c r="AT111" s="23" t="s">
        <v>201</v>
      </c>
      <c r="AU111" s="23" t="s">
        <v>82</v>
      </c>
      <c r="AY111" s="23" t="s">
        <v>175</v>
      </c>
      <c r="BE111" s="164">
        <f>IF(N111="základní",J111,0)</f>
        <v>0</v>
      </c>
      <c r="BF111" s="164">
        <f>IF(N111="snížená",J111,0)</f>
        <v>0</v>
      </c>
      <c r="BG111" s="164">
        <f>IF(N111="zákl. přenesená",J111,0)</f>
        <v>0</v>
      </c>
      <c r="BH111" s="164">
        <f>IF(N111="sníž. přenesená",J111,0)</f>
        <v>0</v>
      </c>
      <c r="BI111" s="164">
        <f>IF(N111="nulová",J111,0)</f>
        <v>0</v>
      </c>
      <c r="BJ111" s="23" t="s">
        <v>22</v>
      </c>
      <c r="BK111" s="164">
        <f>ROUND(I111*H111,2)</f>
        <v>0</v>
      </c>
      <c r="BL111" s="23" t="s">
        <v>183</v>
      </c>
      <c r="BM111" s="23" t="s">
        <v>1503</v>
      </c>
    </row>
    <row r="112" spans="2:65" s="11" customFormat="1">
      <c r="B112" s="165"/>
      <c r="D112" s="166" t="s">
        <v>185</v>
      </c>
      <c r="E112" s="167" t="s">
        <v>5</v>
      </c>
      <c r="F112" s="168" t="s">
        <v>1504</v>
      </c>
      <c r="H112" s="169" t="s">
        <v>5</v>
      </c>
      <c r="L112" s="165"/>
      <c r="M112" s="170"/>
      <c r="N112" s="171"/>
      <c r="O112" s="171"/>
      <c r="P112" s="171"/>
      <c r="Q112" s="171"/>
      <c r="R112" s="171"/>
      <c r="S112" s="171"/>
      <c r="T112" s="172"/>
      <c r="AT112" s="169" t="s">
        <v>185</v>
      </c>
      <c r="AU112" s="169" t="s">
        <v>82</v>
      </c>
      <c r="AV112" s="11" t="s">
        <v>22</v>
      </c>
      <c r="AW112" s="11" t="s">
        <v>36</v>
      </c>
      <c r="AX112" s="11" t="s">
        <v>73</v>
      </c>
      <c r="AY112" s="169" t="s">
        <v>175</v>
      </c>
    </row>
    <row r="113" spans="2:65" s="11" customFormat="1">
      <c r="B113" s="165"/>
      <c r="D113" s="166" t="s">
        <v>185</v>
      </c>
      <c r="E113" s="167" t="s">
        <v>5</v>
      </c>
      <c r="F113" s="168" t="s">
        <v>1505</v>
      </c>
      <c r="H113" s="169" t="s">
        <v>5</v>
      </c>
      <c r="L113" s="165"/>
      <c r="M113" s="170"/>
      <c r="N113" s="171"/>
      <c r="O113" s="171"/>
      <c r="P113" s="171"/>
      <c r="Q113" s="171"/>
      <c r="R113" s="171"/>
      <c r="S113" s="171"/>
      <c r="T113" s="172"/>
      <c r="AT113" s="169" t="s">
        <v>185</v>
      </c>
      <c r="AU113" s="169" t="s">
        <v>82</v>
      </c>
      <c r="AV113" s="11" t="s">
        <v>22</v>
      </c>
      <c r="AW113" s="11" t="s">
        <v>36</v>
      </c>
      <c r="AX113" s="11" t="s">
        <v>73</v>
      </c>
      <c r="AY113" s="169" t="s">
        <v>175</v>
      </c>
    </row>
    <row r="114" spans="2:65" s="12" customFormat="1">
      <c r="B114" s="173"/>
      <c r="D114" s="166" t="s">
        <v>185</v>
      </c>
      <c r="E114" s="174" t="s">
        <v>5</v>
      </c>
      <c r="F114" s="175" t="s">
        <v>82</v>
      </c>
      <c r="H114" s="176">
        <v>2</v>
      </c>
      <c r="L114" s="173"/>
      <c r="M114" s="177"/>
      <c r="N114" s="178"/>
      <c r="O114" s="178"/>
      <c r="P114" s="178"/>
      <c r="Q114" s="178"/>
      <c r="R114" s="178"/>
      <c r="S114" s="178"/>
      <c r="T114" s="179"/>
      <c r="AT114" s="174" t="s">
        <v>185</v>
      </c>
      <c r="AU114" s="174" t="s">
        <v>82</v>
      </c>
      <c r="AV114" s="12" t="s">
        <v>82</v>
      </c>
      <c r="AW114" s="12" t="s">
        <v>36</v>
      </c>
      <c r="AX114" s="12" t="s">
        <v>73</v>
      </c>
      <c r="AY114" s="174" t="s">
        <v>175</v>
      </c>
    </row>
    <row r="115" spans="2:65" s="13" customFormat="1">
      <c r="B115" s="180"/>
      <c r="D115" s="181" t="s">
        <v>185</v>
      </c>
      <c r="E115" s="182" t="s">
        <v>5</v>
      </c>
      <c r="F115" s="183" t="s">
        <v>191</v>
      </c>
      <c r="H115" s="184">
        <v>2</v>
      </c>
      <c r="L115" s="180"/>
      <c r="M115" s="185"/>
      <c r="N115" s="186"/>
      <c r="O115" s="186"/>
      <c r="P115" s="186"/>
      <c r="Q115" s="186"/>
      <c r="R115" s="186"/>
      <c r="S115" s="186"/>
      <c r="T115" s="187"/>
      <c r="AT115" s="188" t="s">
        <v>185</v>
      </c>
      <c r="AU115" s="188" t="s">
        <v>82</v>
      </c>
      <c r="AV115" s="13" t="s">
        <v>183</v>
      </c>
      <c r="AW115" s="13" t="s">
        <v>36</v>
      </c>
      <c r="AX115" s="13" t="s">
        <v>22</v>
      </c>
      <c r="AY115" s="188" t="s">
        <v>175</v>
      </c>
    </row>
    <row r="116" spans="2:65" s="1" customFormat="1" ht="22.5" customHeight="1">
      <c r="B116" s="153"/>
      <c r="C116" s="154" t="s">
        <v>238</v>
      </c>
      <c r="D116" s="154" t="s">
        <v>178</v>
      </c>
      <c r="E116" s="155" t="s">
        <v>1506</v>
      </c>
      <c r="F116" s="156" t="s">
        <v>1507</v>
      </c>
      <c r="G116" s="157" t="s">
        <v>208</v>
      </c>
      <c r="H116" s="158">
        <v>2</v>
      </c>
      <c r="I116" s="159"/>
      <c r="J116" s="159">
        <f>ROUND(I116*H116,2)</f>
        <v>0</v>
      </c>
      <c r="K116" s="156" t="s">
        <v>182</v>
      </c>
      <c r="L116" s="37"/>
      <c r="M116" s="160" t="s">
        <v>5</v>
      </c>
      <c r="N116" s="161" t="s">
        <v>44</v>
      </c>
      <c r="O116" s="162">
        <v>0.38300000000000001</v>
      </c>
      <c r="P116" s="162">
        <f>O116*H116</f>
        <v>0.76600000000000001</v>
      </c>
      <c r="Q116" s="162">
        <v>8.5419999999999996E-2</v>
      </c>
      <c r="R116" s="162">
        <f>Q116*H116</f>
        <v>0.17083999999999999</v>
      </c>
      <c r="S116" s="162">
        <v>0</v>
      </c>
      <c r="T116" s="163">
        <f>S116*H116</f>
        <v>0</v>
      </c>
      <c r="AR116" s="23" t="s">
        <v>183</v>
      </c>
      <c r="AT116" s="23" t="s">
        <v>178</v>
      </c>
      <c r="AU116" s="23" t="s">
        <v>82</v>
      </c>
      <c r="AY116" s="23" t="s">
        <v>175</v>
      </c>
      <c r="BE116" s="164">
        <f>IF(N116="základní",J116,0)</f>
        <v>0</v>
      </c>
      <c r="BF116" s="164">
        <f>IF(N116="snížená",J116,0)</f>
        <v>0</v>
      </c>
      <c r="BG116" s="164">
        <f>IF(N116="zákl. přenesená",J116,0)</f>
        <v>0</v>
      </c>
      <c r="BH116" s="164">
        <f>IF(N116="sníž. přenesená",J116,0)</f>
        <v>0</v>
      </c>
      <c r="BI116" s="164">
        <f>IF(N116="nulová",J116,0)</f>
        <v>0</v>
      </c>
      <c r="BJ116" s="23" t="s">
        <v>22</v>
      </c>
      <c r="BK116" s="164">
        <f>ROUND(I116*H116,2)</f>
        <v>0</v>
      </c>
      <c r="BL116" s="23" t="s">
        <v>183</v>
      </c>
      <c r="BM116" s="23" t="s">
        <v>1508</v>
      </c>
    </row>
    <row r="117" spans="2:65" s="1" customFormat="1" ht="22.5" customHeight="1">
      <c r="B117" s="153"/>
      <c r="C117" s="154" t="s">
        <v>246</v>
      </c>
      <c r="D117" s="154" t="s">
        <v>178</v>
      </c>
      <c r="E117" s="155" t="s">
        <v>1509</v>
      </c>
      <c r="F117" s="156" t="s">
        <v>1510</v>
      </c>
      <c r="G117" s="157" t="s">
        <v>208</v>
      </c>
      <c r="H117" s="158">
        <v>1</v>
      </c>
      <c r="I117" s="159"/>
      <c r="J117" s="159">
        <f>ROUND(I117*H117,2)</f>
        <v>0</v>
      </c>
      <c r="K117" s="156" t="s">
        <v>182</v>
      </c>
      <c r="L117" s="37"/>
      <c r="M117" s="160" t="s">
        <v>5</v>
      </c>
      <c r="N117" s="161" t="s">
        <v>44</v>
      </c>
      <c r="O117" s="162">
        <v>1.288</v>
      </c>
      <c r="P117" s="162">
        <f>O117*H117</f>
        <v>1.288</v>
      </c>
      <c r="Q117" s="162">
        <v>0</v>
      </c>
      <c r="R117" s="162">
        <f>Q117*H117</f>
        <v>0</v>
      </c>
      <c r="S117" s="162">
        <v>0</v>
      </c>
      <c r="T117" s="163">
        <f>S117*H117</f>
        <v>0</v>
      </c>
      <c r="AR117" s="23" t="s">
        <v>183</v>
      </c>
      <c r="AT117" s="23" t="s">
        <v>178</v>
      </c>
      <c r="AU117" s="23" t="s">
        <v>82</v>
      </c>
      <c r="AY117" s="23" t="s">
        <v>175</v>
      </c>
      <c r="BE117" s="164">
        <f>IF(N117="základní",J117,0)</f>
        <v>0</v>
      </c>
      <c r="BF117" s="164">
        <f>IF(N117="snížená",J117,0)</f>
        <v>0</v>
      </c>
      <c r="BG117" s="164">
        <f>IF(N117="zákl. přenesená",J117,0)</f>
        <v>0</v>
      </c>
      <c r="BH117" s="164">
        <f>IF(N117="sníž. přenesená",J117,0)</f>
        <v>0</v>
      </c>
      <c r="BI117" s="164">
        <f>IF(N117="nulová",J117,0)</f>
        <v>0</v>
      </c>
      <c r="BJ117" s="23" t="s">
        <v>22</v>
      </c>
      <c r="BK117" s="164">
        <f>ROUND(I117*H117,2)</f>
        <v>0</v>
      </c>
      <c r="BL117" s="23" t="s">
        <v>183</v>
      </c>
      <c r="BM117" s="23" t="s">
        <v>1511</v>
      </c>
    </row>
    <row r="118" spans="2:65" s="1" customFormat="1" ht="22.5" customHeight="1">
      <c r="B118" s="153"/>
      <c r="C118" s="195" t="s">
        <v>27</v>
      </c>
      <c r="D118" s="195" t="s">
        <v>201</v>
      </c>
      <c r="E118" s="196" t="s">
        <v>1512</v>
      </c>
      <c r="F118" s="197" t="s">
        <v>1513</v>
      </c>
      <c r="G118" s="198" t="s">
        <v>208</v>
      </c>
      <c r="H118" s="199">
        <v>1</v>
      </c>
      <c r="I118" s="200"/>
      <c r="J118" s="200">
        <f>ROUND(I118*H118,2)</f>
        <v>0</v>
      </c>
      <c r="K118" s="197" t="s">
        <v>182</v>
      </c>
      <c r="L118" s="201"/>
      <c r="M118" s="202" t="s">
        <v>5</v>
      </c>
      <c r="N118" s="203" t="s">
        <v>44</v>
      </c>
      <c r="O118" s="162">
        <v>0</v>
      </c>
      <c r="P118" s="162">
        <f>O118*H118</f>
        <v>0</v>
      </c>
      <c r="Q118" s="162">
        <v>8.9999999999999993E-3</v>
      </c>
      <c r="R118" s="162">
        <f>Q118*H118</f>
        <v>8.9999999999999993E-3</v>
      </c>
      <c r="S118" s="162">
        <v>0</v>
      </c>
      <c r="T118" s="163">
        <f>S118*H118</f>
        <v>0</v>
      </c>
      <c r="AR118" s="23" t="s">
        <v>238</v>
      </c>
      <c r="AT118" s="23" t="s">
        <v>201</v>
      </c>
      <c r="AU118" s="23" t="s">
        <v>82</v>
      </c>
      <c r="AY118" s="23" t="s">
        <v>175</v>
      </c>
      <c r="BE118" s="164">
        <f>IF(N118="základní",J118,0)</f>
        <v>0</v>
      </c>
      <c r="BF118" s="164">
        <f>IF(N118="snížená",J118,0)</f>
        <v>0</v>
      </c>
      <c r="BG118" s="164">
        <f>IF(N118="zákl. přenesená",J118,0)</f>
        <v>0</v>
      </c>
      <c r="BH118" s="164">
        <f>IF(N118="sníž. přenesená",J118,0)</f>
        <v>0</v>
      </c>
      <c r="BI118" s="164">
        <f>IF(N118="nulová",J118,0)</f>
        <v>0</v>
      </c>
      <c r="BJ118" s="23" t="s">
        <v>22</v>
      </c>
      <c r="BK118" s="164">
        <f>ROUND(I118*H118,2)</f>
        <v>0</v>
      </c>
      <c r="BL118" s="23" t="s">
        <v>183</v>
      </c>
      <c r="BM118" s="23" t="s">
        <v>1514</v>
      </c>
    </row>
    <row r="119" spans="2:65" s="1" customFormat="1" ht="22.5" customHeight="1">
      <c r="B119" s="153"/>
      <c r="C119" s="154" t="s">
        <v>278</v>
      </c>
      <c r="D119" s="154" t="s">
        <v>178</v>
      </c>
      <c r="E119" s="155" t="s">
        <v>1515</v>
      </c>
      <c r="F119" s="156" t="s">
        <v>1516</v>
      </c>
      <c r="G119" s="157" t="s">
        <v>208</v>
      </c>
      <c r="H119" s="158">
        <v>3</v>
      </c>
      <c r="I119" s="159"/>
      <c r="J119" s="159">
        <f>ROUND(I119*H119,2)</f>
        <v>0</v>
      </c>
      <c r="K119" s="156" t="s">
        <v>182</v>
      </c>
      <c r="L119" s="37"/>
      <c r="M119" s="160" t="s">
        <v>5</v>
      </c>
      <c r="N119" s="161" t="s">
        <v>44</v>
      </c>
      <c r="O119" s="162">
        <v>0.41599999999999998</v>
      </c>
      <c r="P119" s="162">
        <f>O119*H119</f>
        <v>1.248</v>
      </c>
      <c r="Q119" s="162">
        <v>0.10940999999999999</v>
      </c>
      <c r="R119" s="162">
        <f>Q119*H119</f>
        <v>0.32822999999999997</v>
      </c>
      <c r="S119" s="162">
        <v>0</v>
      </c>
      <c r="T119" s="163">
        <f>S119*H119</f>
        <v>0</v>
      </c>
      <c r="AR119" s="23" t="s">
        <v>183</v>
      </c>
      <c r="AT119" s="23" t="s">
        <v>178</v>
      </c>
      <c r="AU119" s="23" t="s">
        <v>82</v>
      </c>
      <c r="AY119" s="23" t="s">
        <v>175</v>
      </c>
      <c r="BE119" s="164">
        <f>IF(N119="základní",J119,0)</f>
        <v>0</v>
      </c>
      <c r="BF119" s="164">
        <f>IF(N119="snížená",J119,0)</f>
        <v>0</v>
      </c>
      <c r="BG119" s="164">
        <f>IF(N119="zákl. přenesená",J119,0)</f>
        <v>0</v>
      </c>
      <c r="BH119" s="164">
        <f>IF(N119="sníž. přenesená",J119,0)</f>
        <v>0</v>
      </c>
      <c r="BI119" s="164">
        <f>IF(N119="nulová",J119,0)</f>
        <v>0</v>
      </c>
      <c r="BJ119" s="23" t="s">
        <v>22</v>
      </c>
      <c r="BK119" s="164">
        <f>ROUND(I119*H119,2)</f>
        <v>0</v>
      </c>
      <c r="BL119" s="23" t="s">
        <v>183</v>
      </c>
      <c r="BM119" s="23" t="s">
        <v>1517</v>
      </c>
    </row>
    <row r="120" spans="2:65" s="12" customFormat="1">
      <c r="B120" s="173"/>
      <c r="D120" s="166" t="s">
        <v>185</v>
      </c>
      <c r="E120" s="174" t="s">
        <v>5</v>
      </c>
      <c r="F120" s="175" t="s">
        <v>82</v>
      </c>
      <c r="H120" s="176">
        <v>2</v>
      </c>
      <c r="L120" s="173"/>
      <c r="M120" s="177"/>
      <c r="N120" s="178"/>
      <c r="O120" s="178"/>
      <c r="P120" s="178"/>
      <c r="Q120" s="178"/>
      <c r="R120" s="178"/>
      <c r="S120" s="178"/>
      <c r="T120" s="179"/>
      <c r="AT120" s="174" t="s">
        <v>185</v>
      </c>
      <c r="AU120" s="174" t="s">
        <v>82</v>
      </c>
      <c r="AV120" s="12" t="s">
        <v>82</v>
      </c>
      <c r="AW120" s="12" t="s">
        <v>36</v>
      </c>
      <c r="AX120" s="12" t="s">
        <v>73</v>
      </c>
      <c r="AY120" s="174" t="s">
        <v>175</v>
      </c>
    </row>
    <row r="121" spans="2:65" s="12" customFormat="1">
      <c r="B121" s="173"/>
      <c r="D121" s="166" t="s">
        <v>185</v>
      </c>
      <c r="E121" s="174" t="s">
        <v>5</v>
      </c>
      <c r="F121" s="175" t="s">
        <v>1518</v>
      </c>
      <c r="H121" s="176">
        <v>1</v>
      </c>
      <c r="L121" s="173"/>
      <c r="M121" s="177"/>
      <c r="N121" s="178"/>
      <c r="O121" s="178"/>
      <c r="P121" s="178"/>
      <c r="Q121" s="178"/>
      <c r="R121" s="178"/>
      <c r="S121" s="178"/>
      <c r="T121" s="179"/>
      <c r="AT121" s="174" t="s">
        <v>185</v>
      </c>
      <c r="AU121" s="174" t="s">
        <v>82</v>
      </c>
      <c r="AV121" s="12" t="s">
        <v>82</v>
      </c>
      <c r="AW121" s="12" t="s">
        <v>36</v>
      </c>
      <c r="AX121" s="12" t="s">
        <v>73</v>
      </c>
      <c r="AY121" s="174" t="s">
        <v>175</v>
      </c>
    </row>
    <row r="122" spans="2:65" s="13" customFormat="1">
      <c r="B122" s="180"/>
      <c r="D122" s="181" t="s">
        <v>185</v>
      </c>
      <c r="E122" s="182" t="s">
        <v>5</v>
      </c>
      <c r="F122" s="183" t="s">
        <v>191</v>
      </c>
      <c r="H122" s="184">
        <v>3</v>
      </c>
      <c r="L122" s="180"/>
      <c r="M122" s="185"/>
      <c r="N122" s="186"/>
      <c r="O122" s="186"/>
      <c r="P122" s="186"/>
      <c r="Q122" s="186"/>
      <c r="R122" s="186"/>
      <c r="S122" s="186"/>
      <c r="T122" s="187"/>
      <c r="AT122" s="188" t="s">
        <v>185</v>
      </c>
      <c r="AU122" s="188" t="s">
        <v>82</v>
      </c>
      <c r="AV122" s="13" t="s">
        <v>183</v>
      </c>
      <c r="AW122" s="13" t="s">
        <v>36</v>
      </c>
      <c r="AX122" s="13" t="s">
        <v>22</v>
      </c>
      <c r="AY122" s="188" t="s">
        <v>175</v>
      </c>
    </row>
    <row r="123" spans="2:65" s="1" customFormat="1" ht="22.5" customHeight="1">
      <c r="B123" s="153"/>
      <c r="C123" s="195" t="s">
        <v>284</v>
      </c>
      <c r="D123" s="195" t="s">
        <v>201</v>
      </c>
      <c r="E123" s="196" t="s">
        <v>1519</v>
      </c>
      <c r="F123" s="197" t="s">
        <v>1520</v>
      </c>
      <c r="G123" s="198" t="s">
        <v>208</v>
      </c>
      <c r="H123" s="199">
        <v>3</v>
      </c>
      <c r="I123" s="200"/>
      <c r="J123" s="200">
        <f>ROUND(I123*H123,2)</f>
        <v>0</v>
      </c>
      <c r="K123" s="197" t="s">
        <v>182</v>
      </c>
      <c r="L123" s="201"/>
      <c r="M123" s="202" t="s">
        <v>5</v>
      </c>
      <c r="N123" s="203" t="s">
        <v>44</v>
      </c>
      <c r="O123" s="162">
        <v>0</v>
      </c>
      <c r="P123" s="162">
        <f>O123*H123</f>
        <v>0</v>
      </c>
      <c r="Q123" s="162">
        <v>6.1000000000000004E-3</v>
      </c>
      <c r="R123" s="162">
        <f>Q123*H123</f>
        <v>1.83E-2</v>
      </c>
      <c r="S123" s="162">
        <v>0</v>
      </c>
      <c r="T123" s="163">
        <f>S123*H123</f>
        <v>0</v>
      </c>
      <c r="AR123" s="23" t="s">
        <v>238</v>
      </c>
      <c r="AT123" s="23" t="s">
        <v>201</v>
      </c>
      <c r="AU123" s="23" t="s">
        <v>82</v>
      </c>
      <c r="AY123" s="23" t="s">
        <v>175</v>
      </c>
      <c r="BE123" s="164">
        <f>IF(N123="základní",J123,0)</f>
        <v>0</v>
      </c>
      <c r="BF123" s="164">
        <f>IF(N123="snížená",J123,0)</f>
        <v>0</v>
      </c>
      <c r="BG123" s="164">
        <f>IF(N123="zákl. přenesená",J123,0)</f>
        <v>0</v>
      </c>
      <c r="BH123" s="164">
        <f>IF(N123="sníž. přenesená",J123,0)</f>
        <v>0</v>
      </c>
      <c r="BI123" s="164">
        <f>IF(N123="nulová",J123,0)</f>
        <v>0</v>
      </c>
      <c r="BJ123" s="23" t="s">
        <v>22</v>
      </c>
      <c r="BK123" s="164">
        <f>ROUND(I123*H123,2)</f>
        <v>0</v>
      </c>
      <c r="BL123" s="23" t="s">
        <v>183</v>
      </c>
      <c r="BM123" s="23" t="s">
        <v>1521</v>
      </c>
    </row>
    <row r="124" spans="2:65" s="1" customFormat="1" ht="22.5" customHeight="1">
      <c r="B124" s="153"/>
      <c r="C124" s="154" t="s">
        <v>294</v>
      </c>
      <c r="D124" s="154" t="s">
        <v>178</v>
      </c>
      <c r="E124" s="155" t="s">
        <v>1522</v>
      </c>
      <c r="F124" s="156" t="s">
        <v>1523</v>
      </c>
      <c r="G124" s="157" t="s">
        <v>425</v>
      </c>
      <c r="H124" s="158">
        <v>499.2</v>
      </c>
      <c r="I124" s="159"/>
      <c r="J124" s="159">
        <f>ROUND(I124*H124,2)</f>
        <v>0</v>
      </c>
      <c r="K124" s="156" t="s">
        <v>182</v>
      </c>
      <c r="L124" s="37"/>
      <c r="M124" s="160" t="s">
        <v>5</v>
      </c>
      <c r="N124" s="161" t="s">
        <v>44</v>
      </c>
      <c r="O124" s="162">
        <v>3.0000000000000001E-3</v>
      </c>
      <c r="P124" s="162">
        <f>O124*H124</f>
        <v>1.4976</v>
      </c>
      <c r="Q124" s="162">
        <v>8.0000000000000007E-5</v>
      </c>
      <c r="R124" s="162">
        <f>Q124*H124</f>
        <v>3.9935999999999999E-2</v>
      </c>
      <c r="S124" s="162">
        <v>0</v>
      </c>
      <c r="T124" s="163">
        <f>S124*H124</f>
        <v>0</v>
      </c>
      <c r="AR124" s="23" t="s">
        <v>183</v>
      </c>
      <c r="AT124" s="23" t="s">
        <v>178</v>
      </c>
      <c r="AU124" s="23" t="s">
        <v>82</v>
      </c>
      <c r="AY124" s="23" t="s">
        <v>175</v>
      </c>
      <c r="BE124" s="164">
        <f>IF(N124="základní",J124,0)</f>
        <v>0</v>
      </c>
      <c r="BF124" s="164">
        <f>IF(N124="snížená",J124,0)</f>
        <v>0</v>
      </c>
      <c r="BG124" s="164">
        <f>IF(N124="zákl. přenesená",J124,0)</f>
        <v>0</v>
      </c>
      <c r="BH124" s="164">
        <f>IF(N124="sníž. přenesená",J124,0)</f>
        <v>0</v>
      </c>
      <c r="BI124" s="164">
        <f>IF(N124="nulová",J124,0)</f>
        <v>0</v>
      </c>
      <c r="BJ124" s="23" t="s">
        <v>22</v>
      </c>
      <c r="BK124" s="164">
        <f>ROUND(I124*H124,2)</f>
        <v>0</v>
      </c>
      <c r="BL124" s="23" t="s">
        <v>183</v>
      </c>
      <c r="BM124" s="23" t="s">
        <v>1524</v>
      </c>
    </row>
    <row r="125" spans="2:65" s="11" customFormat="1">
      <c r="B125" s="165"/>
      <c r="D125" s="166" t="s">
        <v>185</v>
      </c>
      <c r="E125" s="167" t="s">
        <v>5</v>
      </c>
      <c r="F125" s="168" t="s">
        <v>1525</v>
      </c>
      <c r="H125" s="169" t="s">
        <v>5</v>
      </c>
      <c r="L125" s="165"/>
      <c r="M125" s="170"/>
      <c r="N125" s="171"/>
      <c r="O125" s="171"/>
      <c r="P125" s="171"/>
      <c r="Q125" s="171"/>
      <c r="R125" s="171"/>
      <c r="S125" s="171"/>
      <c r="T125" s="172"/>
      <c r="AT125" s="169" t="s">
        <v>185</v>
      </c>
      <c r="AU125" s="169" t="s">
        <v>82</v>
      </c>
      <c r="AV125" s="11" t="s">
        <v>22</v>
      </c>
      <c r="AW125" s="11" t="s">
        <v>36</v>
      </c>
      <c r="AX125" s="11" t="s">
        <v>73</v>
      </c>
      <c r="AY125" s="169" t="s">
        <v>175</v>
      </c>
    </row>
    <row r="126" spans="2:65" s="12" customFormat="1">
      <c r="B126" s="173"/>
      <c r="D126" s="166" t="s">
        <v>185</v>
      </c>
      <c r="E126" s="174" t="s">
        <v>5</v>
      </c>
      <c r="F126" s="175" t="s">
        <v>1526</v>
      </c>
      <c r="H126" s="176">
        <v>499.2</v>
      </c>
      <c r="L126" s="173"/>
      <c r="M126" s="177"/>
      <c r="N126" s="178"/>
      <c r="O126" s="178"/>
      <c r="P126" s="178"/>
      <c r="Q126" s="178"/>
      <c r="R126" s="178"/>
      <c r="S126" s="178"/>
      <c r="T126" s="179"/>
      <c r="AT126" s="174" t="s">
        <v>185</v>
      </c>
      <c r="AU126" s="174" t="s">
        <v>82</v>
      </c>
      <c r="AV126" s="12" t="s">
        <v>82</v>
      </c>
      <c r="AW126" s="12" t="s">
        <v>36</v>
      </c>
      <c r="AX126" s="12" t="s">
        <v>73</v>
      </c>
      <c r="AY126" s="174" t="s">
        <v>175</v>
      </c>
    </row>
    <row r="127" spans="2:65" s="13" customFormat="1">
      <c r="B127" s="180"/>
      <c r="D127" s="181" t="s">
        <v>185</v>
      </c>
      <c r="E127" s="182" t="s">
        <v>5</v>
      </c>
      <c r="F127" s="183" t="s">
        <v>191</v>
      </c>
      <c r="H127" s="184">
        <v>499.2</v>
      </c>
      <c r="L127" s="180"/>
      <c r="M127" s="185"/>
      <c r="N127" s="186"/>
      <c r="O127" s="186"/>
      <c r="P127" s="186"/>
      <c r="Q127" s="186"/>
      <c r="R127" s="186"/>
      <c r="S127" s="186"/>
      <c r="T127" s="187"/>
      <c r="AT127" s="188" t="s">
        <v>185</v>
      </c>
      <c r="AU127" s="188" t="s">
        <v>82</v>
      </c>
      <c r="AV127" s="13" t="s">
        <v>183</v>
      </c>
      <c r="AW127" s="13" t="s">
        <v>36</v>
      </c>
      <c r="AX127" s="13" t="s">
        <v>22</v>
      </c>
      <c r="AY127" s="188" t="s">
        <v>175</v>
      </c>
    </row>
    <row r="128" spans="2:65" s="1" customFormat="1" ht="22.5" customHeight="1">
      <c r="B128" s="153"/>
      <c r="C128" s="154" t="s">
        <v>302</v>
      </c>
      <c r="D128" s="154" t="s">
        <v>178</v>
      </c>
      <c r="E128" s="155" t="s">
        <v>1527</v>
      </c>
      <c r="F128" s="156" t="s">
        <v>1528</v>
      </c>
      <c r="G128" s="157" t="s">
        <v>425</v>
      </c>
      <c r="H128" s="158">
        <v>862.3</v>
      </c>
      <c r="I128" s="159"/>
      <c r="J128" s="159">
        <f>ROUND(I128*H128,2)</f>
        <v>0</v>
      </c>
      <c r="K128" s="156" t="s">
        <v>182</v>
      </c>
      <c r="L128" s="37"/>
      <c r="M128" s="160" t="s">
        <v>5</v>
      </c>
      <c r="N128" s="161" t="s">
        <v>44</v>
      </c>
      <c r="O128" s="162">
        <v>3.0000000000000001E-3</v>
      </c>
      <c r="P128" s="162">
        <f>O128*H128</f>
        <v>2.5869</v>
      </c>
      <c r="Q128" s="162">
        <v>1.4999999999999999E-4</v>
      </c>
      <c r="R128" s="162">
        <f>Q128*H128</f>
        <v>0.12934499999999999</v>
      </c>
      <c r="S128" s="162">
        <v>0</v>
      </c>
      <c r="T128" s="163">
        <f>S128*H128</f>
        <v>0</v>
      </c>
      <c r="AR128" s="23" t="s">
        <v>183</v>
      </c>
      <c r="AT128" s="23" t="s">
        <v>178</v>
      </c>
      <c r="AU128" s="23" t="s">
        <v>82</v>
      </c>
      <c r="AY128" s="23" t="s">
        <v>175</v>
      </c>
      <c r="BE128" s="164">
        <f>IF(N128="základní",J128,0)</f>
        <v>0</v>
      </c>
      <c r="BF128" s="164">
        <f>IF(N128="snížená",J128,0)</f>
        <v>0</v>
      </c>
      <c r="BG128" s="164">
        <f>IF(N128="zákl. přenesená",J128,0)</f>
        <v>0</v>
      </c>
      <c r="BH128" s="164">
        <f>IF(N128="sníž. přenesená",J128,0)</f>
        <v>0</v>
      </c>
      <c r="BI128" s="164">
        <f>IF(N128="nulová",J128,0)</f>
        <v>0</v>
      </c>
      <c r="BJ128" s="23" t="s">
        <v>22</v>
      </c>
      <c r="BK128" s="164">
        <f>ROUND(I128*H128,2)</f>
        <v>0</v>
      </c>
      <c r="BL128" s="23" t="s">
        <v>183</v>
      </c>
      <c r="BM128" s="23" t="s">
        <v>1529</v>
      </c>
    </row>
    <row r="129" spans="2:65" s="11" customFormat="1">
      <c r="B129" s="165"/>
      <c r="D129" s="166" t="s">
        <v>185</v>
      </c>
      <c r="E129" s="167" t="s">
        <v>5</v>
      </c>
      <c r="F129" s="168" t="s">
        <v>1530</v>
      </c>
      <c r="H129" s="169" t="s">
        <v>5</v>
      </c>
      <c r="L129" s="165"/>
      <c r="M129" s="170"/>
      <c r="N129" s="171"/>
      <c r="O129" s="171"/>
      <c r="P129" s="171"/>
      <c r="Q129" s="171"/>
      <c r="R129" s="171"/>
      <c r="S129" s="171"/>
      <c r="T129" s="172"/>
      <c r="AT129" s="169" t="s">
        <v>185</v>
      </c>
      <c r="AU129" s="169" t="s">
        <v>82</v>
      </c>
      <c r="AV129" s="11" t="s">
        <v>22</v>
      </c>
      <c r="AW129" s="11" t="s">
        <v>36</v>
      </c>
      <c r="AX129" s="11" t="s">
        <v>73</v>
      </c>
      <c r="AY129" s="169" t="s">
        <v>175</v>
      </c>
    </row>
    <row r="130" spans="2:65" s="12" customFormat="1">
      <c r="B130" s="173"/>
      <c r="D130" s="166" t="s">
        <v>185</v>
      </c>
      <c r="E130" s="174" t="s">
        <v>5</v>
      </c>
      <c r="F130" s="175" t="s">
        <v>1531</v>
      </c>
      <c r="H130" s="176">
        <v>862.3</v>
      </c>
      <c r="L130" s="173"/>
      <c r="M130" s="177"/>
      <c r="N130" s="178"/>
      <c r="O130" s="178"/>
      <c r="P130" s="178"/>
      <c r="Q130" s="178"/>
      <c r="R130" s="178"/>
      <c r="S130" s="178"/>
      <c r="T130" s="179"/>
      <c r="AT130" s="174" t="s">
        <v>185</v>
      </c>
      <c r="AU130" s="174" t="s">
        <v>82</v>
      </c>
      <c r="AV130" s="12" t="s">
        <v>82</v>
      </c>
      <c r="AW130" s="12" t="s">
        <v>36</v>
      </c>
      <c r="AX130" s="12" t="s">
        <v>73</v>
      </c>
      <c r="AY130" s="174" t="s">
        <v>175</v>
      </c>
    </row>
    <row r="131" spans="2:65" s="13" customFormat="1">
      <c r="B131" s="180"/>
      <c r="D131" s="181" t="s">
        <v>185</v>
      </c>
      <c r="E131" s="182" t="s">
        <v>5</v>
      </c>
      <c r="F131" s="183" t="s">
        <v>191</v>
      </c>
      <c r="H131" s="184">
        <v>862.3</v>
      </c>
      <c r="L131" s="180"/>
      <c r="M131" s="185"/>
      <c r="N131" s="186"/>
      <c r="O131" s="186"/>
      <c r="P131" s="186"/>
      <c r="Q131" s="186"/>
      <c r="R131" s="186"/>
      <c r="S131" s="186"/>
      <c r="T131" s="187"/>
      <c r="AT131" s="188" t="s">
        <v>185</v>
      </c>
      <c r="AU131" s="188" t="s">
        <v>82</v>
      </c>
      <c r="AV131" s="13" t="s">
        <v>183</v>
      </c>
      <c r="AW131" s="13" t="s">
        <v>36</v>
      </c>
      <c r="AX131" s="13" t="s">
        <v>22</v>
      </c>
      <c r="AY131" s="188" t="s">
        <v>175</v>
      </c>
    </row>
    <row r="132" spans="2:65" s="1" customFormat="1" ht="22.5" customHeight="1">
      <c r="B132" s="153"/>
      <c r="C132" s="154" t="s">
        <v>11</v>
      </c>
      <c r="D132" s="154" t="s">
        <v>178</v>
      </c>
      <c r="E132" s="155" t="s">
        <v>1532</v>
      </c>
      <c r="F132" s="156" t="s">
        <v>1533</v>
      </c>
      <c r="G132" s="157" t="s">
        <v>194</v>
      </c>
      <c r="H132" s="158">
        <v>63.4</v>
      </c>
      <c r="I132" s="159"/>
      <c r="J132" s="159">
        <f>ROUND(I132*H132,2)</f>
        <v>0</v>
      </c>
      <c r="K132" s="156" t="s">
        <v>182</v>
      </c>
      <c r="L132" s="37"/>
      <c r="M132" s="160" t="s">
        <v>5</v>
      </c>
      <c r="N132" s="161" t="s">
        <v>44</v>
      </c>
      <c r="O132" s="162">
        <v>0.108</v>
      </c>
      <c r="P132" s="162">
        <f>O132*H132</f>
        <v>6.8472</v>
      </c>
      <c r="Q132" s="162">
        <v>5.9999999999999995E-4</v>
      </c>
      <c r="R132" s="162">
        <f>Q132*H132</f>
        <v>3.8039999999999997E-2</v>
      </c>
      <c r="S132" s="162">
        <v>0</v>
      </c>
      <c r="T132" s="163">
        <f>S132*H132</f>
        <v>0</v>
      </c>
      <c r="AR132" s="23" t="s">
        <v>183</v>
      </c>
      <c r="AT132" s="23" t="s">
        <v>178</v>
      </c>
      <c r="AU132" s="23" t="s">
        <v>82</v>
      </c>
      <c r="AY132" s="23" t="s">
        <v>175</v>
      </c>
      <c r="BE132" s="164">
        <f>IF(N132="základní",J132,0)</f>
        <v>0</v>
      </c>
      <c r="BF132" s="164">
        <f>IF(N132="snížená",J132,0)</f>
        <v>0</v>
      </c>
      <c r="BG132" s="164">
        <f>IF(N132="zákl. přenesená",J132,0)</f>
        <v>0</v>
      </c>
      <c r="BH132" s="164">
        <f>IF(N132="sníž. přenesená",J132,0)</f>
        <v>0</v>
      </c>
      <c r="BI132" s="164">
        <f>IF(N132="nulová",J132,0)</f>
        <v>0</v>
      </c>
      <c r="BJ132" s="23" t="s">
        <v>22</v>
      </c>
      <c r="BK132" s="164">
        <f>ROUND(I132*H132,2)</f>
        <v>0</v>
      </c>
      <c r="BL132" s="23" t="s">
        <v>183</v>
      </c>
      <c r="BM132" s="23" t="s">
        <v>1534</v>
      </c>
    </row>
    <row r="133" spans="2:65" s="11" customFormat="1">
      <c r="B133" s="165"/>
      <c r="D133" s="166" t="s">
        <v>185</v>
      </c>
      <c r="E133" s="167" t="s">
        <v>5</v>
      </c>
      <c r="F133" s="168" t="s">
        <v>1535</v>
      </c>
      <c r="H133" s="169" t="s">
        <v>5</v>
      </c>
      <c r="L133" s="165"/>
      <c r="M133" s="170"/>
      <c r="N133" s="171"/>
      <c r="O133" s="171"/>
      <c r="P133" s="171"/>
      <c r="Q133" s="171"/>
      <c r="R133" s="171"/>
      <c r="S133" s="171"/>
      <c r="T133" s="172"/>
      <c r="AT133" s="169" t="s">
        <v>185</v>
      </c>
      <c r="AU133" s="169" t="s">
        <v>82</v>
      </c>
      <c r="AV133" s="11" t="s">
        <v>22</v>
      </c>
      <c r="AW133" s="11" t="s">
        <v>36</v>
      </c>
      <c r="AX133" s="11" t="s">
        <v>73</v>
      </c>
      <c r="AY133" s="169" t="s">
        <v>175</v>
      </c>
    </row>
    <row r="134" spans="2:65" s="12" customFormat="1">
      <c r="B134" s="173"/>
      <c r="D134" s="166" t="s">
        <v>185</v>
      </c>
      <c r="E134" s="174" t="s">
        <v>5</v>
      </c>
      <c r="F134" s="175" t="s">
        <v>1536</v>
      </c>
      <c r="H134" s="176">
        <v>63.4</v>
      </c>
      <c r="L134" s="173"/>
      <c r="M134" s="177"/>
      <c r="N134" s="178"/>
      <c r="O134" s="178"/>
      <c r="P134" s="178"/>
      <c r="Q134" s="178"/>
      <c r="R134" s="178"/>
      <c r="S134" s="178"/>
      <c r="T134" s="179"/>
      <c r="AT134" s="174" t="s">
        <v>185</v>
      </c>
      <c r="AU134" s="174" t="s">
        <v>82</v>
      </c>
      <c r="AV134" s="12" t="s">
        <v>82</v>
      </c>
      <c r="AW134" s="12" t="s">
        <v>36</v>
      </c>
      <c r="AX134" s="12" t="s">
        <v>73</v>
      </c>
      <c r="AY134" s="174" t="s">
        <v>175</v>
      </c>
    </row>
    <row r="135" spans="2:65" s="13" customFormat="1">
      <c r="B135" s="180"/>
      <c r="D135" s="181" t="s">
        <v>185</v>
      </c>
      <c r="E135" s="182" t="s">
        <v>5</v>
      </c>
      <c r="F135" s="183" t="s">
        <v>191</v>
      </c>
      <c r="H135" s="184">
        <v>63.4</v>
      </c>
      <c r="L135" s="180"/>
      <c r="M135" s="185"/>
      <c r="N135" s="186"/>
      <c r="O135" s="186"/>
      <c r="P135" s="186"/>
      <c r="Q135" s="186"/>
      <c r="R135" s="186"/>
      <c r="S135" s="186"/>
      <c r="T135" s="187"/>
      <c r="AT135" s="188" t="s">
        <v>185</v>
      </c>
      <c r="AU135" s="188" t="s">
        <v>82</v>
      </c>
      <c r="AV135" s="13" t="s">
        <v>183</v>
      </c>
      <c r="AW135" s="13" t="s">
        <v>36</v>
      </c>
      <c r="AX135" s="13" t="s">
        <v>22</v>
      </c>
      <c r="AY135" s="188" t="s">
        <v>175</v>
      </c>
    </row>
    <row r="136" spans="2:65" s="1" customFormat="1" ht="31.5" customHeight="1">
      <c r="B136" s="153"/>
      <c r="C136" s="154" t="s">
        <v>313</v>
      </c>
      <c r="D136" s="154" t="s">
        <v>178</v>
      </c>
      <c r="E136" s="155" t="s">
        <v>1537</v>
      </c>
      <c r="F136" s="156" t="s">
        <v>1538</v>
      </c>
      <c r="G136" s="157" t="s">
        <v>425</v>
      </c>
      <c r="H136" s="158">
        <v>499.2</v>
      </c>
      <c r="I136" s="159"/>
      <c r="J136" s="159">
        <f>ROUND(I136*H136,2)</f>
        <v>0</v>
      </c>
      <c r="K136" s="156" t="s">
        <v>182</v>
      </c>
      <c r="L136" s="37"/>
      <c r="M136" s="160" t="s">
        <v>5</v>
      </c>
      <c r="N136" s="161" t="s">
        <v>44</v>
      </c>
      <c r="O136" s="162">
        <v>3.0000000000000001E-3</v>
      </c>
      <c r="P136" s="162">
        <f>O136*H136</f>
        <v>1.4976</v>
      </c>
      <c r="Q136" s="162">
        <v>3.3E-4</v>
      </c>
      <c r="R136" s="162">
        <f>Q136*H136</f>
        <v>0.16473599999999999</v>
      </c>
      <c r="S136" s="162">
        <v>0</v>
      </c>
      <c r="T136" s="163">
        <f>S136*H136</f>
        <v>0</v>
      </c>
      <c r="AR136" s="23" t="s">
        <v>183</v>
      </c>
      <c r="AT136" s="23" t="s">
        <v>178</v>
      </c>
      <c r="AU136" s="23" t="s">
        <v>82</v>
      </c>
      <c r="AY136" s="23" t="s">
        <v>175</v>
      </c>
      <c r="BE136" s="164">
        <f>IF(N136="základní",J136,0)</f>
        <v>0</v>
      </c>
      <c r="BF136" s="164">
        <f>IF(N136="snížená",J136,0)</f>
        <v>0</v>
      </c>
      <c r="BG136" s="164">
        <f>IF(N136="zákl. přenesená",J136,0)</f>
        <v>0</v>
      </c>
      <c r="BH136" s="164">
        <f>IF(N136="sníž. přenesená",J136,0)</f>
        <v>0</v>
      </c>
      <c r="BI136" s="164">
        <f>IF(N136="nulová",J136,0)</f>
        <v>0</v>
      </c>
      <c r="BJ136" s="23" t="s">
        <v>22</v>
      </c>
      <c r="BK136" s="164">
        <f>ROUND(I136*H136,2)</f>
        <v>0</v>
      </c>
      <c r="BL136" s="23" t="s">
        <v>183</v>
      </c>
      <c r="BM136" s="23" t="s">
        <v>1539</v>
      </c>
    </row>
    <row r="137" spans="2:65" s="11" customFormat="1">
      <c r="B137" s="165"/>
      <c r="D137" s="166" t="s">
        <v>185</v>
      </c>
      <c r="E137" s="167" t="s">
        <v>5</v>
      </c>
      <c r="F137" s="168" t="s">
        <v>1540</v>
      </c>
      <c r="H137" s="169" t="s">
        <v>5</v>
      </c>
      <c r="L137" s="165"/>
      <c r="M137" s="170"/>
      <c r="N137" s="171"/>
      <c r="O137" s="171"/>
      <c r="P137" s="171"/>
      <c r="Q137" s="171"/>
      <c r="R137" s="171"/>
      <c r="S137" s="171"/>
      <c r="T137" s="172"/>
      <c r="AT137" s="169" t="s">
        <v>185</v>
      </c>
      <c r="AU137" s="169" t="s">
        <v>82</v>
      </c>
      <c r="AV137" s="11" t="s">
        <v>22</v>
      </c>
      <c r="AW137" s="11" t="s">
        <v>36</v>
      </c>
      <c r="AX137" s="11" t="s">
        <v>73</v>
      </c>
      <c r="AY137" s="169" t="s">
        <v>175</v>
      </c>
    </row>
    <row r="138" spans="2:65" s="12" customFormat="1">
      <c r="B138" s="173"/>
      <c r="D138" s="166" t="s">
        <v>185</v>
      </c>
      <c r="E138" s="174" t="s">
        <v>5</v>
      </c>
      <c r="F138" s="175" t="s">
        <v>1541</v>
      </c>
      <c r="H138" s="176">
        <v>499.2</v>
      </c>
      <c r="L138" s="173"/>
      <c r="M138" s="177"/>
      <c r="N138" s="178"/>
      <c r="O138" s="178"/>
      <c r="P138" s="178"/>
      <c r="Q138" s="178"/>
      <c r="R138" s="178"/>
      <c r="S138" s="178"/>
      <c r="T138" s="179"/>
      <c r="AT138" s="174" t="s">
        <v>185</v>
      </c>
      <c r="AU138" s="174" t="s">
        <v>82</v>
      </c>
      <c r="AV138" s="12" t="s">
        <v>82</v>
      </c>
      <c r="AW138" s="12" t="s">
        <v>36</v>
      </c>
      <c r="AX138" s="12" t="s">
        <v>73</v>
      </c>
      <c r="AY138" s="174" t="s">
        <v>175</v>
      </c>
    </row>
    <row r="139" spans="2:65" s="13" customFormat="1">
      <c r="B139" s="180"/>
      <c r="D139" s="181" t="s">
        <v>185</v>
      </c>
      <c r="E139" s="182" t="s">
        <v>5</v>
      </c>
      <c r="F139" s="183" t="s">
        <v>191</v>
      </c>
      <c r="H139" s="184">
        <v>499.2</v>
      </c>
      <c r="L139" s="180"/>
      <c r="M139" s="185"/>
      <c r="N139" s="186"/>
      <c r="O139" s="186"/>
      <c r="P139" s="186"/>
      <c r="Q139" s="186"/>
      <c r="R139" s="186"/>
      <c r="S139" s="186"/>
      <c r="T139" s="187"/>
      <c r="AT139" s="188" t="s">
        <v>185</v>
      </c>
      <c r="AU139" s="188" t="s">
        <v>82</v>
      </c>
      <c r="AV139" s="13" t="s">
        <v>183</v>
      </c>
      <c r="AW139" s="13" t="s">
        <v>36</v>
      </c>
      <c r="AX139" s="13" t="s">
        <v>22</v>
      </c>
      <c r="AY139" s="188" t="s">
        <v>175</v>
      </c>
    </row>
    <row r="140" spans="2:65" s="1" customFormat="1" ht="22.5" customHeight="1">
      <c r="B140" s="153"/>
      <c r="C140" s="154" t="s">
        <v>319</v>
      </c>
      <c r="D140" s="154" t="s">
        <v>178</v>
      </c>
      <c r="E140" s="155" t="s">
        <v>1542</v>
      </c>
      <c r="F140" s="156" t="s">
        <v>1543</v>
      </c>
      <c r="G140" s="157" t="s">
        <v>425</v>
      </c>
      <c r="H140" s="158">
        <v>862.3</v>
      </c>
      <c r="I140" s="159"/>
      <c r="J140" s="159">
        <f>ROUND(I140*H140,2)</f>
        <v>0</v>
      </c>
      <c r="K140" s="156" t="s">
        <v>182</v>
      </c>
      <c r="L140" s="37"/>
      <c r="M140" s="160" t="s">
        <v>5</v>
      </c>
      <c r="N140" s="161" t="s">
        <v>44</v>
      </c>
      <c r="O140" s="162">
        <v>3.0000000000000001E-3</v>
      </c>
      <c r="P140" s="162">
        <f>O140*H140</f>
        <v>2.5869</v>
      </c>
      <c r="Q140" s="162">
        <v>6.4999999999999997E-4</v>
      </c>
      <c r="R140" s="162">
        <f>Q140*H140</f>
        <v>0.56049499999999997</v>
      </c>
      <c r="S140" s="162">
        <v>0</v>
      </c>
      <c r="T140" s="163">
        <f>S140*H140</f>
        <v>0</v>
      </c>
      <c r="AR140" s="23" t="s">
        <v>183</v>
      </c>
      <c r="AT140" s="23" t="s">
        <v>178</v>
      </c>
      <c r="AU140" s="23" t="s">
        <v>82</v>
      </c>
      <c r="AY140" s="23" t="s">
        <v>175</v>
      </c>
      <c r="BE140" s="164">
        <f>IF(N140="základní",J140,0)</f>
        <v>0</v>
      </c>
      <c r="BF140" s="164">
        <f>IF(N140="snížená",J140,0)</f>
        <v>0</v>
      </c>
      <c r="BG140" s="164">
        <f>IF(N140="zákl. přenesená",J140,0)</f>
        <v>0</v>
      </c>
      <c r="BH140" s="164">
        <f>IF(N140="sníž. přenesená",J140,0)</f>
        <v>0</v>
      </c>
      <c r="BI140" s="164">
        <f>IF(N140="nulová",J140,0)</f>
        <v>0</v>
      </c>
      <c r="BJ140" s="23" t="s">
        <v>22</v>
      </c>
      <c r="BK140" s="164">
        <f>ROUND(I140*H140,2)</f>
        <v>0</v>
      </c>
      <c r="BL140" s="23" t="s">
        <v>183</v>
      </c>
      <c r="BM140" s="23" t="s">
        <v>1544</v>
      </c>
    </row>
    <row r="141" spans="2:65" s="11" customFormat="1">
      <c r="B141" s="165"/>
      <c r="D141" s="166" t="s">
        <v>185</v>
      </c>
      <c r="E141" s="167" t="s">
        <v>5</v>
      </c>
      <c r="F141" s="168" t="s">
        <v>1545</v>
      </c>
      <c r="H141" s="169" t="s">
        <v>5</v>
      </c>
      <c r="L141" s="165"/>
      <c r="M141" s="170"/>
      <c r="N141" s="171"/>
      <c r="O141" s="171"/>
      <c r="P141" s="171"/>
      <c r="Q141" s="171"/>
      <c r="R141" s="171"/>
      <c r="S141" s="171"/>
      <c r="T141" s="172"/>
      <c r="AT141" s="169" t="s">
        <v>185</v>
      </c>
      <c r="AU141" s="169" t="s">
        <v>82</v>
      </c>
      <c r="AV141" s="11" t="s">
        <v>22</v>
      </c>
      <c r="AW141" s="11" t="s">
        <v>36</v>
      </c>
      <c r="AX141" s="11" t="s">
        <v>73</v>
      </c>
      <c r="AY141" s="169" t="s">
        <v>175</v>
      </c>
    </row>
    <row r="142" spans="2:65" s="12" customFormat="1">
      <c r="B142" s="173"/>
      <c r="D142" s="166" t="s">
        <v>185</v>
      </c>
      <c r="E142" s="174" t="s">
        <v>5</v>
      </c>
      <c r="F142" s="175" t="s">
        <v>1546</v>
      </c>
      <c r="H142" s="176">
        <v>862.3</v>
      </c>
      <c r="L142" s="173"/>
      <c r="M142" s="177"/>
      <c r="N142" s="178"/>
      <c r="O142" s="178"/>
      <c r="P142" s="178"/>
      <c r="Q142" s="178"/>
      <c r="R142" s="178"/>
      <c r="S142" s="178"/>
      <c r="T142" s="179"/>
      <c r="AT142" s="174" t="s">
        <v>185</v>
      </c>
      <c r="AU142" s="174" t="s">
        <v>82</v>
      </c>
      <c r="AV142" s="12" t="s">
        <v>82</v>
      </c>
      <c r="AW142" s="12" t="s">
        <v>36</v>
      </c>
      <c r="AX142" s="12" t="s">
        <v>73</v>
      </c>
      <c r="AY142" s="174" t="s">
        <v>175</v>
      </c>
    </row>
    <row r="143" spans="2:65" s="13" customFormat="1">
      <c r="B143" s="180"/>
      <c r="D143" s="181" t="s">
        <v>185</v>
      </c>
      <c r="E143" s="182" t="s">
        <v>5</v>
      </c>
      <c r="F143" s="183" t="s">
        <v>191</v>
      </c>
      <c r="H143" s="184">
        <v>862.3</v>
      </c>
      <c r="L143" s="180"/>
      <c r="M143" s="185"/>
      <c r="N143" s="186"/>
      <c r="O143" s="186"/>
      <c r="P143" s="186"/>
      <c r="Q143" s="186"/>
      <c r="R143" s="186"/>
      <c r="S143" s="186"/>
      <c r="T143" s="187"/>
      <c r="AT143" s="188" t="s">
        <v>185</v>
      </c>
      <c r="AU143" s="188" t="s">
        <v>82</v>
      </c>
      <c r="AV143" s="13" t="s">
        <v>183</v>
      </c>
      <c r="AW143" s="13" t="s">
        <v>36</v>
      </c>
      <c r="AX143" s="13" t="s">
        <v>22</v>
      </c>
      <c r="AY143" s="188" t="s">
        <v>175</v>
      </c>
    </row>
    <row r="144" spans="2:65" s="1" customFormat="1" ht="31.5" customHeight="1">
      <c r="B144" s="153"/>
      <c r="C144" s="154" t="s">
        <v>325</v>
      </c>
      <c r="D144" s="154" t="s">
        <v>178</v>
      </c>
      <c r="E144" s="155" t="s">
        <v>1547</v>
      </c>
      <c r="F144" s="156" t="s">
        <v>1548</v>
      </c>
      <c r="G144" s="157" t="s">
        <v>194</v>
      </c>
      <c r="H144" s="158">
        <v>63.4</v>
      </c>
      <c r="I144" s="159"/>
      <c r="J144" s="159">
        <f>ROUND(I144*H144,2)</f>
        <v>0</v>
      </c>
      <c r="K144" s="156" t="s">
        <v>182</v>
      </c>
      <c r="L144" s="37"/>
      <c r="M144" s="160" t="s">
        <v>5</v>
      </c>
      <c r="N144" s="161" t="s">
        <v>44</v>
      </c>
      <c r="O144" s="162">
        <v>0.129</v>
      </c>
      <c r="P144" s="162">
        <f>O144*H144</f>
        <v>8.1785999999999994</v>
      </c>
      <c r="Q144" s="162">
        <v>2.5999999999999999E-3</v>
      </c>
      <c r="R144" s="162">
        <f>Q144*H144</f>
        <v>0.16483999999999999</v>
      </c>
      <c r="S144" s="162">
        <v>0</v>
      </c>
      <c r="T144" s="163">
        <f>S144*H144</f>
        <v>0</v>
      </c>
      <c r="AR144" s="23" t="s">
        <v>183</v>
      </c>
      <c r="AT144" s="23" t="s">
        <v>178</v>
      </c>
      <c r="AU144" s="23" t="s">
        <v>82</v>
      </c>
      <c r="AY144" s="23" t="s">
        <v>175</v>
      </c>
      <c r="BE144" s="164">
        <f>IF(N144="základní",J144,0)</f>
        <v>0</v>
      </c>
      <c r="BF144" s="164">
        <f>IF(N144="snížená",J144,0)</f>
        <v>0</v>
      </c>
      <c r="BG144" s="164">
        <f>IF(N144="zákl. přenesená",J144,0)</f>
        <v>0</v>
      </c>
      <c r="BH144" s="164">
        <f>IF(N144="sníž. přenesená",J144,0)</f>
        <v>0</v>
      </c>
      <c r="BI144" s="164">
        <f>IF(N144="nulová",J144,0)</f>
        <v>0</v>
      </c>
      <c r="BJ144" s="23" t="s">
        <v>22</v>
      </c>
      <c r="BK144" s="164">
        <f>ROUND(I144*H144,2)</f>
        <v>0</v>
      </c>
      <c r="BL144" s="23" t="s">
        <v>183</v>
      </c>
      <c r="BM144" s="23" t="s">
        <v>1549</v>
      </c>
    </row>
    <row r="145" spans="2:65" s="11" customFormat="1">
      <c r="B145" s="165"/>
      <c r="D145" s="166" t="s">
        <v>185</v>
      </c>
      <c r="E145" s="167" t="s">
        <v>5</v>
      </c>
      <c r="F145" s="168" t="s">
        <v>1550</v>
      </c>
      <c r="H145" s="169" t="s">
        <v>5</v>
      </c>
      <c r="L145" s="165"/>
      <c r="M145" s="170"/>
      <c r="N145" s="171"/>
      <c r="O145" s="171"/>
      <c r="P145" s="171"/>
      <c r="Q145" s="171"/>
      <c r="R145" s="171"/>
      <c r="S145" s="171"/>
      <c r="T145" s="172"/>
      <c r="AT145" s="169" t="s">
        <v>185</v>
      </c>
      <c r="AU145" s="169" t="s">
        <v>82</v>
      </c>
      <c r="AV145" s="11" t="s">
        <v>22</v>
      </c>
      <c r="AW145" s="11" t="s">
        <v>36</v>
      </c>
      <c r="AX145" s="11" t="s">
        <v>73</v>
      </c>
      <c r="AY145" s="169" t="s">
        <v>175</v>
      </c>
    </row>
    <row r="146" spans="2:65" s="12" customFormat="1">
      <c r="B146" s="173"/>
      <c r="D146" s="166" t="s">
        <v>185</v>
      </c>
      <c r="E146" s="174" t="s">
        <v>5</v>
      </c>
      <c r="F146" s="175" t="s">
        <v>1551</v>
      </c>
      <c r="H146" s="176">
        <v>24</v>
      </c>
      <c r="L146" s="173"/>
      <c r="M146" s="177"/>
      <c r="N146" s="178"/>
      <c r="O146" s="178"/>
      <c r="P146" s="178"/>
      <c r="Q146" s="178"/>
      <c r="R146" s="178"/>
      <c r="S146" s="178"/>
      <c r="T146" s="179"/>
      <c r="AT146" s="174" t="s">
        <v>185</v>
      </c>
      <c r="AU146" s="174" t="s">
        <v>82</v>
      </c>
      <c r="AV146" s="12" t="s">
        <v>82</v>
      </c>
      <c r="AW146" s="12" t="s">
        <v>36</v>
      </c>
      <c r="AX146" s="12" t="s">
        <v>73</v>
      </c>
      <c r="AY146" s="174" t="s">
        <v>175</v>
      </c>
    </row>
    <row r="147" spans="2:65" s="12" customFormat="1">
      <c r="B147" s="173"/>
      <c r="D147" s="166" t="s">
        <v>185</v>
      </c>
      <c r="E147" s="174" t="s">
        <v>5</v>
      </c>
      <c r="F147" s="175" t="s">
        <v>1552</v>
      </c>
      <c r="H147" s="176">
        <v>39.4</v>
      </c>
      <c r="L147" s="173"/>
      <c r="M147" s="177"/>
      <c r="N147" s="178"/>
      <c r="O147" s="178"/>
      <c r="P147" s="178"/>
      <c r="Q147" s="178"/>
      <c r="R147" s="178"/>
      <c r="S147" s="178"/>
      <c r="T147" s="179"/>
      <c r="AT147" s="174" t="s">
        <v>185</v>
      </c>
      <c r="AU147" s="174" t="s">
        <v>82</v>
      </c>
      <c r="AV147" s="12" t="s">
        <v>82</v>
      </c>
      <c r="AW147" s="12" t="s">
        <v>36</v>
      </c>
      <c r="AX147" s="12" t="s">
        <v>73</v>
      </c>
      <c r="AY147" s="174" t="s">
        <v>175</v>
      </c>
    </row>
    <row r="148" spans="2:65" s="13" customFormat="1">
      <c r="B148" s="180"/>
      <c r="D148" s="181" t="s">
        <v>185</v>
      </c>
      <c r="E148" s="182" t="s">
        <v>5</v>
      </c>
      <c r="F148" s="183" t="s">
        <v>191</v>
      </c>
      <c r="H148" s="184">
        <v>63.4</v>
      </c>
      <c r="L148" s="180"/>
      <c r="M148" s="185"/>
      <c r="N148" s="186"/>
      <c r="O148" s="186"/>
      <c r="P148" s="186"/>
      <c r="Q148" s="186"/>
      <c r="R148" s="186"/>
      <c r="S148" s="186"/>
      <c r="T148" s="187"/>
      <c r="AT148" s="188" t="s">
        <v>185</v>
      </c>
      <c r="AU148" s="188" t="s">
        <v>82</v>
      </c>
      <c r="AV148" s="13" t="s">
        <v>183</v>
      </c>
      <c r="AW148" s="13" t="s">
        <v>36</v>
      </c>
      <c r="AX148" s="13" t="s">
        <v>22</v>
      </c>
      <c r="AY148" s="188" t="s">
        <v>175</v>
      </c>
    </row>
    <row r="149" spans="2:65" s="1" customFormat="1" ht="22.5" customHeight="1">
      <c r="B149" s="153"/>
      <c r="C149" s="154" t="s">
        <v>330</v>
      </c>
      <c r="D149" s="154" t="s">
        <v>178</v>
      </c>
      <c r="E149" s="155" t="s">
        <v>1553</v>
      </c>
      <c r="F149" s="156" t="s">
        <v>1554</v>
      </c>
      <c r="G149" s="157" t="s">
        <v>208</v>
      </c>
      <c r="H149" s="158">
        <v>6</v>
      </c>
      <c r="I149" s="159"/>
      <c r="J149" s="159">
        <f>ROUND(I149*H149,2)</f>
        <v>0</v>
      </c>
      <c r="K149" s="156" t="s">
        <v>182</v>
      </c>
      <c r="L149" s="37"/>
      <c r="M149" s="160" t="s">
        <v>5</v>
      </c>
      <c r="N149" s="161" t="s">
        <v>44</v>
      </c>
      <c r="O149" s="162">
        <v>0.55700000000000005</v>
      </c>
      <c r="P149" s="162">
        <f>O149*H149</f>
        <v>3.3420000000000005</v>
      </c>
      <c r="Q149" s="162">
        <v>0</v>
      </c>
      <c r="R149" s="162">
        <f>Q149*H149</f>
        <v>0</v>
      </c>
      <c r="S149" s="162">
        <v>8.2000000000000003E-2</v>
      </c>
      <c r="T149" s="163">
        <f>S149*H149</f>
        <v>0.49199999999999999</v>
      </c>
      <c r="AR149" s="23" t="s">
        <v>183</v>
      </c>
      <c r="AT149" s="23" t="s">
        <v>178</v>
      </c>
      <c r="AU149" s="23" t="s">
        <v>82</v>
      </c>
      <c r="AY149" s="23" t="s">
        <v>175</v>
      </c>
      <c r="BE149" s="164">
        <f>IF(N149="základní",J149,0)</f>
        <v>0</v>
      </c>
      <c r="BF149" s="164">
        <f>IF(N149="snížená",J149,0)</f>
        <v>0</v>
      </c>
      <c r="BG149" s="164">
        <f>IF(N149="zákl. přenesená",J149,0)</f>
        <v>0</v>
      </c>
      <c r="BH149" s="164">
        <f>IF(N149="sníž. přenesená",J149,0)</f>
        <v>0</v>
      </c>
      <c r="BI149" s="164">
        <f>IF(N149="nulová",J149,0)</f>
        <v>0</v>
      </c>
      <c r="BJ149" s="23" t="s">
        <v>22</v>
      </c>
      <c r="BK149" s="164">
        <f>ROUND(I149*H149,2)</f>
        <v>0</v>
      </c>
      <c r="BL149" s="23" t="s">
        <v>183</v>
      </c>
      <c r="BM149" s="23" t="s">
        <v>1555</v>
      </c>
    </row>
    <row r="150" spans="2:65" s="12" customFormat="1">
      <c r="B150" s="173"/>
      <c r="D150" s="166" t="s">
        <v>185</v>
      </c>
      <c r="E150" s="174" t="s">
        <v>5</v>
      </c>
      <c r="F150" s="175" t="s">
        <v>1556</v>
      </c>
      <c r="H150" s="176">
        <v>2</v>
      </c>
      <c r="L150" s="173"/>
      <c r="M150" s="177"/>
      <c r="N150" s="178"/>
      <c r="O150" s="178"/>
      <c r="P150" s="178"/>
      <c r="Q150" s="178"/>
      <c r="R150" s="178"/>
      <c r="S150" s="178"/>
      <c r="T150" s="179"/>
      <c r="AT150" s="174" t="s">
        <v>185</v>
      </c>
      <c r="AU150" s="174" t="s">
        <v>82</v>
      </c>
      <c r="AV150" s="12" t="s">
        <v>82</v>
      </c>
      <c r="AW150" s="12" t="s">
        <v>36</v>
      </c>
      <c r="AX150" s="12" t="s">
        <v>73</v>
      </c>
      <c r="AY150" s="174" t="s">
        <v>175</v>
      </c>
    </row>
    <row r="151" spans="2:65" s="12" customFormat="1">
      <c r="B151" s="173"/>
      <c r="D151" s="166" t="s">
        <v>185</v>
      </c>
      <c r="E151" s="174" t="s">
        <v>5</v>
      </c>
      <c r="F151" s="175" t="s">
        <v>183</v>
      </c>
      <c r="H151" s="176">
        <v>4</v>
      </c>
      <c r="L151" s="173"/>
      <c r="M151" s="177"/>
      <c r="N151" s="178"/>
      <c r="O151" s="178"/>
      <c r="P151" s="178"/>
      <c r="Q151" s="178"/>
      <c r="R151" s="178"/>
      <c r="S151" s="178"/>
      <c r="T151" s="179"/>
      <c r="AT151" s="174" t="s">
        <v>185</v>
      </c>
      <c r="AU151" s="174" t="s">
        <v>82</v>
      </c>
      <c r="AV151" s="12" t="s">
        <v>82</v>
      </c>
      <c r="AW151" s="12" t="s">
        <v>36</v>
      </c>
      <c r="AX151" s="12" t="s">
        <v>73</v>
      </c>
      <c r="AY151" s="174" t="s">
        <v>175</v>
      </c>
    </row>
    <row r="152" spans="2:65" s="13" customFormat="1">
      <c r="B152" s="180"/>
      <c r="D152" s="181" t="s">
        <v>185</v>
      </c>
      <c r="E152" s="182" t="s">
        <v>5</v>
      </c>
      <c r="F152" s="183" t="s">
        <v>191</v>
      </c>
      <c r="H152" s="184">
        <v>6</v>
      </c>
      <c r="L152" s="180"/>
      <c r="M152" s="185"/>
      <c r="N152" s="186"/>
      <c r="O152" s="186"/>
      <c r="P152" s="186"/>
      <c r="Q152" s="186"/>
      <c r="R152" s="186"/>
      <c r="S152" s="186"/>
      <c r="T152" s="187"/>
      <c r="AT152" s="188" t="s">
        <v>185</v>
      </c>
      <c r="AU152" s="188" t="s">
        <v>82</v>
      </c>
      <c r="AV152" s="13" t="s">
        <v>183</v>
      </c>
      <c r="AW152" s="13" t="s">
        <v>36</v>
      </c>
      <c r="AX152" s="13" t="s">
        <v>22</v>
      </c>
      <c r="AY152" s="188" t="s">
        <v>175</v>
      </c>
    </row>
    <row r="153" spans="2:65" s="1" customFormat="1" ht="22.5" customHeight="1">
      <c r="B153" s="153"/>
      <c r="C153" s="154" t="s">
        <v>335</v>
      </c>
      <c r="D153" s="154" t="s">
        <v>178</v>
      </c>
      <c r="E153" s="155" t="s">
        <v>1557</v>
      </c>
      <c r="F153" s="156" t="s">
        <v>1558</v>
      </c>
      <c r="G153" s="157" t="s">
        <v>208</v>
      </c>
      <c r="H153" s="158">
        <v>37</v>
      </c>
      <c r="I153" s="159"/>
      <c r="J153" s="159">
        <f>ROUND(I153*H153,2)</f>
        <v>0</v>
      </c>
      <c r="K153" s="156" t="s">
        <v>182</v>
      </c>
      <c r="L153" s="37"/>
      <c r="M153" s="160" t="s">
        <v>5</v>
      </c>
      <c r="N153" s="161" t="s">
        <v>44</v>
      </c>
      <c r="O153" s="162">
        <v>0.17399999999999999</v>
      </c>
      <c r="P153" s="162">
        <f>O153*H153</f>
        <v>6.4379999999999997</v>
      </c>
      <c r="Q153" s="162">
        <v>0</v>
      </c>
      <c r="R153" s="162">
        <f>Q153*H153</f>
        <v>0</v>
      </c>
      <c r="S153" s="162">
        <v>4.0000000000000001E-3</v>
      </c>
      <c r="T153" s="163">
        <f>S153*H153</f>
        <v>0.14799999999999999</v>
      </c>
      <c r="AR153" s="23" t="s">
        <v>183</v>
      </c>
      <c r="AT153" s="23" t="s">
        <v>178</v>
      </c>
      <c r="AU153" s="23" t="s">
        <v>82</v>
      </c>
      <c r="AY153" s="23" t="s">
        <v>175</v>
      </c>
      <c r="BE153" s="164">
        <f>IF(N153="základní",J153,0)</f>
        <v>0</v>
      </c>
      <c r="BF153" s="164">
        <f>IF(N153="snížená",J153,0)</f>
        <v>0</v>
      </c>
      <c r="BG153" s="164">
        <f>IF(N153="zákl. přenesená",J153,0)</f>
        <v>0</v>
      </c>
      <c r="BH153" s="164">
        <f>IF(N153="sníž. přenesená",J153,0)</f>
        <v>0</v>
      </c>
      <c r="BI153" s="164">
        <f>IF(N153="nulová",J153,0)</f>
        <v>0</v>
      </c>
      <c r="BJ153" s="23" t="s">
        <v>22</v>
      </c>
      <c r="BK153" s="164">
        <f>ROUND(I153*H153,2)</f>
        <v>0</v>
      </c>
      <c r="BL153" s="23" t="s">
        <v>183</v>
      </c>
      <c r="BM153" s="23" t="s">
        <v>1559</v>
      </c>
    </row>
    <row r="154" spans="2:65" s="12" customFormat="1">
      <c r="B154" s="173"/>
      <c r="D154" s="166" t="s">
        <v>185</v>
      </c>
      <c r="E154" s="174" t="s">
        <v>5</v>
      </c>
      <c r="F154" s="175" t="s">
        <v>1560</v>
      </c>
      <c r="H154" s="176">
        <v>6</v>
      </c>
      <c r="L154" s="173"/>
      <c r="M154" s="177"/>
      <c r="N154" s="178"/>
      <c r="O154" s="178"/>
      <c r="P154" s="178"/>
      <c r="Q154" s="178"/>
      <c r="R154" s="178"/>
      <c r="S154" s="178"/>
      <c r="T154" s="179"/>
      <c r="AT154" s="174" t="s">
        <v>185</v>
      </c>
      <c r="AU154" s="174" t="s">
        <v>82</v>
      </c>
      <c r="AV154" s="12" t="s">
        <v>82</v>
      </c>
      <c r="AW154" s="12" t="s">
        <v>36</v>
      </c>
      <c r="AX154" s="12" t="s">
        <v>73</v>
      </c>
      <c r="AY154" s="174" t="s">
        <v>175</v>
      </c>
    </row>
    <row r="155" spans="2:65" s="12" customFormat="1">
      <c r="B155" s="173"/>
      <c r="D155" s="166" t="s">
        <v>185</v>
      </c>
      <c r="E155" s="174" t="s">
        <v>5</v>
      </c>
      <c r="F155" s="175" t="s">
        <v>572</v>
      </c>
      <c r="H155" s="176">
        <v>31</v>
      </c>
      <c r="L155" s="173"/>
      <c r="M155" s="177"/>
      <c r="N155" s="178"/>
      <c r="O155" s="178"/>
      <c r="P155" s="178"/>
      <c r="Q155" s="178"/>
      <c r="R155" s="178"/>
      <c r="S155" s="178"/>
      <c r="T155" s="179"/>
      <c r="AT155" s="174" t="s">
        <v>185</v>
      </c>
      <c r="AU155" s="174" t="s">
        <v>82</v>
      </c>
      <c r="AV155" s="12" t="s">
        <v>82</v>
      </c>
      <c r="AW155" s="12" t="s">
        <v>36</v>
      </c>
      <c r="AX155" s="12" t="s">
        <v>73</v>
      </c>
      <c r="AY155" s="174" t="s">
        <v>175</v>
      </c>
    </row>
    <row r="156" spans="2:65" s="13" customFormat="1">
      <c r="B156" s="180"/>
      <c r="D156" s="181" t="s">
        <v>185</v>
      </c>
      <c r="E156" s="182" t="s">
        <v>5</v>
      </c>
      <c r="F156" s="183" t="s">
        <v>191</v>
      </c>
      <c r="H156" s="184">
        <v>37</v>
      </c>
      <c r="L156" s="180"/>
      <c r="M156" s="185"/>
      <c r="N156" s="186"/>
      <c r="O156" s="186"/>
      <c r="P156" s="186"/>
      <c r="Q156" s="186"/>
      <c r="R156" s="186"/>
      <c r="S156" s="186"/>
      <c r="T156" s="187"/>
      <c r="AT156" s="188" t="s">
        <v>185</v>
      </c>
      <c r="AU156" s="188" t="s">
        <v>82</v>
      </c>
      <c r="AV156" s="13" t="s">
        <v>183</v>
      </c>
      <c r="AW156" s="13" t="s">
        <v>36</v>
      </c>
      <c r="AX156" s="13" t="s">
        <v>22</v>
      </c>
      <c r="AY156" s="188" t="s">
        <v>175</v>
      </c>
    </row>
    <row r="157" spans="2:65" s="1" customFormat="1" ht="22.5" customHeight="1">
      <c r="B157" s="153"/>
      <c r="C157" s="154" t="s">
        <v>10</v>
      </c>
      <c r="D157" s="154" t="s">
        <v>178</v>
      </c>
      <c r="E157" s="155" t="s">
        <v>1561</v>
      </c>
      <c r="F157" s="156" t="s">
        <v>1562</v>
      </c>
      <c r="G157" s="157" t="s">
        <v>208</v>
      </c>
      <c r="H157" s="158">
        <v>1</v>
      </c>
      <c r="I157" s="159"/>
      <c r="J157" s="159">
        <f>ROUND(I157*H157,2)</f>
        <v>0</v>
      </c>
      <c r="K157" s="156" t="s">
        <v>182</v>
      </c>
      <c r="L157" s="37"/>
      <c r="M157" s="160" t="s">
        <v>5</v>
      </c>
      <c r="N157" s="161" t="s">
        <v>44</v>
      </c>
      <c r="O157" s="162">
        <v>3.2389999999999999</v>
      </c>
      <c r="P157" s="162">
        <f>O157*H157</f>
        <v>3.2389999999999999</v>
      </c>
      <c r="Q157" s="162">
        <v>0</v>
      </c>
      <c r="R157" s="162">
        <f>Q157*H157</f>
        <v>0</v>
      </c>
      <c r="S157" s="162">
        <v>0.187</v>
      </c>
      <c r="T157" s="163">
        <f>S157*H157</f>
        <v>0.187</v>
      </c>
      <c r="AR157" s="23" t="s">
        <v>183</v>
      </c>
      <c r="AT157" s="23" t="s">
        <v>178</v>
      </c>
      <c r="AU157" s="23" t="s">
        <v>82</v>
      </c>
      <c r="AY157" s="23" t="s">
        <v>175</v>
      </c>
      <c r="BE157" s="164">
        <f>IF(N157="základní",J157,0)</f>
        <v>0</v>
      </c>
      <c r="BF157" s="164">
        <f>IF(N157="snížená",J157,0)</f>
        <v>0</v>
      </c>
      <c r="BG157" s="164">
        <f>IF(N157="zákl. přenesená",J157,0)</f>
        <v>0</v>
      </c>
      <c r="BH157" s="164">
        <f>IF(N157="sníž. přenesená",J157,0)</f>
        <v>0</v>
      </c>
      <c r="BI157" s="164">
        <f>IF(N157="nulová",J157,0)</f>
        <v>0</v>
      </c>
      <c r="BJ157" s="23" t="s">
        <v>22</v>
      </c>
      <c r="BK157" s="164">
        <f>ROUND(I157*H157,2)</f>
        <v>0</v>
      </c>
      <c r="BL157" s="23" t="s">
        <v>183</v>
      </c>
      <c r="BM157" s="23" t="s">
        <v>1563</v>
      </c>
    </row>
    <row r="158" spans="2:65" s="10" customFormat="1" ht="29.85" customHeight="1">
      <c r="B158" s="140"/>
      <c r="D158" s="150" t="s">
        <v>72</v>
      </c>
      <c r="E158" s="151" t="s">
        <v>929</v>
      </c>
      <c r="F158" s="151" t="s">
        <v>930</v>
      </c>
      <c r="J158" s="152">
        <f>BK158</f>
        <v>0</v>
      </c>
      <c r="L158" s="140"/>
      <c r="M158" s="144"/>
      <c r="N158" s="145"/>
      <c r="O158" s="145"/>
      <c r="P158" s="146">
        <f>SUM(P159:P164)</f>
        <v>1.0345770000000001</v>
      </c>
      <c r="Q158" s="145"/>
      <c r="R158" s="146">
        <f>SUM(R159:R164)</f>
        <v>0</v>
      </c>
      <c r="S158" s="145"/>
      <c r="T158" s="147">
        <f>SUM(T159:T164)</f>
        <v>0</v>
      </c>
      <c r="AR158" s="141" t="s">
        <v>22</v>
      </c>
      <c r="AT158" s="148" t="s">
        <v>72</v>
      </c>
      <c r="AU158" s="148" t="s">
        <v>22</v>
      </c>
      <c r="AY158" s="141" t="s">
        <v>175</v>
      </c>
      <c r="BK158" s="149">
        <f>SUM(BK159:BK164)</f>
        <v>0</v>
      </c>
    </row>
    <row r="159" spans="2:65" s="1" customFormat="1" ht="22.5" customHeight="1">
      <c r="B159" s="153"/>
      <c r="C159" s="154" t="s">
        <v>344</v>
      </c>
      <c r="D159" s="154" t="s">
        <v>178</v>
      </c>
      <c r="E159" s="155" t="s">
        <v>1564</v>
      </c>
      <c r="F159" s="156" t="s">
        <v>1565</v>
      </c>
      <c r="G159" s="157" t="s">
        <v>479</v>
      </c>
      <c r="H159" s="158">
        <v>0.82699999999999996</v>
      </c>
      <c r="I159" s="159"/>
      <c r="J159" s="159">
        <f>ROUND(I159*H159,2)</f>
        <v>0</v>
      </c>
      <c r="K159" s="156" t="s">
        <v>182</v>
      </c>
      <c r="L159" s="37"/>
      <c r="M159" s="160" t="s">
        <v>5</v>
      </c>
      <c r="N159" s="161" t="s">
        <v>44</v>
      </c>
      <c r="O159" s="162">
        <v>0</v>
      </c>
      <c r="P159" s="162">
        <f>O159*H159</f>
        <v>0</v>
      </c>
      <c r="Q159" s="162">
        <v>0</v>
      </c>
      <c r="R159" s="162">
        <f>Q159*H159</f>
        <v>0</v>
      </c>
      <c r="S159" s="162">
        <v>0</v>
      </c>
      <c r="T159" s="163">
        <f>S159*H159</f>
        <v>0</v>
      </c>
      <c r="AR159" s="23" t="s">
        <v>183</v>
      </c>
      <c r="AT159" s="23" t="s">
        <v>178</v>
      </c>
      <c r="AU159" s="23" t="s">
        <v>82</v>
      </c>
      <c r="AY159" s="23" t="s">
        <v>175</v>
      </c>
      <c r="BE159" s="164">
        <f>IF(N159="základní",J159,0)</f>
        <v>0</v>
      </c>
      <c r="BF159" s="164">
        <f>IF(N159="snížená",J159,0)</f>
        <v>0</v>
      </c>
      <c r="BG159" s="164">
        <f>IF(N159="zákl. přenesená",J159,0)</f>
        <v>0</v>
      </c>
      <c r="BH159" s="164">
        <f>IF(N159="sníž. přenesená",J159,0)</f>
        <v>0</v>
      </c>
      <c r="BI159" s="164">
        <f>IF(N159="nulová",J159,0)</f>
        <v>0</v>
      </c>
      <c r="BJ159" s="23" t="s">
        <v>22</v>
      </c>
      <c r="BK159" s="164">
        <f>ROUND(I159*H159,2)</f>
        <v>0</v>
      </c>
      <c r="BL159" s="23" t="s">
        <v>183</v>
      </c>
      <c r="BM159" s="23" t="s">
        <v>1566</v>
      </c>
    </row>
    <row r="160" spans="2:65" s="1" customFormat="1" ht="22.5" customHeight="1">
      <c r="B160" s="153"/>
      <c r="C160" s="154" t="s">
        <v>355</v>
      </c>
      <c r="D160" s="154" t="s">
        <v>178</v>
      </c>
      <c r="E160" s="155" t="s">
        <v>1567</v>
      </c>
      <c r="F160" s="156" t="s">
        <v>1568</v>
      </c>
      <c r="G160" s="157" t="s">
        <v>479</v>
      </c>
      <c r="H160" s="158">
        <v>0.82699999999999996</v>
      </c>
      <c r="I160" s="159"/>
      <c r="J160" s="159">
        <f>ROUND(I160*H160,2)</f>
        <v>0</v>
      </c>
      <c r="K160" s="156" t="s">
        <v>182</v>
      </c>
      <c r="L160" s="37"/>
      <c r="M160" s="160" t="s">
        <v>5</v>
      </c>
      <c r="N160" s="161" t="s">
        <v>44</v>
      </c>
      <c r="O160" s="162">
        <v>0.83499999999999996</v>
      </c>
      <c r="P160" s="162">
        <f>O160*H160</f>
        <v>0.69054499999999996</v>
      </c>
      <c r="Q160" s="162">
        <v>0</v>
      </c>
      <c r="R160" s="162">
        <f>Q160*H160</f>
        <v>0</v>
      </c>
      <c r="S160" s="162">
        <v>0</v>
      </c>
      <c r="T160" s="163">
        <f>S160*H160</f>
        <v>0</v>
      </c>
      <c r="AR160" s="23" t="s">
        <v>183</v>
      </c>
      <c r="AT160" s="23" t="s">
        <v>178</v>
      </c>
      <c r="AU160" s="23" t="s">
        <v>82</v>
      </c>
      <c r="AY160" s="23" t="s">
        <v>175</v>
      </c>
      <c r="BE160" s="164">
        <f>IF(N160="základní",J160,0)</f>
        <v>0</v>
      </c>
      <c r="BF160" s="164">
        <f>IF(N160="snížená",J160,0)</f>
        <v>0</v>
      </c>
      <c r="BG160" s="164">
        <f>IF(N160="zákl. přenesená",J160,0)</f>
        <v>0</v>
      </c>
      <c r="BH160" s="164">
        <f>IF(N160="sníž. přenesená",J160,0)</f>
        <v>0</v>
      </c>
      <c r="BI160" s="164">
        <f>IF(N160="nulová",J160,0)</f>
        <v>0</v>
      </c>
      <c r="BJ160" s="23" t="s">
        <v>22</v>
      </c>
      <c r="BK160" s="164">
        <f>ROUND(I160*H160,2)</f>
        <v>0</v>
      </c>
      <c r="BL160" s="23" t="s">
        <v>183</v>
      </c>
      <c r="BM160" s="23" t="s">
        <v>1569</v>
      </c>
    </row>
    <row r="161" spans="2:65" s="1" customFormat="1" ht="22.5" customHeight="1">
      <c r="B161" s="153"/>
      <c r="C161" s="154" t="s">
        <v>362</v>
      </c>
      <c r="D161" s="154" t="s">
        <v>178</v>
      </c>
      <c r="E161" s="155" t="s">
        <v>1570</v>
      </c>
      <c r="F161" s="156" t="s">
        <v>989</v>
      </c>
      <c r="G161" s="157" t="s">
        <v>479</v>
      </c>
      <c r="H161" s="158">
        <v>8.27</v>
      </c>
      <c r="I161" s="159"/>
      <c r="J161" s="159">
        <f>ROUND(I161*H161,2)</f>
        <v>0</v>
      </c>
      <c r="K161" s="156" t="s">
        <v>182</v>
      </c>
      <c r="L161" s="37"/>
      <c r="M161" s="160" t="s">
        <v>5</v>
      </c>
      <c r="N161" s="161" t="s">
        <v>44</v>
      </c>
      <c r="O161" s="162">
        <v>4.0000000000000001E-3</v>
      </c>
      <c r="P161" s="162">
        <f>O161*H161</f>
        <v>3.3079999999999998E-2</v>
      </c>
      <c r="Q161" s="162">
        <v>0</v>
      </c>
      <c r="R161" s="162">
        <f>Q161*H161</f>
        <v>0</v>
      </c>
      <c r="S161" s="162">
        <v>0</v>
      </c>
      <c r="T161" s="163">
        <f>S161*H161</f>
        <v>0</v>
      </c>
      <c r="AR161" s="23" t="s">
        <v>183</v>
      </c>
      <c r="AT161" s="23" t="s">
        <v>178</v>
      </c>
      <c r="AU161" s="23" t="s">
        <v>82</v>
      </c>
      <c r="AY161" s="23" t="s">
        <v>175</v>
      </c>
      <c r="BE161" s="164">
        <f>IF(N161="základní",J161,0)</f>
        <v>0</v>
      </c>
      <c r="BF161" s="164">
        <f>IF(N161="snížená",J161,0)</f>
        <v>0</v>
      </c>
      <c r="BG161" s="164">
        <f>IF(N161="zákl. přenesená",J161,0)</f>
        <v>0</v>
      </c>
      <c r="BH161" s="164">
        <f>IF(N161="sníž. přenesená",J161,0)</f>
        <v>0</v>
      </c>
      <c r="BI161" s="164">
        <f>IF(N161="nulová",J161,0)</f>
        <v>0</v>
      </c>
      <c r="BJ161" s="23" t="s">
        <v>22</v>
      </c>
      <c r="BK161" s="164">
        <f>ROUND(I161*H161,2)</f>
        <v>0</v>
      </c>
      <c r="BL161" s="23" t="s">
        <v>183</v>
      </c>
      <c r="BM161" s="23" t="s">
        <v>1571</v>
      </c>
    </row>
    <row r="162" spans="2:65" s="12" customFormat="1">
      <c r="B162" s="173"/>
      <c r="D162" s="166" t="s">
        <v>185</v>
      </c>
      <c r="E162" s="174" t="s">
        <v>5</v>
      </c>
      <c r="F162" s="175" t="s">
        <v>1572</v>
      </c>
      <c r="H162" s="176">
        <v>8.27</v>
      </c>
      <c r="L162" s="173"/>
      <c r="M162" s="177"/>
      <c r="N162" s="178"/>
      <c r="O162" s="178"/>
      <c r="P162" s="178"/>
      <c r="Q162" s="178"/>
      <c r="R162" s="178"/>
      <c r="S162" s="178"/>
      <c r="T162" s="179"/>
      <c r="AT162" s="174" t="s">
        <v>185</v>
      </c>
      <c r="AU162" s="174" t="s">
        <v>82</v>
      </c>
      <c r="AV162" s="12" t="s">
        <v>82</v>
      </c>
      <c r="AW162" s="12" t="s">
        <v>36</v>
      </c>
      <c r="AX162" s="12" t="s">
        <v>22</v>
      </c>
      <c r="AY162" s="174" t="s">
        <v>175</v>
      </c>
    </row>
    <row r="163" spans="2:65" s="11" customFormat="1" ht="27">
      <c r="B163" s="165"/>
      <c r="D163" s="181" t="s">
        <v>185</v>
      </c>
      <c r="E163" s="207" t="s">
        <v>5</v>
      </c>
      <c r="F163" s="208" t="s">
        <v>1573</v>
      </c>
      <c r="H163" s="209" t="s">
        <v>5</v>
      </c>
      <c r="L163" s="165"/>
      <c r="M163" s="170"/>
      <c r="N163" s="171"/>
      <c r="O163" s="171"/>
      <c r="P163" s="171"/>
      <c r="Q163" s="171"/>
      <c r="R163" s="171"/>
      <c r="S163" s="171"/>
      <c r="T163" s="172"/>
      <c r="AT163" s="169" t="s">
        <v>185</v>
      </c>
      <c r="AU163" s="169" t="s">
        <v>82</v>
      </c>
      <c r="AV163" s="11" t="s">
        <v>22</v>
      </c>
      <c r="AW163" s="11" t="s">
        <v>36</v>
      </c>
      <c r="AX163" s="11" t="s">
        <v>73</v>
      </c>
      <c r="AY163" s="169" t="s">
        <v>175</v>
      </c>
    </row>
    <row r="164" spans="2:65" s="1" customFormat="1" ht="22.5" customHeight="1">
      <c r="B164" s="153"/>
      <c r="C164" s="154" t="s">
        <v>368</v>
      </c>
      <c r="D164" s="154" t="s">
        <v>178</v>
      </c>
      <c r="E164" s="155" t="s">
        <v>1574</v>
      </c>
      <c r="F164" s="156" t="s">
        <v>994</v>
      </c>
      <c r="G164" s="157" t="s">
        <v>479</v>
      </c>
      <c r="H164" s="158">
        <v>0.82699999999999996</v>
      </c>
      <c r="I164" s="159"/>
      <c r="J164" s="159">
        <f>ROUND(I164*H164,2)</f>
        <v>0</v>
      </c>
      <c r="K164" s="156" t="s">
        <v>182</v>
      </c>
      <c r="L164" s="37"/>
      <c r="M164" s="160" t="s">
        <v>5</v>
      </c>
      <c r="N164" s="224" t="s">
        <v>44</v>
      </c>
      <c r="O164" s="225">
        <v>0.376</v>
      </c>
      <c r="P164" s="225">
        <f>O164*H164</f>
        <v>0.31095200000000001</v>
      </c>
      <c r="Q164" s="225">
        <v>0</v>
      </c>
      <c r="R164" s="225">
        <f>Q164*H164</f>
        <v>0</v>
      </c>
      <c r="S164" s="225">
        <v>0</v>
      </c>
      <c r="T164" s="226">
        <f>S164*H164</f>
        <v>0</v>
      </c>
      <c r="AR164" s="23" t="s">
        <v>183</v>
      </c>
      <c r="AT164" s="23" t="s">
        <v>178</v>
      </c>
      <c r="AU164" s="23" t="s">
        <v>82</v>
      </c>
      <c r="AY164" s="23" t="s">
        <v>175</v>
      </c>
      <c r="BE164" s="164">
        <f>IF(N164="základní",J164,0)</f>
        <v>0</v>
      </c>
      <c r="BF164" s="164">
        <f>IF(N164="snížená",J164,0)</f>
        <v>0</v>
      </c>
      <c r="BG164" s="164">
        <f>IF(N164="zákl. přenesená",J164,0)</f>
        <v>0</v>
      </c>
      <c r="BH164" s="164">
        <f>IF(N164="sníž. přenesená",J164,0)</f>
        <v>0</v>
      </c>
      <c r="BI164" s="164">
        <f>IF(N164="nulová",J164,0)</f>
        <v>0</v>
      </c>
      <c r="BJ164" s="23" t="s">
        <v>22</v>
      </c>
      <c r="BK164" s="164">
        <f>ROUND(I164*H164,2)</f>
        <v>0</v>
      </c>
      <c r="BL164" s="23" t="s">
        <v>183</v>
      </c>
      <c r="BM164" s="23" t="s">
        <v>1575</v>
      </c>
    </row>
    <row r="165" spans="2:65" s="1" customFormat="1" ht="6.95" customHeight="1">
      <c r="B165" s="52"/>
      <c r="C165" s="53"/>
      <c r="D165" s="53"/>
      <c r="E165" s="53"/>
      <c r="F165" s="53"/>
      <c r="G165" s="53"/>
      <c r="H165" s="53"/>
      <c r="I165" s="53"/>
      <c r="J165" s="53"/>
      <c r="K165" s="53"/>
      <c r="L165" s="37"/>
    </row>
  </sheetData>
  <autoFilter ref="C78:K164"/>
  <mergeCells count="9">
    <mergeCell ref="E69:H69"/>
    <mergeCell ref="E71:H71"/>
    <mergeCell ref="G1:H1"/>
    <mergeCell ref="L2:V2"/>
    <mergeCell ref="E7:H7"/>
    <mergeCell ref="E9:H9"/>
    <mergeCell ref="E24:H24"/>
    <mergeCell ref="E45:H45"/>
    <mergeCell ref="E47:H47"/>
  </mergeCells>
  <hyperlinks>
    <hyperlink ref="F1:G1" location="C2" display="1) Krycí list soupisu"/>
    <hyperlink ref="G1:H1" location="C54" display="2) Rekapitulace"/>
    <hyperlink ref="J1" location="C78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 r:id="rId1"/>
  <headerFooter>
    <oddFooter>&amp;CStrana &amp;P z &amp;N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184"/>
  <sheetViews>
    <sheetView showGridLines="0" workbookViewId="0">
      <pane ySplit="1" topLeftCell="A154" activePane="bottomLeft" state="frozen"/>
      <selection pane="bottomLeft" activeCell="I83" sqref="I83:I185"/>
    </sheetView>
  </sheetViews>
  <sheetFormatPr defaultRowHeight="13.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customWidth="1"/>
    <col min="10" max="10" width="23.5" customWidth="1"/>
    <col min="11" max="11" width="15.5" customWidth="1"/>
    <col min="13" max="18" width="9.33203125" hidden="1"/>
    <col min="19" max="19" width="8.1640625" hidden="1" customWidth="1"/>
    <col min="20" max="20" width="29.6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70" ht="21.75" customHeight="1">
      <c r="A1" s="95"/>
      <c r="B1" s="16"/>
      <c r="C1" s="16"/>
      <c r="D1" s="17" t="s">
        <v>1</v>
      </c>
      <c r="E1" s="16"/>
      <c r="F1" s="96" t="s">
        <v>140</v>
      </c>
      <c r="G1" s="268" t="s">
        <v>141</v>
      </c>
      <c r="H1" s="268"/>
      <c r="I1" s="16"/>
      <c r="J1" s="96" t="s">
        <v>142</v>
      </c>
      <c r="K1" s="17" t="s">
        <v>143</v>
      </c>
      <c r="L1" s="96" t="s">
        <v>144</v>
      </c>
      <c r="M1" s="96"/>
      <c r="N1" s="96"/>
      <c r="O1" s="96"/>
      <c r="P1" s="96"/>
      <c r="Q1" s="96"/>
      <c r="R1" s="96"/>
      <c r="S1" s="96"/>
      <c r="T1" s="96"/>
      <c r="U1" s="97"/>
      <c r="V1" s="97"/>
      <c r="W1" s="20"/>
      <c r="X1" s="20"/>
      <c r="Y1" s="20"/>
      <c r="Z1" s="20"/>
      <c r="AA1" s="20"/>
      <c r="AB1" s="20"/>
      <c r="AC1" s="20"/>
      <c r="AD1" s="20"/>
      <c r="AE1" s="20"/>
      <c r="AF1" s="20"/>
      <c r="AG1" s="20"/>
      <c r="AH1" s="20"/>
      <c r="AI1" s="20"/>
      <c r="AJ1" s="20"/>
      <c r="AK1" s="20"/>
      <c r="AL1" s="20"/>
      <c r="AM1" s="20"/>
      <c r="AN1" s="20"/>
      <c r="AO1" s="20"/>
      <c r="AP1" s="20"/>
      <c r="AQ1" s="20"/>
      <c r="AR1" s="20"/>
      <c r="AS1" s="20"/>
      <c r="AT1" s="20"/>
      <c r="AU1" s="20"/>
      <c r="AV1" s="20"/>
      <c r="AW1" s="20"/>
      <c r="AX1" s="20"/>
      <c r="AY1" s="20"/>
      <c r="AZ1" s="20"/>
      <c r="BA1" s="20"/>
      <c r="BB1" s="20"/>
      <c r="BC1" s="20"/>
      <c r="BD1" s="20"/>
      <c r="BE1" s="20"/>
      <c r="BF1" s="20"/>
      <c r="BG1" s="20"/>
      <c r="BH1" s="20"/>
      <c r="BI1" s="20"/>
      <c r="BJ1" s="20"/>
      <c r="BK1" s="20"/>
      <c r="BL1" s="20"/>
      <c r="BM1" s="20"/>
      <c r="BN1" s="20"/>
      <c r="BO1" s="20"/>
      <c r="BP1" s="20"/>
      <c r="BQ1" s="20"/>
      <c r="BR1" s="20"/>
    </row>
    <row r="2" spans="1:70" ht="36.950000000000003" customHeight="1">
      <c r="L2" s="263" t="s">
        <v>8</v>
      </c>
      <c r="M2" s="264"/>
      <c r="N2" s="264"/>
      <c r="O2" s="264"/>
      <c r="P2" s="264"/>
      <c r="Q2" s="264"/>
      <c r="R2" s="264"/>
      <c r="S2" s="264"/>
      <c r="T2" s="264"/>
      <c r="U2" s="264"/>
      <c r="V2" s="264"/>
      <c r="AT2" s="23" t="s">
        <v>94</v>
      </c>
    </row>
    <row r="3" spans="1:70" ht="6.95" customHeight="1">
      <c r="B3" s="24"/>
      <c r="C3" s="25"/>
      <c r="D3" s="25"/>
      <c r="E3" s="25"/>
      <c r="F3" s="25"/>
      <c r="G3" s="25"/>
      <c r="H3" s="25"/>
      <c r="I3" s="25"/>
      <c r="J3" s="25"/>
      <c r="K3" s="26"/>
      <c r="AT3" s="23" t="s">
        <v>82</v>
      </c>
    </row>
    <row r="4" spans="1:70" ht="36.950000000000003" customHeight="1">
      <c r="B4" s="27"/>
      <c r="C4" s="28"/>
      <c r="D4" s="29" t="s">
        <v>145</v>
      </c>
      <c r="E4" s="28"/>
      <c r="F4" s="28"/>
      <c r="G4" s="28"/>
      <c r="H4" s="28"/>
      <c r="I4" s="28"/>
      <c r="J4" s="28"/>
      <c r="K4" s="30"/>
      <c r="M4" s="31" t="s">
        <v>13</v>
      </c>
      <c r="AT4" s="23" t="s">
        <v>6</v>
      </c>
    </row>
    <row r="5" spans="1:70" ht="6.95" customHeight="1">
      <c r="B5" s="27"/>
      <c r="C5" s="28"/>
      <c r="D5" s="28"/>
      <c r="E5" s="28"/>
      <c r="F5" s="28"/>
      <c r="G5" s="28"/>
      <c r="H5" s="28"/>
      <c r="I5" s="28"/>
      <c r="J5" s="28"/>
      <c r="K5" s="30"/>
    </row>
    <row r="6" spans="1:70" ht="15">
      <c r="B6" s="27"/>
      <c r="C6" s="28"/>
      <c r="D6" s="35" t="s">
        <v>17</v>
      </c>
      <c r="E6" s="28"/>
      <c r="F6" s="28"/>
      <c r="G6" s="28"/>
      <c r="H6" s="28"/>
      <c r="I6" s="28"/>
      <c r="J6" s="28"/>
      <c r="K6" s="30"/>
    </row>
    <row r="7" spans="1:70" ht="22.5" customHeight="1">
      <c r="B7" s="27"/>
      <c r="C7" s="28"/>
      <c r="D7" s="28"/>
      <c r="E7" s="269" t="str">
        <f>'Rekapitulace stavby'!K6</f>
        <v>II/272, Lysá nad Labem - most ev.č.272-006</v>
      </c>
      <c r="F7" s="270"/>
      <c r="G7" s="270"/>
      <c r="H7" s="270"/>
      <c r="I7" s="28"/>
      <c r="J7" s="28"/>
      <c r="K7" s="30"/>
    </row>
    <row r="8" spans="1:70" s="1" customFormat="1" ht="15">
      <c r="B8" s="37"/>
      <c r="C8" s="38"/>
      <c r="D8" s="35" t="s">
        <v>146</v>
      </c>
      <c r="E8" s="38"/>
      <c r="F8" s="38"/>
      <c r="G8" s="38"/>
      <c r="H8" s="38"/>
      <c r="I8" s="38"/>
      <c r="J8" s="38"/>
      <c r="K8" s="41"/>
    </row>
    <row r="9" spans="1:70" s="1" customFormat="1" ht="36.950000000000003" customHeight="1">
      <c r="B9" s="37"/>
      <c r="C9" s="38"/>
      <c r="D9" s="38"/>
      <c r="E9" s="271" t="s">
        <v>1576</v>
      </c>
      <c r="F9" s="272"/>
      <c r="G9" s="272"/>
      <c r="H9" s="272"/>
      <c r="I9" s="38"/>
      <c r="J9" s="38"/>
      <c r="K9" s="41"/>
    </row>
    <row r="10" spans="1:70" s="1" customFormat="1">
      <c r="B10" s="37"/>
      <c r="C10" s="38"/>
      <c r="D10" s="38"/>
      <c r="E10" s="38"/>
      <c r="F10" s="38"/>
      <c r="G10" s="38"/>
      <c r="H10" s="38"/>
      <c r="I10" s="38"/>
      <c r="J10" s="38"/>
      <c r="K10" s="41"/>
    </row>
    <row r="11" spans="1:70" s="1" customFormat="1" ht="14.45" customHeight="1">
      <c r="B11" s="37"/>
      <c r="C11" s="38"/>
      <c r="D11" s="35" t="s">
        <v>20</v>
      </c>
      <c r="E11" s="38"/>
      <c r="F11" s="33" t="s">
        <v>5</v>
      </c>
      <c r="G11" s="38"/>
      <c r="H11" s="38"/>
      <c r="I11" s="35" t="s">
        <v>21</v>
      </c>
      <c r="J11" s="33" t="s">
        <v>5</v>
      </c>
      <c r="K11" s="41"/>
    </row>
    <row r="12" spans="1:70" s="1" customFormat="1" ht="14.45" customHeight="1">
      <c r="B12" s="37"/>
      <c r="C12" s="38"/>
      <c r="D12" s="35" t="s">
        <v>23</v>
      </c>
      <c r="E12" s="38"/>
      <c r="F12" s="33" t="s">
        <v>24</v>
      </c>
      <c r="G12" s="38"/>
      <c r="H12" s="38"/>
      <c r="I12" s="35" t="s">
        <v>25</v>
      </c>
      <c r="J12" s="98" t="str">
        <f>'Rekapitulace stavby'!AN8</f>
        <v>1. 11. 2016</v>
      </c>
      <c r="K12" s="41"/>
    </row>
    <row r="13" spans="1:70" s="1" customFormat="1" ht="10.9" customHeight="1">
      <c r="B13" s="37"/>
      <c r="C13" s="38"/>
      <c r="D13" s="38"/>
      <c r="E13" s="38"/>
      <c r="F13" s="38"/>
      <c r="G13" s="38"/>
      <c r="H13" s="38"/>
      <c r="I13" s="38"/>
      <c r="J13" s="38"/>
      <c r="K13" s="41"/>
    </row>
    <row r="14" spans="1:70" s="1" customFormat="1" ht="14.45" customHeight="1">
      <c r="B14" s="37"/>
      <c r="C14" s="38"/>
      <c r="D14" s="35" t="s">
        <v>29</v>
      </c>
      <c r="E14" s="38"/>
      <c r="F14" s="38"/>
      <c r="G14" s="38"/>
      <c r="H14" s="38"/>
      <c r="I14" s="35" t="s">
        <v>30</v>
      </c>
      <c r="J14" s="33" t="s">
        <v>5</v>
      </c>
      <c r="K14" s="41"/>
    </row>
    <row r="15" spans="1:70" s="1" customFormat="1" ht="18" customHeight="1">
      <c r="B15" s="37"/>
      <c r="C15" s="38"/>
      <c r="D15" s="38"/>
      <c r="E15" s="33" t="s">
        <v>31</v>
      </c>
      <c r="F15" s="38"/>
      <c r="G15" s="38"/>
      <c r="H15" s="38"/>
      <c r="I15" s="35" t="s">
        <v>32</v>
      </c>
      <c r="J15" s="33" t="s">
        <v>5</v>
      </c>
      <c r="K15" s="41"/>
    </row>
    <row r="16" spans="1:70" s="1" customFormat="1" ht="6.95" customHeight="1">
      <c r="B16" s="37"/>
      <c r="C16" s="38"/>
      <c r="D16" s="38"/>
      <c r="E16" s="38"/>
      <c r="F16" s="38"/>
      <c r="G16" s="38"/>
      <c r="H16" s="38"/>
      <c r="I16" s="38"/>
      <c r="J16" s="38"/>
      <c r="K16" s="41"/>
    </row>
    <row r="17" spans="2:11" s="1" customFormat="1" ht="14.45" customHeight="1">
      <c r="B17" s="37"/>
      <c r="C17" s="38"/>
      <c r="D17" s="35" t="s">
        <v>33</v>
      </c>
      <c r="E17" s="38"/>
      <c r="F17" s="38"/>
      <c r="G17" s="38"/>
      <c r="H17" s="38"/>
      <c r="I17" s="35" t="s">
        <v>30</v>
      </c>
      <c r="J17" s="33" t="s">
        <v>5</v>
      </c>
      <c r="K17" s="41"/>
    </row>
    <row r="18" spans="2:11" s="1" customFormat="1" ht="18" customHeight="1">
      <c r="B18" s="37"/>
      <c r="C18" s="38"/>
      <c r="D18" s="38"/>
      <c r="E18" s="33" t="s">
        <v>24</v>
      </c>
      <c r="F18" s="38"/>
      <c r="G18" s="38"/>
      <c r="H18" s="38"/>
      <c r="I18" s="35" t="s">
        <v>32</v>
      </c>
      <c r="J18" s="33" t="s">
        <v>5</v>
      </c>
      <c r="K18" s="41"/>
    </row>
    <row r="19" spans="2:11" s="1" customFormat="1" ht="6.95" customHeight="1">
      <c r="B19" s="37"/>
      <c r="C19" s="38"/>
      <c r="D19" s="38"/>
      <c r="E19" s="38"/>
      <c r="F19" s="38"/>
      <c r="G19" s="38"/>
      <c r="H19" s="38"/>
      <c r="I19" s="38"/>
      <c r="J19" s="38"/>
      <c r="K19" s="41"/>
    </row>
    <row r="20" spans="2:11" s="1" customFormat="1" ht="14.45" customHeight="1">
      <c r="B20" s="37"/>
      <c r="C20" s="38"/>
      <c r="D20" s="35" t="s">
        <v>34</v>
      </c>
      <c r="E20" s="38"/>
      <c r="F20" s="38"/>
      <c r="G20" s="38"/>
      <c r="H20" s="38"/>
      <c r="I20" s="35" t="s">
        <v>30</v>
      </c>
      <c r="J20" s="33" t="s">
        <v>5</v>
      </c>
      <c r="K20" s="41"/>
    </row>
    <row r="21" spans="2:11" s="1" customFormat="1" ht="18" customHeight="1">
      <c r="B21" s="37"/>
      <c r="C21" s="38"/>
      <c r="D21" s="38"/>
      <c r="E21" s="33" t="s">
        <v>35</v>
      </c>
      <c r="F21" s="38"/>
      <c r="G21" s="38"/>
      <c r="H21" s="38"/>
      <c r="I21" s="35" t="s">
        <v>32</v>
      </c>
      <c r="J21" s="33" t="s">
        <v>5</v>
      </c>
      <c r="K21" s="41"/>
    </row>
    <row r="22" spans="2:11" s="1" customFormat="1" ht="6.95" customHeight="1">
      <c r="B22" s="37"/>
      <c r="C22" s="38"/>
      <c r="D22" s="38"/>
      <c r="E22" s="38"/>
      <c r="F22" s="38"/>
      <c r="G22" s="38"/>
      <c r="H22" s="38"/>
      <c r="I22" s="38"/>
      <c r="J22" s="38"/>
      <c r="K22" s="41"/>
    </row>
    <row r="23" spans="2:11" s="1" customFormat="1" ht="14.45" customHeight="1">
      <c r="B23" s="37"/>
      <c r="C23" s="38"/>
      <c r="D23" s="35" t="s">
        <v>37</v>
      </c>
      <c r="E23" s="38"/>
      <c r="F23" s="38"/>
      <c r="G23" s="38"/>
      <c r="H23" s="38"/>
      <c r="I23" s="38"/>
      <c r="J23" s="38"/>
      <c r="K23" s="41"/>
    </row>
    <row r="24" spans="2:11" s="6" customFormat="1" ht="48.75" customHeight="1">
      <c r="B24" s="99"/>
      <c r="C24" s="100"/>
      <c r="D24" s="100"/>
      <c r="E24" s="235" t="s">
        <v>38</v>
      </c>
      <c r="F24" s="235"/>
      <c r="G24" s="235"/>
      <c r="H24" s="235"/>
      <c r="I24" s="100"/>
      <c r="J24" s="100"/>
      <c r="K24" s="101"/>
    </row>
    <row r="25" spans="2:11" s="1" customFormat="1" ht="6.95" customHeight="1">
      <c r="B25" s="37"/>
      <c r="C25" s="38"/>
      <c r="D25" s="38"/>
      <c r="E25" s="38"/>
      <c r="F25" s="38"/>
      <c r="G25" s="38"/>
      <c r="H25" s="38"/>
      <c r="I25" s="38"/>
      <c r="J25" s="38"/>
      <c r="K25" s="41"/>
    </row>
    <row r="26" spans="2:11" s="1" customFormat="1" ht="6.95" customHeight="1">
      <c r="B26" s="37"/>
      <c r="C26" s="38"/>
      <c r="D26" s="64"/>
      <c r="E26" s="64"/>
      <c r="F26" s="64"/>
      <c r="G26" s="64"/>
      <c r="H26" s="64"/>
      <c r="I26" s="64"/>
      <c r="J26" s="64"/>
      <c r="K26" s="102"/>
    </row>
    <row r="27" spans="2:11" s="1" customFormat="1" ht="25.35" customHeight="1">
      <c r="B27" s="37"/>
      <c r="C27" s="38"/>
      <c r="D27" s="103" t="s">
        <v>39</v>
      </c>
      <c r="E27" s="38"/>
      <c r="F27" s="38"/>
      <c r="G27" s="38"/>
      <c r="H27" s="38"/>
      <c r="I27" s="38"/>
      <c r="J27" s="104">
        <f>ROUND(J80,2)</f>
        <v>0</v>
      </c>
      <c r="K27" s="41"/>
    </row>
    <row r="28" spans="2:11" s="1" customFormat="1" ht="6.95" customHeight="1">
      <c r="B28" s="37"/>
      <c r="C28" s="38"/>
      <c r="D28" s="64"/>
      <c r="E28" s="64"/>
      <c r="F28" s="64"/>
      <c r="G28" s="64"/>
      <c r="H28" s="64"/>
      <c r="I28" s="64"/>
      <c r="J28" s="64"/>
      <c r="K28" s="102"/>
    </row>
    <row r="29" spans="2:11" s="1" customFormat="1" ht="14.45" customHeight="1">
      <c r="B29" s="37"/>
      <c r="C29" s="38"/>
      <c r="D29" s="38"/>
      <c r="E29" s="38"/>
      <c r="F29" s="42" t="s">
        <v>41</v>
      </c>
      <c r="G29" s="38"/>
      <c r="H29" s="38"/>
      <c r="I29" s="42" t="s">
        <v>40</v>
      </c>
      <c r="J29" s="42" t="s">
        <v>42</v>
      </c>
      <c r="K29" s="41"/>
    </row>
    <row r="30" spans="2:11" s="1" customFormat="1" ht="14.45" customHeight="1">
      <c r="B30" s="37"/>
      <c r="C30" s="38"/>
      <c r="D30" s="45" t="s">
        <v>43</v>
      </c>
      <c r="E30" s="45" t="s">
        <v>44</v>
      </c>
      <c r="F30" s="105">
        <f>ROUND(SUM(BE80:BE183), 2)</f>
        <v>0</v>
      </c>
      <c r="G30" s="38"/>
      <c r="H30" s="38"/>
      <c r="I30" s="106">
        <v>0.21</v>
      </c>
      <c r="J30" s="105">
        <f>ROUND(ROUND((SUM(BE80:BE183)), 2)*I30, 2)</f>
        <v>0</v>
      </c>
      <c r="K30" s="41"/>
    </row>
    <row r="31" spans="2:11" s="1" customFormat="1" ht="14.45" customHeight="1">
      <c r="B31" s="37"/>
      <c r="C31" s="38"/>
      <c r="D31" s="38"/>
      <c r="E31" s="45" t="s">
        <v>45</v>
      </c>
      <c r="F31" s="105">
        <f>ROUND(SUM(BF80:BF183), 2)</f>
        <v>0</v>
      </c>
      <c r="G31" s="38"/>
      <c r="H31" s="38"/>
      <c r="I31" s="106">
        <v>0.15</v>
      </c>
      <c r="J31" s="105">
        <f>ROUND(ROUND((SUM(BF80:BF183)), 2)*I31, 2)</f>
        <v>0</v>
      </c>
      <c r="K31" s="41"/>
    </row>
    <row r="32" spans="2:11" s="1" customFormat="1" ht="14.45" hidden="1" customHeight="1">
      <c r="B32" s="37"/>
      <c r="C32" s="38"/>
      <c r="D32" s="38"/>
      <c r="E32" s="45" t="s">
        <v>46</v>
      </c>
      <c r="F32" s="105">
        <f>ROUND(SUM(BG80:BG183), 2)</f>
        <v>0</v>
      </c>
      <c r="G32" s="38"/>
      <c r="H32" s="38"/>
      <c r="I32" s="106">
        <v>0.21</v>
      </c>
      <c r="J32" s="105">
        <v>0</v>
      </c>
      <c r="K32" s="41"/>
    </row>
    <row r="33" spans="2:11" s="1" customFormat="1" ht="14.45" hidden="1" customHeight="1">
      <c r="B33" s="37"/>
      <c r="C33" s="38"/>
      <c r="D33" s="38"/>
      <c r="E33" s="45" t="s">
        <v>47</v>
      </c>
      <c r="F33" s="105">
        <f>ROUND(SUM(BH80:BH183), 2)</f>
        <v>0</v>
      </c>
      <c r="G33" s="38"/>
      <c r="H33" s="38"/>
      <c r="I33" s="106">
        <v>0.15</v>
      </c>
      <c r="J33" s="105">
        <v>0</v>
      </c>
      <c r="K33" s="41"/>
    </row>
    <row r="34" spans="2:11" s="1" customFormat="1" ht="14.45" hidden="1" customHeight="1">
      <c r="B34" s="37"/>
      <c r="C34" s="38"/>
      <c r="D34" s="38"/>
      <c r="E34" s="45" t="s">
        <v>48</v>
      </c>
      <c r="F34" s="105">
        <f>ROUND(SUM(BI80:BI183), 2)</f>
        <v>0</v>
      </c>
      <c r="G34" s="38"/>
      <c r="H34" s="38"/>
      <c r="I34" s="106">
        <v>0</v>
      </c>
      <c r="J34" s="105">
        <v>0</v>
      </c>
      <c r="K34" s="41"/>
    </row>
    <row r="35" spans="2:11" s="1" customFormat="1" ht="6.95" customHeight="1">
      <c r="B35" s="37"/>
      <c r="C35" s="38"/>
      <c r="D35" s="38"/>
      <c r="E35" s="38"/>
      <c r="F35" s="38"/>
      <c r="G35" s="38"/>
      <c r="H35" s="38"/>
      <c r="I35" s="38"/>
      <c r="J35" s="38"/>
      <c r="K35" s="41"/>
    </row>
    <row r="36" spans="2:11" s="1" customFormat="1" ht="25.35" customHeight="1">
      <c r="B36" s="37"/>
      <c r="C36" s="107"/>
      <c r="D36" s="108" t="s">
        <v>49</v>
      </c>
      <c r="E36" s="67"/>
      <c r="F36" s="67"/>
      <c r="G36" s="109" t="s">
        <v>50</v>
      </c>
      <c r="H36" s="110" t="s">
        <v>51</v>
      </c>
      <c r="I36" s="67"/>
      <c r="J36" s="111">
        <f>SUM(J27:J34)</f>
        <v>0</v>
      </c>
      <c r="K36" s="112"/>
    </row>
    <row r="37" spans="2:11" s="1" customFormat="1" ht="14.45" customHeight="1">
      <c r="B37" s="52"/>
      <c r="C37" s="53"/>
      <c r="D37" s="53"/>
      <c r="E37" s="53"/>
      <c r="F37" s="53"/>
      <c r="G37" s="53"/>
      <c r="H37" s="53"/>
      <c r="I37" s="53"/>
      <c r="J37" s="53"/>
      <c r="K37" s="54"/>
    </row>
    <row r="41" spans="2:11" s="1" customFormat="1" ht="6.95" customHeight="1">
      <c r="B41" s="55"/>
      <c r="C41" s="56"/>
      <c r="D41" s="56"/>
      <c r="E41" s="56"/>
      <c r="F41" s="56"/>
      <c r="G41" s="56"/>
      <c r="H41" s="56"/>
      <c r="I41" s="56"/>
      <c r="J41" s="56"/>
      <c r="K41" s="113"/>
    </row>
    <row r="42" spans="2:11" s="1" customFormat="1" ht="36.950000000000003" customHeight="1">
      <c r="B42" s="37"/>
      <c r="C42" s="29" t="s">
        <v>148</v>
      </c>
      <c r="D42" s="38"/>
      <c r="E42" s="38"/>
      <c r="F42" s="38"/>
      <c r="G42" s="38"/>
      <c r="H42" s="38"/>
      <c r="I42" s="38"/>
      <c r="J42" s="38"/>
      <c r="K42" s="41"/>
    </row>
    <row r="43" spans="2:11" s="1" customFormat="1" ht="6.95" customHeight="1">
      <c r="B43" s="37"/>
      <c r="C43" s="38"/>
      <c r="D43" s="38"/>
      <c r="E43" s="38"/>
      <c r="F43" s="38"/>
      <c r="G43" s="38"/>
      <c r="H43" s="38"/>
      <c r="I43" s="38"/>
      <c r="J43" s="38"/>
      <c r="K43" s="41"/>
    </row>
    <row r="44" spans="2:11" s="1" customFormat="1" ht="14.45" customHeight="1">
      <c r="B44" s="37"/>
      <c r="C44" s="35" t="s">
        <v>17</v>
      </c>
      <c r="D44" s="38"/>
      <c r="E44" s="38"/>
      <c r="F44" s="38"/>
      <c r="G44" s="38"/>
      <c r="H44" s="38"/>
      <c r="I44" s="38"/>
      <c r="J44" s="38"/>
      <c r="K44" s="41"/>
    </row>
    <row r="45" spans="2:11" s="1" customFormat="1" ht="22.5" customHeight="1">
      <c r="B45" s="37"/>
      <c r="C45" s="38"/>
      <c r="D45" s="38"/>
      <c r="E45" s="269" t="str">
        <f>E7</f>
        <v>II/272, Lysá nad Labem - most ev.č.272-006</v>
      </c>
      <c r="F45" s="270"/>
      <c r="G45" s="270"/>
      <c r="H45" s="270"/>
      <c r="I45" s="38"/>
      <c r="J45" s="38"/>
      <c r="K45" s="41"/>
    </row>
    <row r="46" spans="2:11" s="1" customFormat="1" ht="14.45" customHeight="1">
      <c r="B46" s="37"/>
      <c r="C46" s="35" t="s">
        <v>146</v>
      </c>
      <c r="D46" s="38"/>
      <c r="E46" s="38"/>
      <c r="F46" s="38"/>
      <c r="G46" s="38"/>
      <c r="H46" s="38"/>
      <c r="I46" s="38"/>
      <c r="J46" s="38"/>
      <c r="K46" s="41"/>
    </row>
    <row r="47" spans="2:11" s="1" customFormat="1" ht="23.25" customHeight="1">
      <c r="B47" s="37"/>
      <c r="C47" s="38"/>
      <c r="D47" s="38"/>
      <c r="E47" s="271" t="str">
        <f>E9</f>
        <v xml:space="preserve">103 - Dopravně inženýrská opatření </v>
      </c>
      <c r="F47" s="272"/>
      <c r="G47" s="272"/>
      <c r="H47" s="272"/>
      <c r="I47" s="38"/>
      <c r="J47" s="38"/>
      <c r="K47" s="41"/>
    </row>
    <row r="48" spans="2:11" s="1" customFormat="1" ht="6.95" customHeight="1">
      <c r="B48" s="37"/>
      <c r="C48" s="38"/>
      <c r="D48" s="38"/>
      <c r="E48" s="38"/>
      <c r="F48" s="38"/>
      <c r="G48" s="38"/>
      <c r="H48" s="38"/>
      <c r="I48" s="38"/>
      <c r="J48" s="38"/>
      <c r="K48" s="41"/>
    </row>
    <row r="49" spans="2:47" s="1" customFormat="1" ht="18" customHeight="1">
      <c r="B49" s="37"/>
      <c r="C49" s="35" t="s">
        <v>23</v>
      </c>
      <c r="D49" s="38"/>
      <c r="E49" s="38"/>
      <c r="F49" s="33" t="str">
        <f>F12</f>
        <v xml:space="preserve"> </v>
      </c>
      <c r="G49" s="38"/>
      <c r="H49" s="38"/>
      <c r="I49" s="35" t="s">
        <v>25</v>
      </c>
      <c r="J49" s="98" t="str">
        <f>IF(J12="","",J12)</f>
        <v>1. 11. 2016</v>
      </c>
      <c r="K49" s="41"/>
    </row>
    <row r="50" spans="2:47" s="1" customFormat="1" ht="6.95" customHeight="1">
      <c r="B50" s="37"/>
      <c r="C50" s="38"/>
      <c r="D50" s="38"/>
      <c r="E50" s="38"/>
      <c r="F50" s="38"/>
      <c r="G50" s="38"/>
      <c r="H50" s="38"/>
      <c r="I50" s="38"/>
      <c r="J50" s="38"/>
      <c r="K50" s="41"/>
    </row>
    <row r="51" spans="2:47" s="1" customFormat="1" ht="15">
      <c r="B51" s="37"/>
      <c r="C51" s="35" t="s">
        <v>29</v>
      </c>
      <c r="D51" s="38"/>
      <c r="E51" s="38"/>
      <c r="F51" s="33" t="str">
        <f>E15</f>
        <v>KSÚS  Středočeského Kraje</v>
      </c>
      <c r="G51" s="38"/>
      <c r="H51" s="38"/>
      <c r="I51" s="35" t="s">
        <v>34</v>
      </c>
      <c r="J51" s="33" t="str">
        <f>E21</f>
        <v>PRAGOPROJEKT, a.s.</v>
      </c>
      <c r="K51" s="41"/>
    </row>
    <row r="52" spans="2:47" s="1" customFormat="1" ht="14.45" customHeight="1">
      <c r="B52" s="37"/>
      <c r="C52" s="35" t="s">
        <v>33</v>
      </c>
      <c r="D52" s="38"/>
      <c r="E52" s="38"/>
      <c r="F52" s="33" t="str">
        <f>IF(E18="","",E18)</f>
        <v xml:space="preserve"> </v>
      </c>
      <c r="G52" s="38"/>
      <c r="H52" s="38"/>
      <c r="I52" s="38"/>
      <c r="J52" s="38"/>
      <c r="K52" s="41"/>
    </row>
    <row r="53" spans="2:47" s="1" customFormat="1" ht="10.35" customHeight="1">
      <c r="B53" s="37"/>
      <c r="C53" s="38"/>
      <c r="D53" s="38"/>
      <c r="E53" s="38"/>
      <c r="F53" s="38"/>
      <c r="G53" s="38"/>
      <c r="H53" s="38"/>
      <c r="I53" s="38"/>
      <c r="J53" s="38"/>
      <c r="K53" s="41"/>
    </row>
    <row r="54" spans="2:47" s="1" customFormat="1" ht="29.25" customHeight="1">
      <c r="B54" s="37"/>
      <c r="C54" s="114" t="s">
        <v>149</v>
      </c>
      <c r="D54" s="107"/>
      <c r="E54" s="107"/>
      <c r="F54" s="107"/>
      <c r="G54" s="107"/>
      <c r="H54" s="107"/>
      <c r="I54" s="107"/>
      <c r="J54" s="115" t="s">
        <v>150</v>
      </c>
      <c r="K54" s="116"/>
    </row>
    <row r="55" spans="2:47" s="1" customFormat="1" ht="10.35" customHeight="1">
      <c r="B55" s="37"/>
      <c r="C55" s="38"/>
      <c r="D55" s="38"/>
      <c r="E55" s="38"/>
      <c r="F55" s="38"/>
      <c r="G55" s="38"/>
      <c r="H55" s="38"/>
      <c r="I55" s="38"/>
      <c r="J55" s="38"/>
      <c r="K55" s="41"/>
    </row>
    <row r="56" spans="2:47" s="1" customFormat="1" ht="29.25" customHeight="1">
      <c r="B56" s="37"/>
      <c r="C56" s="117" t="s">
        <v>151</v>
      </c>
      <c r="D56" s="38"/>
      <c r="E56" s="38"/>
      <c r="F56" s="38"/>
      <c r="G56" s="38"/>
      <c r="H56" s="38"/>
      <c r="I56" s="38"/>
      <c r="J56" s="104">
        <f>J80</f>
        <v>0</v>
      </c>
      <c r="K56" s="41"/>
      <c r="AU56" s="23" t="s">
        <v>152</v>
      </c>
    </row>
    <row r="57" spans="2:47" s="7" customFormat="1" ht="24.95" customHeight="1">
      <c r="B57" s="118"/>
      <c r="C57" s="119"/>
      <c r="D57" s="120" t="s">
        <v>153</v>
      </c>
      <c r="E57" s="121"/>
      <c r="F57" s="121"/>
      <c r="G57" s="121"/>
      <c r="H57" s="121"/>
      <c r="I57" s="121"/>
      <c r="J57" s="122">
        <f>J81</f>
        <v>0</v>
      </c>
      <c r="K57" s="123"/>
    </row>
    <row r="58" spans="2:47" s="8" customFormat="1" ht="19.899999999999999" customHeight="1">
      <c r="B58" s="124"/>
      <c r="C58" s="125"/>
      <c r="D58" s="126" t="s">
        <v>394</v>
      </c>
      <c r="E58" s="127"/>
      <c r="F58" s="127"/>
      <c r="G58" s="127"/>
      <c r="H58" s="127"/>
      <c r="I58" s="127"/>
      <c r="J58" s="128">
        <f>J82</f>
        <v>0</v>
      </c>
      <c r="K58" s="129"/>
    </row>
    <row r="59" spans="2:47" s="7" customFormat="1" ht="24.95" customHeight="1">
      <c r="B59" s="118"/>
      <c r="C59" s="119"/>
      <c r="D59" s="120" t="s">
        <v>157</v>
      </c>
      <c r="E59" s="121"/>
      <c r="F59" s="121"/>
      <c r="G59" s="121"/>
      <c r="H59" s="121"/>
      <c r="I59" s="121"/>
      <c r="J59" s="122">
        <f>J177</f>
        <v>0</v>
      </c>
      <c r="K59" s="123"/>
    </row>
    <row r="60" spans="2:47" s="8" customFormat="1" ht="19.899999999999999" customHeight="1">
      <c r="B60" s="124"/>
      <c r="C60" s="125"/>
      <c r="D60" s="126" t="s">
        <v>1577</v>
      </c>
      <c r="E60" s="127"/>
      <c r="F60" s="127"/>
      <c r="G60" s="127"/>
      <c r="H60" s="127"/>
      <c r="I60" s="127"/>
      <c r="J60" s="128">
        <f>J178</f>
        <v>0</v>
      </c>
      <c r="K60" s="129"/>
    </row>
    <row r="61" spans="2:47" s="1" customFormat="1" ht="21.75" customHeight="1">
      <c r="B61" s="37"/>
      <c r="C61" s="38"/>
      <c r="D61" s="38"/>
      <c r="E61" s="38"/>
      <c r="F61" s="38"/>
      <c r="G61" s="38"/>
      <c r="H61" s="38"/>
      <c r="I61" s="38"/>
      <c r="J61" s="38"/>
      <c r="K61" s="41"/>
    </row>
    <row r="62" spans="2:47" s="1" customFormat="1" ht="6.95" customHeight="1">
      <c r="B62" s="52"/>
      <c r="C62" s="53"/>
      <c r="D62" s="53"/>
      <c r="E62" s="53"/>
      <c r="F62" s="53"/>
      <c r="G62" s="53"/>
      <c r="H62" s="53"/>
      <c r="I62" s="53"/>
      <c r="J62" s="53"/>
      <c r="K62" s="54"/>
    </row>
    <row r="66" spans="2:63" s="1" customFormat="1" ht="6.95" customHeight="1">
      <c r="B66" s="55"/>
      <c r="C66" s="56"/>
      <c r="D66" s="56"/>
      <c r="E66" s="56"/>
      <c r="F66" s="56"/>
      <c r="G66" s="56"/>
      <c r="H66" s="56"/>
      <c r="I66" s="56"/>
      <c r="J66" s="56"/>
      <c r="K66" s="56"/>
      <c r="L66" s="37"/>
    </row>
    <row r="67" spans="2:63" s="1" customFormat="1" ht="36.950000000000003" customHeight="1">
      <c r="B67" s="37"/>
      <c r="C67" s="57" t="s">
        <v>159</v>
      </c>
      <c r="L67" s="37"/>
    </row>
    <row r="68" spans="2:63" s="1" customFormat="1" ht="6.95" customHeight="1">
      <c r="B68" s="37"/>
      <c r="L68" s="37"/>
    </row>
    <row r="69" spans="2:63" s="1" customFormat="1" ht="14.45" customHeight="1">
      <c r="B69" s="37"/>
      <c r="C69" s="59" t="s">
        <v>17</v>
      </c>
      <c r="L69" s="37"/>
    </row>
    <row r="70" spans="2:63" s="1" customFormat="1" ht="22.5" customHeight="1">
      <c r="B70" s="37"/>
      <c r="E70" s="265" t="str">
        <f>E7</f>
        <v>II/272, Lysá nad Labem - most ev.č.272-006</v>
      </c>
      <c r="F70" s="266"/>
      <c r="G70" s="266"/>
      <c r="H70" s="266"/>
      <c r="L70" s="37"/>
    </row>
    <row r="71" spans="2:63" s="1" customFormat="1" ht="14.45" customHeight="1">
      <c r="B71" s="37"/>
      <c r="C71" s="59" t="s">
        <v>146</v>
      </c>
      <c r="L71" s="37"/>
    </row>
    <row r="72" spans="2:63" s="1" customFormat="1" ht="23.25" customHeight="1">
      <c r="B72" s="37"/>
      <c r="E72" s="246" t="str">
        <f>E9</f>
        <v xml:space="preserve">103 - Dopravně inženýrská opatření </v>
      </c>
      <c r="F72" s="267"/>
      <c r="G72" s="267"/>
      <c r="H72" s="267"/>
      <c r="L72" s="37"/>
    </row>
    <row r="73" spans="2:63" s="1" customFormat="1" ht="6.95" customHeight="1">
      <c r="B73" s="37"/>
      <c r="L73" s="37"/>
    </row>
    <row r="74" spans="2:63" s="1" customFormat="1" ht="18" customHeight="1">
      <c r="B74" s="37"/>
      <c r="C74" s="59" t="s">
        <v>23</v>
      </c>
      <c r="F74" s="130" t="str">
        <f>F12</f>
        <v xml:space="preserve"> </v>
      </c>
      <c r="I74" s="59" t="s">
        <v>25</v>
      </c>
      <c r="J74" s="63" t="str">
        <f>IF(J12="","",J12)</f>
        <v>1. 11. 2016</v>
      </c>
      <c r="L74" s="37"/>
    </row>
    <row r="75" spans="2:63" s="1" customFormat="1" ht="6.95" customHeight="1">
      <c r="B75" s="37"/>
      <c r="L75" s="37"/>
    </row>
    <row r="76" spans="2:63" s="1" customFormat="1" ht="15">
      <c r="B76" s="37"/>
      <c r="C76" s="59" t="s">
        <v>29</v>
      </c>
      <c r="F76" s="130" t="str">
        <f>E15</f>
        <v>KSÚS  Středočeského Kraje</v>
      </c>
      <c r="I76" s="59" t="s">
        <v>34</v>
      </c>
      <c r="J76" s="130" t="str">
        <f>E21</f>
        <v>PRAGOPROJEKT, a.s.</v>
      </c>
      <c r="L76" s="37"/>
    </row>
    <row r="77" spans="2:63" s="1" customFormat="1" ht="14.45" customHeight="1">
      <c r="B77" s="37"/>
      <c r="C77" s="59" t="s">
        <v>33</v>
      </c>
      <c r="F77" s="130" t="str">
        <f>IF(E18="","",E18)</f>
        <v xml:space="preserve"> </v>
      </c>
      <c r="L77" s="37"/>
    </row>
    <row r="78" spans="2:63" s="1" customFormat="1" ht="10.35" customHeight="1">
      <c r="B78" s="37"/>
      <c r="L78" s="37"/>
    </row>
    <row r="79" spans="2:63" s="9" customFormat="1" ht="29.25" customHeight="1">
      <c r="B79" s="131"/>
      <c r="C79" s="132" t="s">
        <v>160</v>
      </c>
      <c r="D79" s="133" t="s">
        <v>58</v>
      </c>
      <c r="E79" s="133" t="s">
        <v>54</v>
      </c>
      <c r="F79" s="133" t="s">
        <v>161</v>
      </c>
      <c r="G79" s="133" t="s">
        <v>162</v>
      </c>
      <c r="H79" s="133" t="s">
        <v>163</v>
      </c>
      <c r="I79" s="134" t="s">
        <v>164</v>
      </c>
      <c r="J79" s="133" t="s">
        <v>150</v>
      </c>
      <c r="K79" s="135" t="s">
        <v>165</v>
      </c>
      <c r="L79" s="131"/>
      <c r="M79" s="69" t="s">
        <v>166</v>
      </c>
      <c r="N79" s="70" t="s">
        <v>43</v>
      </c>
      <c r="O79" s="70" t="s">
        <v>167</v>
      </c>
      <c r="P79" s="70" t="s">
        <v>168</v>
      </c>
      <c r="Q79" s="70" t="s">
        <v>169</v>
      </c>
      <c r="R79" s="70" t="s">
        <v>170</v>
      </c>
      <c r="S79" s="70" t="s">
        <v>171</v>
      </c>
      <c r="T79" s="71" t="s">
        <v>172</v>
      </c>
    </row>
    <row r="80" spans="2:63" s="1" customFormat="1" ht="29.25" customHeight="1">
      <c r="B80" s="37"/>
      <c r="C80" s="73" t="s">
        <v>151</v>
      </c>
      <c r="J80" s="136">
        <f>BK80</f>
        <v>0</v>
      </c>
      <c r="L80" s="37"/>
      <c r="M80" s="72"/>
      <c r="N80" s="64"/>
      <c r="O80" s="64"/>
      <c r="P80" s="137">
        <f>P81+P177</f>
        <v>30.867999999999999</v>
      </c>
      <c r="Q80" s="64"/>
      <c r="R80" s="137">
        <f>R81+R177</f>
        <v>0</v>
      </c>
      <c r="S80" s="64"/>
      <c r="T80" s="138">
        <f>T81+T177</f>
        <v>0</v>
      </c>
      <c r="AT80" s="23" t="s">
        <v>72</v>
      </c>
      <c r="AU80" s="23" t="s">
        <v>152</v>
      </c>
      <c r="BK80" s="139">
        <f>BK81+BK177</f>
        <v>0</v>
      </c>
    </row>
    <row r="81" spans="2:65" s="10" customFormat="1" ht="37.35" customHeight="1">
      <c r="B81" s="140"/>
      <c r="D81" s="141" t="s">
        <v>72</v>
      </c>
      <c r="E81" s="142" t="s">
        <v>173</v>
      </c>
      <c r="F81" s="142" t="s">
        <v>174</v>
      </c>
      <c r="J81" s="143">
        <f>BK81</f>
        <v>0</v>
      </c>
      <c r="L81" s="140"/>
      <c r="M81" s="144"/>
      <c r="N81" s="145"/>
      <c r="O81" s="145"/>
      <c r="P81" s="146">
        <f>P82</f>
        <v>30.867999999999999</v>
      </c>
      <c r="Q81" s="145"/>
      <c r="R81" s="146">
        <f>R82</f>
        <v>0</v>
      </c>
      <c r="S81" s="145"/>
      <c r="T81" s="147">
        <f>T82</f>
        <v>0</v>
      </c>
      <c r="AR81" s="141" t="s">
        <v>22</v>
      </c>
      <c r="AT81" s="148" t="s">
        <v>72</v>
      </c>
      <c r="AU81" s="148" t="s">
        <v>73</v>
      </c>
      <c r="AY81" s="141" t="s">
        <v>175</v>
      </c>
      <c r="BK81" s="149">
        <f>BK82</f>
        <v>0</v>
      </c>
    </row>
    <row r="82" spans="2:65" s="10" customFormat="1" ht="19.899999999999999" customHeight="1">
      <c r="B82" s="140"/>
      <c r="D82" s="150" t="s">
        <v>72</v>
      </c>
      <c r="E82" s="151" t="s">
        <v>246</v>
      </c>
      <c r="F82" s="151" t="s">
        <v>663</v>
      </c>
      <c r="J82" s="152">
        <f>BK82</f>
        <v>0</v>
      </c>
      <c r="L82" s="140"/>
      <c r="M82" s="144"/>
      <c r="N82" s="145"/>
      <c r="O82" s="145"/>
      <c r="P82" s="146">
        <f>SUM(P83:P176)</f>
        <v>30.867999999999999</v>
      </c>
      <c r="Q82" s="145"/>
      <c r="R82" s="146">
        <f>SUM(R83:R176)</f>
        <v>0</v>
      </c>
      <c r="S82" s="145"/>
      <c r="T82" s="147">
        <f>SUM(T83:T176)</f>
        <v>0</v>
      </c>
      <c r="AR82" s="141" t="s">
        <v>22</v>
      </c>
      <c r="AT82" s="148" t="s">
        <v>72</v>
      </c>
      <c r="AU82" s="148" t="s">
        <v>22</v>
      </c>
      <c r="AY82" s="141" t="s">
        <v>175</v>
      </c>
      <c r="BK82" s="149">
        <f>SUM(BK83:BK176)</f>
        <v>0</v>
      </c>
    </row>
    <row r="83" spans="2:65" s="1" customFormat="1" ht="22.5" customHeight="1">
      <c r="B83" s="153"/>
      <c r="C83" s="154" t="s">
        <v>22</v>
      </c>
      <c r="D83" s="154" t="s">
        <v>178</v>
      </c>
      <c r="E83" s="155" t="s">
        <v>1578</v>
      </c>
      <c r="F83" s="156" t="s">
        <v>1579</v>
      </c>
      <c r="G83" s="157" t="s">
        <v>208</v>
      </c>
      <c r="H83" s="158">
        <v>84</v>
      </c>
      <c r="I83" s="159"/>
      <c r="J83" s="159">
        <f>ROUND(I83*H83,2)</f>
        <v>0</v>
      </c>
      <c r="K83" s="156" t="s">
        <v>182</v>
      </c>
      <c r="L83" s="37"/>
      <c r="M83" s="160" t="s">
        <v>5</v>
      </c>
      <c r="N83" s="161" t="s">
        <v>44</v>
      </c>
      <c r="O83" s="162">
        <v>2.4E-2</v>
      </c>
      <c r="P83" s="162">
        <f>O83*H83</f>
        <v>2.016</v>
      </c>
      <c r="Q83" s="162">
        <v>0</v>
      </c>
      <c r="R83" s="162">
        <f>Q83*H83</f>
        <v>0</v>
      </c>
      <c r="S83" s="162">
        <v>0</v>
      </c>
      <c r="T83" s="163">
        <f>S83*H83</f>
        <v>0</v>
      </c>
      <c r="AR83" s="23" t="s">
        <v>183</v>
      </c>
      <c r="AT83" s="23" t="s">
        <v>178</v>
      </c>
      <c r="AU83" s="23" t="s">
        <v>82</v>
      </c>
      <c r="AY83" s="23" t="s">
        <v>175</v>
      </c>
      <c r="BE83" s="164">
        <f>IF(N83="základní",J83,0)</f>
        <v>0</v>
      </c>
      <c r="BF83" s="164">
        <f>IF(N83="snížená",J83,0)</f>
        <v>0</v>
      </c>
      <c r="BG83" s="164">
        <f>IF(N83="zákl. přenesená",J83,0)</f>
        <v>0</v>
      </c>
      <c r="BH83" s="164">
        <f>IF(N83="sníž. přenesená",J83,0)</f>
        <v>0</v>
      </c>
      <c r="BI83" s="164">
        <f>IF(N83="nulová",J83,0)</f>
        <v>0</v>
      </c>
      <c r="BJ83" s="23" t="s">
        <v>22</v>
      </c>
      <c r="BK83" s="164">
        <f>ROUND(I83*H83,2)</f>
        <v>0</v>
      </c>
      <c r="BL83" s="23" t="s">
        <v>183</v>
      </c>
      <c r="BM83" s="23" t="s">
        <v>1580</v>
      </c>
    </row>
    <row r="84" spans="2:65" s="11" customFormat="1" ht="27">
      <c r="B84" s="165"/>
      <c r="D84" s="166" t="s">
        <v>185</v>
      </c>
      <c r="E84" s="167" t="s">
        <v>5</v>
      </c>
      <c r="F84" s="168" t="s">
        <v>1581</v>
      </c>
      <c r="H84" s="169" t="s">
        <v>5</v>
      </c>
      <c r="L84" s="165"/>
      <c r="M84" s="170"/>
      <c r="N84" s="171"/>
      <c r="O84" s="171"/>
      <c r="P84" s="171"/>
      <c r="Q84" s="171"/>
      <c r="R84" s="171"/>
      <c r="S84" s="171"/>
      <c r="T84" s="172"/>
      <c r="AT84" s="169" t="s">
        <v>185</v>
      </c>
      <c r="AU84" s="169" t="s">
        <v>82</v>
      </c>
      <c r="AV84" s="11" t="s">
        <v>22</v>
      </c>
      <c r="AW84" s="11" t="s">
        <v>36</v>
      </c>
      <c r="AX84" s="11" t="s">
        <v>73</v>
      </c>
      <c r="AY84" s="169" t="s">
        <v>175</v>
      </c>
    </row>
    <row r="85" spans="2:65" s="12" customFormat="1">
      <c r="B85" s="173"/>
      <c r="D85" s="166" t="s">
        <v>185</v>
      </c>
      <c r="E85" s="174" t="s">
        <v>5</v>
      </c>
      <c r="F85" s="175" t="s">
        <v>987</v>
      </c>
      <c r="H85" s="176">
        <v>84</v>
      </c>
      <c r="L85" s="173"/>
      <c r="M85" s="177"/>
      <c r="N85" s="178"/>
      <c r="O85" s="178"/>
      <c r="P85" s="178"/>
      <c r="Q85" s="178"/>
      <c r="R85" s="178"/>
      <c r="S85" s="178"/>
      <c r="T85" s="179"/>
      <c r="AT85" s="174" t="s">
        <v>185</v>
      </c>
      <c r="AU85" s="174" t="s">
        <v>82</v>
      </c>
      <c r="AV85" s="12" t="s">
        <v>82</v>
      </c>
      <c r="AW85" s="12" t="s">
        <v>36</v>
      </c>
      <c r="AX85" s="12" t="s">
        <v>73</v>
      </c>
      <c r="AY85" s="174" t="s">
        <v>175</v>
      </c>
    </row>
    <row r="86" spans="2:65" s="13" customFormat="1">
      <c r="B86" s="180"/>
      <c r="D86" s="181" t="s">
        <v>185</v>
      </c>
      <c r="E86" s="182" t="s">
        <v>5</v>
      </c>
      <c r="F86" s="183" t="s">
        <v>191</v>
      </c>
      <c r="H86" s="184">
        <v>84</v>
      </c>
      <c r="L86" s="180"/>
      <c r="M86" s="185"/>
      <c r="N86" s="186"/>
      <c r="O86" s="186"/>
      <c r="P86" s="186"/>
      <c r="Q86" s="186"/>
      <c r="R86" s="186"/>
      <c r="S86" s="186"/>
      <c r="T86" s="187"/>
      <c r="AT86" s="188" t="s">
        <v>185</v>
      </c>
      <c r="AU86" s="188" t="s">
        <v>82</v>
      </c>
      <c r="AV86" s="13" t="s">
        <v>183</v>
      </c>
      <c r="AW86" s="13" t="s">
        <v>36</v>
      </c>
      <c r="AX86" s="13" t="s">
        <v>22</v>
      </c>
      <c r="AY86" s="188" t="s">
        <v>175</v>
      </c>
    </row>
    <row r="87" spans="2:65" s="1" customFormat="1" ht="22.5" customHeight="1">
      <c r="B87" s="153"/>
      <c r="C87" s="154" t="s">
        <v>82</v>
      </c>
      <c r="D87" s="154" t="s">
        <v>178</v>
      </c>
      <c r="E87" s="155" t="s">
        <v>1582</v>
      </c>
      <c r="F87" s="156" t="s">
        <v>1583</v>
      </c>
      <c r="G87" s="157" t="s">
        <v>208</v>
      </c>
      <c r="H87" s="158">
        <v>84</v>
      </c>
      <c r="I87" s="159"/>
      <c r="J87" s="159">
        <f>ROUND(I87*H87,2)</f>
        <v>0</v>
      </c>
      <c r="K87" s="156" t="s">
        <v>182</v>
      </c>
      <c r="L87" s="37"/>
      <c r="M87" s="160" t="s">
        <v>5</v>
      </c>
      <c r="N87" s="161" t="s">
        <v>44</v>
      </c>
      <c r="O87" s="162">
        <v>0.05</v>
      </c>
      <c r="P87" s="162">
        <f>O87*H87</f>
        <v>4.2</v>
      </c>
      <c r="Q87" s="162">
        <v>0</v>
      </c>
      <c r="R87" s="162">
        <f>Q87*H87</f>
        <v>0</v>
      </c>
      <c r="S87" s="162">
        <v>0</v>
      </c>
      <c r="T87" s="163">
        <f>S87*H87</f>
        <v>0</v>
      </c>
      <c r="AR87" s="23" t="s">
        <v>183</v>
      </c>
      <c r="AT87" s="23" t="s">
        <v>178</v>
      </c>
      <c r="AU87" s="23" t="s">
        <v>82</v>
      </c>
      <c r="AY87" s="23" t="s">
        <v>175</v>
      </c>
      <c r="BE87" s="164">
        <f>IF(N87="základní",J87,0)</f>
        <v>0</v>
      </c>
      <c r="BF87" s="164">
        <f>IF(N87="snížená",J87,0)</f>
        <v>0</v>
      </c>
      <c r="BG87" s="164">
        <f>IF(N87="zákl. přenesená",J87,0)</f>
        <v>0</v>
      </c>
      <c r="BH87" s="164">
        <f>IF(N87="sníž. přenesená",J87,0)</f>
        <v>0</v>
      </c>
      <c r="BI87" s="164">
        <f>IF(N87="nulová",J87,0)</f>
        <v>0</v>
      </c>
      <c r="BJ87" s="23" t="s">
        <v>22</v>
      </c>
      <c r="BK87" s="164">
        <f>ROUND(I87*H87,2)</f>
        <v>0</v>
      </c>
      <c r="BL87" s="23" t="s">
        <v>183</v>
      </c>
      <c r="BM87" s="23" t="s">
        <v>1584</v>
      </c>
    </row>
    <row r="88" spans="2:65" s="11" customFormat="1">
      <c r="B88" s="165"/>
      <c r="D88" s="166" t="s">
        <v>185</v>
      </c>
      <c r="E88" s="167" t="s">
        <v>5</v>
      </c>
      <c r="F88" s="168" t="s">
        <v>1585</v>
      </c>
      <c r="H88" s="169" t="s">
        <v>5</v>
      </c>
      <c r="L88" s="165"/>
      <c r="M88" s="170"/>
      <c r="N88" s="171"/>
      <c r="O88" s="171"/>
      <c r="P88" s="171"/>
      <c r="Q88" s="171"/>
      <c r="R88" s="171"/>
      <c r="S88" s="171"/>
      <c r="T88" s="172"/>
      <c r="AT88" s="169" t="s">
        <v>185</v>
      </c>
      <c r="AU88" s="169" t="s">
        <v>82</v>
      </c>
      <c r="AV88" s="11" t="s">
        <v>22</v>
      </c>
      <c r="AW88" s="11" t="s">
        <v>36</v>
      </c>
      <c r="AX88" s="11" t="s">
        <v>73</v>
      </c>
      <c r="AY88" s="169" t="s">
        <v>175</v>
      </c>
    </row>
    <row r="89" spans="2:65" s="12" customFormat="1">
      <c r="B89" s="173"/>
      <c r="D89" s="166" t="s">
        <v>185</v>
      </c>
      <c r="E89" s="174" t="s">
        <v>5</v>
      </c>
      <c r="F89" s="175" t="s">
        <v>987</v>
      </c>
      <c r="H89" s="176">
        <v>84</v>
      </c>
      <c r="L89" s="173"/>
      <c r="M89" s="177"/>
      <c r="N89" s="178"/>
      <c r="O89" s="178"/>
      <c r="P89" s="178"/>
      <c r="Q89" s="178"/>
      <c r="R89" s="178"/>
      <c r="S89" s="178"/>
      <c r="T89" s="179"/>
      <c r="AT89" s="174" t="s">
        <v>185</v>
      </c>
      <c r="AU89" s="174" t="s">
        <v>82</v>
      </c>
      <c r="AV89" s="12" t="s">
        <v>82</v>
      </c>
      <c r="AW89" s="12" t="s">
        <v>36</v>
      </c>
      <c r="AX89" s="12" t="s">
        <v>73</v>
      </c>
      <c r="AY89" s="174" t="s">
        <v>175</v>
      </c>
    </row>
    <row r="90" spans="2:65" s="13" customFormat="1">
      <c r="B90" s="180"/>
      <c r="D90" s="181" t="s">
        <v>185</v>
      </c>
      <c r="E90" s="182" t="s">
        <v>5</v>
      </c>
      <c r="F90" s="183" t="s">
        <v>191</v>
      </c>
      <c r="H90" s="184">
        <v>84</v>
      </c>
      <c r="L90" s="180"/>
      <c r="M90" s="185"/>
      <c r="N90" s="186"/>
      <c r="O90" s="186"/>
      <c r="P90" s="186"/>
      <c r="Q90" s="186"/>
      <c r="R90" s="186"/>
      <c r="S90" s="186"/>
      <c r="T90" s="187"/>
      <c r="AT90" s="188" t="s">
        <v>185</v>
      </c>
      <c r="AU90" s="188" t="s">
        <v>82</v>
      </c>
      <c r="AV90" s="13" t="s">
        <v>183</v>
      </c>
      <c r="AW90" s="13" t="s">
        <v>36</v>
      </c>
      <c r="AX90" s="13" t="s">
        <v>22</v>
      </c>
      <c r="AY90" s="188" t="s">
        <v>175</v>
      </c>
    </row>
    <row r="91" spans="2:65" s="1" customFormat="1" ht="22.5" customHeight="1">
      <c r="B91" s="153"/>
      <c r="C91" s="154" t="s">
        <v>203</v>
      </c>
      <c r="D91" s="154" t="s">
        <v>178</v>
      </c>
      <c r="E91" s="155" t="s">
        <v>1586</v>
      </c>
      <c r="F91" s="156" t="s">
        <v>1587</v>
      </c>
      <c r="G91" s="157" t="s">
        <v>208</v>
      </c>
      <c r="H91" s="158">
        <v>109</v>
      </c>
      <c r="I91" s="159"/>
      <c r="J91" s="159">
        <f>ROUND(I91*H91,2)</f>
        <v>0</v>
      </c>
      <c r="K91" s="156" t="s">
        <v>182</v>
      </c>
      <c r="L91" s="37"/>
      <c r="M91" s="160" t="s">
        <v>5</v>
      </c>
      <c r="N91" s="161" t="s">
        <v>44</v>
      </c>
      <c r="O91" s="162">
        <v>0.09</v>
      </c>
      <c r="P91" s="162">
        <f>O91*H91</f>
        <v>9.81</v>
      </c>
      <c r="Q91" s="162">
        <v>0</v>
      </c>
      <c r="R91" s="162">
        <f>Q91*H91</f>
        <v>0</v>
      </c>
      <c r="S91" s="162">
        <v>0</v>
      </c>
      <c r="T91" s="163">
        <f>S91*H91</f>
        <v>0</v>
      </c>
      <c r="AR91" s="23" t="s">
        <v>183</v>
      </c>
      <c r="AT91" s="23" t="s">
        <v>178</v>
      </c>
      <c r="AU91" s="23" t="s">
        <v>82</v>
      </c>
      <c r="AY91" s="23" t="s">
        <v>175</v>
      </c>
      <c r="BE91" s="164">
        <f>IF(N91="základní",J91,0)</f>
        <v>0</v>
      </c>
      <c r="BF91" s="164">
        <f>IF(N91="snížená",J91,0)</f>
        <v>0</v>
      </c>
      <c r="BG91" s="164">
        <f>IF(N91="zákl. přenesená",J91,0)</f>
        <v>0</v>
      </c>
      <c r="BH91" s="164">
        <f>IF(N91="sníž. přenesená",J91,0)</f>
        <v>0</v>
      </c>
      <c r="BI91" s="164">
        <f>IF(N91="nulová",J91,0)</f>
        <v>0</v>
      </c>
      <c r="BJ91" s="23" t="s">
        <v>22</v>
      </c>
      <c r="BK91" s="164">
        <f>ROUND(I91*H91,2)</f>
        <v>0</v>
      </c>
      <c r="BL91" s="23" t="s">
        <v>183</v>
      </c>
      <c r="BM91" s="23" t="s">
        <v>1588</v>
      </c>
    </row>
    <row r="92" spans="2:65" s="11" customFormat="1">
      <c r="B92" s="165"/>
      <c r="D92" s="166" t="s">
        <v>185</v>
      </c>
      <c r="E92" s="167" t="s">
        <v>5</v>
      </c>
      <c r="F92" s="168" t="s">
        <v>1589</v>
      </c>
      <c r="H92" s="169" t="s">
        <v>5</v>
      </c>
      <c r="L92" s="165"/>
      <c r="M92" s="170"/>
      <c r="N92" s="171"/>
      <c r="O92" s="171"/>
      <c r="P92" s="171"/>
      <c r="Q92" s="171"/>
      <c r="R92" s="171"/>
      <c r="S92" s="171"/>
      <c r="T92" s="172"/>
      <c r="AT92" s="169" t="s">
        <v>185</v>
      </c>
      <c r="AU92" s="169" t="s">
        <v>82</v>
      </c>
      <c r="AV92" s="11" t="s">
        <v>22</v>
      </c>
      <c r="AW92" s="11" t="s">
        <v>36</v>
      </c>
      <c r="AX92" s="11" t="s">
        <v>73</v>
      </c>
      <c r="AY92" s="169" t="s">
        <v>175</v>
      </c>
    </row>
    <row r="93" spans="2:65" s="12" customFormat="1">
      <c r="B93" s="173"/>
      <c r="D93" s="166" t="s">
        <v>185</v>
      </c>
      <c r="E93" s="174" t="s">
        <v>5</v>
      </c>
      <c r="F93" s="175" t="s">
        <v>728</v>
      </c>
      <c r="H93" s="176">
        <v>55</v>
      </c>
      <c r="L93" s="173"/>
      <c r="M93" s="177"/>
      <c r="N93" s="178"/>
      <c r="O93" s="178"/>
      <c r="P93" s="178"/>
      <c r="Q93" s="178"/>
      <c r="R93" s="178"/>
      <c r="S93" s="178"/>
      <c r="T93" s="179"/>
      <c r="AT93" s="174" t="s">
        <v>185</v>
      </c>
      <c r="AU93" s="174" t="s">
        <v>82</v>
      </c>
      <c r="AV93" s="12" t="s">
        <v>82</v>
      </c>
      <c r="AW93" s="12" t="s">
        <v>36</v>
      </c>
      <c r="AX93" s="12" t="s">
        <v>73</v>
      </c>
      <c r="AY93" s="174" t="s">
        <v>175</v>
      </c>
    </row>
    <row r="94" spans="2:65" s="11" customFormat="1">
      <c r="B94" s="165"/>
      <c r="D94" s="166" t="s">
        <v>185</v>
      </c>
      <c r="E94" s="167" t="s">
        <v>5</v>
      </c>
      <c r="F94" s="168" t="s">
        <v>1590</v>
      </c>
      <c r="H94" s="169" t="s">
        <v>5</v>
      </c>
      <c r="L94" s="165"/>
      <c r="M94" s="170"/>
      <c r="N94" s="171"/>
      <c r="O94" s="171"/>
      <c r="P94" s="171"/>
      <c r="Q94" s="171"/>
      <c r="R94" s="171"/>
      <c r="S94" s="171"/>
      <c r="T94" s="172"/>
      <c r="AT94" s="169" t="s">
        <v>185</v>
      </c>
      <c r="AU94" s="169" t="s">
        <v>82</v>
      </c>
      <c r="AV94" s="11" t="s">
        <v>22</v>
      </c>
      <c r="AW94" s="11" t="s">
        <v>36</v>
      </c>
      <c r="AX94" s="11" t="s">
        <v>73</v>
      </c>
      <c r="AY94" s="169" t="s">
        <v>175</v>
      </c>
    </row>
    <row r="95" spans="2:65" s="12" customFormat="1">
      <c r="B95" s="173"/>
      <c r="D95" s="166" t="s">
        <v>185</v>
      </c>
      <c r="E95" s="174" t="s">
        <v>5</v>
      </c>
      <c r="F95" s="175" t="s">
        <v>723</v>
      </c>
      <c r="H95" s="176">
        <v>54</v>
      </c>
      <c r="L95" s="173"/>
      <c r="M95" s="177"/>
      <c r="N95" s="178"/>
      <c r="O95" s="178"/>
      <c r="P95" s="178"/>
      <c r="Q95" s="178"/>
      <c r="R95" s="178"/>
      <c r="S95" s="178"/>
      <c r="T95" s="179"/>
      <c r="AT95" s="174" t="s">
        <v>185</v>
      </c>
      <c r="AU95" s="174" t="s">
        <v>82</v>
      </c>
      <c r="AV95" s="12" t="s">
        <v>82</v>
      </c>
      <c r="AW95" s="12" t="s">
        <v>36</v>
      </c>
      <c r="AX95" s="12" t="s">
        <v>73</v>
      </c>
      <c r="AY95" s="174" t="s">
        <v>175</v>
      </c>
    </row>
    <row r="96" spans="2:65" s="13" customFormat="1">
      <c r="B96" s="180"/>
      <c r="D96" s="181" t="s">
        <v>185</v>
      </c>
      <c r="E96" s="182" t="s">
        <v>5</v>
      </c>
      <c r="F96" s="183" t="s">
        <v>191</v>
      </c>
      <c r="H96" s="184">
        <v>109</v>
      </c>
      <c r="L96" s="180"/>
      <c r="M96" s="185"/>
      <c r="N96" s="186"/>
      <c r="O96" s="186"/>
      <c r="P96" s="186"/>
      <c r="Q96" s="186"/>
      <c r="R96" s="186"/>
      <c r="S96" s="186"/>
      <c r="T96" s="187"/>
      <c r="AT96" s="188" t="s">
        <v>185</v>
      </c>
      <c r="AU96" s="188" t="s">
        <v>82</v>
      </c>
      <c r="AV96" s="13" t="s">
        <v>183</v>
      </c>
      <c r="AW96" s="13" t="s">
        <v>36</v>
      </c>
      <c r="AX96" s="13" t="s">
        <v>22</v>
      </c>
      <c r="AY96" s="188" t="s">
        <v>175</v>
      </c>
    </row>
    <row r="97" spans="2:65" s="1" customFormat="1" ht="22.5" customHeight="1">
      <c r="B97" s="153"/>
      <c r="C97" s="154" t="s">
        <v>183</v>
      </c>
      <c r="D97" s="154" t="s">
        <v>178</v>
      </c>
      <c r="E97" s="155" t="s">
        <v>1591</v>
      </c>
      <c r="F97" s="156" t="s">
        <v>1592</v>
      </c>
      <c r="G97" s="157" t="s">
        <v>208</v>
      </c>
      <c r="H97" s="158">
        <v>78</v>
      </c>
      <c r="I97" s="159"/>
      <c r="J97" s="159">
        <f>ROUND(I97*H97,2)</f>
        <v>0</v>
      </c>
      <c r="K97" s="156" t="s">
        <v>182</v>
      </c>
      <c r="L97" s="37"/>
      <c r="M97" s="160" t="s">
        <v>5</v>
      </c>
      <c r="N97" s="161" t="s">
        <v>44</v>
      </c>
      <c r="O97" s="162">
        <v>0.15</v>
      </c>
      <c r="P97" s="162">
        <f>O97*H97</f>
        <v>11.7</v>
      </c>
      <c r="Q97" s="162">
        <v>0</v>
      </c>
      <c r="R97" s="162">
        <f>Q97*H97</f>
        <v>0</v>
      </c>
      <c r="S97" s="162">
        <v>0</v>
      </c>
      <c r="T97" s="163">
        <f>S97*H97</f>
        <v>0</v>
      </c>
      <c r="AR97" s="23" t="s">
        <v>183</v>
      </c>
      <c r="AT97" s="23" t="s">
        <v>178</v>
      </c>
      <c r="AU97" s="23" t="s">
        <v>82</v>
      </c>
      <c r="AY97" s="23" t="s">
        <v>175</v>
      </c>
      <c r="BE97" s="164">
        <f>IF(N97="základní",J97,0)</f>
        <v>0</v>
      </c>
      <c r="BF97" s="164">
        <f>IF(N97="snížená",J97,0)</f>
        <v>0</v>
      </c>
      <c r="BG97" s="164">
        <f>IF(N97="zákl. přenesená",J97,0)</f>
        <v>0</v>
      </c>
      <c r="BH97" s="164">
        <f>IF(N97="sníž. přenesená",J97,0)</f>
        <v>0</v>
      </c>
      <c r="BI97" s="164">
        <f>IF(N97="nulová",J97,0)</f>
        <v>0</v>
      </c>
      <c r="BJ97" s="23" t="s">
        <v>22</v>
      </c>
      <c r="BK97" s="164">
        <f>ROUND(I97*H97,2)</f>
        <v>0</v>
      </c>
      <c r="BL97" s="23" t="s">
        <v>183</v>
      </c>
      <c r="BM97" s="23" t="s">
        <v>1593</v>
      </c>
    </row>
    <row r="98" spans="2:65" s="11" customFormat="1">
      <c r="B98" s="165"/>
      <c r="D98" s="166" t="s">
        <v>185</v>
      </c>
      <c r="E98" s="167" t="s">
        <v>5</v>
      </c>
      <c r="F98" s="168" t="s">
        <v>1594</v>
      </c>
      <c r="H98" s="169" t="s">
        <v>5</v>
      </c>
      <c r="L98" s="165"/>
      <c r="M98" s="170"/>
      <c r="N98" s="171"/>
      <c r="O98" s="171"/>
      <c r="P98" s="171"/>
      <c r="Q98" s="171"/>
      <c r="R98" s="171"/>
      <c r="S98" s="171"/>
      <c r="T98" s="172"/>
      <c r="AT98" s="169" t="s">
        <v>185</v>
      </c>
      <c r="AU98" s="169" t="s">
        <v>82</v>
      </c>
      <c r="AV98" s="11" t="s">
        <v>22</v>
      </c>
      <c r="AW98" s="11" t="s">
        <v>36</v>
      </c>
      <c r="AX98" s="11" t="s">
        <v>73</v>
      </c>
      <c r="AY98" s="169" t="s">
        <v>175</v>
      </c>
    </row>
    <row r="99" spans="2:65" s="12" customFormat="1">
      <c r="B99" s="173"/>
      <c r="D99" s="166" t="s">
        <v>185</v>
      </c>
      <c r="E99" s="174" t="s">
        <v>5</v>
      </c>
      <c r="F99" s="175" t="s">
        <v>683</v>
      </c>
      <c r="H99" s="176">
        <v>47</v>
      </c>
      <c r="L99" s="173"/>
      <c r="M99" s="177"/>
      <c r="N99" s="178"/>
      <c r="O99" s="178"/>
      <c r="P99" s="178"/>
      <c r="Q99" s="178"/>
      <c r="R99" s="178"/>
      <c r="S99" s="178"/>
      <c r="T99" s="179"/>
      <c r="AT99" s="174" t="s">
        <v>185</v>
      </c>
      <c r="AU99" s="174" t="s">
        <v>82</v>
      </c>
      <c r="AV99" s="12" t="s">
        <v>82</v>
      </c>
      <c r="AW99" s="12" t="s">
        <v>36</v>
      </c>
      <c r="AX99" s="12" t="s">
        <v>73</v>
      </c>
      <c r="AY99" s="174" t="s">
        <v>175</v>
      </c>
    </row>
    <row r="100" spans="2:65" s="11" customFormat="1">
      <c r="B100" s="165"/>
      <c r="D100" s="166" t="s">
        <v>185</v>
      </c>
      <c r="E100" s="167" t="s">
        <v>5</v>
      </c>
      <c r="F100" s="168" t="s">
        <v>1595</v>
      </c>
      <c r="H100" s="169" t="s">
        <v>5</v>
      </c>
      <c r="L100" s="165"/>
      <c r="M100" s="170"/>
      <c r="N100" s="171"/>
      <c r="O100" s="171"/>
      <c r="P100" s="171"/>
      <c r="Q100" s="171"/>
      <c r="R100" s="171"/>
      <c r="S100" s="171"/>
      <c r="T100" s="172"/>
      <c r="AT100" s="169" t="s">
        <v>185</v>
      </c>
      <c r="AU100" s="169" t="s">
        <v>82</v>
      </c>
      <c r="AV100" s="11" t="s">
        <v>22</v>
      </c>
      <c r="AW100" s="11" t="s">
        <v>36</v>
      </c>
      <c r="AX100" s="11" t="s">
        <v>73</v>
      </c>
      <c r="AY100" s="169" t="s">
        <v>175</v>
      </c>
    </row>
    <row r="101" spans="2:65" s="12" customFormat="1">
      <c r="B101" s="173"/>
      <c r="D101" s="166" t="s">
        <v>185</v>
      </c>
      <c r="E101" s="174" t="s">
        <v>5</v>
      </c>
      <c r="F101" s="175" t="s">
        <v>1596</v>
      </c>
      <c r="H101" s="176">
        <v>9</v>
      </c>
      <c r="L101" s="173"/>
      <c r="M101" s="177"/>
      <c r="N101" s="178"/>
      <c r="O101" s="178"/>
      <c r="P101" s="178"/>
      <c r="Q101" s="178"/>
      <c r="R101" s="178"/>
      <c r="S101" s="178"/>
      <c r="T101" s="179"/>
      <c r="AT101" s="174" t="s">
        <v>185</v>
      </c>
      <c r="AU101" s="174" t="s">
        <v>82</v>
      </c>
      <c r="AV101" s="12" t="s">
        <v>82</v>
      </c>
      <c r="AW101" s="12" t="s">
        <v>36</v>
      </c>
      <c r="AX101" s="12" t="s">
        <v>73</v>
      </c>
      <c r="AY101" s="174" t="s">
        <v>175</v>
      </c>
    </row>
    <row r="102" spans="2:65" s="11" customFormat="1">
      <c r="B102" s="165"/>
      <c r="D102" s="166" t="s">
        <v>185</v>
      </c>
      <c r="E102" s="167" t="s">
        <v>5</v>
      </c>
      <c r="F102" s="168" t="s">
        <v>1597</v>
      </c>
      <c r="H102" s="169" t="s">
        <v>5</v>
      </c>
      <c r="L102" s="165"/>
      <c r="M102" s="170"/>
      <c r="N102" s="171"/>
      <c r="O102" s="171"/>
      <c r="P102" s="171"/>
      <c r="Q102" s="171"/>
      <c r="R102" s="171"/>
      <c r="S102" s="171"/>
      <c r="T102" s="172"/>
      <c r="AT102" s="169" t="s">
        <v>185</v>
      </c>
      <c r="AU102" s="169" t="s">
        <v>82</v>
      </c>
      <c r="AV102" s="11" t="s">
        <v>22</v>
      </c>
      <c r="AW102" s="11" t="s">
        <v>36</v>
      </c>
      <c r="AX102" s="11" t="s">
        <v>73</v>
      </c>
      <c r="AY102" s="169" t="s">
        <v>175</v>
      </c>
    </row>
    <row r="103" spans="2:65" s="12" customFormat="1">
      <c r="B103" s="173"/>
      <c r="D103" s="166" t="s">
        <v>185</v>
      </c>
      <c r="E103" s="174" t="s">
        <v>5</v>
      </c>
      <c r="F103" s="175" t="s">
        <v>1598</v>
      </c>
      <c r="H103" s="176">
        <v>22</v>
      </c>
      <c r="L103" s="173"/>
      <c r="M103" s="177"/>
      <c r="N103" s="178"/>
      <c r="O103" s="178"/>
      <c r="P103" s="178"/>
      <c r="Q103" s="178"/>
      <c r="R103" s="178"/>
      <c r="S103" s="178"/>
      <c r="T103" s="179"/>
      <c r="AT103" s="174" t="s">
        <v>185</v>
      </c>
      <c r="AU103" s="174" t="s">
        <v>82</v>
      </c>
      <c r="AV103" s="12" t="s">
        <v>82</v>
      </c>
      <c r="AW103" s="12" t="s">
        <v>36</v>
      </c>
      <c r="AX103" s="12" t="s">
        <v>73</v>
      </c>
      <c r="AY103" s="174" t="s">
        <v>175</v>
      </c>
    </row>
    <row r="104" spans="2:65" s="13" customFormat="1">
      <c r="B104" s="180"/>
      <c r="D104" s="181" t="s">
        <v>185</v>
      </c>
      <c r="E104" s="182" t="s">
        <v>5</v>
      </c>
      <c r="F104" s="183" t="s">
        <v>191</v>
      </c>
      <c r="H104" s="184">
        <v>78</v>
      </c>
      <c r="L104" s="180"/>
      <c r="M104" s="185"/>
      <c r="N104" s="186"/>
      <c r="O104" s="186"/>
      <c r="P104" s="186"/>
      <c r="Q104" s="186"/>
      <c r="R104" s="186"/>
      <c r="S104" s="186"/>
      <c r="T104" s="187"/>
      <c r="AT104" s="188" t="s">
        <v>185</v>
      </c>
      <c r="AU104" s="188" t="s">
        <v>82</v>
      </c>
      <c r="AV104" s="13" t="s">
        <v>183</v>
      </c>
      <c r="AW104" s="13" t="s">
        <v>36</v>
      </c>
      <c r="AX104" s="13" t="s">
        <v>22</v>
      </c>
      <c r="AY104" s="188" t="s">
        <v>175</v>
      </c>
    </row>
    <row r="105" spans="2:65" s="1" customFormat="1" ht="22.5" customHeight="1">
      <c r="B105" s="153"/>
      <c r="C105" s="154" t="s">
        <v>176</v>
      </c>
      <c r="D105" s="154" t="s">
        <v>178</v>
      </c>
      <c r="E105" s="155" t="s">
        <v>1599</v>
      </c>
      <c r="F105" s="156" t="s">
        <v>1600</v>
      </c>
      <c r="G105" s="157" t="s">
        <v>208</v>
      </c>
      <c r="H105" s="158">
        <v>42336</v>
      </c>
      <c r="I105" s="159"/>
      <c r="J105" s="159">
        <f>ROUND(I105*H105,2)</f>
        <v>0</v>
      </c>
      <c r="K105" s="156" t="s">
        <v>182</v>
      </c>
      <c r="L105" s="37"/>
      <c r="M105" s="160" t="s">
        <v>5</v>
      </c>
      <c r="N105" s="161" t="s">
        <v>44</v>
      </c>
      <c r="O105" s="162">
        <v>0</v>
      </c>
      <c r="P105" s="162">
        <f>O105*H105</f>
        <v>0</v>
      </c>
      <c r="Q105" s="162">
        <v>0</v>
      </c>
      <c r="R105" s="162">
        <f>Q105*H105</f>
        <v>0</v>
      </c>
      <c r="S105" s="162">
        <v>0</v>
      </c>
      <c r="T105" s="163">
        <f>S105*H105</f>
        <v>0</v>
      </c>
      <c r="AR105" s="23" t="s">
        <v>183</v>
      </c>
      <c r="AT105" s="23" t="s">
        <v>178</v>
      </c>
      <c r="AU105" s="23" t="s">
        <v>82</v>
      </c>
      <c r="AY105" s="23" t="s">
        <v>175</v>
      </c>
      <c r="BE105" s="164">
        <f>IF(N105="základní",J105,0)</f>
        <v>0</v>
      </c>
      <c r="BF105" s="164">
        <f>IF(N105="snížená",J105,0)</f>
        <v>0</v>
      </c>
      <c r="BG105" s="164">
        <f>IF(N105="zákl. přenesená",J105,0)</f>
        <v>0</v>
      </c>
      <c r="BH105" s="164">
        <f>IF(N105="sníž. přenesená",J105,0)</f>
        <v>0</v>
      </c>
      <c r="BI105" s="164">
        <f>IF(N105="nulová",J105,0)</f>
        <v>0</v>
      </c>
      <c r="BJ105" s="23" t="s">
        <v>22</v>
      </c>
      <c r="BK105" s="164">
        <f>ROUND(I105*H105,2)</f>
        <v>0</v>
      </c>
      <c r="BL105" s="23" t="s">
        <v>183</v>
      </c>
      <c r="BM105" s="23" t="s">
        <v>1601</v>
      </c>
    </row>
    <row r="106" spans="2:65" s="11" customFormat="1" ht="27">
      <c r="B106" s="165"/>
      <c r="D106" s="166" t="s">
        <v>185</v>
      </c>
      <c r="E106" s="167" t="s">
        <v>5</v>
      </c>
      <c r="F106" s="168" t="s">
        <v>1602</v>
      </c>
      <c r="H106" s="169" t="s">
        <v>5</v>
      </c>
      <c r="L106" s="165"/>
      <c r="M106" s="170"/>
      <c r="N106" s="171"/>
      <c r="O106" s="171"/>
      <c r="P106" s="171"/>
      <c r="Q106" s="171"/>
      <c r="R106" s="171"/>
      <c r="S106" s="171"/>
      <c r="T106" s="172"/>
      <c r="AT106" s="169" t="s">
        <v>185</v>
      </c>
      <c r="AU106" s="169" t="s">
        <v>82</v>
      </c>
      <c r="AV106" s="11" t="s">
        <v>22</v>
      </c>
      <c r="AW106" s="11" t="s">
        <v>36</v>
      </c>
      <c r="AX106" s="11" t="s">
        <v>73</v>
      </c>
      <c r="AY106" s="169" t="s">
        <v>175</v>
      </c>
    </row>
    <row r="107" spans="2:65" s="12" customFormat="1">
      <c r="B107" s="173"/>
      <c r="D107" s="166" t="s">
        <v>185</v>
      </c>
      <c r="E107" s="174" t="s">
        <v>5</v>
      </c>
      <c r="F107" s="175" t="s">
        <v>1603</v>
      </c>
      <c r="H107" s="176">
        <v>42336</v>
      </c>
      <c r="L107" s="173"/>
      <c r="M107" s="177"/>
      <c r="N107" s="178"/>
      <c r="O107" s="178"/>
      <c r="P107" s="178"/>
      <c r="Q107" s="178"/>
      <c r="R107" s="178"/>
      <c r="S107" s="178"/>
      <c r="T107" s="179"/>
      <c r="AT107" s="174" t="s">
        <v>185</v>
      </c>
      <c r="AU107" s="174" t="s">
        <v>82</v>
      </c>
      <c r="AV107" s="12" t="s">
        <v>82</v>
      </c>
      <c r="AW107" s="12" t="s">
        <v>36</v>
      </c>
      <c r="AX107" s="12" t="s">
        <v>73</v>
      </c>
      <c r="AY107" s="174" t="s">
        <v>175</v>
      </c>
    </row>
    <row r="108" spans="2:65" s="13" customFormat="1">
      <c r="B108" s="180"/>
      <c r="D108" s="166" t="s">
        <v>185</v>
      </c>
      <c r="E108" s="189" t="s">
        <v>5</v>
      </c>
      <c r="F108" s="190" t="s">
        <v>191</v>
      </c>
      <c r="H108" s="191">
        <v>42336</v>
      </c>
      <c r="L108" s="180"/>
      <c r="M108" s="185"/>
      <c r="N108" s="186"/>
      <c r="O108" s="186"/>
      <c r="P108" s="186"/>
      <c r="Q108" s="186"/>
      <c r="R108" s="186"/>
      <c r="S108" s="186"/>
      <c r="T108" s="187"/>
      <c r="AT108" s="188" t="s">
        <v>185</v>
      </c>
      <c r="AU108" s="188" t="s">
        <v>82</v>
      </c>
      <c r="AV108" s="13" t="s">
        <v>183</v>
      </c>
      <c r="AW108" s="13" t="s">
        <v>36</v>
      </c>
      <c r="AX108" s="13" t="s">
        <v>22</v>
      </c>
      <c r="AY108" s="188" t="s">
        <v>175</v>
      </c>
    </row>
    <row r="109" spans="2:65" s="11" customFormat="1">
      <c r="B109" s="165"/>
      <c r="D109" s="181" t="s">
        <v>185</v>
      </c>
      <c r="E109" s="207" t="s">
        <v>5</v>
      </c>
      <c r="F109" s="208" t="s">
        <v>1604</v>
      </c>
      <c r="H109" s="209" t="s">
        <v>5</v>
      </c>
      <c r="L109" s="165"/>
      <c r="M109" s="170"/>
      <c r="N109" s="171"/>
      <c r="O109" s="171"/>
      <c r="P109" s="171"/>
      <c r="Q109" s="171"/>
      <c r="R109" s="171"/>
      <c r="S109" s="171"/>
      <c r="T109" s="172"/>
      <c r="AT109" s="169" t="s">
        <v>185</v>
      </c>
      <c r="AU109" s="169" t="s">
        <v>82</v>
      </c>
      <c r="AV109" s="11" t="s">
        <v>22</v>
      </c>
      <c r="AW109" s="11" t="s">
        <v>36</v>
      </c>
      <c r="AX109" s="11" t="s">
        <v>73</v>
      </c>
      <c r="AY109" s="169" t="s">
        <v>175</v>
      </c>
    </row>
    <row r="110" spans="2:65" s="1" customFormat="1" ht="22.5" customHeight="1">
      <c r="B110" s="153"/>
      <c r="C110" s="154" t="s">
        <v>223</v>
      </c>
      <c r="D110" s="154" t="s">
        <v>178</v>
      </c>
      <c r="E110" s="155" t="s">
        <v>1605</v>
      </c>
      <c r="F110" s="156" t="s">
        <v>1606</v>
      </c>
      <c r="G110" s="157" t="s">
        <v>208</v>
      </c>
      <c r="H110" s="158">
        <v>42336</v>
      </c>
      <c r="I110" s="159"/>
      <c r="J110" s="159">
        <f>ROUND(I110*H110,2)</f>
        <v>0</v>
      </c>
      <c r="K110" s="156" t="s">
        <v>182</v>
      </c>
      <c r="L110" s="37"/>
      <c r="M110" s="160" t="s">
        <v>5</v>
      </c>
      <c r="N110" s="161" t="s">
        <v>44</v>
      </c>
      <c r="O110" s="162">
        <v>0</v>
      </c>
      <c r="P110" s="162">
        <f>O110*H110</f>
        <v>0</v>
      </c>
      <c r="Q110" s="162">
        <v>0</v>
      </c>
      <c r="R110" s="162">
        <f>Q110*H110</f>
        <v>0</v>
      </c>
      <c r="S110" s="162">
        <v>0</v>
      </c>
      <c r="T110" s="163">
        <f>S110*H110</f>
        <v>0</v>
      </c>
      <c r="AR110" s="23" t="s">
        <v>183</v>
      </c>
      <c r="AT110" s="23" t="s">
        <v>178</v>
      </c>
      <c r="AU110" s="23" t="s">
        <v>82</v>
      </c>
      <c r="AY110" s="23" t="s">
        <v>175</v>
      </c>
      <c r="BE110" s="164">
        <f>IF(N110="základní",J110,0)</f>
        <v>0</v>
      </c>
      <c r="BF110" s="164">
        <f>IF(N110="snížená",J110,0)</f>
        <v>0</v>
      </c>
      <c r="BG110" s="164">
        <f>IF(N110="zákl. přenesená",J110,0)</f>
        <v>0</v>
      </c>
      <c r="BH110" s="164">
        <f>IF(N110="sníž. přenesená",J110,0)</f>
        <v>0</v>
      </c>
      <c r="BI110" s="164">
        <f>IF(N110="nulová",J110,0)</f>
        <v>0</v>
      </c>
      <c r="BJ110" s="23" t="s">
        <v>22</v>
      </c>
      <c r="BK110" s="164">
        <f>ROUND(I110*H110,2)</f>
        <v>0</v>
      </c>
      <c r="BL110" s="23" t="s">
        <v>183</v>
      </c>
      <c r="BM110" s="23" t="s">
        <v>1607</v>
      </c>
    </row>
    <row r="111" spans="2:65" s="11" customFormat="1" ht="27">
      <c r="B111" s="165"/>
      <c r="D111" s="166" t="s">
        <v>185</v>
      </c>
      <c r="E111" s="167" t="s">
        <v>5</v>
      </c>
      <c r="F111" s="168" t="s">
        <v>1608</v>
      </c>
      <c r="H111" s="169" t="s">
        <v>5</v>
      </c>
      <c r="L111" s="165"/>
      <c r="M111" s="170"/>
      <c r="N111" s="171"/>
      <c r="O111" s="171"/>
      <c r="P111" s="171"/>
      <c r="Q111" s="171"/>
      <c r="R111" s="171"/>
      <c r="S111" s="171"/>
      <c r="T111" s="172"/>
      <c r="AT111" s="169" t="s">
        <v>185</v>
      </c>
      <c r="AU111" s="169" t="s">
        <v>82</v>
      </c>
      <c r="AV111" s="11" t="s">
        <v>22</v>
      </c>
      <c r="AW111" s="11" t="s">
        <v>36</v>
      </c>
      <c r="AX111" s="11" t="s">
        <v>73</v>
      </c>
      <c r="AY111" s="169" t="s">
        <v>175</v>
      </c>
    </row>
    <row r="112" spans="2:65" s="12" customFormat="1">
      <c r="B112" s="173"/>
      <c r="D112" s="166" t="s">
        <v>185</v>
      </c>
      <c r="E112" s="174" t="s">
        <v>5</v>
      </c>
      <c r="F112" s="175" t="s">
        <v>1603</v>
      </c>
      <c r="H112" s="176">
        <v>42336</v>
      </c>
      <c r="L112" s="173"/>
      <c r="M112" s="177"/>
      <c r="N112" s="178"/>
      <c r="O112" s="178"/>
      <c r="P112" s="178"/>
      <c r="Q112" s="178"/>
      <c r="R112" s="178"/>
      <c r="S112" s="178"/>
      <c r="T112" s="179"/>
      <c r="AT112" s="174" t="s">
        <v>185</v>
      </c>
      <c r="AU112" s="174" t="s">
        <v>82</v>
      </c>
      <c r="AV112" s="12" t="s">
        <v>82</v>
      </c>
      <c r="AW112" s="12" t="s">
        <v>36</v>
      </c>
      <c r="AX112" s="12" t="s">
        <v>73</v>
      </c>
      <c r="AY112" s="174" t="s">
        <v>175</v>
      </c>
    </row>
    <row r="113" spans="2:65" s="13" customFormat="1">
      <c r="B113" s="180"/>
      <c r="D113" s="166" t="s">
        <v>185</v>
      </c>
      <c r="E113" s="189" t="s">
        <v>5</v>
      </c>
      <c r="F113" s="190" t="s">
        <v>191</v>
      </c>
      <c r="H113" s="191">
        <v>42336</v>
      </c>
      <c r="L113" s="180"/>
      <c r="M113" s="185"/>
      <c r="N113" s="186"/>
      <c r="O113" s="186"/>
      <c r="P113" s="186"/>
      <c r="Q113" s="186"/>
      <c r="R113" s="186"/>
      <c r="S113" s="186"/>
      <c r="T113" s="187"/>
      <c r="AT113" s="188" t="s">
        <v>185</v>
      </c>
      <c r="AU113" s="188" t="s">
        <v>82</v>
      </c>
      <c r="AV113" s="13" t="s">
        <v>183</v>
      </c>
      <c r="AW113" s="13" t="s">
        <v>36</v>
      </c>
      <c r="AX113" s="13" t="s">
        <v>22</v>
      </c>
      <c r="AY113" s="188" t="s">
        <v>175</v>
      </c>
    </row>
    <row r="114" spans="2:65" s="11" customFormat="1">
      <c r="B114" s="165"/>
      <c r="D114" s="181" t="s">
        <v>185</v>
      </c>
      <c r="E114" s="207" t="s">
        <v>5</v>
      </c>
      <c r="F114" s="208" t="s">
        <v>1604</v>
      </c>
      <c r="H114" s="209" t="s">
        <v>5</v>
      </c>
      <c r="L114" s="165"/>
      <c r="M114" s="170"/>
      <c r="N114" s="171"/>
      <c r="O114" s="171"/>
      <c r="P114" s="171"/>
      <c r="Q114" s="171"/>
      <c r="R114" s="171"/>
      <c r="S114" s="171"/>
      <c r="T114" s="172"/>
      <c r="AT114" s="169" t="s">
        <v>185</v>
      </c>
      <c r="AU114" s="169" t="s">
        <v>82</v>
      </c>
      <c r="AV114" s="11" t="s">
        <v>22</v>
      </c>
      <c r="AW114" s="11" t="s">
        <v>36</v>
      </c>
      <c r="AX114" s="11" t="s">
        <v>73</v>
      </c>
      <c r="AY114" s="169" t="s">
        <v>175</v>
      </c>
    </row>
    <row r="115" spans="2:65" s="1" customFormat="1" ht="22.5" customHeight="1">
      <c r="B115" s="153"/>
      <c r="C115" s="154" t="s">
        <v>230</v>
      </c>
      <c r="D115" s="154" t="s">
        <v>178</v>
      </c>
      <c r="E115" s="155" t="s">
        <v>1609</v>
      </c>
      <c r="F115" s="156" t="s">
        <v>1610</v>
      </c>
      <c r="G115" s="157" t="s">
        <v>208</v>
      </c>
      <c r="H115" s="158">
        <v>54936</v>
      </c>
      <c r="I115" s="159"/>
      <c r="J115" s="159">
        <f>ROUND(I115*H115,2)</f>
        <v>0</v>
      </c>
      <c r="K115" s="156" t="s">
        <v>182</v>
      </c>
      <c r="L115" s="37"/>
      <c r="M115" s="160" t="s">
        <v>5</v>
      </c>
      <c r="N115" s="161" t="s">
        <v>44</v>
      </c>
      <c r="O115" s="162">
        <v>0</v>
      </c>
      <c r="P115" s="162">
        <f>O115*H115</f>
        <v>0</v>
      </c>
      <c r="Q115" s="162">
        <v>0</v>
      </c>
      <c r="R115" s="162">
        <f>Q115*H115</f>
        <v>0</v>
      </c>
      <c r="S115" s="162">
        <v>0</v>
      </c>
      <c r="T115" s="163">
        <f>S115*H115</f>
        <v>0</v>
      </c>
      <c r="AR115" s="23" t="s">
        <v>183</v>
      </c>
      <c r="AT115" s="23" t="s">
        <v>178</v>
      </c>
      <c r="AU115" s="23" t="s">
        <v>82</v>
      </c>
      <c r="AY115" s="23" t="s">
        <v>175</v>
      </c>
      <c r="BE115" s="164">
        <f>IF(N115="základní",J115,0)</f>
        <v>0</v>
      </c>
      <c r="BF115" s="164">
        <f>IF(N115="snížená",J115,0)</f>
        <v>0</v>
      </c>
      <c r="BG115" s="164">
        <f>IF(N115="zákl. přenesená",J115,0)</f>
        <v>0</v>
      </c>
      <c r="BH115" s="164">
        <f>IF(N115="sníž. přenesená",J115,0)</f>
        <v>0</v>
      </c>
      <c r="BI115" s="164">
        <f>IF(N115="nulová",J115,0)</f>
        <v>0</v>
      </c>
      <c r="BJ115" s="23" t="s">
        <v>22</v>
      </c>
      <c r="BK115" s="164">
        <f>ROUND(I115*H115,2)</f>
        <v>0</v>
      </c>
      <c r="BL115" s="23" t="s">
        <v>183</v>
      </c>
      <c r="BM115" s="23" t="s">
        <v>1611</v>
      </c>
    </row>
    <row r="116" spans="2:65" s="11" customFormat="1">
      <c r="B116" s="165"/>
      <c r="D116" s="166" t="s">
        <v>185</v>
      </c>
      <c r="E116" s="167" t="s">
        <v>5</v>
      </c>
      <c r="F116" s="168" t="s">
        <v>1612</v>
      </c>
      <c r="H116" s="169" t="s">
        <v>5</v>
      </c>
      <c r="L116" s="165"/>
      <c r="M116" s="170"/>
      <c r="N116" s="171"/>
      <c r="O116" s="171"/>
      <c r="P116" s="171"/>
      <c r="Q116" s="171"/>
      <c r="R116" s="171"/>
      <c r="S116" s="171"/>
      <c r="T116" s="172"/>
      <c r="AT116" s="169" t="s">
        <v>185</v>
      </c>
      <c r="AU116" s="169" t="s">
        <v>82</v>
      </c>
      <c r="AV116" s="11" t="s">
        <v>22</v>
      </c>
      <c r="AW116" s="11" t="s">
        <v>36</v>
      </c>
      <c r="AX116" s="11" t="s">
        <v>73</v>
      </c>
      <c r="AY116" s="169" t="s">
        <v>175</v>
      </c>
    </row>
    <row r="117" spans="2:65" s="12" customFormat="1">
      <c r="B117" s="173"/>
      <c r="D117" s="166" t="s">
        <v>185</v>
      </c>
      <c r="E117" s="174" t="s">
        <v>5</v>
      </c>
      <c r="F117" s="175" t="s">
        <v>1613</v>
      </c>
      <c r="H117" s="176">
        <v>27720</v>
      </c>
      <c r="L117" s="173"/>
      <c r="M117" s="177"/>
      <c r="N117" s="178"/>
      <c r="O117" s="178"/>
      <c r="P117" s="178"/>
      <c r="Q117" s="178"/>
      <c r="R117" s="178"/>
      <c r="S117" s="178"/>
      <c r="T117" s="179"/>
      <c r="AT117" s="174" t="s">
        <v>185</v>
      </c>
      <c r="AU117" s="174" t="s">
        <v>82</v>
      </c>
      <c r="AV117" s="12" t="s">
        <v>82</v>
      </c>
      <c r="AW117" s="12" t="s">
        <v>36</v>
      </c>
      <c r="AX117" s="12" t="s">
        <v>73</v>
      </c>
      <c r="AY117" s="174" t="s">
        <v>175</v>
      </c>
    </row>
    <row r="118" spans="2:65" s="11" customFormat="1">
      <c r="B118" s="165"/>
      <c r="D118" s="166" t="s">
        <v>185</v>
      </c>
      <c r="E118" s="167" t="s">
        <v>5</v>
      </c>
      <c r="F118" s="168" t="s">
        <v>1614</v>
      </c>
      <c r="H118" s="169" t="s">
        <v>5</v>
      </c>
      <c r="L118" s="165"/>
      <c r="M118" s="170"/>
      <c r="N118" s="171"/>
      <c r="O118" s="171"/>
      <c r="P118" s="171"/>
      <c r="Q118" s="171"/>
      <c r="R118" s="171"/>
      <c r="S118" s="171"/>
      <c r="T118" s="172"/>
      <c r="AT118" s="169" t="s">
        <v>185</v>
      </c>
      <c r="AU118" s="169" t="s">
        <v>82</v>
      </c>
      <c r="AV118" s="11" t="s">
        <v>22</v>
      </c>
      <c r="AW118" s="11" t="s">
        <v>36</v>
      </c>
      <c r="AX118" s="11" t="s">
        <v>73</v>
      </c>
      <c r="AY118" s="169" t="s">
        <v>175</v>
      </c>
    </row>
    <row r="119" spans="2:65" s="12" customFormat="1">
      <c r="B119" s="173"/>
      <c r="D119" s="166" t="s">
        <v>185</v>
      </c>
      <c r="E119" s="174" t="s">
        <v>5</v>
      </c>
      <c r="F119" s="175" t="s">
        <v>1615</v>
      </c>
      <c r="H119" s="176">
        <v>27216</v>
      </c>
      <c r="L119" s="173"/>
      <c r="M119" s="177"/>
      <c r="N119" s="178"/>
      <c r="O119" s="178"/>
      <c r="P119" s="178"/>
      <c r="Q119" s="178"/>
      <c r="R119" s="178"/>
      <c r="S119" s="178"/>
      <c r="T119" s="179"/>
      <c r="AT119" s="174" t="s">
        <v>185</v>
      </c>
      <c r="AU119" s="174" t="s">
        <v>82</v>
      </c>
      <c r="AV119" s="12" t="s">
        <v>82</v>
      </c>
      <c r="AW119" s="12" t="s">
        <v>36</v>
      </c>
      <c r="AX119" s="12" t="s">
        <v>73</v>
      </c>
      <c r="AY119" s="174" t="s">
        <v>175</v>
      </c>
    </row>
    <row r="120" spans="2:65" s="13" customFormat="1">
      <c r="B120" s="180"/>
      <c r="D120" s="166" t="s">
        <v>185</v>
      </c>
      <c r="E120" s="189" t="s">
        <v>5</v>
      </c>
      <c r="F120" s="190" t="s">
        <v>191</v>
      </c>
      <c r="H120" s="191">
        <v>54936</v>
      </c>
      <c r="L120" s="180"/>
      <c r="M120" s="185"/>
      <c r="N120" s="186"/>
      <c r="O120" s="186"/>
      <c r="P120" s="186"/>
      <c r="Q120" s="186"/>
      <c r="R120" s="186"/>
      <c r="S120" s="186"/>
      <c r="T120" s="187"/>
      <c r="AT120" s="188" t="s">
        <v>185</v>
      </c>
      <c r="AU120" s="188" t="s">
        <v>82</v>
      </c>
      <c r="AV120" s="13" t="s">
        <v>183</v>
      </c>
      <c r="AW120" s="13" t="s">
        <v>36</v>
      </c>
      <c r="AX120" s="13" t="s">
        <v>22</v>
      </c>
      <c r="AY120" s="188" t="s">
        <v>175</v>
      </c>
    </row>
    <row r="121" spans="2:65" s="11" customFormat="1">
      <c r="B121" s="165"/>
      <c r="D121" s="181" t="s">
        <v>185</v>
      </c>
      <c r="E121" s="207" t="s">
        <v>5</v>
      </c>
      <c r="F121" s="208" t="s">
        <v>1604</v>
      </c>
      <c r="H121" s="209" t="s">
        <v>5</v>
      </c>
      <c r="L121" s="165"/>
      <c r="M121" s="170"/>
      <c r="N121" s="171"/>
      <c r="O121" s="171"/>
      <c r="P121" s="171"/>
      <c r="Q121" s="171"/>
      <c r="R121" s="171"/>
      <c r="S121" s="171"/>
      <c r="T121" s="172"/>
      <c r="AT121" s="169" t="s">
        <v>185</v>
      </c>
      <c r="AU121" s="169" t="s">
        <v>82</v>
      </c>
      <c r="AV121" s="11" t="s">
        <v>22</v>
      </c>
      <c r="AW121" s="11" t="s">
        <v>36</v>
      </c>
      <c r="AX121" s="11" t="s">
        <v>73</v>
      </c>
      <c r="AY121" s="169" t="s">
        <v>175</v>
      </c>
    </row>
    <row r="122" spans="2:65" s="1" customFormat="1" ht="22.5" customHeight="1">
      <c r="B122" s="153"/>
      <c r="C122" s="154" t="s">
        <v>238</v>
      </c>
      <c r="D122" s="154" t="s">
        <v>178</v>
      </c>
      <c r="E122" s="155" t="s">
        <v>1616</v>
      </c>
      <c r="F122" s="156" t="s">
        <v>1617</v>
      </c>
      <c r="G122" s="157" t="s">
        <v>208</v>
      </c>
      <c r="H122" s="158">
        <v>39312</v>
      </c>
      <c r="I122" s="159"/>
      <c r="J122" s="159">
        <f>ROUND(I122*H122,2)</f>
        <v>0</v>
      </c>
      <c r="K122" s="156" t="s">
        <v>182</v>
      </c>
      <c r="L122" s="37"/>
      <c r="M122" s="160" t="s">
        <v>5</v>
      </c>
      <c r="N122" s="161" t="s">
        <v>44</v>
      </c>
      <c r="O122" s="162">
        <v>0</v>
      </c>
      <c r="P122" s="162">
        <f>O122*H122</f>
        <v>0</v>
      </c>
      <c r="Q122" s="162">
        <v>0</v>
      </c>
      <c r="R122" s="162">
        <f>Q122*H122</f>
        <v>0</v>
      </c>
      <c r="S122" s="162">
        <v>0</v>
      </c>
      <c r="T122" s="163">
        <f>S122*H122</f>
        <v>0</v>
      </c>
      <c r="AR122" s="23" t="s">
        <v>183</v>
      </c>
      <c r="AT122" s="23" t="s">
        <v>178</v>
      </c>
      <c r="AU122" s="23" t="s">
        <v>82</v>
      </c>
      <c r="AY122" s="23" t="s">
        <v>175</v>
      </c>
      <c r="BE122" s="164">
        <f>IF(N122="základní",J122,0)</f>
        <v>0</v>
      </c>
      <c r="BF122" s="164">
        <f>IF(N122="snížená",J122,0)</f>
        <v>0</v>
      </c>
      <c r="BG122" s="164">
        <f>IF(N122="zákl. přenesená",J122,0)</f>
        <v>0</v>
      </c>
      <c r="BH122" s="164">
        <f>IF(N122="sníž. přenesená",J122,0)</f>
        <v>0</v>
      </c>
      <c r="BI122" s="164">
        <f>IF(N122="nulová",J122,0)</f>
        <v>0</v>
      </c>
      <c r="BJ122" s="23" t="s">
        <v>22</v>
      </c>
      <c r="BK122" s="164">
        <f>ROUND(I122*H122,2)</f>
        <v>0</v>
      </c>
      <c r="BL122" s="23" t="s">
        <v>183</v>
      </c>
      <c r="BM122" s="23" t="s">
        <v>1618</v>
      </c>
    </row>
    <row r="123" spans="2:65" s="11" customFormat="1">
      <c r="B123" s="165"/>
      <c r="D123" s="166" t="s">
        <v>185</v>
      </c>
      <c r="E123" s="167" t="s">
        <v>5</v>
      </c>
      <c r="F123" s="168" t="s">
        <v>1619</v>
      </c>
      <c r="H123" s="169" t="s">
        <v>5</v>
      </c>
      <c r="L123" s="165"/>
      <c r="M123" s="170"/>
      <c r="N123" s="171"/>
      <c r="O123" s="171"/>
      <c r="P123" s="171"/>
      <c r="Q123" s="171"/>
      <c r="R123" s="171"/>
      <c r="S123" s="171"/>
      <c r="T123" s="172"/>
      <c r="AT123" s="169" t="s">
        <v>185</v>
      </c>
      <c r="AU123" s="169" t="s">
        <v>82</v>
      </c>
      <c r="AV123" s="11" t="s">
        <v>22</v>
      </c>
      <c r="AW123" s="11" t="s">
        <v>36</v>
      </c>
      <c r="AX123" s="11" t="s">
        <v>73</v>
      </c>
      <c r="AY123" s="169" t="s">
        <v>175</v>
      </c>
    </row>
    <row r="124" spans="2:65" s="12" customFormat="1">
      <c r="B124" s="173"/>
      <c r="D124" s="166" t="s">
        <v>185</v>
      </c>
      <c r="E124" s="174" t="s">
        <v>5</v>
      </c>
      <c r="F124" s="175" t="s">
        <v>1620</v>
      </c>
      <c r="H124" s="176">
        <v>23688</v>
      </c>
      <c r="L124" s="173"/>
      <c r="M124" s="177"/>
      <c r="N124" s="178"/>
      <c r="O124" s="178"/>
      <c r="P124" s="178"/>
      <c r="Q124" s="178"/>
      <c r="R124" s="178"/>
      <c r="S124" s="178"/>
      <c r="T124" s="179"/>
      <c r="AT124" s="174" t="s">
        <v>185</v>
      </c>
      <c r="AU124" s="174" t="s">
        <v>82</v>
      </c>
      <c r="AV124" s="12" t="s">
        <v>82</v>
      </c>
      <c r="AW124" s="12" t="s">
        <v>36</v>
      </c>
      <c r="AX124" s="12" t="s">
        <v>73</v>
      </c>
      <c r="AY124" s="174" t="s">
        <v>175</v>
      </c>
    </row>
    <row r="125" spans="2:65" s="11" customFormat="1">
      <c r="B125" s="165"/>
      <c r="D125" s="166" t="s">
        <v>185</v>
      </c>
      <c r="E125" s="167" t="s">
        <v>5</v>
      </c>
      <c r="F125" s="168" t="s">
        <v>1621</v>
      </c>
      <c r="H125" s="169" t="s">
        <v>5</v>
      </c>
      <c r="L125" s="165"/>
      <c r="M125" s="170"/>
      <c r="N125" s="171"/>
      <c r="O125" s="171"/>
      <c r="P125" s="171"/>
      <c r="Q125" s="171"/>
      <c r="R125" s="171"/>
      <c r="S125" s="171"/>
      <c r="T125" s="172"/>
      <c r="AT125" s="169" t="s">
        <v>185</v>
      </c>
      <c r="AU125" s="169" t="s">
        <v>82</v>
      </c>
      <c r="AV125" s="11" t="s">
        <v>22</v>
      </c>
      <c r="AW125" s="11" t="s">
        <v>36</v>
      </c>
      <c r="AX125" s="11" t="s">
        <v>73</v>
      </c>
      <c r="AY125" s="169" t="s">
        <v>175</v>
      </c>
    </row>
    <row r="126" spans="2:65" s="12" customFormat="1">
      <c r="B126" s="173"/>
      <c r="D126" s="166" t="s">
        <v>185</v>
      </c>
      <c r="E126" s="174" t="s">
        <v>5</v>
      </c>
      <c r="F126" s="175" t="s">
        <v>1622</v>
      </c>
      <c r="H126" s="176">
        <v>4536</v>
      </c>
      <c r="L126" s="173"/>
      <c r="M126" s="177"/>
      <c r="N126" s="178"/>
      <c r="O126" s="178"/>
      <c r="P126" s="178"/>
      <c r="Q126" s="178"/>
      <c r="R126" s="178"/>
      <c r="S126" s="178"/>
      <c r="T126" s="179"/>
      <c r="AT126" s="174" t="s">
        <v>185</v>
      </c>
      <c r="AU126" s="174" t="s">
        <v>82</v>
      </c>
      <c r="AV126" s="12" t="s">
        <v>82</v>
      </c>
      <c r="AW126" s="12" t="s">
        <v>36</v>
      </c>
      <c r="AX126" s="12" t="s">
        <v>73</v>
      </c>
      <c r="AY126" s="174" t="s">
        <v>175</v>
      </c>
    </row>
    <row r="127" spans="2:65" s="11" customFormat="1">
      <c r="B127" s="165"/>
      <c r="D127" s="166" t="s">
        <v>185</v>
      </c>
      <c r="E127" s="167" t="s">
        <v>5</v>
      </c>
      <c r="F127" s="168" t="s">
        <v>1623</v>
      </c>
      <c r="H127" s="169" t="s">
        <v>5</v>
      </c>
      <c r="L127" s="165"/>
      <c r="M127" s="170"/>
      <c r="N127" s="171"/>
      <c r="O127" s="171"/>
      <c r="P127" s="171"/>
      <c r="Q127" s="171"/>
      <c r="R127" s="171"/>
      <c r="S127" s="171"/>
      <c r="T127" s="172"/>
      <c r="AT127" s="169" t="s">
        <v>185</v>
      </c>
      <c r="AU127" s="169" t="s">
        <v>82</v>
      </c>
      <c r="AV127" s="11" t="s">
        <v>22</v>
      </c>
      <c r="AW127" s="11" t="s">
        <v>36</v>
      </c>
      <c r="AX127" s="11" t="s">
        <v>73</v>
      </c>
      <c r="AY127" s="169" t="s">
        <v>175</v>
      </c>
    </row>
    <row r="128" spans="2:65" s="12" customFormat="1">
      <c r="B128" s="173"/>
      <c r="D128" s="166" t="s">
        <v>185</v>
      </c>
      <c r="E128" s="174" t="s">
        <v>5</v>
      </c>
      <c r="F128" s="175" t="s">
        <v>1624</v>
      </c>
      <c r="H128" s="176">
        <v>11088</v>
      </c>
      <c r="L128" s="173"/>
      <c r="M128" s="177"/>
      <c r="N128" s="178"/>
      <c r="O128" s="178"/>
      <c r="P128" s="178"/>
      <c r="Q128" s="178"/>
      <c r="R128" s="178"/>
      <c r="S128" s="178"/>
      <c r="T128" s="179"/>
      <c r="AT128" s="174" t="s">
        <v>185</v>
      </c>
      <c r="AU128" s="174" t="s">
        <v>82</v>
      </c>
      <c r="AV128" s="12" t="s">
        <v>82</v>
      </c>
      <c r="AW128" s="12" t="s">
        <v>36</v>
      </c>
      <c r="AX128" s="12" t="s">
        <v>73</v>
      </c>
      <c r="AY128" s="174" t="s">
        <v>175</v>
      </c>
    </row>
    <row r="129" spans="2:65" s="13" customFormat="1">
      <c r="B129" s="180"/>
      <c r="D129" s="166" t="s">
        <v>185</v>
      </c>
      <c r="E129" s="189" t="s">
        <v>5</v>
      </c>
      <c r="F129" s="190" t="s">
        <v>191</v>
      </c>
      <c r="H129" s="191">
        <v>39312</v>
      </c>
      <c r="L129" s="180"/>
      <c r="M129" s="185"/>
      <c r="N129" s="186"/>
      <c r="O129" s="186"/>
      <c r="P129" s="186"/>
      <c r="Q129" s="186"/>
      <c r="R129" s="186"/>
      <c r="S129" s="186"/>
      <c r="T129" s="187"/>
      <c r="AT129" s="188" t="s">
        <v>185</v>
      </c>
      <c r="AU129" s="188" t="s">
        <v>82</v>
      </c>
      <c r="AV129" s="13" t="s">
        <v>183</v>
      </c>
      <c r="AW129" s="13" t="s">
        <v>36</v>
      </c>
      <c r="AX129" s="13" t="s">
        <v>22</v>
      </c>
      <c r="AY129" s="188" t="s">
        <v>175</v>
      </c>
    </row>
    <row r="130" spans="2:65" s="11" customFormat="1">
      <c r="B130" s="165"/>
      <c r="D130" s="181" t="s">
        <v>185</v>
      </c>
      <c r="E130" s="207" t="s">
        <v>5</v>
      </c>
      <c r="F130" s="208" t="s">
        <v>1604</v>
      </c>
      <c r="H130" s="209" t="s">
        <v>5</v>
      </c>
      <c r="L130" s="165"/>
      <c r="M130" s="170"/>
      <c r="N130" s="171"/>
      <c r="O130" s="171"/>
      <c r="P130" s="171"/>
      <c r="Q130" s="171"/>
      <c r="R130" s="171"/>
      <c r="S130" s="171"/>
      <c r="T130" s="172"/>
      <c r="AT130" s="169" t="s">
        <v>185</v>
      </c>
      <c r="AU130" s="169" t="s">
        <v>82</v>
      </c>
      <c r="AV130" s="11" t="s">
        <v>22</v>
      </c>
      <c r="AW130" s="11" t="s">
        <v>36</v>
      </c>
      <c r="AX130" s="11" t="s">
        <v>73</v>
      </c>
      <c r="AY130" s="169" t="s">
        <v>175</v>
      </c>
    </row>
    <row r="131" spans="2:65" s="1" customFormat="1" ht="22.5" customHeight="1">
      <c r="B131" s="153"/>
      <c r="C131" s="154" t="s">
        <v>246</v>
      </c>
      <c r="D131" s="154" t="s">
        <v>178</v>
      </c>
      <c r="E131" s="155" t="s">
        <v>1625</v>
      </c>
      <c r="F131" s="156" t="s">
        <v>1626</v>
      </c>
      <c r="G131" s="157" t="s">
        <v>208</v>
      </c>
      <c r="H131" s="158">
        <v>3</v>
      </c>
      <c r="I131" s="159"/>
      <c r="J131" s="159">
        <f>ROUND(I131*H131,2)</f>
        <v>0</v>
      </c>
      <c r="K131" s="156" t="s">
        <v>182</v>
      </c>
      <c r="L131" s="37"/>
      <c r="M131" s="160" t="s">
        <v>5</v>
      </c>
      <c r="N131" s="161" t="s">
        <v>44</v>
      </c>
      <c r="O131" s="162">
        <v>0.249</v>
      </c>
      <c r="P131" s="162">
        <f>O131*H131</f>
        <v>0.747</v>
      </c>
      <c r="Q131" s="162">
        <v>0</v>
      </c>
      <c r="R131" s="162">
        <f>Q131*H131</f>
        <v>0</v>
      </c>
      <c r="S131" s="162">
        <v>0</v>
      </c>
      <c r="T131" s="163">
        <f>S131*H131</f>
        <v>0</v>
      </c>
      <c r="AR131" s="23" t="s">
        <v>183</v>
      </c>
      <c r="AT131" s="23" t="s">
        <v>178</v>
      </c>
      <c r="AU131" s="23" t="s">
        <v>82</v>
      </c>
      <c r="AY131" s="23" t="s">
        <v>175</v>
      </c>
      <c r="BE131" s="164">
        <f>IF(N131="základní",J131,0)</f>
        <v>0</v>
      </c>
      <c r="BF131" s="164">
        <f>IF(N131="snížená",J131,0)</f>
        <v>0</v>
      </c>
      <c r="BG131" s="164">
        <f>IF(N131="zákl. přenesená",J131,0)</f>
        <v>0</v>
      </c>
      <c r="BH131" s="164">
        <f>IF(N131="sníž. přenesená",J131,0)</f>
        <v>0</v>
      </c>
      <c r="BI131" s="164">
        <f>IF(N131="nulová",J131,0)</f>
        <v>0</v>
      </c>
      <c r="BJ131" s="23" t="s">
        <v>22</v>
      </c>
      <c r="BK131" s="164">
        <f>ROUND(I131*H131,2)</f>
        <v>0</v>
      </c>
      <c r="BL131" s="23" t="s">
        <v>183</v>
      </c>
      <c r="BM131" s="23" t="s">
        <v>1627</v>
      </c>
    </row>
    <row r="132" spans="2:65" s="11" customFormat="1">
      <c r="B132" s="165"/>
      <c r="D132" s="166" t="s">
        <v>185</v>
      </c>
      <c r="E132" s="167" t="s">
        <v>5</v>
      </c>
      <c r="F132" s="168" t="s">
        <v>1628</v>
      </c>
      <c r="H132" s="169" t="s">
        <v>5</v>
      </c>
      <c r="L132" s="165"/>
      <c r="M132" s="170"/>
      <c r="N132" s="171"/>
      <c r="O132" s="171"/>
      <c r="P132" s="171"/>
      <c r="Q132" s="171"/>
      <c r="R132" s="171"/>
      <c r="S132" s="171"/>
      <c r="T132" s="172"/>
      <c r="AT132" s="169" t="s">
        <v>185</v>
      </c>
      <c r="AU132" s="169" t="s">
        <v>82</v>
      </c>
      <c r="AV132" s="11" t="s">
        <v>22</v>
      </c>
      <c r="AW132" s="11" t="s">
        <v>36</v>
      </c>
      <c r="AX132" s="11" t="s">
        <v>73</v>
      </c>
      <c r="AY132" s="169" t="s">
        <v>175</v>
      </c>
    </row>
    <row r="133" spans="2:65" s="12" customFormat="1">
      <c r="B133" s="173"/>
      <c r="D133" s="166" t="s">
        <v>185</v>
      </c>
      <c r="E133" s="174" t="s">
        <v>5</v>
      </c>
      <c r="F133" s="175" t="s">
        <v>82</v>
      </c>
      <c r="H133" s="176">
        <v>2</v>
      </c>
      <c r="L133" s="173"/>
      <c r="M133" s="177"/>
      <c r="N133" s="178"/>
      <c r="O133" s="178"/>
      <c r="P133" s="178"/>
      <c r="Q133" s="178"/>
      <c r="R133" s="178"/>
      <c r="S133" s="178"/>
      <c r="T133" s="179"/>
      <c r="AT133" s="174" t="s">
        <v>185</v>
      </c>
      <c r="AU133" s="174" t="s">
        <v>82</v>
      </c>
      <c r="AV133" s="12" t="s">
        <v>82</v>
      </c>
      <c r="AW133" s="12" t="s">
        <v>36</v>
      </c>
      <c r="AX133" s="12" t="s">
        <v>73</v>
      </c>
      <c r="AY133" s="174" t="s">
        <v>175</v>
      </c>
    </row>
    <row r="134" spans="2:65" s="11" customFormat="1">
      <c r="B134" s="165"/>
      <c r="D134" s="166" t="s">
        <v>185</v>
      </c>
      <c r="E134" s="167" t="s">
        <v>5</v>
      </c>
      <c r="F134" s="168" t="s">
        <v>1629</v>
      </c>
      <c r="H134" s="169" t="s">
        <v>5</v>
      </c>
      <c r="L134" s="165"/>
      <c r="M134" s="170"/>
      <c r="N134" s="171"/>
      <c r="O134" s="171"/>
      <c r="P134" s="171"/>
      <c r="Q134" s="171"/>
      <c r="R134" s="171"/>
      <c r="S134" s="171"/>
      <c r="T134" s="172"/>
      <c r="AT134" s="169" t="s">
        <v>185</v>
      </c>
      <c r="AU134" s="169" t="s">
        <v>82</v>
      </c>
      <c r="AV134" s="11" t="s">
        <v>22</v>
      </c>
      <c r="AW134" s="11" t="s">
        <v>36</v>
      </c>
      <c r="AX134" s="11" t="s">
        <v>73</v>
      </c>
      <c r="AY134" s="169" t="s">
        <v>175</v>
      </c>
    </row>
    <row r="135" spans="2:65" s="12" customFormat="1">
      <c r="B135" s="173"/>
      <c r="D135" s="166" t="s">
        <v>185</v>
      </c>
      <c r="E135" s="174" t="s">
        <v>5</v>
      </c>
      <c r="F135" s="175" t="s">
        <v>22</v>
      </c>
      <c r="H135" s="176">
        <v>1</v>
      </c>
      <c r="L135" s="173"/>
      <c r="M135" s="177"/>
      <c r="N135" s="178"/>
      <c r="O135" s="178"/>
      <c r="P135" s="178"/>
      <c r="Q135" s="178"/>
      <c r="R135" s="178"/>
      <c r="S135" s="178"/>
      <c r="T135" s="179"/>
      <c r="AT135" s="174" t="s">
        <v>185</v>
      </c>
      <c r="AU135" s="174" t="s">
        <v>82</v>
      </c>
      <c r="AV135" s="12" t="s">
        <v>82</v>
      </c>
      <c r="AW135" s="12" t="s">
        <v>36</v>
      </c>
      <c r="AX135" s="12" t="s">
        <v>73</v>
      </c>
      <c r="AY135" s="174" t="s">
        <v>175</v>
      </c>
    </row>
    <row r="136" spans="2:65" s="13" customFormat="1">
      <c r="B136" s="180"/>
      <c r="D136" s="181" t="s">
        <v>185</v>
      </c>
      <c r="E136" s="182" t="s">
        <v>5</v>
      </c>
      <c r="F136" s="183" t="s">
        <v>191</v>
      </c>
      <c r="H136" s="184">
        <v>3</v>
      </c>
      <c r="L136" s="180"/>
      <c r="M136" s="185"/>
      <c r="N136" s="186"/>
      <c r="O136" s="186"/>
      <c r="P136" s="186"/>
      <c r="Q136" s="186"/>
      <c r="R136" s="186"/>
      <c r="S136" s="186"/>
      <c r="T136" s="187"/>
      <c r="AT136" s="188" t="s">
        <v>185</v>
      </c>
      <c r="AU136" s="188" t="s">
        <v>82</v>
      </c>
      <c r="AV136" s="13" t="s">
        <v>183</v>
      </c>
      <c r="AW136" s="13" t="s">
        <v>36</v>
      </c>
      <c r="AX136" s="13" t="s">
        <v>22</v>
      </c>
      <c r="AY136" s="188" t="s">
        <v>175</v>
      </c>
    </row>
    <row r="137" spans="2:65" s="1" customFormat="1" ht="22.5" customHeight="1">
      <c r="B137" s="153"/>
      <c r="C137" s="154" t="s">
        <v>27</v>
      </c>
      <c r="D137" s="154" t="s">
        <v>178</v>
      </c>
      <c r="E137" s="155" t="s">
        <v>1630</v>
      </c>
      <c r="F137" s="156" t="s">
        <v>1631</v>
      </c>
      <c r="G137" s="157" t="s">
        <v>208</v>
      </c>
      <c r="H137" s="158">
        <v>1512</v>
      </c>
      <c r="I137" s="159"/>
      <c r="J137" s="159">
        <f>ROUND(I137*H137,2)</f>
        <v>0</v>
      </c>
      <c r="K137" s="156" t="s">
        <v>182</v>
      </c>
      <c r="L137" s="37"/>
      <c r="M137" s="160" t="s">
        <v>5</v>
      </c>
      <c r="N137" s="161" t="s">
        <v>44</v>
      </c>
      <c r="O137" s="162">
        <v>0</v>
      </c>
      <c r="P137" s="162">
        <f>O137*H137</f>
        <v>0</v>
      </c>
      <c r="Q137" s="162">
        <v>0</v>
      </c>
      <c r="R137" s="162">
        <f>Q137*H137</f>
        <v>0</v>
      </c>
      <c r="S137" s="162">
        <v>0</v>
      </c>
      <c r="T137" s="163">
        <f>S137*H137</f>
        <v>0</v>
      </c>
      <c r="AR137" s="23" t="s">
        <v>183</v>
      </c>
      <c r="AT137" s="23" t="s">
        <v>178</v>
      </c>
      <c r="AU137" s="23" t="s">
        <v>82</v>
      </c>
      <c r="AY137" s="23" t="s">
        <v>175</v>
      </c>
      <c r="BE137" s="164">
        <f>IF(N137="základní",J137,0)</f>
        <v>0</v>
      </c>
      <c r="BF137" s="164">
        <f>IF(N137="snížená",J137,0)</f>
        <v>0</v>
      </c>
      <c r="BG137" s="164">
        <f>IF(N137="zákl. přenesená",J137,0)</f>
        <v>0</v>
      </c>
      <c r="BH137" s="164">
        <f>IF(N137="sníž. přenesená",J137,0)</f>
        <v>0</v>
      </c>
      <c r="BI137" s="164">
        <f>IF(N137="nulová",J137,0)</f>
        <v>0</v>
      </c>
      <c r="BJ137" s="23" t="s">
        <v>22</v>
      </c>
      <c r="BK137" s="164">
        <f>ROUND(I137*H137,2)</f>
        <v>0</v>
      </c>
      <c r="BL137" s="23" t="s">
        <v>183</v>
      </c>
      <c r="BM137" s="23" t="s">
        <v>1632</v>
      </c>
    </row>
    <row r="138" spans="2:65" s="11" customFormat="1">
      <c r="B138" s="165"/>
      <c r="D138" s="166" t="s">
        <v>185</v>
      </c>
      <c r="E138" s="167" t="s">
        <v>5</v>
      </c>
      <c r="F138" s="168" t="s">
        <v>1633</v>
      </c>
      <c r="H138" s="169" t="s">
        <v>5</v>
      </c>
      <c r="L138" s="165"/>
      <c r="M138" s="170"/>
      <c r="N138" s="171"/>
      <c r="O138" s="171"/>
      <c r="P138" s="171"/>
      <c r="Q138" s="171"/>
      <c r="R138" s="171"/>
      <c r="S138" s="171"/>
      <c r="T138" s="172"/>
      <c r="AT138" s="169" t="s">
        <v>185</v>
      </c>
      <c r="AU138" s="169" t="s">
        <v>82</v>
      </c>
      <c r="AV138" s="11" t="s">
        <v>22</v>
      </c>
      <c r="AW138" s="11" t="s">
        <v>36</v>
      </c>
      <c r="AX138" s="11" t="s">
        <v>73</v>
      </c>
      <c r="AY138" s="169" t="s">
        <v>175</v>
      </c>
    </row>
    <row r="139" spans="2:65" s="12" customFormat="1">
      <c r="B139" s="173"/>
      <c r="D139" s="166" t="s">
        <v>185</v>
      </c>
      <c r="E139" s="174" t="s">
        <v>5</v>
      </c>
      <c r="F139" s="175" t="s">
        <v>1634</v>
      </c>
      <c r="H139" s="176">
        <v>1008</v>
      </c>
      <c r="L139" s="173"/>
      <c r="M139" s="177"/>
      <c r="N139" s="178"/>
      <c r="O139" s="178"/>
      <c r="P139" s="178"/>
      <c r="Q139" s="178"/>
      <c r="R139" s="178"/>
      <c r="S139" s="178"/>
      <c r="T139" s="179"/>
      <c r="AT139" s="174" t="s">
        <v>185</v>
      </c>
      <c r="AU139" s="174" t="s">
        <v>82</v>
      </c>
      <c r="AV139" s="12" t="s">
        <v>82</v>
      </c>
      <c r="AW139" s="12" t="s">
        <v>36</v>
      </c>
      <c r="AX139" s="12" t="s">
        <v>73</v>
      </c>
      <c r="AY139" s="174" t="s">
        <v>175</v>
      </c>
    </row>
    <row r="140" spans="2:65" s="11" customFormat="1">
      <c r="B140" s="165"/>
      <c r="D140" s="166" t="s">
        <v>185</v>
      </c>
      <c r="E140" s="167" t="s">
        <v>5</v>
      </c>
      <c r="F140" s="168" t="s">
        <v>1635</v>
      </c>
      <c r="H140" s="169" t="s">
        <v>5</v>
      </c>
      <c r="L140" s="165"/>
      <c r="M140" s="170"/>
      <c r="N140" s="171"/>
      <c r="O140" s="171"/>
      <c r="P140" s="171"/>
      <c r="Q140" s="171"/>
      <c r="R140" s="171"/>
      <c r="S140" s="171"/>
      <c r="T140" s="172"/>
      <c r="AT140" s="169" t="s">
        <v>185</v>
      </c>
      <c r="AU140" s="169" t="s">
        <v>82</v>
      </c>
      <c r="AV140" s="11" t="s">
        <v>22</v>
      </c>
      <c r="AW140" s="11" t="s">
        <v>36</v>
      </c>
      <c r="AX140" s="11" t="s">
        <v>73</v>
      </c>
      <c r="AY140" s="169" t="s">
        <v>175</v>
      </c>
    </row>
    <row r="141" spans="2:65" s="12" customFormat="1">
      <c r="B141" s="173"/>
      <c r="D141" s="166" t="s">
        <v>185</v>
      </c>
      <c r="E141" s="174" t="s">
        <v>5</v>
      </c>
      <c r="F141" s="175" t="s">
        <v>1636</v>
      </c>
      <c r="H141" s="176">
        <v>504</v>
      </c>
      <c r="L141" s="173"/>
      <c r="M141" s="177"/>
      <c r="N141" s="178"/>
      <c r="O141" s="178"/>
      <c r="P141" s="178"/>
      <c r="Q141" s="178"/>
      <c r="R141" s="178"/>
      <c r="S141" s="178"/>
      <c r="T141" s="179"/>
      <c r="AT141" s="174" t="s">
        <v>185</v>
      </c>
      <c r="AU141" s="174" t="s">
        <v>82</v>
      </c>
      <c r="AV141" s="12" t="s">
        <v>82</v>
      </c>
      <c r="AW141" s="12" t="s">
        <v>36</v>
      </c>
      <c r="AX141" s="12" t="s">
        <v>73</v>
      </c>
      <c r="AY141" s="174" t="s">
        <v>175</v>
      </c>
    </row>
    <row r="142" spans="2:65" s="13" customFormat="1">
      <c r="B142" s="180"/>
      <c r="D142" s="166" t="s">
        <v>185</v>
      </c>
      <c r="E142" s="189" t="s">
        <v>5</v>
      </c>
      <c r="F142" s="190" t="s">
        <v>191</v>
      </c>
      <c r="H142" s="191">
        <v>1512</v>
      </c>
      <c r="L142" s="180"/>
      <c r="M142" s="185"/>
      <c r="N142" s="186"/>
      <c r="O142" s="186"/>
      <c r="P142" s="186"/>
      <c r="Q142" s="186"/>
      <c r="R142" s="186"/>
      <c r="S142" s="186"/>
      <c r="T142" s="187"/>
      <c r="AT142" s="188" t="s">
        <v>185</v>
      </c>
      <c r="AU142" s="188" t="s">
        <v>82</v>
      </c>
      <c r="AV142" s="13" t="s">
        <v>183</v>
      </c>
      <c r="AW142" s="13" t="s">
        <v>36</v>
      </c>
      <c r="AX142" s="13" t="s">
        <v>22</v>
      </c>
      <c r="AY142" s="188" t="s">
        <v>175</v>
      </c>
    </row>
    <row r="143" spans="2:65" s="11" customFormat="1">
      <c r="B143" s="165"/>
      <c r="D143" s="181" t="s">
        <v>185</v>
      </c>
      <c r="E143" s="207" t="s">
        <v>5</v>
      </c>
      <c r="F143" s="208" t="s">
        <v>1604</v>
      </c>
      <c r="H143" s="209" t="s">
        <v>5</v>
      </c>
      <c r="L143" s="165"/>
      <c r="M143" s="170"/>
      <c r="N143" s="171"/>
      <c r="O143" s="171"/>
      <c r="P143" s="171"/>
      <c r="Q143" s="171"/>
      <c r="R143" s="171"/>
      <c r="S143" s="171"/>
      <c r="T143" s="172"/>
      <c r="AT143" s="169" t="s">
        <v>185</v>
      </c>
      <c r="AU143" s="169" t="s">
        <v>82</v>
      </c>
      <c r="AV143" s="11" t="s">
        <v>22</v>
      </c>
      <c r="AW143" s="11" t="s">
        <v>36</v>
      </c>
      <c r="AX143" s="11" t="s">
        <v>73</v>
      </c>
      <c r="AY143" s="169" t="s">
        <v>175</v>
      </c>
    </row>
    <row r="144" spans="2:65" s="1" customFormat="1" ht="22.5" customHeight="1">
      <c r="B144" s="153"/>
      <c r="C144" s="154" t="s">
        <v>278</v>
      </c>
      <c r="D144" s="154" t="s">
        <v>178</v>
      </c>
      <c r="E144" s="155" t="s">
        <v>1637</v>
      </c>
      <c r="F144" s="156" t="s">
        <v>1638</v>
      </c>
      <c r="G144" s="157" t="s">
        <v>208</v>
      </c>
      <c r="H144" s="158">
        <v>2</v>
      </c>
      <c r="I144" s="159"/>
      <c r="J144" s="159">
        <f>ROUND(I144*H144,2)</f>
        <v>0</v>
      </c>
      <c r="K144" s="156" t="s">
        <v>182</v>
      </c>
      <c r="L144" s="37"/>
      <c r="M144" s="160" t="s">
        <v>5</v>
      </c>
      <c r="N144" s="161" t="s">
        <v>44</v>
      </c>
      <c r="O144" s="162">
        <v>0.4</v>
      </c>
      <c r="P144" s="162">
        <f>O144*H144</f>
        <v>0.8</v>
      </c>
      <c r="Q144" s="162">
        <v>0</v>
      </c>
      <c r="R144" s="162">
        <f>Q144*H144</f>
        <v>0</v>
      </c>
      <c r="S144" s="162">
        <v>0</v>
      </c>
      <c r="T144" s="163">
        <f>S144*H144</f>
        <v>0</v>
      </c>
      <c r="AR144" s="23" t="s">
        <v>183</v>
      </c>
      <c r="AT144" s="23" t="s">
        <v>178</v>
      </c>
      <c r="AU144" s="23" t="s">
        <v>82</v>
      </c>
      <c r="AY144" s="23" t="s">
        <v>175</v>
      </c>
      <c r="BE144" s="164">
        <f>IF(N144="základní",J144,0)</f>
        <v>0</v>
      </c>
      <c r="BF144" s="164">
        <f>IF(N144="snížená",J144,0)</f>
        <v>0</v>
      </c>
      <c r="BG144" s="164">
        <f>IF(N144="zákl. přenesená",J144,0)</f>
        <v>0</v>
      </c>
      <c r="BH144" s="164">
        <f>IF(N144="sníž. přenesená",J144,0)</f>
        <v>0</v>
      </c>
      <c r="BI144" s="164">
        <f>IF(N144="nulová",J144,0)</f>
        <v>0</v>
      </c>
      <c r="BJ144" s="23" t="s">
        <v>22</v>
      </c>
      <c r="BK144" s="164">
        <f>ROUND(I144*H144,2)</f>
        <v>0</v>
      </c>
      <c r="BL144" s="23" t="s">
        <v>183</v>
      </c>
      <c r="BM144" s="23" t="s">
        <v>1639</v>
      </c>
    </row>
    <row r="145" spans="2:65" s="11" customFormat="1">
      <c r="B145" s="165"/>
      <c r="D145" s="166" t="s">
        <v>185</v>
      </c>
      <c r="E145" s="167" t="s">
        <v>5</v>
      </c>
      <c r="F145" s="168" t="s">
        <v>1640</v>
      </c>
      <c r="H145" s="169" t="s">
        <v>5</v>
      </c>
      <c r="L145" s="165"/>
      <c r="M145" s="170"/>
      <c r="N145" s="171"/>
      <c r="O145" s="171"/>
      <c r="P145" s="171"/>
      <c r="Q145" s="171"/>
      <c r="R145" s="171"/>
      <c r="S145" s="171"/>
      <c r="T145" s="172"/>
      <c r="AT145" s="169" t="s">
        <v>185</v>
      </c>
      <c r="AU145" s="169" t="s">
        <v>82</v>
      </c>
      <c r="AV145" s="11" t="s">
        <v>22</v>
      </c>
      <c r="AW145" s="11" t="s">
        <v>36</v>
      </c>
      <c r="AX145" s="11" t="s">
        <v>73</v>
      </c>
      <c r="AY145" s="169" t="s">
        <v>175</v>
      </c>
    </row>
    <row r="146" spans="2:65" s="12" customFormat="1">
      <c r="B146" s="173"/>
      <c r="D146" s="166" t="s">
        <v>185</v>
      </c>
      <c r="E146" s="174" t="s">
        <v>5</v>
      </c>
      <c r="F146" s="175" t="s">
        <v>82</v>
      </c>
      <c r="H146" s="176">
        <v>2</v>
      </c>
      <c r="L146" s="173"/>
      <c r="M146" s="177"/>
      <c r="N146" s="178"/>
      <c r="O146" s="178"/>
      <c r="P146" s="178"/>
      <c r="Q146" s="178"/>
      <c r="R146" s="178"/>
      <c r="S146" s="178"/>
      <c r="T146" s="179"/>
      <c r="AT146" s="174" t="s">
        <v>185</v>
      </c>
      <c r="AU146" s="174" t="s">
        <v>82</v>
      </c>
      <c r="AV146" s="12" t="s">
        <v>82</v>
      </c>
      <c r="AW146" s="12" t="s">
        <v>36</v>
      </c>
      <c r="AX146" s="12" t="s">
        <v>73</v>
      </c>
      <c r="AY146" s="174" t="s">
        <v>175</v>
      </c>
    </row>
    <row r="147" spans="2:65" s="13" customFormat="1">
      <c r="B147" s="180"/>
      <c r="D147" s="181" t="s">
        <v>185</v>
      </c>
      <c r="E147" s="182" t="s">
        <v>5</v>
      </c>
      <c r="F147" s="183" t="s">
        <v>191</v>
      </c>
      <c r="H147" s="184">
        <v>2</v>
      </c>
      <c r="L147" s="180"/>
      <c r="M147" s="185"/>
      <c r="N147" s="186"/>
      <c r="O147" s="186"/>
      <c r="P147" s="186"/>
      <c r="Q147" s="186"/>
      <c r="R147" s="186"/>
      <c r="S147" s="186"/>
      <c r="T147" s="187"/>
      <c r="AT147" s="188" t="s">
        <v>185</v>
      </c>
      <c r="AU147" s="188" t="s">
        <v>82</v>
      </c>
      <c r="AV147" s="13" t="s">
        <v>183</v>
      </c>
      <c r="AW147" s="13" t="s">
        <v>36</v>
      </c>
      <c r="AX147" s="13" t="s">
        <v>22</v>
      </c>
      <c r="AY147" s="188" t="s">
        <v>175</v>
      </c>
    </row>
    <row r="148" spans="2:65" s="1" customFormat="1" ht="31.5" customHeight="1">
      <c r="B148" s="153"/>
      <c r="C148" s="154" t="s">
        <v>284</v>
      </c>
      <c r="D148" s="154" t="s">
        <v>178</v>
      </c>
      <c r="E148" s="155" t="s">
        <v>1641</v>
      </c>
      <c r="F148" s="156" t="s">
        <v>1642</v>
      </c>
      <c r="G148" s="157" t="s">
        <v>208</v>
      </c>
      <c r="H148" s="158">
        <v>1008</v>
      </c>
      <c r="I148" s="159"/>
      <c r="J148" s="159">
        <f>ROUND(I148*H148,2)</f>
        <v>0</v>
      </c>
      <c r="K148" s="156" t="s">
        <v>182</v>
      </c>
      <c r="L148" s="37"/>
      <c r="M148" s="160" t="s">
        <v>5</v>
      </c>
      <c r="N148" s="161" t="s">
        <v>44</v>
      </c>
      <c r="O148" s="162">
        <v>0</v>
      </c>
      <c r="P148" s="162">
        <f>O148*H148</f>
        <v>0</v>
      </c>
      <c r="Q148" s="162">
        <v>0</v>
      </c>
      <c r="R148" s="162">
        <f>Q148*H148</f>
        <v>0</v>
      </c>
      <c r="S148" s="162">
        <v>0</v>
      </c>
      <c r="T148" s="163">
        <f>S148*H148</f>
        <v>0</v>
      </c>
      <c r="AR148" s="23" t="s">
        <v>183</v>
      </c>
      <c r="AT148" s="23" t="s">
        <v>178</v>
      </c>
      <c r="AU148" s="23" t="s">
        <v>82</v>
      </c>
      <c r="AY148" s="23" t="s">
        <v>175</v>
      </c>
      <c r="BE148" s="164">
        <f>IF(N148="základní",J148,0)</f>
        <v>0</v>
      </c>
      <c r="BF148" s="164">
        <f>IF(N148="snížená",J148,0)</f>
        <v>0</v>
      </c>
      <c r="BG148" s="164">
        <f>IF(N148="zákl. přenesená",J148,0)</f>
        <v>0</v>
      </c>
      <c r="BH148" s="164">
        <f>IF(N148="sníž. přenesená",J148,0)</f>
        <v>0</v>
      </c>
      <c r="BI148" s="164">
        <f>IF(N148="nulová",J148,0)</f>
        <v>0</v>
      </c>
      <c r="BJ148" s="23" t="s">
        <v>22</v>
      </c>
      <c r="BK148" s="164">
        <f>ROUND(I148*H148,2)</f>
        <v>0</v>
      </c>
      <c r="BL148" s="23" t="s">
        <v>183</v>
      </c>
      <c r="BM148" s="23" t="s">
        <v>1643</v>
      </c>
    </row>
    <row r="149" spans="2:65" s="11" customFormat="1">
      <c r="B149" s="165"/>
      <c r="D149" s="166" t="s">
        <v>185</v>
      </c>
      <c r="E149" s="167" t="s">
        <v>5</v>
      </c>
      <c r="F149" s="168" t="s">
        <v>1644</v>
      </c>
      <c r="H149" s="169" t="s">
        <v>5</v>
      </c>
      <c r="L149" s="165"/>
      <c r="M149" s="170"/>
      <c r="N149" s="171"/>
      <c r="O149" s="171"/>
      <c r="P149" s="171"/>
      <c r="Q149" s="171"/>
      <c r="R149" s="171"/>
      <c r="S149" s="171"/>
      <c r="T149" s="172"/>
      <c r="AT149" s="169" t="s">
        <v>185</v>
      </c>
      <c r="AU149" s="169" t="s">
        <v>82</v>
      </c>
      <c r="AV149" s="11" t="s">
        <v>22</v>
      </c>
      <c r="AW149" s="11" t="s">
        <v>36</v>
      </c>
      <c r="AX149" s="11" t="s">
        <v>73</v>
      </c>
      <c r="AY149" s="169" t="s">
        <v>175</v>
      </c>
    </row>
    <row r="150" spans="2:65" s="12" customFormat="1">
      <c r="B150" s="173"/>
      <c r="D150" s="166" t="s">
        <v>185</v>
      </c>
      <c r="E150" s="174" t="s">
        <v>5</v>
      </c>
      <c r="F150" s="175" t="s">
        <v>1634</v>
      </c>
      <c r="H150" s="176">
        <v>1008</v>
      </c>
      <c r="L150" s="173"/>
      <c r="M150" s="177"/>
      <c r="N150" s="178"/>
      <c r="O150" s="178"/>
      <c r="P150" s="178"/>
      <c r="Q150" s="178"/>
      <c r="R150" s="178"/>
      <c r="S150" s="178"/>
      <c r="T150" s="179"/>
      <c r="AT150" s="174" t="s">
        <v>185</v>
      </c>
      <c r="AU150" s="174" t="s">
        <v>82</v>
      </c>
      <c r="AV150" s="12" t="s">
        <v>82</v>
      </c>
      <c r="AW150" s="12" t="s">
        <v>36</v>
      </c>
      <c r="AX150" s="12" t="s">
        <v>73</v>
      </c>
      <c r="AY150" s="174" t="s">
        <v>175</v>
      </c>
    </row>
    <row r="151" spans="2:65" s="13" customFormat="1">
      <c r="B151" s="180"/>
      <c r="D151" s="166" t="s">
        <v>185</v>
      </c>
      <c r="E151" s="189" t="s">
        <v>5</v>
      </c>
      <c r="F151" s="190" t="s">
        <v>191</v>
      </c>
      <c r="H151" s="191">
        <v>1008</v>
      </c>
      <c r="L151" s="180"/>
      <c r="M151" s="185"/>
      <c r="N151" s="186"/>
      <c r="O151" s="186"/>
      <c r="P151" s="186"/>
      <c r="Q151" s="186"/>
      <c r="R151" s="186"/>
      <c r="S151" s="186"/>
      <c r="T151" s="187"/>
      <c r="AT151" s="188" t="s">
        <v>185</v>
      </c>
      <c r="AU151" s="188" t="s">
        <v>82</v>
      </c>
      <c r="AV151" s="13" t="s">
        <v>183</v>
      </c>
      <c r="AW151" s="13" t="s">
        <v>36</v>
      </c>
      <c r="AX151" s="13" t="s">
        <v>22</v>
      </c>
      <c r="AY151" s="188" t="s">
        <v>175</v>
      </c>
    </row>
    <row r="152" spans="2:65" s="11" customFormat="1">
      <c r="B152" s="165"/>
      <c r="D152" s="181" t="s">
        <v>185</v>
      </c>
      <c r="E152" s="207" t="s">
        <v>5</v>
      </c>
      <c r="F152" s="208" t="s">
        <v>1604</v>
      </c>
      <c r="H152" s="209" t="s">
        <v>5</v>
      </c>
      <c r="L152" s="165"/>
      <c r="M152" s="170"/>
      <c r="N152" s="171"/>
      <c r="O152" s="171"/>
      <c r="P152" s="171"/>
      <c r="Q152" s="171"/>
      <c r="R152" s="171"/>
      <c r="S152" s="171"/>
      <c r="T152" s="172"/>
      <c r="AT152" s="169" t="s">
        <v>185</v>
      </c>
      <c r="AU152" s="169" t="s">
        <v>82</v>
      </c>
      <c r="AV152" s="11" t="s">
        <v>22</v>
      </c>
      <c r="AW152" s="11" t="s">
        <v>36</v>
      </c>
      <c r="AX152" s="11" t="s">
        <v>73</v>
      </c>
      <c r="AY152" s="169" t="s">
        <v>175</v>
      </c>
    </row>
    <row r="153" spans="2:65" s="1" customFormat="1" ht="22.5" customHeight="1">
      <c r="B153" s="153"/>
      <c r="C153" s="154" t="s">
        <v>294</v>
      </c>
      <c r="D153" s="154" t="s">
        <v>178</v>
      </c>
      <c r="E153" s="155" t="s">
        <v>1645</v>
      </c>
      <c r="F153" s="156" t="s">
        <v>1646</v>
      </c>
      <c r="G153" s="157" t="s">
        <v>208</v>
      </c>
      <c r="H153" s="158">
        <v>4</v>
      </c>
      <c r="I153" s="159"/>
      <c r="J153" s="159">
        <f>ROUND(I153*H153,2)</f>
        <v>0</v>
      </c>
      <c r="K153" s="156" t="s">
        <v>182</v>
      </c>
      <c r="L153" s="37"/>
      <c r="M153" s="160" t="s">
        <v>5</v>
      </c>
      <c r="N153" s="161" t="s">
        <v>44</v>
      </c>
      <c r="O153" s="162">
        <v>7.4999999999999997E-2</v>
      </c>
      <c r="P153" s="162">
        <f>O153*H153</f>
        <v>0.3</v>
      </c>
      <c r="Q153" s="162">
        <v>0</v>
      </c>
      <c r="R153" s="162">
        <f>Q153*H153</f>
        <v>0</v>
      </c>
      <c r="S153" s="162">
        <v>0</v>
      </c>
      <c r="T153" s="163">
        <f>S153*H153</f>
        <v>0</v>
      </c>
      <c r="AR153" s="23" t="s">
        <v>183</v>
      </c>
      <c r="AT153" s="23" t="s">
        <v>178</v>
      </c>
      <c r="AU153" s="23" t="s">
        <v>82</v>
      </c>
      <c r="AY153" s="23" t="s">
        <v>175</v>
      </c>
      <c r="BE153" s="164">
        <f>IF(N153="základní",J153,0)</f>
        <v>0</v>
      </c>
      <c r="BF153" s="164">
        <f>IF(N153="snížená",J153,0)</f>
        <v>0</v>
      </c>
      <c r="BG153" s="164">
        <f>IF(N153="zákl. přenesená",J153,0)</f>
        <v>0</v>
      </c>
      <c r="BH153" s="164">
        <f>IF(N153="sníž. přenesená",J153,0)</f>
        <v>0</v>
      </c>
      <c r="BI153" s="164">
        <f>IF(N153="nulová",J153,0)</f>
        <v>0</v>
      </c>
      <c r="BJ153" s="23" t="s">
        <v>22</v>
      </c>
      <c r="BK153" s="164">
        <f>ROUND(I153*H153,2)</f>
        <v>0</v>
      </c>
      <c r="BL153" s="23" t="s">
        <v>183</v>
      </c>
      <c r="BM153" s="23" t="s">
        <v>1647</v>
      </c>
    </row>
    <row r="154" spans="2:65" s="11" customFormat="1">
      <c r="B154" s="165"/>
      <c r="D154" s="166" t="s">
        <v>185</v>
      </c>
      <c r="E154" s="167" t="s">
        <v>5</v>
      </c>
      <c r="F154" s="168" t="s">
        <v>1648</v>
      </c>
      <c r="H154" s="169" t="s">
        <v>5</v>
      </c>
      <c r="L154" s="165"/>
      <c r="M154" s="170"/>
      <c r="N154" s="171"/>
      <c r="O154" s="171"/>
      <c r="P154" s="171"/>
      <c r="Q154" s="171"/>
      <c r="R154" s="171"/>
      <c r="S154" s="171"/>
      <c r="T154" s="172"/>
      <c r="AT154" s="169" t="s">
        <v>185</v>
      </c>
      <c r="AU154" s="169" t="s">
        <v>82</v>
      </c>
      <c r="AV154" s="11" t="s">
        <v>22</v>
      </c>
      <c r="AW154" s="11" t="s">
        <v>36</v>
      </c>
      <c r="AX154" s="11" t="s">
        <v>73</v>
      </c>
      <c r="AY154" s="169" t="s">
        <v>175</v>
      </c>
    </row>
    <row r="155" spans="2:65" s="12" customFormat="1">
      <c r="B155" s="173"/>
      <c r="D155" s="166" t="s">
        <v>185</v>
      </c>
      <c r="E155" s="174" t="s">
        <v>5</v>
      </c>
      <c r="F155" s="175" t="s">
        <v>1649</v>
      </c>
      <c r="H155" s="176">
        <v>4</v>
      </c>
      <c r="L155" s="173"/>
      <c r="M155" s="177"/>
      <c r="N155" s="178"/>
      <c r="O155" s="178"/>
      <c r="P155" s="178"/>
      <c r="Q155" s="178"/>
      <c r="R155" s="178"/>
      <c r="S155" s="178"/>
      <c r="T155" s="179"/>
      <c r="AT155" s="174" t="s">
        <v>185</v>
      </c>
      <c r="AU155" s="174" t="s">
        <v>82</v>
      </c>
      <c r="AV155" s="12" t="s">
        <v>82</v>
      </c>
      <c r="AW155" s="12" t="s">
        <v>36</v>
      </c>
      <c r="AX155" s="12" t="s">
        <v>73</v>
      </c>
      <c r="AY155" s="174" t="s">
        <v>175</v>
      </c>
    </row>
    <row r="156" spans="2:65" s="13" customFormat="1">
      <c r="B156" s="180"/>
      <c r="D156" s="181" t="s">
        <v>185</v>
      </c>
      <c r="E156" s="182" t="s">
        <v>5</v>
      </c>
      <c r="F156" s="183" t="s">
        <v>191</v>
      </c>
      <c r="H156" s="184">
        <v>4</v>
      </c>
      <c r="L156" s="180"/>
      <c r="M156" s="185"/>
      <c r="N156" s="186"/>
      <c r="O156" s="186"/>
      <c r="P156" s="186"/>
      <c r="Q156" s="186"/>
      <c r="R156" s="186"/>
      <c r="S156" s="186"/>
      <c r="T156" s="187"/>
      <c r="AT156" s="188" t="s">
        <v>185</v>
      </c>
      <c r="AU156" s="188" t="s">
        <v>82</v>
      </c>
      <c r="AV156" s="13" t="s">
        <v>183</v>
      </c>
      <c r="AW156" s="13" t="s">
        <v>36</v>
      </c>
      <c r="AX156" s="13" t="s">
        <v>22</v>
      </c>
      <c r="AY156" s="188" t="s">
        <v>175</v>
      </c>
    </row>
    <row r="157" spans="2:65" s="1" customFormat="1" ht="22.5" customHeight="1">
      <c r="B157" s="153"/>
      <c r="C157" s="154" t="s">
        <v>302</v>
      </c>
      <c r="D157" s="154" t="s">
        <v>178</v>
      </c>
      <c r="E157" s="155" t="s">
        <v>1650</v>
      </c>
      <c r="F157" s="156" t="s">
        <v>1651</v>
      </c>
      <c r="G157" s="157" t="s">
        <v>208</v>
      </c>
      <c r="H157" s="158">
        <v>2016</v>
      </c>
      <c r="I157" s="159"/>
      <c r="J157" s="159">
        <f>ROUND(I157*H157,2)</f>
        <v>0</v>
      </c>
      <c r="K157" s="156" t="s">
        <v>182</v>
      </c>
      <c r="L157" s="37"/>
      <c r="M157" s="160" t="s">
        <v>5</v>
      </c>
      <c r="N157" s="161" t="s">
        <v>44</v>
      </c>
      <c r="O157" s="162">
        <v>0</v>
      </c>
      <c r="P157" s="162">
        <f>O157*H157</f>
        <v>0</v>
      </c>
      <c r="Q157" s="162">
        <v>0</v>
      </c>
      <c r="R157" s="162">
        <f>Q157*H157</f>
        <v>0</v>
      </c>
      <c r="S157" s="162">
        <v>0</v>
      </c>
      <c r="T157" s="163">
        <f>S157*H157</f>
        <v>0</v>
      </c>
      <c r="AR157" s="23" t="s">
        <v>183</v>
      </c>
      <c r="AT157" s="23" t="s">
        <v>178</v>
      </c>
      <c r="AU157" s="23" t="s">
        <v>82</v>
      </c>
      <c r="AY157" s="23" t="s">
        <v>175</v>
      </c>
      <c r="BE157" s="164">
        <f>IF(N157="základní",J157,0)</f>
        <v>0</v>
      </c>
      <c r="BF157" s="164">
        <f>IF(N157="snížená",J157,0)</f>
        <v>0</v>
      </c>
      <c r="BG157" s="164">
        <f>IF(N157="zákl. přenesená",J157,0)</f>
        <v>0</v>
      </c>
      <c r="BH157" s="164">
        <f>IF(N157="sníž. přenesená",J157,0)</f>
        <v>0</v>
      </c>
      <c r="BI157" s="164">
        <f>IF(N157="nulová",J157,0)</f>
        <v>0</v>
      </c>
      <c r="BJ157" s="23" t="s">
        <v>22</v>
      </c>
      <c r="BK157" s="164">
        <f>ROUND(I157*H157,2)</f>
        <v>0</v>
      </c>
      <c r="BL157" s="23" t="s">
        <v>183</v>
      </c>
      <c r="BM157" s="23" t="s">
        <v>1652</v>
      </c>
    </row>
    <row r="158" spans="2:65" s="11" customFormat="1">
      <c r="B158" s="165"/>
      <c r="D158" s="166" t="s">
        <v>185</v>
      </c>
      <c r="E158" s="167" t="s">
        <v>5</v>
      </c>
      <c r="F158" s="168" t="s">
        <v>1653</v>
      </c>
      <c r="H158" s="169" t="s">
        <v>5</v>
      </c>
      <c r="L158" s="165"/>
      <c r="M158" s="170"/>
      <c r="N158" s="171"/>
      <c r="O158" s="171"/>
      <c r="P158" s="171"/>
      <c r="Q158" s="171"/>
      <c r="R158" s="171"/>
      <c r="S158" s="171"/>
      <c r="T158" s="172"/>
      <c r="AT158" s="169" t="s">
        <v>185</v>
      </c>
      <c r="AU158" s="169" t="s">
        <v>82</v>
      </c>
      <c r="AV158" s="11" t="s">
        <v>22</v>
      </c>
      <c r="AW158" s="11" t="s">
        <v>36</v>
      </c>
      <c r="AX158" s="11" t="s">
        <v>73</v>
      </c>
      <c r="AY158" s="169" t="s">
        <v>175</v>
      </c>
    </row>
    <row r="159" spans="2:65" s="12" customFormat="1">
      <c r="B159" s="173"/>
      <c r="D159" s="166" t="s">
        <v>185</v>
      </c>
      <c r="E159" s="174" t="s">
        <v>5</v>
      </c>
      <c r="F159" s="175" t="s">
        <v>1654</v>
      </c>
      <c r="H159" s="176">
        <v>2016</v>
      </c>
      <c r="L159" s="173"/>
      <c r="M159" s="177"/>
      <c r="N159" s="178"/>
      <c r="O159" s="178"/>
      <c r="P159" s="178"/>
      <c r="Q159" s="178"/>
      <c r="R159" s="178"/>
      <c r="S159" s="178"/>
      <c r="T159" s="179"/>
      <c r="AT159" s="174" t="s">
        <v>185</v>
      </c>
      <c r="AU159" s="174" t="s">
        <v>82</v>
      </c>
      <c r="AV159" s="12" t="s">
        <v>82</v>
      </c>
      <c r="AW159" s="12" t="s">
        <v>36</v>
      </c>
      <c r="AX159" s="12" t="s">
        <v>73</v>
      </c>
      <c r="AY159" s="174" t="s">
        <v>175</v>
      </c>
    </row>
    <row r="160" spans="2:65" s="13" customFormat="1">
      <c r="B160" s="180"/>
      <c r="D160" s="166" t="s">
        <v>185</v>
      </c>
      <c r="E160" s="189" t="s">
        <v>5</v>
      </c>
      <c r="F160" s="190" t="s">
        <v>191</v>
      </c>
      <c r="H160" s="191">
        <v>2016</v>
      </c>
      <c r="L160" s="180"/>
      <c r="M160" s="185"/>
      <c r="N160" s="186"/>
      <c r="O160" s="186"/>
      <c r="P160" s="186"/>
      <c r="Q160" s="186"/>
      <c r="R160" s="186"/>
      <c r="S160" s="186"/>
      <c r="T160" s="187"/>
      <c r="AT160" s="188" t="s">
        <v>185</v>
      </c>
      <c r="AU160" s="188" t="s">
        <v>82</v>
      </c>
      <c r="AV160" s="13" t="s">
        <v>183</v>
      </c>
      <c r="AW160" s="13" t="s">
        <v>36</v>
      </c>
      <c r="AX160" s="13" t="s">
        <v>22</v>
      </c>
      <c r="AY160" s="188" t="s">
        <v>175</v>
      </c>
    </row>
    <row r="161" spans="2:65" s="11" customFormat="1">
      <c r="B161" s="165"/>
      <c r="D161" s="181" t="s">
        <v>185</v>
      </c>
      <c r="E161" s="207" t="s">
        <v>5</v>
      </c>
      <c r="F161" s="208" t="s">
        <v>1604</v>
      </c>
      <c r="H161" s="209" t="s">
        <v>5</v>
      </c>
      <c r="L161" s="165"/>
      <c r="M161" s="170"/>
      <c r="N161" s="171"/>
      <c r="O161" s="171"/>
      <c r="P161" s="171"/>
      <c r="Q161" s="171"/>
      <c r="R161" s="171"/>
      <c r="S161" s="171"/>
      <c r="T161" s="172"/>
      <c r="AT161" s="169" t="s">
        <v>185</v>
      </c>
      <c r="AU161" s="169" t="s">
        <v>82</v>
      </c>
      <c r="AV161" s="11" t="s">
        <v>22</v>
      </c>
      <c r="AW161" s="11" t="s">
        <v>36</v>
      </c>
      <c r="AX161" s="11" t="s">
        <v>73</v>
      </c>
      <c r="AY161" s="169" t="s">
        <v>175</v>
      </c>
    </row>
    <row r="162" spans="2:65" s="1" customFormat="1" ht="22.5" customHeight="1">
      <c r="B162" s="153"/>
      <c r="C162" s="154" t="s">
        <v>11</v>
      </c>
      <c r="D162" s="154" t="s">
        <v>178</v>
      </c>
      <c r="E162" s="155" t="s">
        <v>1655</v>
      </c>
      <c r="F162" s="156" t="s">
        <v>1656</v>
      </c>
      <c r="G162" s="157" t="s">
        <v>208</v>
      </c>
      <c r="H162" s="158">
        <v>2</v>
      </c>
      <c r="I162" s="159"/>
      <c r="J162" s="159">
        <f>ROUND(I162*H162,2)</f>
        <v>0</v>
      </c>
      <c r="K162" s="156" t="s">
        <v>182</v>
      </c>
      <c r="L162" s="37"/>
      <c r="M162" s="160" t="s">
        <v>5</v>
      </c>
      <c r="N162" s="161" t="s">
        <v>44</v>
      </c>
      <c r="O162" s="162">
        <v>0.15</v>
      </c>
      <c r="P162" s="162">
        <f>O162*H162</f>
        <v>0.3</v>
      </c>
      <c r="Q162" s="162">
        <v>0</v>
      </c>
      <c r="R162" s="162">
        <f>Q162*H162</f>
        <v>0</v>
      </c>
      <c r="S162" s="162">
        <v>0</v>
      </c>
      <c r="T162" s="163">
        <f>S162*H162</f>
        <v>0</v>
      </c>
      <c r="AR162" s="23" t="s">
        <v>183</v>
      </c>
      <c r="AT162" s="23" t="s">
        <v>178</v>
      </c>
      <c r="AU162" s="23" t="s">
        <v>82</v>
      </c>
      <c r="AY162" s="23" t="s">
        <v>175</v>
      </c>
      <c r="BE162" s="164">
        <f>IF(N162="základní",J162,0)</f>
        <v>0</v>
      </c>
      <c r="BF162" s="164">
        <f>IF(N162="snížená",J162,0)</f>
        <v>0</v>
      </c>
      <c r="BG162" s="164">
        <f>IF(N162="zákl. přenesená",J162,0)</f>
        <v>0</v>
      </c>
      <c r="BH162" s="164">
        <f>IF(N162="sníž. přenesená",J162,0)</f>
        <v>0</v>
      </c>
      <c r="BI162" s="164">
        <f>IF(N162="nulová",J162,0)</f>
        <v>0</v>
      </c>
      <c r="BJ162" s="23" t="s">
        <v>22</v>
      </c>
      <c r="BK162" s="164">
        <f>ROUND(I162*H162,2)</f>
        <v>0</v>
      </c>
      <c r="BL162" s="23" t="s">
        <v>183</v>
      </c>
      <c r="BM162" s="23" t="s">
        <v>1657</v>
      </c>
    </row>
    <row r="163" spans="2:65" s="11" customFormat="1">
      <c r="B163" s="165"/>
      <c r="D163" s="166" t="s">
        <v>185</v>
      </c>
      <c r="E163" s="167" t="s">
        <v>5</v>
      </c>
      <c r="F163" s="168" t="s">
        <v>1658</v>
      </c>
      <c r="H163" s="169" t="s">
        <v>5</v>
      </c>
      <c r="L163" s="165"/>
      <c r="M163" s="170"/>
      <c r="N163" s="171"/>
      <c r="O163" s="171"/>
      <c r="P163" s="171"/>
      <c r="Q163" s="171"/>
      <c r="R163" s="171"/>
      <c r="S163" s="171"/>
      <c r="T163" s="172"/>
      <c r="AT163" s="169" t="s">
        <v>185</v>
      </c>
      <c r="AU163" s="169" t="s">
        <v>82</v>
      </c>
      <c r="AV163" s="11" t="s">
        <v>22</v>
      </c>
      <c r="AW163" s="11" t="s">
        <v>36</v>
      </c>
      <c r="AX163" s="11" t="s">
        <v>73</v>
      </c>
      <c r="AY163" s="169" t="s">
        <v>175</v>
      </c>
    </row>
    <row r="164" spans="2:65" s="12" customFormat="1">
      <c r="B164" s="173"/>
      <c r="D164" s="166" t="s">
        <v>185</v>
      </c>
      <c r="E164" s="174" t="s">
        <v>5</v>
      </c>
      <c r="F164" s="175" t="s">
        <v>82</v>
      </c>
      <c r="H164" s="176">
        <v>2</v>
      </c>
      <c r="L164" s="173"/>
      <c r="M164" s="177"/>
      <c r="N164" s="178"/>
      <c r="O164" s="178"/>
      <c r="P164" s="178"/>
      <c r="Q164" s="178"/>
      <c r="R164" s="178"/>
      <c r="S164" s="178"/>
      <c r="T164" s="179"/>
      <c r="AT164" s="174" t="s">
        <v>185</v>
      </c>
      <c r="AU164" s="174" t="s">
        <v>82</v>
      </c>
      <c r="AV164" s="12" t="s">
        <v>82</v>
      </c>
      <c r="AW164" s="12" t="s">
        <v>36</v>
      </c>
      <c r="AX164" s="12" t="s">
        <v>73</v>
      </c>
      <c r="AY164" s="174" t="s">
        <v>175</v>
      </c>
    </row>
    <row r="165" spans="2:65" s="13" customFormat="1">
      <c r="B165" s="180"/>
      <c r="D165" s="181" t="s">
        <v>185</v>
      </c>
      <c r="E165" s="182" t="s">
        <v>5</v>
      </c>
      <c r="F165" s="183" t="s">
        <v>191</v>
      </c>
      <c r="H165" s="184">
        <v>2</v>
      </c>
      <c r="L165" s="180"/>
      <c r="M165" s="185"/>
      <c r="N165" s="186"/>
      <c r="O165" s="186"/>
      <c r="P165" s="186"/>
      <c r="Q165" s="186"/>
      <c r="R165" s="186"/>
      <c r="S165" s="186"/>
      <c r="T165" s="187"/>
      <c r="AT165" s="188" t="s">
        <v>185</v>
      </c>
      <c r="AU165" s="188" t="s">
        <v>82</v>
      </c>
      <c r="AV165" s="13" t="s">
        <v>183</v>
      </c>
      <c r="AW165" s="13" t="s">
        <v>36</v>
      </c>
      <c r="AX165" s="13" t="s">
        <v>22</v>
      </c>
      <c r="AY165" s="188" t="s">
        <v>175</v>
      </c>
    </row>
    <row r="166" spans="2:65" s="1" customFormat="1" ht="22.5" customHeight="1">
      <c r="B166" s="153"/>
      <c r="C166" s="154" t="s">
        <v>313</v>
      </c>
      <c r="D166" s="154" t="s">
        <v>178</v>
      </c>
      <c r="E166" s="155" t="s">
        <v>1659</v>
      </c>
      <c r="F166" s="156" t="s">
        <v>1660</v>
      </c>
      <c r="G166" s="157" t="s">
        <v>208</v>
      </c>
      <c r="H166" s="158">
        <v>2</v>
      </c>
      <c r="I166" s="159"/>
      <c r="J166" s="159">
        <f>ROUND(I166*H166,2)</f>
        <v>0</v>
      </c>
      <c r="K166" s="156" t="s">
        <v>182</v>
      </c>
      <c r="L166" s="37"/>
      <c r="M166" s="160" t="s">
        <v>5</v>
      </c>
      <c r="N166" s="161" t="s">
        <v>44</v>
      </c>
      <c r="O166" s="162">
        <v>0.125</v>
      </c>
      <c r="P166" s="162">
        <f>O166*H166</f>
        <v>0.25</v>
      </c>
      <c r="Q166" s="162">
        <v>0</v>
      </c>
      <c r="R166" s="162">
        <f>Q166*H166</f>
        <v>0</v>
      </c>
      <c r="S166" s="162">
        <v>0</v>
      </c>
      <c r="T166" s="163">
        <f>S166*H166</f>
        <v>0</v>
      </c>
      <c r="AR166" s="23" t="s">
        <v>183</v>
      </c>
      <c r="AT166" s="23" t="s">
        <v>178</v>
      </c>
      <c r="AU166" s="23" t="s">
        <v>82</v>
      </c>
      <c r="AY166" s="23" t="s">
        <v>175</v>
      </c>
      <c r="BE166" s="164">
        <f>IF(N166="základní",J166,0)</f>
        <v>0</v>
      </c>
      <c r="BF166" s="164">
        <f>IF(N166="snížená",J166,0)</f>
        <v>0</v>
      </c>
      <c r="BG166" s="164">
        <f>IF(N166="zákl. přenesená",J166,0)</f>
        <v>0</v>
      </c>
      <c r="BH166" s="164">
        <f>IF(N166="sníž. přenesená",J166,0)</f>
        <v>0</v>
      </c>
      <c r="BI166" s="164">
        <f>IF(N166="nulová",J166,0)</f>
        <v>0</v>
      </c>
      <c r="BJ166" s="23" t="s">
        <v>22</v>
      </c>
      <c r="BK166" s="164">
        <f>ROUND(I166*H166,2)</f>
        <v>0</v>
      </c>
      <c r="BL166" s="23" t="s">
        <v>183</v>
      </c>
      <c r="BM166" s="23" t="s">
        <v>1661</v>
      </c>
    </row>
    <row r="167" spans="2:65" s="11" customFormat="1">
      <c r="B167" s="165"/>
      <c r="D167" s="166" t="s">
        <v>185</v>
      </c>
      <c r="E167" s="167" t="s">
        <v>5</v>
      </c>
      <c r="F167" s="168" t="s">
        <v>1662</v>
      </c>
      <c r="H167" s="169" t="s">
        <v>5</v>
      </c>
      <c r="L167" s="165"/>
      <c r="M167" s="170"/>
      <c r="N167" s="171"/>
      <c r="O167" s="171"/>
      <c r="P167" s="171"/>
      <c r="Q167" s="171"/>
      <c r="R167" s="171"/>
      <c r="S167" s="171"/>
      <c r="T167" s="172"/>
      <c r="AT167" s="169" t="s">
        <v>185</v>
      </c>
      <c r="AU167" s="169" t="s">
        <v>82</v>
      </c>
      <c r="AV167" s="11" t="s">
        <v>22</v>
      </c>
      <c r="AW167" s="11" t="s">
        <v>36</v>
      </c>
      <c r="AX167" s="11" t="s">
        <v>73</v>
      </c>
      <c r="AY167" s="169" t="s">
        <v>175</v>
      </c>
    </row>
    <row r="168" spans="2:65" s="12" customFormat="1">
      <c r="B168" s="173"/>
      <c r="D168" s="166" t="s">
        <v>185</v>
      </c>
      <c r="E168" s="174" t="s">
        <v>5</v>
      </c>
      <c r="F168" s="175" t="s">
        <v>82</v>
      </c>
      <c r="H168" s="176">
        <v>2</v>
      </c>
      <c r="L168" s="173"/>
      <c r="M168" s="177"/>
      <c r="N168" s="178"/>
      <c r="O168" s="178"/>
      <c r="P168" s="178"/>
      <c r="Q168" s="178"/>
      <c r="R168" s="178"/>
      <c r="S168" s="178"/>
      <c r="T168" s="179"/>
      <c r="AT168" s="174" t="s">
        <v>185</v>
      </c>
      <c r="AU168" s="174" t="s">
        <v>82</v>
      </c>
      <c r="AV168" s="12" t="s">
        <v>82</v>
      </c>
      <c r="AW168" s="12" t="s">
        <v>36</v>
      </c>
      <c r="AX168" s="12" t="s">
        <v>73</v>
      </c>
      <c r="AY168" s="174" t="s">
        <v>175</v>
      </c>
    </row>
    <row r="169" spans="2:65" s="13" customFormat="1">
      <c r="B169" s="180"/>
      <c r="D169" s="181" t="s">
        <v>185</v>
      </c>
      <c r="E169" s="182" t="s">
        <v>5</v>
      </c>
      <c r="F169" s="183" t="s">
        <v>191</v>
      </c>
      <c r="H169" s="184">
        <v>2</v>
      </c>
      <c r="L169" s="180"/>
      <c r="M169" s="185"/>
      <c r="N169" s="186"/>
      <c r="O169" s="186"/>
      <c r="P169" s="186"/>
      <c r="Q169" s="186"/>
      <c r="R169" s="186"/>
      <c r="S169" s="186"/>
      <c r="T169" s="187"/>
      <c r="AT169" s="188" t="s">
        <v>185</v>
      </c>
      <c r="AU169" s="188" t="s">
        <v>82</v>
      </c>
      <c r="AV169" s="13" t="s">
        <v>183</v>
      </c>
      <c r="AW169" s="13" t="s">
        <v>36</v>
      </c>
      <c r="AX169" s="13" t="s">
        <v>22</v>
      </c>
      <c r="AY169" s="188" t="s">
        <v>175</v>
      </c>
    </row>
    <row r="170" spans="2:65" s="1" customFormat="1" ht="22.5" customHeight="1">
      <c r="B170" s="153"/>
      <c r="C170" s="154" t="s">
        <v>319</v>
      </c>
      <c r="D170" s="154" t="s">
        <v>178</v>
      </c>
      <c r="E170" s="155" t="s">
        <v>1663</v>
      </c>
      <c r="F170" s="156" t="s">
        <v>1664</v>
      </c>
      <c r="G170" s="157" t="s">
        <v>208</v>
      </c>
      <c r="H170" s="158">
        <v>1008</v>
      </c>
      <c r="I170" s="159"/>
      <c r="J170" s="159">
        <f>ROUND(I170*H170,2)</f>
        <v>0</v>
      </c>
      <c r="K170" s="156" t="s">
        <v>182</v>
      </c>
      <c r="L170" s="37"/>
      <c r="M170" s="160" t="s">
        <v>5</v>
      </c>
      <c r="N170" s="161" t="s">
        <v>44</v>
      </c>
      <c r="O170" s="162">
        <v>0</v>
      </c>
      <c r="P170" s="162">
        <f>O170*H170</f>
        <v>0</v>
      </c>
      <c r="Q170" s="162">
        <v>0</v>
      </c>
      <c r="R170" s="162">
        <f>Q170*H170</f>
        <v>0</v>
      </c>
      <c r="S170" s="162">
        <v>0</v>
      </c>
      <c r="T170" s="163">
        <f>S170*H170</f>
        <v>0</v>
      </c>
      <c r="AR170" s="23" t="s">
        <v>183</v>
      </c>
      <c r="AT170" s="23" t="s">
        <v>178</v>
      </c>
      <c r="AU170" s="23" t="s">
        <v>82</v>
      </c>
      <c r="AY170" s="23" t="s">
        <v>175</v>
      </c>
      <c r="BE170" s="164">
        <f>IF(N170="základní",J170,0)</f>
        <v>0</v>
      </c>
      <c r="BF170" s="164">
        <f>IF(N170="snížená",J170,0)</f>
        <v>0</v>
      </c>
      <c r="BG170" s="164">
        <f>IF(N170="zákl. přenesená",J170,0)</f>
        <v>0</v>
      </c>
      <c r="BH170" s="164">
        <f>IF(N170="sníž. přenesená",J170,0)</f>
        <v>0</v>
      </c>
      <c r="BI170" s="164">
        <f>IF(N170="nulová",J170,0)</f>
        <v>0</v>
      </c>
      <c r="BJ170" s="23" t="s">
        <v>22</v>
      </c>
      <c r="BK170" s="164">
        <f>ROUND(I170*H170,2)</f>
        <v>0</v>
      </c>
      <c r="BL170" s="23" t="s">
        <v>183</v>
      </c>
      <c r="BM170" s="23" t="s">
        <v>1665</v>
      </c>
    </row>
    <row r="171" spans="2:65" s="11" customFormat="1">
      <c r="B171" s="165"/>
      <c r="D171" s="166" t="s">
        <v>185</v>
      </c>
      <c r="E171" s="167" t="s">
        <v>5</v>
      </c>
      <c r="F171" s="168" t="s">
        <v>1666</v>
      </c>
      <c r="H171" s="169" t="s">
        <v>5</v>
      </c>
      <c r="L171" s="165"/>
      <c r="M171" s="170"/>
      <c r="N171" s="171"/>
      <c r="O171" s="171"/>
      <c r="P171" s="171"/>
      <c r="Q171" s="171"/>
      <c r="R171" s="171"/>
      <c r="S171" s="171"/>
      <c r="T171" s="172"/>
      <c r="AT171" s="169" t="s">
        <v>185</v>
      </c>
      <c r="AU171" s="169" t="s">
        <v>82</v>
      </c>
      <c r="AV171" s="11" t="s">
        <v>22</v>
      </c>
      <c r="AW171" s="11" t="s">
        <v>36</v>
      </c>
      <c r="AX171" s="11" t="s">
        <v>73</v>
      </c>
      <c r="AY171" s="169" t="s">
        <v>175</v>
      </c>
    </row>
    <row r="172" spans="2:65" s="12" customFormat="1">
      <c r="B172" s="173"/>
      <c r="D172" s="166" t="s">
        <v>185</v>
      </c>
      <c r="E172" s="174" t="s">
        <v>5</v>
      </c>
      <c r="F172" s="175" t="s">
        <v>1634</v>
      </c>
      <c r="H172" s="176">
        <v>1008</v>
      </c>
      <c r="L172" s="173"/>
      <c r="M172" s="177"/>
      <c r="N172" s="178"/>
      <c r="O172" s="178"/>
      <c r="P172" s="178"/>
      <c r="Q172" s="178"/>
      <c r="R172" s="178"/>
      <c r="S172" s="178"/>
      <c r="T172" s="179"/>
      <c r="AT172" s="174" t="s">
        <v>185</v>
      </c>
      <c r="AU172" s="174" t="s">
        <v>82</v>
      </c>
      <c r="AV172" s="12" t="s">
        <v>82</v>
      </c>
      <c r="AW172" s="12" t="s">
        <v>36</v>
      </c>
      <c r="AX172" s="12" t="s">
        <v>73</v>
      </c>
      <c r="AY172" s="174" t="s">
        <v>175</v>
      </c>
    </row>
    <row r="173" spans="2:65" s="13" customFormat="1">
      <c r="B173" s="180"/>
      <c r="D173" s="166" t="s">
        <v>185</v>
      </c>
      <c r="E173" s="189" t="s">
        <v>5</v>
      </c>
      <c r="F173" s="190" t="s">
        <v>191</v>
      </c>
      <c r="H173" s="191">
        <v>1008</v>
      </c>
      <c r="L173" s="180"/>
      <c r="M173" s="185"/>
      <c r="N173" s="186"/>
      <c r="O173" s="186"/>
      <c r="P173" s="186"/>
      <c r="Q173" s="186"/>
      <c r="R173" s="186"/>
      <c r="S173" s="186"/>
      <c r="T173" s="187"/>
      <c r="AT173" s="188" t="s">
        <v>185</v>
      </c>
      <c r="AU173" s="188" t="s">
        <v>82</v>
      </c>
      <c r="AV173" s="13" t="s">
        <v>183</v>
      </c>
      <c r="AW173" s="13" t="s">
        <v>36</v>
      </c>
      <c r="AX173" s="13" t="s">
        <v>22</v>
      </c>
      <c r="AY173" s="188" t="s">
        <v>175</v>
      </c>
    </row>
    <row r="174" spans="2:65" s="11" customFormat="1">
      <c r="B174" s="165"/>
      <c r="D174" s="181" t="s">
        <v>185</v>
      </c>
      <c r="E174" s="207" t="s">
        <v>5</v>
      </c>
      <c r="F174" s="208" t="s">
        <v>1604</v>
      </c>
      <c r="H174" s="209" t="s">
        <v>5</v>
      </c>
      <c r="L174" s="165"/>
      <c r="M174" s="170"/>
      <c r="N174" s="171"/>
      <c r="O174" s="171"/>
      <c r="P174" s="171"/>
      <c r="Q174" s="171"/>
      <c r="R174" s="171"/>
      <c r="S174" s="171"/>
      <c r="T174" s="172"/>
      <c r="AT174" s="169" t="s">
        <v>185</v>
      </c>
      <c r="AU174" s="169" t="s">
        <v>82</v>
      </c>
      <c r="AV174" s="11" t="s">
        <v>22</v>
      </c>
      <c r="AW174" s="11" t="s">
        <v>36</v>
      </c>
      <c r="AX174" s="11" t="s">
        <v>73</v>
      </c>
      <c r="AY174" s="169" t="s">
        <v>175</v>
      </c>
    </row>
    <row r="175" spans="2:65" s="1" customFormat="1" ht="22.5" customHeight="1">
      <c r="B175" s="153"/>
      <c r="C175" s="154" t="s">
        <v>325</v>
      </c>
      <c r="D175" s="154" t="s">
        <v>178</v>
      </c>
      <c r="E175" s="155" t="s">
        <v>1667</v>
      </c>
      <c r="F175" s="156" t="s">
        <v>1668</v>
      </c>
      <c r="G175" s="157" t="s">
        <v>208</v>
      </c>
      <c r="H175" s="158">
        <v>5</v>
      </c>
      <c r="I175" s="159"/>
      <c r="J175" s="159">
        <f>ROUND(I175*H175,2)</f>
        <v>0</v>
      </c>
      <c r="K175" s="156" t="s">
        <v>182</v>
      </c>
      <c r="L175" s="37"/>
      <c r="M175" s="160" t="s">
        <v>5</v>
      </c>
      <c r="N175" s="161" t="s">
        <v>44</v>
      </c>
      <c r="O175" s="162">
        <v>8.3000000000000004E-2</v>
      </c>
      <c r="P175" s="162">
        <f>O175*H175</f>
        <v>0.41500000000000004</v>
      </c>
      <c r="Q175" s="162">
        <v>0</v>
      </c>
      <c r="R175" s="162">
        <f>Q175*H175</f>
        <v>0</v>
      </c>
      <c r="S175" s="162">
        <v>0</v>
      </c>
      <c r="T175" s="163">
        <f>S175*H175</f>
        <v>0</v>
      </c>
      <c r="AR175" s="23" t="s">
        <v>183</v>
      </c>
      <c r="AT175" s="23" t="s">
        <v>178</v>
      </c>
      <c r="AU175" s="23" t="s">
        <v>82</v>
      </c>
      <c r="AY175" s="23" t="s">
        <v>175</v>
      </c>
      <c r="BE175" s="164">
        <f>IF(N175="základní",J175,0)</f>
        <v>0</v>
      </c>
      <c r="BF175" s="164">
        <f>IF(N175="snížená",J175,0)</f>
        <v>0</v>
      </c>
      <c r="BG175" s="164">
        <f>IF(N175="zákl. přenesená",J175,0)</f>
        <v>0</v>
      </c>
      <c r="BH175" s="164">
        <f>IF(N175="sníž. přenesená",J175,0)</f>
        <v>0</v>
      </c>
      <c r="BI175" s="164">
        <f>IF(N175="nulová",J175,0)</f>
        <v>0</v>
      </c>
      <c r="BJ175" s="23" t="s">
        <v>22</v>
      </c>
      <c r="BK175" s="164">
        <f>ROUND(I175*H175,2)</f>
        <v>0</v>
      </c>
      <c r="BL175" s="23" t="s">
        <v>183</v>
      </c>
      <c r="BM175" s="23" t="s">
        <v>1669</v>
      </c>
    </row>
    <row r="176" spans="2:65" s="1" customFormat="1" ht="22.5" customHeight="1">
      <c r="B176" s="153"/>
      <c r="C176" s="154" t="s">
        <v>330</v>
      </c>
      <c r="D176" s="154" t="s">
        <v>178</v>
      </c>
      <c r="E176" s="155" t="s">
        <v>1670</v>
      </c>
      <c r="F176" s="156" t="s">
        <v>1671</v>
      </c>
      <c r="G176" s="157" t="s">
        <v>208</v>
      </c>
      <c r="H176" s="158">
        <v>5</v>
      </c>
      <c r="I176" s="159"/>
      <c r="J176" s="159">
        <f>ROUND(I176*H176,2)</f>
        <v>0</v>
      </c>
      <c r="K176" s="156" t="s">
        <v>182</v>
      </c>
      <c r="L176" s="37"/>
      <c r="M176" s="160" t="s">
        <v>5</v>
      </c>
      <c r="N176" s="161" t="s">
        <v>44</v>
      </c>
      <c r="O176" s="162">
        <v>6.6000000000000003E-2</v>
      </c>
      <c r="P176" s="162">
        <f>O176*H176</f>
        <v>0.33</v>
      </c>
      <c r="Q176" s="162">
        <v>0</v>
      </c>
      <c r="R176" s="162">
        <f>Q176*H176</f>
        <v>0</v>
      </c>
      <c r="S176" s="162">
        <v>0</v>
      </c>
      <c r="T176" s="163">
        <f>S176*H176</f>
        <v>0</v>
      </c>
      <c r="AR176" s="23" t="s">
        <v>183</v>
      </c>
      <c r="AT176" s="23" t="s">
        <v>178</v>
      </c>
      <c r="AU176" s="23" t="s">
        <v>82</v>
      </c>
      <c r="AY176" s="23" t="s">
        <v>175</v>
      </c>
      <c r="BE176" s="164">
        <f>IF(N176="základní",J176,0)</f>
        <v>0</v>
      </c>
      <c r="BF176" s="164">
        <f>IF(N176="snížená",J176,0)</f>
        <v>0</v>
      </c>
      <c r="BG176" s="164">
        <f>IF(N176="zákl. přenesená",J176,0)</f>
        <v>0</v>
      </c>
      <c r="BH176" s="164">
        <f>IF(N176="sníž. přenesená",J176,0)</f>
        <v>0</v>
      </c>
      <c r="BI176" s="164">
        <f>IF(N176="nulová",J176,0)</f>
        <v>0</v>
      </c>
      <c r="BJ176" s="23" t="s">
        <v>22</v>
      </c>
      <c r="BK176" s="164">
        <f>ROUND(I176*H176,2)</f>
        <v>0</v>
      </c>
      <c r="BL176" s="23" t="s">
        <v>183</v>
      </c>
      <c r="BM176" s="23" t="s">
        <v>1672</v>
      </c>
    </row>
    <row r="177" spans="2:65" s="10" customFormat="1" ht="37.35" customHeight="1">
      <c r="B177" s="140"/>
      <c r="D177" s="141" t="s">
        <v>72</v>
      </c>
      <c r="E177" s="142" t="s">
        <v>220</v>
      </c>
      <c r="F177" s="142" t="s">
        <v>221</v>
      </c>
      <c r="J177" s="143">
        <f>BK177</f>
        <v>0</v>
      </c>
      <c r="L177" s="140"/>
      <c r="M177" s="144"/>
      <c r="N177" s="145"/>
      <c r="O177" s="145"/>
      <c r="P177" s="146">
        <f>P178</f>
        <v>0</v>
      </c>
      <c r="Q177" s="145"/>
      <c r="R177" s="146">
        <f>R178</f>
        <v>0</v>
      </c>
      <c r="S177" s="145"/>
      <c r="T177" s="147">
        <f>T178</f>
        <v>0</v>
      </c>
      <c r="AR177" s="141" t="s">
        <v>176</v>
      </c>
      <c r="AT177" s="148" t="s">
        <v>72</v>
      </c>
      <c r="AU177" s="148" t="s">
        <v>73</v>
      </c>
      <c r="AY177" s="141" t="s">
        <v>175</v>
      </c>
      <c r="BK177" s="149">
        <f>BK178</f>
        <v>0</v>
      </c>
    </row>
    <row r="178" spans="2:65" s="10" customFormat="1" ht="19.899999999999999" customHeight="1">
      <c r="B178" s="140"/>
      <c r="D178" s="150" t="s">
        <v>72</v>
      </c>
      <c r="E178" s="151" t="s">
        <v>222</v>
      </c>
      <c r="F178" s="151" t="s">
        <v>1673</v>
      </c>
      <c r="J178" s="152">
        <f>BK178</f>
        <v>0</v>
      </c>
      <c r="L178" s="140"/>
      <c r="M178" s="144"/>
      <c r="N178" s="145"/>
      <c r="O178" s="145"/>
      <c r="P178" s="146">
        <f>SUM(P179:P183)</f>
        <v>0</v>
      </c>
      <c r="Q178" s="145"/>
      <c r="R178" s="146">
        <f>SUM(R179:R183)</f>
        <v>0</v>
      </c>
      <c r="S178" s="145"/>
      <c r="T178" s="147">
        <f>SUM(T179:T183)</f>
        <v>0</v>
      </c>
      <c r="AR178" s="141" t="s">
        <v>176</v>
      </c>
      <c r="AT178" s="148" t="s">
        <v>72</v>
      </c>
      <c r="AU178" s="148" t="s">
        <v>22</v>
      </c>
      <c r="AY178" s="141" t="s">
        <v>175</v>
      </c>
      <c r="BK178" s="149">
        <f>SUM(BK179:BK183)</f>
        <v>0</v>
      </c>
    </row>
    <row r="179" spans="2:65" s="1" customFormat="1" ht="22.5" customHeight="1">
      <c r="B179" s="153"/>
      <c r="C179" s="154" t="s">
        <v>335</v>
      </c>
      <c r="D179" s="154" t="s">
        <v>178</v>
      </c>
      <c r="E179" s="155" t="s">
        <v>1674</v>
      </c>
      <c r="F179" s="156" t="s">
        <v>1675</v>
      </c>
      <c r="G179" s="157" t="s">
        <v>753</v>
      </c>
      <c r="H179" s="158">
        <v>1</v>
      </c>
      <c r="I179" s="159"/>
      <c r="J179" s="159">
        <f>ROUND(I179*H179,2)</f>
        <v>0</v>
      </c>
      <c r="K179" s="156" t="s">
        <v>182</v>
      </c>
      <c r="L179" s="37"/>
      <c r="M179" s="160" t="s">
        <v>5</v>
      </c>
      <c r="N179" s="161" t="s">
        <v>44</v>
      </c>
      <c r="O179" s="162">
        <v>0</v>
      </c>
      <c r="P179" s="162">
        <f>O179*H179</f>
        <v>0</v>
      </c>
      <c r="Q179" s="162">
        <v>0</v>
      </c>
      <c r="R179" s="162">
        <f>Q179*H179</f>
        <v>0</v>
      </c>
      <c r="S179" s="162">
        <v>0</v>
      </c>
      <c r="T179" s="163">
        <f>S179*H179</f>
        <v>0</v>
      </c>
      <c r="AR179" s="23" t="s">
        <v>226</v>
      </c>
      <c r="AT179" s="23" t="s">
        <v>178</v>
      </c>
      <c r="AU179" s="23" t="s">
        <v>82</v>
      </c>
      <c r="AY179" s="23" t="s">
        <v>175</v>
      </c>
      <c r="BE179" s="164">
        <f>IF(N179="základní",J179,0)</f>
        <v>0</v>
      </c>
      <c r="BF179" s="164">
        <f>IF(N179="snížená",J179,0)</f>
        <v>0</v>
      </c>
      <c r="BG179" s="164">
        <f>IF(N179="zákl. přenesená",J179,0)</f>
        <v>0</v>
      </c>
      <c r="BH179" s="164">
        <f>IF(N179="sníž. přenesená",J179,0)</f>
        <v>0</v>
      </c>
      <c r="BI179" s="164">
        <f>IF(N179="nulová",J179,0)</f>
        <v>0</v>
      </c>
      <c r="BJ179" s="23" t="s">
        <v>22</v>
      </c>
      <c r="BK179" s="164">
        <f>ROUND(I179*H179,2)</f>
        <v>0</v>
      </c>
      <c r="BL179" s="23" t="s">
        <v>226</v>
      </c>
      <c r="BM179" s="23" t="s">
        <v>1676</v>
      </c>
    </row>
    <row r="180" spans="2:65" s="11" customFormat="1">
      <c r="B180" s="165"/>
      <c r="D180" s="166" t="s">
        <v>185</v>
      </c>
      <c r="E180" s="167" t="s">
        <v>5</v>
      </c>
      <c r="F180" s="168" t="s">
        <v>1677</v>
      </c>
      <c r="H180" s="169" t="s">
        <v>5</v>
      </c>
      <c r="L180" s="165"/>
      <c r="M180" s="170"/>
      <c r="N180" s="171"/>
      <c r="O180" s="171"/>
      <c r="P180" s="171"/>
      <c r="Q180" s="171"/>
      <c r="R180" s="171"/>
      <c r="S180" s="171"/>
      <c r="T180" s="172"/>
      <c r="AT180" s="169" t="s">
        <v>185</v>
      </c>
      <c r="AU180" s="169" t="s">
        <v>82</v>
      </c>
      <c r="AV180" s="11" t="s">
        <v>22</v>
      </c>
      <c r="AW180" s="11" t="s">
        <v>36</v>
      </c>
      <c r="AX180" s="11" t="s">
        <v>73</v>
      </c>
      <c r="AY180" s="169" t="s">
        <v>175</v>
      </c>
    </row>
    <row r="181" spans="2:65" s="11" customFormat="1" ht="27">
      <c r="B181" s="165"/>
      <c r="D181" s="166" t="s">
        <v>185</v>
      </c>
      <c r="E181" s="167" t="s">
        <v>5</v>
      </c>
      <c r="F181" s="168" t="s">
        <v>1678</v>
      </c>
      <c r="H181" s="169" t="s">
        <v>5</v>
      </c>
      <c r="L181" s="165"/>
      <c r="M181" s="170"/>
      <c r="N181" s="171"/>
      <c r="O181" s="171"/>
      <c r="P181" s="171"/>
      <c r="Q181" s="171"/>
      <c r="R181" s="171"/>
      <c r="S181" s="171"/>
      <c r="T181" s="172"/>
      <c r="AT181" s="169" t="s">
        <v>185</v>
      </c>
      <c r="AU181" s="169" t="s">
        <v>82</v>
      </c>
      <c r="AV181" s="11" t="s">
        <v>22</v>
      </c>
      <c r="AW181" s="11" t="s">
        <v>36</v>
      </c>
      <c r="AX181" s="11" t="s">
        <v>73</v>
      </c>
      <c r="AY181" s="169" t="s">
        <v>175</v>
      </c>
    </row>
    <row r="182" spans="2:65" s="12" customFormat="1">
      <c r="B182" s="173"/>
      <c r="D182" s="166" t="s">
        <v>185</v>
      </c>
      <c r="E182" s="174" t="s">
        <v>5</v>
      </c>
      <c r="F182" s="175" t="s">
        <v>22</v>
      </c>
      <c r="H182" s="176">
        <v>1</v>
      </c>
      <c r="L182" s="173"/>
      <c r="M182" s="177"/>
      <c r="N182" s="178"/>
      <c r="O182" s="178"/>
      <c r="P182" s="178"/>
      <c r="Q182" s="178"/>
      <c r="R182" s="178"/>
      <c r="S182" s="178"/>
      <c r="T182" s="179"/>
      <c r="AT182" s="174" t="s">
        <v>185</v>
      </c>
      <c r="AU182" s="174" t="s">
        <v>82</v>
      </c>
      <c r="AV182" s="12" t="s">
        <v>82</v>
      </c>
      <c r="AW182" s="12" t="s">
        <v>36</v>
      </c>
      <c r="AX182" s="12" t="s">
        <v>73</v>
      </c>
      <c r="AY182" s="174" t="s">
        <v>175</v>
      </c>
    </row>
    <row r="183" spans="2:65" s="13" customFormat="1">
      <c r="B183" s="180"/>
      <c r="D183" s="166" t="s">
        <v>185</v>
      </c>
      <c r="E183" s="189" t="s">
        <v>5</v>
      </c>
      <c r="F183" s="190" t="s">
        <v>191</v>
      </c>
      <c r="H183" s="191">
        <v>1</v>
      </c>
      <c r="L183" s="180"/>
      <c r="M183" s="221"/>
      <c r="N183" s="222"/>
      <c r="O183" s="222"/>
      <c r="P183" s="222"/>
      <c r="Q183" s="222"/>
      <c r="R183" s="222"/>
      <c r="S183" s="222"/>
      <c r="T183" s="223"/>
      <c r="AT183" s="188" t="s">
        <v>185</v>
      </c>
      <c r="AU183" s="188" t="s">
        <v>82</v>
      </c>
      <c r="AV183" s="13" t="s">
        <v>183</v>
      </c>
      <c r="AW183" s="13" t="s">
        <v>36</v>
      </c>
      <c r="AX183" s="13" t="s">
        <v>22</v>
      </c>
      <c r="AY183" s="188" t="s">
        <v>175</v>
      </c>
    </row>
    <row r="184" spans="2:65" s="1" customFormat="1" ht="6.95" customHeight="1">
      <c r="B184" s="52"/>
      <c r="C184" s="53"/>
      <c r="D184" s="53"/>
      <c r="E184" s="53"/>
      <c r="F184" s="53"/>
      <c r="G184" s="53"/>
      <c r="H184" s="53"/>
      <c r="I184" s="53"/>
      <c r="J184" s="53"/>
      <c r="K184" s="53"/>
      <c r="L184" s="37"/>
    </row>
  </sheetData>
  <autoFilter ref="C79:K183"/>
  <mergeCells count="9">
    <mergeCell ref="E70:H70"/>
    <mergeCell ref="E72:H72"/>
    <mergeCell ref="G1:H1"/>
    <mergeCell ref="L2:V2"/>
    <mergeCell ref="E7:H7"/>
    <mergeCell ref="E9:H9"/>
    <mergeCell ref="E24:H24"/>
    <mergeCell ref="E45:H45"/>
    <mergeCell ref="E47:H47"/>
  </mergeCells>
  <hyperlinks>
    <hyperlink ref="F1:G1" location="C2" display="1) Krycí list soupisu"/>
    <hyperlink ref="G1:H1" location="C54" display="2) Rekapitulace"/>
    <hyperlink ref="J1" location="C79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 r:id="rId1"/>
  <headerFooter>
    <oddFooter>&amp;CStrana &amp;P z &amp;N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244"/>
  <sheetViews>
    <sheetView showGridLines="0" workbookViewId="0">
      <pane ySplit="1" topLeftCell="A214" activePane="bottomLeft" state="frozen"/>
      <selection pane="bottomLeft" activeCell="I84" sqref="I84:I246"/>
    </sheetView>
  </sheetViews>
  <sheetFormatPr defaultRowHeight="13.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customWidth="1"/>
    <col min="10" max="10" width="23.5" customWidth="1"/>
    <col min="11" max="11" width="15.5" customWidth="1"/>
    <col min="13" max="18" width="9.33203125" hidden="1"/>
    <col min="19" max="19" width="8.1640625" hidden="1" customWidth="1"/>
    <col min="20" max="20" width="29.6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70" ht="21.75" customHeight="1">
      <c r="A1" s="95"/>
      <c r="B1" s="16"/>
      <c r="C1" s="16"/>
      <c r="D1" s="17" t="s">
        <v>1</v>
      </c>
      <c r="E1" s="16"/>
      <c r="F1" s="96" t="s">
        <v>140</v>
      </c>
      <c r="G1" s="268" t="s">
        <v>141</v>
      </c>
      <c r="H1" s="268"/>
      <c r="I1" s="16"/>
      <c r="J1" s="96" t="s">
        <v>142</v>
      </c>
      <c r="K1" s="17" t="s">
        <v>143</v>
      </c>
      <c r="L1" s="96" t="s">
        <v>144</v>
      </c>
      <c r="M1" s="96"/>
      <c r="N1" s="96"/>
      <c r="O1" s="96"/>
      <c r="P1" s="96"/>
      <c r="Q1" s="96"/>
      <c r="R1" s="96"/>
      <c r="S1" s="96"/>
      <c r="T1" s="96"/>
      <c r="U1" s="97"/>
      <c r="V1" s="97"/>
      <c r="W1" s="20"/>
      <c r="X1" s="20"/>
      <c r="Y1" s="20"/>
      <c r="Z1" s="20"/>
      <c r="AA1" s="20"/>
      <c r="AB1" s="20"/>
      <c r="AC1" s="20"/>
      <c r="AD1" s="20"/>
      <c r="AE1" s="20"/>
      <c r="AF1" s="20"/>
      <c r="AG1" s="20"/>
      <c r="AH1" s="20"/>
      <c r="AI1" s="20"/>
      <c r="AJ1" s="20"/>
      <c r="AK1" s="20"/>
      <c r="AL1" s="20"/>
      <c r="AM1" s="20"/>
      <c r="AN1" s="20"/>
      <c r="AO1" s="20"/>
      <c r="AP1" s="20"/>
      <c r="AQ1" s="20"/>
      <c r="AR1" s="20"/>
      <c r="AS1" s="20"/>
      <c r="AT1" s="20"/>
      <c r="AU1" s="20"/>
      <c r="AV1" s="20"/>
      <c r="AW1" s="20"/>
      <c r="AX1" s="20"/>
      <c r="AY1" s="20"/>
      <c r="AZ1" s="20"/>
      <c r="BA1" s="20"/>
      <c r="BB1" s="20"/>
      <c r="BC1" s="20"/>
      <c r="BD1" s="20"/>
      <c r="BE1" s="20"/>
      <c r="BF1" s="20"/>
      <c r="BG1" s="20"/>
      <c r="BH1" s="20"/>
      <c r="BI1" s="20"/>
      <c r="BJ1" s="20"/>
      <c r="BK1" s="20"/>
      <c r="BL1" s="20"/>
      <c r="BM1" s="20"/>
      <c r="BN1" s="20"/>
      <c r="BO1" s="20"/>
      <c r="BP1" s="20"/>
      <c r="BQ1" s="20"/>
      <c r="BR1" s="20"/>
    </row>
    <row r="2" spans="1:70" ht="36.950000000000003" customHeight="1">
      <c r="L2" s="263" t="s">
        <v>8</v>
      </c>
      <c r="M2" s="264"/>
      <c r="N2" s="264"/>
      <c r="O2" s="264"/>
      <c r="P2" s="264"/>
      <c r="Q2" s="264"/>
      <c r="R2" s="264"/>
      <c r="S2" s="264"/>
      <c r="T2" s="264"/>
      <c r="U2" s="264"/>
      <c r="V2" s="264"/>
      <c r="AT2" s="23" t="s">
        <v>97</v>
      </c>
    </row>
    <row r="3" spans="1:70" ht="6.95" customHeight="1">
      <c r="B3" s="24"/>
      <c r="C3" s="25"/>
      <c r="D3" s="25"/>
      <c r="E3" s="25"/>
      <c r="F3" s="25"/>
      <c r="G3" s="25"/>
      <c r="H3" s="25"/>
      <c r="I3" s="25"/>
      <c r="J3" s="25"/>
      <c r="K3" s="26"/>
      <c r="AT3" s="23" t="s">
        <v>82</v>
      </c>
    </row>
    <row r="4" spans="1:70" ht="36.950000000000003" customHeight="1">
      <c r="B4" s="27"/>
      <c r="C4" s="28"/>
      <c r="D4" s="29" t="s">
        <v>145</v>
      </c>
      <c r="E4" s="28"/>
      <c r="F4" s="28"/>
      <c r="G4" s="28"/>
      <c r="H4" s="28"/>
      <c r="I4" s="28"/>
      <c r="J4" s="28"/>
      <c r="K4" s="30"/>
      <c r="M4" s="31" t="s">
        <v>13</v>
      </c>
      <c r="AT4" s="23" t="s">
        <v>6</v>
      </c>
    </row>
    <row r="5" spans="1:70" ht="6.95" customHeight="1">
      <c r="B5" s="27"/>
      <c r="C5" s="28"/>
      <c r="D5" s="28"/>
      <c r="E5" s="28"/>
      <c r="F5" s="28"/>
      <c r="G5" s="28"/>
      <c r="H5" s="28"/>
      <c r="I5" s="28"/>
      <c r="J5" s="28"/>
      <c r="K5" s="30"/>
    </row>
    <row r="6" spans="1:70" ht="15">
      <c r="B6" s="27"/>
      <c r="C6" s="28"/>
      <c r="D6" s="35" t="s">
        <v>17</v>
      </c>
      <c r="E6" s="28"/>
      <c r="F6" s="28"/>
      <c r="G6" s="28"/>
      <c r="H6" s="28"/>
      <c r="I6" s="28"/>
      <c r="J6" s="28"/>
      <c r="K6" s="30"/>
    </row>
    <row r="7" spans="1:70" ht="22.5" customHeight="1">
      <c r="B7" s="27"/>
      <c r="C7" s="28"/>
      <c r="D7" s="28"/>
      <c r="E7" s="269" t="str">
        <f>'Rekapitulace stavby'!K6</f>
        <v>II/272, Lysá nad Labem - most ev.č.272-006</v>
      </c>
      <c r="F7" s="270"/>
      <c r="G7" s="270"/>
      <c r="H7" s="270"/>
      <c r="I7" s="28"/>
      <c r="J7" s="28"/>
      <c r="K7" s="30"/>
    </row>
    <row r="8" spans="1:70" s="1" customFormat="1" ht="15">
      <c r="B8" s="37"/>
      <c r="C8" s="38"/>
      <c r="D8" s="35" t="s">
        <v>146</v>
      </c>
      <c r="E8" s="38"/>
      <c r="F8" s="38"/>
      <c r="G8" s="38"/>
      <c r="H8" s="38"/>
      <c r="I8" s="38"/>
      <c r="J8" s="38"/>
      <c r="K8" s="41"/>
    </row>
    <row r="9" spans="1:70" s="1" customFormat="1" ht="36.950000000000003" customHeight="1">
      <c r="B9" s="37"/>
      <c r="C9" s="38"/>
      <c r="D9" s="38"/>
      <c r="E9" s="271" t="s">
        <v>1679</v>
      </c>
      <c r="F9" s="272"/>
      <c r="G9" s="272"/>
      <c r="H9" s="272"/>
      <c r="I9" s="38"/>
      <c r="J9" s="38"/>
      <c r="K9" s="41"/>
    </row>
    <row r="10" spans="1:70" s="1" customFormat="1">
      <c r="B10" s="37"/>
      <c r="C10" s="38"/>
      <c r="D10" s="38"/>
      <c r="E10" s="38"/>
      <c r="F10" s="38"/>
      <c r="G10" s="38"/>
      <c r="H10" s="38"/>
      <c r="I10" s="38"/>
      <c r="J10" s="38"/>
      <c r="K10" s="41"/>
    </row>
    <row r="11" spans="1:70" s="1" customFormat="1" ht="14.45" customHeight="1">
      <c r="B11" s="37"/>
      <c r="C11" s="38"/>
      <c r="D11" s="35" t="s">
        <v>20</v>
      </c>
      <c r="E11" s="38"/>
      <c r="F11" s="33" t="s">
        <v>5</v>
      </c>
      <c r="G11" s="38"/>
      <c r="H11" s="38"/>
      <c r="I11" s="35" t="s">
        <v>21</v>
      </c>
      <c r="J11" s="33" t="s">
        <v>5</v>
      </c>
      <c r="K11" s="41"/>
    </row>
    <row r="12" spans="1:70" s="1" customFormat="1" ht="14.45" customHeight="1">
      <c r="B12" s="37"/>
      <c r="C12" s="38"/>
      <c r="D12" s="35" t="s">
        <v>23</v>
      </c>
      <c r="E12" s="38"/>
      <c r="F12" s="33" t="s">
        <v>24</v>
      </c>
      <c r="G12" s="38"/>
      <c r="H12" s="38"/>
      <c r="I12" s="35" t="s">
        <v>25</v>
      </c>
      <c r="J12" s="98" t="str">
        <f>'Rekapitulace stavby'!AN8</f>
        <v>1. 11. 2016</v>
      </c>
      <c r="K12" s="41"/>
    </row>
    <row r="13" spans="1:70" s="1" customFormat="1" ht="10.9" customHeight="1">
      <c r="B13" s="37"/>
      <c r="C13" s="38"/>
      <c r="D13" s="38"/>
      <c r="E13" s="38"/>
      <c r="F13" s="38"/>
      <c r="G13" s="38"/>
      <c r="H13" s="38"/>
      <c r="I13" s="38"/>
      <c r="J13" s="38"/>
      <c r="K13" s="41"/>
    </row>
    <row r="14" spans="1:70" s="1" customFormat="1" ht="14.45" customHeight="1">
      <c r="B14" s="37"/>
      <c r="C14" s="38"/>
      <c r="D14" s="35" t="s">
        <v>29</v>
      </c>
      <c r="E14" s="38"/>
      <c r="F14" s="38"/>
      <c r="G14" s="38"/>
      <c r="H14" s="38"/>
      <c r="I14" s="35" t="s">
        <v>30</v>
      </c>
      <c r="J14" s="33" t="s">
        <v>5</v>
      </c>
      <c r="K14" s="41"/>
    </row>
    <row r="15" spans="1:70" s="1" customFormat="1" ht="18" customHeight="1">
      <c r="B15" s="37"/>
      <c r="C15" s="38"/>
      <c r="D15" s="38"/>
      <c r="E15" s="33" t="s">
        <v>31</v>
      </c>
      <c r="F15" s="38"/>
      <c r="G15" s="38"/>
      <c r="H15" s="38"/>
      <c r="I15" s="35" t="s">
        <v>32</v>
      </c>
      <c r="J15" s="33" t="s">
        <v>5</v>
      </c>
      <c r="K15" s="41"/>
    </row>
    <row r="16" spans="1:70" s="1" customFormat="1" ht="6.95" customHeight="1">
      <c r="B16" s="37"/>
      <c r="C16" s="38"/>
      <c r="D16" s="38"/>
      <c r="E16" s="38"/>
      <c r="F16" s="38"/>
      <c r="G16" s="38"/>
      <c r="H16" s="38"/>
      <c r="I16" s="38"/>
      <c r="J16" s="38"/>
      <c r="K16" s="41"/>
    </row>
    <row r="17" spans="2:11" s="1" customFormat="1" ht="14.45" customHeight="1">
      <c r="B17" s="37"/>
      <c r="C17" s="38"/>
      <c r="D17" s="35" t="s">
        <v>33</v>
      </c>
      <c r="E17" s="38"/>
      <c r="F17" s="38"/>
      <c r="G17" s="38"/>
      <c r="H17" s="38"/>
      <c r="I17" s="35" t="s">
        <v>30</v>
      </c>
      <c r="J17" s="33" t="s">
        <v>5</v>
      </c>
      <c r="K17" s="41"/>
    </row>
    <row r="18" spans="2:11" s="1" customFormat="1" ht="18" customHeight="1">
      <c r="B18" s="37"/>
      <c r="C18" s="38"/>
      <c r="D18" s="38"/>
      <c r="E18" s="33" t="s">
        <v>24</v>
      </c>
      <c r="F18" s="38"/>
      <c r="G18" s="38"/>
      <c r="H18" s="38"/>
      <c r="I18" s="35" t="s">
        <v>32</v>
      </c>
      <c r="J18" s="33" t="s">
        <v>5</v>
      </c>
      <c r="K18" s="41"/>
    </row>
    <row r="19" spans="2:11" s="1" customFormat="1" ht="6.95" customHeight="1">
      <c r="B19" s="37"/>
      <c r="C19" s="38"/>
      <c r="D19" s="38"/>
      <c r="E19" s="38"/>
      <c r="F19" s="38"/>
      <c r="G19" s="38"/>
      <c r="H19" s="38"/>
      <c r="I19" s="38"/>
      <c r="J19" s="38"/>
      <c r="K19" s="41"/>
    </row>
    <row r="20" spans="2:11" s="1" customFormat="1" ht="14.45" customHeight="1">
      <c r="B20" s="37"/>
      <c r="C20" s="38"/>
      <c r="D20" s="35" t="s">
        <v>34</v>
      </c>
      <c r="E20" s="38"/>
      <c r="F20" s="38"/>
      <c r="G20" s="38"/>
      <c r="H20" s="38"/>
      <c r="I20" s="35" t="s">
        <v>30</v>
      </c>
      <c r="J20" s="33" t="s">
        <v>5</v>
      </c>
      <c r="K20" s="41"/>
    </row>
    <row r="21" spans="2:11" s="1" customFormat="1" ht="18" customHeight="1">
      <c r="B21" s="37"/>
      <c r="C21" s="38"/>
      <c r="D21" s="38"/>
      <c r="E21" s="33" t="s">
        <v>35</v>
      </c>
      <c r="F21" s="38"/>
      <c r="G21" s="38"/>
      <c r="H21" s="38"/>
      <c r="I21" s="35" t="s">
        <v>32</v>
      </c>
      <c r="J21" s="33" t="s">
        <v>5</v>
      </c>
      <c r="K21" s="41"/>
    </row>
    <row r="22" spans="2:11" s="1" customFormat="1" ht="6.95" customHeight="1">
      <c r="B22" s="37"/>
      <c r="C22" s="38"/>
      <c r="D22" s="38"/>
      <c r="E22" s="38"/>
      <c r="F22" s="38"/>
      <c r="G22" s="38"/>
      <c r="H22" s="38"/>
      <c r="I22" s="38"/>
      <c r="J22" s="38"/>
      <c r="K22" s="41"/>
    </row>
    <row r="23" spans="2:11" s="1" customFormat="1" ht="14.45" customHeight="1">
      <c r="B23" s="37"/>
      <c r="C23" s="38"/>
      <c r="D23" s="35" t="s">
        <v>37</v>
      </c>
      <c r="E23" s="38"/>
      <c r="F23" s="38"/>
      <c r="G23" s="38"/>
      <c r="H23" s="38"/>
      <c r="I23" s="38"/>
      <c r="J23" s="38"/>
      <c r="K23" s="41"/>
    </row>
    <row r="24" spans="2:11" s="6" customFormat="1" ht="48.75" customHeight="1">
      <c r="B24" s="99"/>
      <c r="C24" s="100"/>
      <c r="D24" s="100"/>
      <c r="E24" s="235" t="s">
        <v>38</v>
      </c>
      <c r="F24" s="235"/>
      <c r="G24" s="235"/>
      <c r="H24" s="235"/>
      <c r="I24" s="100"/>
      <c r="J24" s="100"/>
      <c r="K24" s="101"/>
    </row>
    <row r="25" spans="2:11" s="1" customFormat="1" ht="6.95" customHeight="1">
      <c r="B25" s="37"/>
      <c r="C25" s="38"/>
      <c r="D25" s="38"/>
      <c r="E25" s="38"/>
      <c r="F25" s="38"/>
      <c r="G25" s="38"/>
      <c r="H25" s="38"/>
      <c r="I25" s="38"/>
      <c r="J25" s="38"/>
      <c r="K25" s="41"/>
    </row>
    <row r="26" spans="2:11" s="1" customFormat="1" ht="6.95" customHeight="1">
      <c r="B26" s="37"/>
      <c r="C26" s="38"/>
      <c r="D26" s="64"/>
      <c r="E26" s="64"/>
      <c r="F26" s="64"/>
      <c r="G26" s="64"/>
      <c r="H26" s="64"/>
      <c r="I26" s="64"/>
      <c r="J26" s="64"/>
      <c r="K26" s="102"/>
    </row>
    <row r="27" spans="2:11" s="1" customFormat="1" ht="25.35" customHeight="1">
      <c r="B27" s="37"/>
      <c r="C27" s="38"/>
      <c r="D27" s="103" t="s">
        <v>39</v>
      </c>
      <c r="E27" s="38"/>
      <c r="F27" s="38"/>
      <c r="G27" s="38"/>
      <c r="H27" s="38"/>
      <c r="I27" s="38"/>
      <c r="J27" s="104">
        <f>ROUND(J81,2)</f>
        <v>0</v>
      </c>
      <c r="K27" s="41"/>
    </row>
    <row r="28" spans="2:11" s="1" customFormat="1" ht="6.95" customHeight="1">
      <c r="B28" s="37"/>
      <c r="C28" s="38"/>
      <c r="D28" s="64"/>
      <c r="E28" s="64"/>
      <c r="F28" s="64"/>
      <c r="G28" s="64"/>
      <c r="H28" s="64"/>
      <c r="I28" s="64"/>
      <c r="J28" s="64"/>
      <c r="K28" s="102"/>
    </row>
    <row r="29" spans="2:11" s="1" customFormat="1" ht="14.45" customHeight="1">
      <c r="B29" s="37"/>
      <c r="C29" s="38"/>
      <c r="D29" s="38"/>
      <c r="E29" s="38"/>
      <c r="F29" s="42" t="s">
        <v>41</v>
      </c>
      <c r="G29" s="38"/>
      <c r="H29" s="38"/>
      <c r="I29" s="42" t="s">
        <v>40</v>
      </c>
      <c r="J29" s="42" t="s">
        <v>42</v>
      </c>
      <c r="K29" s="41"/>
    </row>
    <row r="30" spans="2:11" s="1" customFormat="1" ht="14.45" customHeight="1">
      <c r="B30" s="37"/>
      <c r="C30" s="38"/>
      <c r="D30" s="45" t="s">
        <v>43</v>
      </c>
      <c r="E30" s="45" t="s">
        <v>44</v>
      </c>
      <c r="F30" s="105">
        <f>ROUND(SUM(BE81:BE243), 2)</f>
        <v>0</v>
      </c>
      <c r="G30" s="38"/>
      <c r="H30" s="38"/>
      <c r="I30" s="106">
        <v>0.21</v>
      </c>
      <c r="J30" s="105">
        <f>ROUND(ROUND((SUM(BE81:BE243)), 2)*I30, 2)</f>
        <v>0</v>
      </c>
      <c r="K30" s="41"/>
    </row>
    <row r="31" spans="2:11" s="1" customFormat="1" ht="14.45" customHeight="1">
      <c r="B31" s="37"/>
      <c r="C31" s="38"/>
      <c r="D31" s="38"/>
      <c r="E31" s="45" t="s">
        <v>45</v>
      </c>
      <c r="F31" s="105">
        <f>ROUND(SUM(BF81:BF243), 2)</f>
        <v>0</v>
      </c>
      <c r="G31" s="38"/>
      <c r="H31" s="38"/>
      <c r="I31" s="106">
        <v>0.15</v>
      </c>
      <c r="J31" s="105">
        <f>ROUND(ROUND((SUM(BF81:BF243)), 2)*I31, 2)</f>
        <v>0</v>
      </c>
      <c r="K31" s="41"/>
    </row>
    <row r="32" spans="2:11" s="1" customFormat="1" ht="14.45" hidden="1" customHeight="1">
      <c r="B32" s="37"/>
      <c r="C32" s="38"/>
      <c r="D32" s="38"/>
      <c r="E32" s="45" t="s">
        <v>46</v>
      </c>
      <c r="F32" s="105">
        <f>ROUND(SUM(BG81:BG243), 2)</f>
        <v>0</v>
      </c>
      <c r="G32" s="38"/>
      <c r="H32" s="38"/>
      <c r="I32" s="106">
        <v>0.21</v>
      </c>
      <c r="J32" s="105">
        <v>0</v>
      </c>
      <c r="K32" s="41"/>
    </row>
    <row r="33" spans="2:11" s="1" customFormat="1" ht="14.45" hidden="1" customHeight="1">
      <c r="B33" s="37"/>
      <c r="C33" s="38"/>
      <c r="D33" s="38"/>
      <c r="E33" s="45" t="s">
        <v>47</v>
      </c>
      <c r="F33" s="105">
        <f>ROUND(SUM(BH81:BH243), 2)</f>
        <v>0</v>
      </c>
      <c r="G33" s="38"/>
      <c r="H33" s="38"/>
      <c r="I33" s="106">
        <v>0.15</v>
      </c>
      <c r="J33" s="105">
        <v>0</v>
      </c>
      <c r="K33" s="41"/>
    </row>
    <row r="34" spans="2:11" s="1" customFormat="1" ht="14.45" hidden="1" customHeight="1">
      <c r="B34" s="37"/>
      <c r="C34" s="38"/>
      <c r="D34" s="38"/>
      <c r="E34" s="45" t="s">
        <v>48</v>
      </c>
      <c r="F34" s="105">
        <f>ROUND(SUM(BI81:BI243), 2)</f>
        <v>0</v>
      </c>
      <c r="G34" s="38"/>
      <c r="H34" s="38"/>
      <c r="I34" s="106">
        <v>0</v>
      </c>
      <c r="J34" s="105">
        <v>0</v>
      </c>
      <c r="K34" s="41"/>
    </row>
    <row r="35" spans="2:11" s="1" customFormat="1" ht="6.95" customHeight="1">
      <c r="B35" s="37"/>
      <c r="C35" s="38"/>
      <c r="D35" s="38"/>
      <c r="E35" s="38"/>
      <c r="F35" s="38"/>
      <c r="G35" s="38"/>
      <c r="H35" s="38"/>
      <c r="I35" s="38"/>
      <c r="J35" s="38"/>
      <c r="K35" s="41"/>
    </row>
    <row r="36" spans="2:11" s="1" customFormat="1" ht="25.35" customHeight="1">
      <c r="B36" s="37"/>
      <c r="C36" s="107"/>
      <c r="D36" s="108" t="s">
        <v>49</v>
      </c>
      <c r="E36" s="67"/>
      <c r="F36" s="67"/>
      <c r="G36" s="109" t="s">
        <v>50</v>
      </c>
      <c r="H36" s="110" t="s">
        <v>51</v>
      </c>
      <c r="I36" s="67"/>
      <c r="J36" s="111">
        <f>SUM(J27:J34)</f>
        <v>0</v>
      </c>
      <c r="K36" s="112"/>
    </row>
    <row r="37" spans="2:11" s="1" customFormat="1" ht="14.45" customHeight="1">
      <c r="B37" s="52"/>
      <c r="C37" s="53"/>
      <c r="D37" s="53"/>
      <c r="E37" s="53"/>
      <c r="F37" s="53"/>
      <c r="G37" s="53"/>
      <c r="H37" s="53"/>
      <c r="I37" s="53"/>
      <c r="J37" s="53"/>
      <c r="K37" s="54"/>
    </row>
    <row r="41" spans="2:11" s="1" customFormat="1" ht="6.95" customHeight="1">
      <c r="B41" s="55"/>
      <c r="C41" s="56"/>
      <c r="D41" s="56"/>
      <c r="E41" s="56"/>
      <c r="F41" s="56"/>
      <c r="G41" s="56"/>
      <c r="H41" s="56"/>
      <c r="I41" s="56"/>
      <c r="J41" s="56"/>
      <c r="K41" s="113"/>
    </row>
    <row r="42" spans="2:11" s="1" customFormat="1" ht="36.950000000000003" customHeight="1">
      <c r="B42" s="37"/>
      <c r="C42" s="29" t="s">
        <v>148</v>
      </c>
      <c r="D42" s="38"/>
      <c r="E42" s="38"/>
      <c r="F42" s="38"/>
      <c r="G42" s="38"/>
      <c r="H42" s="38"/>
      <c r="I42" s="38"/>
      <c r="J42" s="38"/>
      <c r="K42" s="41"/>
    </row>
    <row r="43" spans="2:11" s="1" customFormat="1" ht="6.95" customHeight="1">
      <c r="B43" s="37"/>
      <c r="C43" s="38"/>
      <c r="D43" s="38"/>
      <c r="E43" s="38"/>
      <c r="F43" s="38"/>
      <c r="G43" s="38"/>
      <c r="H43" s="38"/>
      <c r="I43" s="38"/>
      <c r="J43" s="38"/>
      <c r="K43" s="41"/>
    </row>
    <row r="44" spans="2:11" s="1" customFormat="1" ht="14.45" customHeight="1">
      <c r="B44" s="37"/>
      <c r="C44" s="35" t="s">
        <v>17</v>
      </c>
      <c r="D44" s="38"/>
      <c r="E44" s="38"/>
      <c r="F44" s="38"/>
      <c r="G44" s="38"/>
      <c r="H44" s="38"/>
      <c r="I44" s="38"/>
      <c r="J44" s="38"/>
      <c r="K44" s="41"/>
    </row>
    <row r="45" spans="2:11" s="1" customFormat="1" ht="22.5" customHeight="1">
      <c r="B45" s="37"/>
      <c r="C45" s="38"/>
      <c r="D45" s="38"/>
      <c r="E45" s="269" t="str">
        <f>E7</f>
        <v>II/272, Lysá nad Labem - most ev.č.272-006</v>
      </c>
      <c r="F45" s="270"/>
      <c r="G45" s="270"/>
      <c r="H45" s="270"/>
      <c r="I45" s="38"/>
      <c r="J45" s="38"/>
      <c r="K45" s="41"/>
    </row>
    <row r="46" spans="2:11" s="1" customFormat="1" ht="14.45" customHeight="1">
      <c r="B46" s="37"/>
      <c r="C46" s="35" t="s">
        <v>146</v>
      </c>
      <c r="D46" s="38"/>
      <c r="E46" s="38"/>
      <c r="F46" s="38"/>
      <c r="G46" s="38"/>
      <c r="H46" s="38"/>
      <c r="I46" s="38"/>
      <c r="J46" s="38"/>
      <c r="K46" s="41"/>
    </row>
    <row r="47" spans="2:11" s="1" customFormat="1" ht="23.25" customHeight="1">
      <c r="B47" s="37"/>
      <c r="C47" s="38"/>
      <c r="D47" s="38"/>
      <c r="E47" s="271" t="str">
        <f>E9</f>
        <v>104 - Účelová staveništní komunikace</v>
      </c>
      <c r="F47" s="272"/>
      <c r="G47" s="272"/>
      <c r="H47" s="272"/>
      <c r="I47" s="38"/>
      <c r="J47" s="38"/>
      <c r="K47" s="41"/>
    </row>
    <row r="48" spans="2:11" s="1" customFormat="1" ht="6.95" customHeight="1">
      <c r="B48" s="37"/>
      <c r="C48" s="38"/>
      <c r="D48" s="38"/>
      <c r="E48" s="38"/>
      <c r="F48" s="38"/>
      <c r="G48" s="38"/>
      <c r="H48" s="38"/>
      <c r="I48" s="38"/>
      <c r="J48" s="38"/>
      <c r="K48" s="41"/>
    </row>
    <row r="49" spans="2:47" s="1" customFormat="1" ht="18" customHeight="1">
      <c r="B49" s="37"/>
      <c r="C49" s="35" t="s">
        <v>23</v>
      </c>
      <c r="D49" s="38"/>
      <c r="E49" s="38"/>
      <c r="F49" s="33" t="str">
        <f>F12</f>
        <v xml:space="preserve"> </v>
      </c>
      <c r="G49" s="38"/>
      <c r="H49" s="38"/>
      <c r="I49" s="35" t="s">
        <v>25</v>
      </c>
      <c r="J49" s="98" t="str">
        <f>IF(J12="","",J12)</f>
        <v>1. 11. 2016</v>
      </c>
      <c r="K49" s="41"/>
    </row>
    <row r="50" spans="2:47" s="1" customFormat="1" ht="6.95" customHeight="1">
      <c r="B50" s="37"/>
      <c r="C50" s="38"/>
      <c r="D50" s="38"/>
      <c r="E50" s="38"/>
      <c r="F50" s="38"/>
      <c r="G50" s="38"/>
      <c r="H50" s="38"/>
      <c r="I50" s="38"/>
      <c r="J50" s="38"/>
      <c r="K50" s="41"/>
    </row>
    <row r="51" spans="2:47" s="1" customFormat="1" ht="15">
      <c r="B51" s="37"/>
      <c r="C51" s="35" t="s">
        <v>29</v>
      </c>
      <c r="D51" s="38"/>
      <c r="E51" s="38"/>
      <c r="F51" s="33" t="str">
        <f>E15</f>
        <v>KSÚS  Středočeského Kraje</v>
      </c>
      <c r="G51" s="38"/>
      <c r="H51" s="38"/>
      <c r="I51" s="35" t="s">
        <v>34</v>
      </c>
      <c r="J51" s="33" t="str">
        <f>E21</f>
        <v>PRAGOPROJEKT, a.s.</v>
      </c>
      <c r="K51" s="41"/>
    </row>
    <row r="52" spans="2:47" s="1" customFormat="1" ht="14.45" customHeight="1">
      <c r="B52" s="37"/>
      <c r="C52" s="35" t="s">
        <v>33</v>
      </c>
      <c r="D52" s="38"/>
      <c r="E52" s="38"/>
      <c r="F52" s="33" t="str">
        <f>IF(E18="","",E18)</f>
        <v xml:space="preserve"> </v>
      </c>
      <c r="G52" s="38"/>
      <c r="H52" s="38"/>
      <c r="I52" s="38"/>
      <c r="J52" s="38"/>
      <c r="K52" s="41"/>
    </row>
    <row r="53" spans="2:47" s="1" customFormat="1" ht="10.35" customHeight="1">
      <c r="B53" s="37"/>
      <c r="C53" s="38"/>
      <c r="D53" s="38"/>
      <c r="E53" s="38"/>
      <c r="F53" s="38"/>
      <c r="G53" s="38"/>
      <c r="H53" s="38"/>
      <c r="I53" s="38"/>
      <c r="J53" s="38"/>
      <c r="K53" s="41"/>
    </row>
    <row r="54" spans="2:47" s="1" customFormat="1" ht="29.25" customHeight="1">
      <c r="B54" s="37"/>
      <c r="C54" s="114" t="s">
        <v>149</v>
      </c>
      <c r="D54" s="107"/>
      <c r="E54" s="107"/>
      <c r="F54" s="107"/>
      <c r="G54" s="107"/>
      <c r="H54" s="107"/>
      <c r="I54" s="107"/>
      <c r="J54" s="115" t="s">
        <v>150</v>
      </c>
      <c r="K54" s="116"/>
    </row>
    <row r="55" spans="2:47" s="1" customFormat="1" ht="10.35" customHeight="1">
      <c r="B55" s="37"/>
      <c r="C55" s="38"/>
      <c r="D55" s="38"/>
      <c r="E55" s="38"/>
      <c r="F55" s="38"/>
      <c r="G55" s="38"/>
      <c r="H55" s="38"/>
      <c r="I55" s="38"/>
      <c r="J55" s="38"/>
      <c r="K55" s="41"/>
    </row>
    <row r="56" spans="2:47" s="1" customFormat="1" ht="29.25" customHeight="1">
      <c r="B56" s="37"/>
      <c r="C56" s="117" t="s">
        <v>151</v>
      </c>
      <c r="D56" s="38"/>
      <c r="E56" s="38"/>
      <c r="F56" s="38"/>
      <c r="G56" s="38"/>
      <c r="H56" s="38"/>
      <c r="I56" s="38"/>
      <c r="J56" s="104">
        <f>J81</f>
        <v>0</v>
      </c>
      <c r="K56" s="41"/>
      <c r="AU56" s="23" t="s">
        <v>152</v>
      </c>
    </row>
    <row r="57" spans="2:47" s="7" customFormat="1" ht="24.95" customHeight="1">
      <c r="B57" s="118"/>
      <c r="C57" s="119"/>
      <c r="D57" s="120" t="s">
        <v>153</v>
      </c>
      <c r="E57" s="121"/>
      <c r="F57" s="121"/>
      <c r="G57" s="121"/>
      <c r="H57" s="121"/>
      <c r="I57" s="121"/>
      <c r="J57" s="122">
        <f>J82</f>
        <v>0</v>
      </c>
      <c r="K57" s="123"/>
    </row>
    <row r="58" spans="2:47" s="8" customFormat="1" ht="19.899999999999999" customHeight="1">
      <c r="B58" s="124"/>
      <c r="C58" s="125"/>
      <c r="D58" s="126" t="s">
        <v>390</v>
      </c>
      <c r="E58" s="127"/>
      <c r="F58" s="127"/>
      <c r="G58" s="127"/>
      <c r="H58" s="127"/>
      <c r="I58" s="127"/>
      <c r="J58" s="128">
        <f>J83</f>
        <v>0</v>
      </c>
      <c r="K58" s="129"/>
    </row>
    <row r="59" spans="2:47" s="8" customFormat="1" ht="19.899999999999999" customHeight="1">
      <c r="B59" s="124"/>
      <c r="C59" s="125"/>
      <c r="D59" s="126" t="s">
        <v>154</v>
      </c>
      <c r="E59" s="127"/>
      <c r="F59" s="127"/>
      <c r="G59" s="127"/>
      <c r="H59" s="127"/>
      <c r="I59" s="127"/>
      <c r="J59" s="128">
        <f>J130</f>
        <v>0</v>
      </c>
      <c r="K59" s="129"/>
    </row>
    <row r="60" spans="2:47" s="8" customFormat="1" ht="19.899999999999999" customHeight="1">
      <c r="B60" s="124"/>
      <c r="C60" s="125"/>
      <c r="D60" s="126" t="s">
        <v>394</v>
      </c>
      <c r="E60" s="127"/>
      <c r="F60" s="127"/>
      <c r="G60" s="127"/>
      <c r="H60" s="127"/>
      <c r="I60" s="127"/>
      <c r="J60" s="128">
        <f>J169</f>
        <v>0</v>
      </c>
      <c r="K60" s="129"/>
    </row>
    <row r="61" spans="2:47" s="8" customFormat="1" ht="19.899999999999999" customHeight="1">
      <c r="B61" s="124"/>
      <c r="C61" s="125"/>
      <c r="D61" s="126" t="s">
        <v>395</v>
      </c>
      <c r="E61" s="127"/>
      <c r="F61" s="127"/>
      <c r="G61" s="127"/>
      <c r="H61" s="127"/>
      <c r="I61" s="127"/>
      <c r="J61" s="128">
        <f>J205</f>
        <v>0</v>
      </c>
      <c r="K61" s="129"/>
    </row>
    <row r="62" spans="2:47" s="1" customFormat="1" ht="21.75" customHeight="1">
      <c r="B62" s="37"/>
      <c r="C62" s="38"/>
      <c r="D62" s="38"/>
      <c r="E62" s="38"/>
      <c r="F62" s="38"/>
      <c r="G62" s="38"/>
      <c r="H62" s="38"/>
      <c r="I62" s="38"/>
      <c r="J62" s="38"/>
      <c r="K62" s="41"/>
    </row>
    <row r="63" spans="2:47" s="1" customFormat="1" ht="6.95" customHeight="1">
      <c r="B63" s="52"/>
      <c r="C63" s="53"/>
      <c r="D63" s="53"/>
      <c r="E63" s="53"/>
      <c r="F63" s="53"/>
      <c r="G63" s="53"/>
      <c r="H63" s="53"/>
      <c r="I63" s="53"/>
      <c r="J63" s="53"/>
      <c r="K63" s="54"/>
    </row>
    <row r="67" spans="2:20" s="1" customFormat="1" ht="6.95" customHeight="1">
      <c r="B67" s="55"/>
      <c r="C67" s="56"/>
      <c r="D67" s="56"/>
      <c r="E67" s="56"/>
      <c r="F67" s="56"/>
      <c r="G67" s="56"/>
      <c r="H67" s="56"/>
      <c r="I67" s="56"/>
      <c r="J67" s="56"/>
      <c r="K67" s="56"/>
      <c r="L67" s="37"/>
    </row>
    <row r="68" spans="2:20" s="1" customFormat="1" ht="36.950000000000003" customHeight="1">
      <c r="B68" s="37"/>
      <c r="C68" s="57" t="s">
        <v>159</v>
      </c>
      <c r="L68" s="37"/>
    </row>
    <row r="69" spans="2:20" s="1" customFormat="1" ht="6.95" customHeight="1">
      <c r="B69" s="37"/>
      <c r="L69" s="37"/>
    </row>
    <row r="70" spans="2:20" s="1" customFormat="1" ht="14.45" customHeight="1">
      <c r="B70" s="37"/>
      <c r="C70" s="59" t="s">
        <v>17</v>
      </c>
      <c r="L70" s="37"/>
    </row>
    <row r="71" spans="2:20" s="1" customFormat="1" ht="22.5" customHeight="1">
      <c r="B71" s="37"/>
      <c r="E71" s="265" t="str">
        <f>E7</f>
        <v>II/272, Lysá nad Labem - most ev.č.272-006</v>
      </c>
      <c r="F71" s="266"/>
      <c r="G71" s="266"/>
      <c r="H71" s="266"/>
      <c r="L71" s="37"/>
    </row>
    <row r="72" spans="2:20" s="1" customFormat="1" ht="14.45" customHeight="1">
      <c r="B72" s="37"/>
      <c r="C72" s="59" t="s">
        <v>146</v>
      </c>
      <c r="L72" s="37"/>
    </row>
    <row r="73" spans="2:20" s="1" customFormat="1" ht="23.25" customHeight="1">
      <c r="B73" s="37"/>
      <c r="E73" s="246" t="str">
        <f>E9</f>
        <v>104 - Účelová staveništní komunikace</v>
      </c>
      <c r="F73" s="267"/>
      <c r="G73" s="267"/>
      <c r="H73" s="267"/>
      <c r="L73" s="37"/>
    </row>
    <row r="74" spans="2:20" s="1" customFormat="1" ht="6.95" customHeight="1">
      <c r="B74" s="37"/>
      <c r="L74" s="37"/>
    </row>
    <row r="75" spans="2:20" s="1" customFormat="1" ht="18" customHeight="1">
      <c r="B75" s="37"/>
      <c r="C75" s="59" t="s">
        <v>23</v>
      </c>
      <c r="F75" s="130" t="str">
        <f>F12</f>
        <v xml:space="preserve"> </v>
      </c>
      <c r="I75" s="59" t="s">
        <v>25</v>
      </c>
      <c r="J75" s="63" t="str">
        <f>IF(J12="","",J12)</f>
        <v>1. 11. 2016</v>
      </c>
      <c r="L75" s="37"/>
    </row>
    <row r="76" spans="2:20" s="1" customFormat="1" ht="6.95" customHeight="1">
      <c r="B76" s="37"/>
      <c r="L76" s="37"/>
    </row>
    <row r="77" spans="2:20" s="1" customFormat="1" ht="15">
      <c r="B77" s="37"/>
      <c r="C77" s="59" t="s">
        <v>29</v>
      </c>
      <c r="F77" s="130" t="str">
        <f>E15</f>
        <v>KSÚS  Středočeského Kraje</v>
      </c>
      <c r="I77" s="59" t="s">
        <v>34</v>
      </c>
      <c r="J77" s="130" t="str">
        <f>E21</f>
        <v>PRAGOPROJEKT, a.s.</v>
      </c>
      <c r="L77" s="37"/>
    </row>
    <row r="78" spans="2:20" s="1" customFormat="1" ht="14.45" customHeight="1">
      <c r="B78" s="37"/>
      <c r="C78" s="59" t="s">
        <v>33</v>
      </c>
      <c r="F78" s="130" t="str">
        <f>IF(E18="","",E18)</f>
        <v xml:space="preserve"> </v>
      </c>
      <c r="L78" s="37"/>
    </row>
    <row r="79" spans="2:20" s="1" customFormat="1" ht="10.35" customHeight="1">
      <c r="B79" s="37"/>
      <c r="L79" s="37"/>
    </row>
    <row r="80" spans="2:20" s="9" customFormat="1" ht="29.25" customHeight="1">
      <c r="B80" s="131"/>
      <c r="C80" s="132" t="s">
        <v>160</v>
      </c>
      <c r="D80" s="133" t="s">
        <v>58</v>
      </c>
      <c r="E80" s="133" t="s">
        <v>54</v>
      </c>
      <c r="F80" s="133" t="s">
        <v>161</v>
      </c>
      <c r="G80" s="133" t="s">
        <v>162</v>
      </c>
      <c r="H80" s="133" t="s">
        <v>163</v>
      </c>
      <c r="I80" s="134" t="s">
        <v>164</v>
      </c>
      <c r="J80" s="133" t="s">
        <v>150</v>
      </c>
      <c r="K80" s="135" t="s">
        <v>165</v>
      </c>
      <c r="L80" s="131"/>
      <c r="M80" s="69" t="s">
        <v>166</v>
      </c>
      <c r="N80" s="70" t="s">
        <v>43</v>
      </c>
      <c r="O80" s="70" t="s">
        <v>167</v>
      </c>
      <c r="P80" s="70" t="s">
        <v>168</v>
      </c>
      <c r="Q80" s="70" t="s">
        <v>169</v>
      </c>
      <c r="R80" s="70" t="s">
        <v>170</v>
      </c>
      <c r="S80" s="70" t="s">
        <v>171</v>
      </c>
      <c r="T80" s="71" t="s">
        <v>172</v>
      </c>
    </row>
    <row r="81" spans="2:65" s="1" customFormat="1" ht="29.25" customHeight="1">
      <c r="B81" s="37"/>
      <c r="C81" s="73" t="s">
        <v>151</v>
      </c>
      <c r="J81" s="136">
        <f>BK81</f>
        <v>0</v>
      </c>
      <c r="L81" s="37"/>
      <c r="M81" s="72"/>
      <c r="N81" s="64"/>
      <c r="O81" s="64"/>
      <c r="P81" s="137">
        <f>P82</f>
        <v>2167.77495</v>
      </c>
      <c r="Q81" s="64"/>
      <c r="R81" s="137">
        <f>R82</f>
        <v>2.0920819600000002</v>
      </c>
      <c r="S81" s="64"/>
      <c r="T81" s="138">
        <f>T82</f>
        <v>1824.69904</v>
      </c>
      <c r="AT81" s="23" t="s">
        <v>72</v>
      </c>
      <c r="AU81" s="23" t="s">
        <v>152</v>
      </c>
      <c r="BK81" s="139">
        <f>BK82</f>
        <v>0</v>
      </c>
    </row>
    <row r="82" spans="2:65" s="10" customFormat="1" ht="37.35" customHeight="1">
      <c r="B82" s="140"/>
      <c r="D82" s="141" t="s">
        <v>72</v>
      </c>
      <c r="E82" s="142" t="s">
        <v>173</v>
      </c>
      <c r="F82" s="142" t="s">
        <v>174</v>
      </c>
      <c r="J82" s="143">
        <f>BK82</f>
        <v>0</v>
      </c>
      <c r="L82" s="140"/>
      <c r="M82" s="144"/>
      <c r="N82" s="145"/>
      <c r="O82" s="145"/>
      <c r="P82" s="146">
        <f>P83+P130+P169+P205</f>
        <v>2167.77495</v>
      </c>
      <c r="Q82" s="145"/>
      <c r="R82" s="146">
        <f>R83+R130+R169+R205</f>
        <v>2.0920819600000002</v>
      </c>
      <c r="S82" s="145"/>
      <c r="T82" s="147">
        <f>T83+T130+T169+T205</f>
        <v>1824.69904</v>
      </c>
      <c r="AR82" s="141" t="s">
        <v>22</v>
      </c>
      <c r="AT82" s="148" t="s">
        <v>72</v>
      </c>
      <c r="AU82" s="148" t="s">
        <v>73</v>
      </c>
      <c r="AY82" s="141" t="s">
        <v>175</v>
      </c>
      <c r="BK82" s="149">
        <f>BK83+BK130+BK169+BK205</f>
        <v>0</v>
      </c>
    </row>
    <row r="83" spans="2:65" s="10" customFormat="1" ht="19.899999999999999" customHeight="1">
      <c r="B83" s="140"/>
      <c r="D83" s="150" t="s">
        <v>72</v>
      </c>
      <c r="E83" s="151" t="s">
        <v>22</v>
      </c>
      <c r="F83" s="151" t="s">
        <v>402</v>
      </c>
      <c r="J83" s="152">
        <f>BK83</f>
        <v>0</v>
      </c>
      <c r="L83" s="140"/>
      <c r="M83" s="144"/>
      <c r="N83" s="145"/>
      <c r="O83" s="145"/>
      <c r="P83" s="146">
        <f>SUM(P84:P129)</f>
        <v>743.77108799999985</v>
      </c>
      <c r="Q83" s="145"/>
      <c r="R83" s="146">
        <f>SUM(R84:R129)</f>
        <v>1.4280000000000001E-2</v>
      </c>
      <c r="S83" s="145"/>
      <c r="T83" s="147">
        <f>SUM(T84:T129)</f>
        <v>1824.35904</v>
      </c>
      <c r="AR83" s="141" t="s">
        <v>22</v>
      </c>
      <c r="AT83" s="148" t="s">
        <v>72</v>
      </c>
      <c r="AU83" s="148" t="s">
        <v>22</v>
      </c>
      <c r="AY83" s="141" t="s">
        <v>175</v>
      </c>
      <c r="BK83" s="149">
        <f>SUM(BK84:BK129)</f>
        <v>0</v>
      </c>
    </row>
    <row r="84" spans="2:65" s="1" customFormat="1" ht="22.5" customHeight="1">
      <c r="B84" s="153"/>
      <c r="C84" s="154" t="s">
        <v>22</v>
      </c>
      <c r="D84" s="154" t="s">
        <v>178</v>
      </c>
      <c r="E84" s="155" t="s">
        <v>1680</v>
      </c>
      <c r="F84" s="156" t="s">
        <v>1681</v>
      </c>
      <c r="G84" s="157" t="s">
        <v>1682</v>
      </c>
      <c r="H84" s="158">
        <v>1.38</v>
      </c>
      <c r="I84" s="159"/>
      <c r="J84" s="159">
        <f>ROUND(I84*H84,2)</f>
        <v>0</v>
      </c>
      <c r="K84" s="156" t="s">
        <v>182</v>
      </c>
      <c r="L84" s="37"/>
      <c r="M84" s="160" t="s">
        <v>5</v>
      </c>
      <c r="N84" s="161" t="s">
        <v>44</v>
      </c>
      <c r="O84" s="162">
        <v>0.48</v>
      </c>
      <c r="P84" s="162">
        <f>O84*H84</f>
        <v>0.66239999999999988</v>
      </c>
      <c r="Q84" s="162">
        <v>0</v>
      </c>
      <c r="R84" s="162">
        <f>Q84*H84</f>
        <v>0</v>
      </c>
      <c r="S84" s="162">
        <v>0</v>
      </c>
      <c r="T84" s="163">
        <f>S84*H84</f>
        <v>0</v>
      </c>
      <c r="AR84" s="23" t="s">
        <v>183</v>
      </c>
      <c r="AT84" s="23" t="s">
        <v>178</v>
      </c>
      <c r="AU84" s="23" t="s">
        <v>82</v>
      </c>
      <c r="AY84" s="23" t="s">
        <v>175</v>
      </c>
      <c r="BE84" s="164">
        <f>IF(N84="základní",J84,0)</f>
        <v>0</v>
      </c>
      <c r="BF84" s="164">
        <f>IF(N84="snížená",J84,0)</f>
        <v>0</v>
      </c>
      <c r="BG84" s="164">
        <f>IF(N84="zákl. přenesená",J84,0)</f>
        <v>0</v>
      </c>
      <c r="BH84" s="164">
        <f>IF(N84="sníž. přenesená",J84,0)</f>
        <v>0</v>
      </c>
      <c r="BI84" s="164">
        <f>IF(N84="nulová",J84,0)</f>
        <v>0</v>
      </c>
      <c r="BJ84" s="23" t="s">
        <v>22</v>
      </c>
      <c r="BK84" s="164">
        <f>ROUND(I84*H84,2)</f>
        <v>0</v>
      </c>
      <c r="BL84" s="23" t="s">
        <v>183</v>
      </c>
      <c r="BM84" s="23" t="s">
        <v>1683</v>
      </c>
    </row>
    <row r="85" spans="2:65" s="11" customFormat="1" ht="27">
      <c r="B85" s="165"/>
      <c r="D85" s="166" t="s">
        <v>185</v>
      </c>
      <c r="E85" s="167" t="s">
        <v>5</v>
      </c>
      <c r="F85" s="168" t="s">
        <v>1684</v>
      </c>
      <c r="H85" s="169" t="s">
        <v>5</v>
      </c>
      <c r="L85" s="165"/>
      <c r="M85" s="170"/>
      <c r="N85" s="171"/>
      <c r="O85" s="171"/>
      <c r="P85" s="171"/>
      <c r="Q85" s="171"/>
      <c r="R85" s="171"/>
      <c r="S85" s="171"/>
      <c r="T85" s="172"/>
      <c r="AT85" s="169" t="s">
        <v>185</v>
      </c>
      <c r="AU85" s="169" t="s">
        <v>82</v>
      </c>
      <c r="AV85" s="11" t="s">
        <v>22</v>
      </c>
      <c r="AW85" s="11" t="s">
        <v>36</v>
      </c>
      <c r="AX85" s="11" t="s">
        <v>73</v>
      </c>
      <c r="AY85" s="169" t="s">
        <v>175</v>
      </c>
    </row>
    <row r="86" spans="2:65" s="11" customFormat="1">
      <c r="B86" s="165"/>
      <c r="D86" s="166" t="s">
        <v>185</v>
      </c>
      <c r="E86" s="167" t="s">
        <v>5</v>
      </c>
      <c r="F86" s="168" t="s">
        <v>1685</v>
      </c>
      <c r="H86" s="169" t="s">
        <v>5</v>
      </c>
      <c r="L86" s="165"/>
      <c r="M86" s="170"/>
      <c r="N86" s="171"/>
      <c r="O86" s="171"/>
      <c r="P86" s="171"/>
      <c r="Q86" s="171"/>
      <c r="R86" s="171"/>
      <c r="S86" s="171"/>
      <c r="T86" s="172"/>
      <c r="AT86" s="169" t="s">
        <v>185</v>
      </c>
      <c r="AU86" s="169" t="s">
        <v>82</v>
      </c>
      <c r="AV86" s="11" t="s">
        <v>22</v>
      </c>
      <c r="AW86" s="11" t="s">
        <v>36</v>
      </c>
      <c r="AX86" s="11" t="s">
        <v>73</v>
      </c>
      <c r="AY86" s="169" t="s">
        <v>175</v>
      </c>
    </row>
    <row r="87" spans="2:65" s="12" customFormat="1">
      <c r="B87" s="173"/>
      <c r="D87" s="166" t="s">
        <v>185</v>
      </c>
      <c r="E87" s="174" t="s">
        <v>5</v>
      </c>
      <c r="F87" s="175" t="s">
        <v>1686</v>
      </c>
      <c r="H87" s="176">
        <v>1.38</v>
      </c>
      <c r="L87" s="173"/>
      <c r="M87" s="177"/>
      <c r="N87" s="178"/>
      <c r="O87" s="178"/>
      <c r="P87" s="178"/>
      <c r="Q87" s="178"/>
      <c r="R87" s="178"/>
      <c r="S87" s="178"/>
      <c r="T87" s="179"/>
      <c r="AT87" s="174" t="s">
        <v>185</v>
      </c>
      <c r="AU87" s="174" t="s">
        <v>82</v>
      </c>
      <c r="AV87" s="12" t="s">
        <v>82</v>
      </c>
      <c r="AW87" s="12" t="s">
        <v>36</v>
      </c>
      <c r="AX87" s="12" t="s">
        <v>73</v>
      </c>
      <c r="AY87" s="174" t="s">
        <v>175</v>
      </c>
    </row>
    <row r="88" spans="2:65" s="13" customFormat="1">
      <c r="B88" s="180"/>
      <c r="D88" s="181" t="s">
        <v>185</v>
      </c>
      <c r="E88" s="182" t="s">
        <v>5</v>
      </c>
      <c r="F88" s="183" t="s">
        <v>191</v>
      </c>
      <c r="H88" s="184">
        <v>1.38</v>
      </c>
      <c r="L88" s="180"/>
      <c r="M88" s="185"/>
      <c r="N88" s="186"/>
      <c r="O88" s="186"/>
      <c r="P88" s="186"/>
      <c r="Q88" s="186"/>
      <c r="R88" s="186"/>
      <c r="S88" s="186"/>
      <c r="T88" s="187"/>
      <c r="AT88" s="188" t="s">
        <v>185</v>
      </c>
      <c r="AU88" s="188" t="s">
        <v>82</v>
      </c>
      <c r="AV88" s="13" t="s">
        <v>183</v>
      </c>
      <c r="AW88" s="13" t="s">
        <v>36</v>
      </c>
      <c r="AX88" s="13" t="s">
        <v>22</v>
      </c>
      <c r="AY88" s="188" t="s">
        <v>175</v>
      </c>
    </row>
    <row r="89" spans="2:65" s="1" customFormat="1" ht="22.5" customHeight="1">
      <c r="B89" s="153"/>
      <c r="C89" s="154" t="s">
        <v>82</v>
      </c>
      <c r="D89" s="154" t="s">
        <v>178</v>
      </c>
      <c r="E89" s="155" t="s">
        <v>1094</v>
      </c>
      <c r="F89" s="156" t="s">
        <v>1095</v>
      </c>
      <c r="G89" s="157" t="s">
        <v>194</v>
      </c>
      <c r="H89" s="158">
        <v>805.68</v>
      </c>
      <c r="I89" s="159"/>
      <c r="J89" s="159">
        <f>ROUND(I89*H89,2)</f>
        <v>0</v>
      </c>
      <c r="K89" s="156" t="s">
        <v>182</v>
      </c>
      <c r="L89" s="37"/>
      <c r="M89" s="160" t="s">
        <v>5</v>
      </c>
      <c r="N89" s="161" t="s">
        <v>44</v>
      </c>
      <c r="O89" s="162">
        <v>0.20899999999999999</v>
      </c>
      <c r="P89" s="162">
        <f>O89*H89</f>
        <v>168.38711999999998</v>
      </c>
      <c r="Q89" s="162">
        <v>0</v>
      </c>
      <c r="R89" s="162">
        <f>Q89*H89</f>
        <v>0</v>
      </c>
      <c r="S89" s="162">
        <v>0</v>
      </c>
      <c r="T89" s="163">
        <f>S89*H89</f>
        <v>0</v>
      </c>
      <c r="AR89" s="23" t="s">
        <v>183</v>
      </c>
      <c r="AT89" s="23" t="s">
        <v>178</v>
      </c>
      <c r="AU89" s="23" t="s">
        <v>82</v>
      </c>
      <c r="AY89" s="23" t="s">
        <v>175</v>
      </c>
      <c r="BE89" s="164">
        <f>IF(N89="základní",J89,0)</f>
        <v>0</v>
      </c>
      <c r="BF89" s="164">
        <f>IF(N89="snížená",J89,0)</f>
        <v>0</v>
      </c>
      <c r="BG89" s="164">
        <f>IF(N89="zákl. přenesená",J89,0)</f>
        <v>0</v>
      </c>
      <c r="BH89" s="164">
        <f>IF(N89="sníž. přenesená",J89,0)</f>
        <v>0</v>
      </c>
      <c r="BI89" s="164">
        <f>IF(N89="nulová",J89,0)</f>
        <v>0</v>
      </c>
      <c r="BJ89" s="23" t="s">
        <v>22</v>
      </c>
      <c r="BK89" s="164">
        <f>ROUND(I89*H89,2)</f>
        <v>0</v>
      </c>
      <c r="BL89" s="23" t="s">
        <v>183</v>
      </c>
      <c r="BM89" s="23" t="s">
        <v>1687</v>
      </c>
    </row>
    <row r="90" spans="2:65" s="11" customFormat="1">
      <c r="B90" s="165"/>
      <c r="D90" s="166" t="s">
        <v>185</v>
      </c>
      <c r="E90" s="167" t="s">
        <v>5</v>
      </c>
      <c r="F90" s="168" t="s">
        <v>1688</v>
      </c>
      <c r="H90" s="169" t="s">
        <v>5</v>
      </c>
      <c r="L90" s="165"/>
      <c r="M90" s="170"/>
      <c r="N90" s="171"/>
      <c r="O90" s="171"/>
      <c r="P90" s="171"/>
      <c r="Q90" s="171"/>
      <c r="R90" s="171"/>
      <c r="S90" s="171"/>
      <c r="T90" s="172"/>
      <c r="AT90" s="169" t="s">
        <v>185</v>
      </c>
      <c r="AU90" s="169" t="s">
        <v>82</v>
      </c>
      <c r="AV90" s="11" t="s">
        <v>22</v>
      </c>
      <c r="AW90" s="11" t="s">
        <v>36</v>
      </c>
      <c r="AX90" s="11" t="s">
        <v>73</v>
      </c>
      <c r="AY90" s="169" t="s">
        <v>175</v>
      </c>
    </row>
    <row r="91" spans="2:65" s="11" customFormat="1">
      <c r="B91" s="165"/>
      <c r="D91" s="166" t="s">
        <v>185</v>
      </c>
      <c r="E91" s="167" t="s">
        <v>5</v>
      </c>
      <c r="F91" s="168" t="s">
        <v>1689</v>
      </c>
      <c r="H91" s="169" t="s">
        <v>5</v>
      </c>
      <c r="L91" s="165"/>
      <c r="M91" s="170"/>
      <c r="N91" s="171"/>
      <c r="O91" s="171"/>
      <c r="P91" s="171"/>
      <c r="Q91" s="171"/>
      <c r="R91" s="171"/>
      <c r="S91" s="171"/>
      <c r="T91" s="172"/>
      <c r="AT91" s="169" t="s">
        <v>185</v>
      </c>
      <c r="AU91" s="169" t="s">
        <v>82</v>
      </c>
      <c r="AV91" s="11" t="s">
        <v>22</v>
      </c>
      <c r="AW91" s="11" t="s">
        <v>36</v>
      </c>
      <c r="AX91" s="11" t="s">
        <v>73</v>
      </c>
      <c r="AY91" s="169" t="s">
        <v>175</v>
      </c>
    </row>
    <row r="92" spans="2:65" s="12" customFormat="1">
      <c r="B92" s="173"/>
      <c r="D92" s="166" t="s">
        <v>185</v>
      </c>
      <c r="E92" s="174" t="s">
        <v>5</v>
      </c>
      <c r="F92" s="175" t="s">
        <v>1690</v>
      </c>
      <c r="H92" s="176">
        <v>805.68</v>
      </c>
      <c r="L92" s="173"/>
      <c r="M92" s="177"/>
      <c r="N92" s="178"/>
      <c r="O92" s="178"/>
      <c r="P92" s="178"/>
      <c r="Q92" s="178"/>
      <c r="R92" s="178"/>
      <c r="S92" s="178"/>
      <c r="T92" s="179"/>
      <c r="AT92" s="174" t="s">
        <v>185</v>
      </c>
      <c r="AU92" s="174" t="s">
        <v>82</v>
      </c>
      <c r="AV92" s="12" t="s">
        <v>82</v>
      </c>
      <c r="AW92" s="12" t="s">
        <v>36</v>
      </c>
      <c r="AX92" s="12" t="s">
        <v>73</v>
      </c>
      <c r="AY92" s="174" t="s">
        <v>175</v>
      </c>
    </row>
    <row r="93" spans="2:65" s="13" customFormat="1">
      <c r="B93" s="180"/>
      <c r="D93" s="181" t="s">
        <v>185</v>
      </c>
      <c r="E93" s="182" t="s">
        <v>5</v>
      </c>
      <c r="F93" s="183" t="s">
        <v>191</v>
      </c>
      <c r="H93" s="184">
        <v>805.68</v>
      </c>
      <c r="L93" s="180"/>
      <c r="M93" s="185"/>
      <c r="N93" s="186"/>
      <c r="O93" s="186"/>
      <c r="P93" s="186"/>
      <c r="Q93" s="186"/>
      <c r="R93" s="186"/>
      <c r="S93" s="186"/>
      <c r="T93" s="187"/>
      <c r="AT93" s="188" t="s">
        <v>185</v>
      </c>
      <c r="AU93" s="188" t="s">
        <v>82</v>
      </c>
      <c r="AV93" s="13" t="s">
        <v>183</v>
      </c>
      <c r="AW93" s="13" t="s">
        <v>36</v>
      </c>
      <c r="AX93" s="13" t="s">
        <v>22</v>
      </c>
      <c r="AY93" s="188" t="s">
        <v>175</v>
      </c>
    </row>
    <row r="94" spans="2:65" s="1" customFormat="1" ht="22.5" customHeight="1">
      <c r="B94" s="153"/>
      <c r="C94" s="154" t="s">
        <v>203</v>
      </c>
      <c r="D94" s="154" t="s">
        <v>178</v>
      </c>
      <c r="E94" s="155" t="s">
        <v>1691</v>
      </c>
      <c r="F94" s="156" t="s">
        <v>1692</v>
      </c>
      <c r="G94" s="157" t="s">
        <v>194</v>
      </c>
      <c r="H94" s="158">
        <v>6.96</v>
      </c>
      <c r="I94" s="159"/>
      <c r="J94" s="159">
        <f>ROUND(I94*H94,2)</f>
        <v>0</v>
      </c>
      <c r="K94" s="156" t="s">
        <v>182</v>
      </c>
      <c r="L94" s="37"/>
      <c r="M94" s="160" t="s">
        <v>5</v>
      </c>
      <c r="N94" s="161" t="s">
        <v>44</v>
      </c>
      <c r="O94" s="162">
        <v>2.6160000000000001</v>
      </c>
      <c r="P94" s="162">
        <f>O94*H94</f>
        <v>18.207360000000001</v>
      </c>
      <c r="Q94" s="162">
        <v>0</v>
      </c>
      <c r="R94" s="162">
        <f>Q94*H94</f>
        <v>0</v>
      </c>
      <c r="S94" s="162">
        <v>0.504</v>
      </c>
      <c r="T94" s="163">
        <f>S94*H94</f>
        <v>3.5078399999999998</v>
      </c>
      <c r="AR94" s="23" t="s">
        <v>183</v>
      </c>
      <c r="AT94" s="23" t="s">
        <v>178</v>
      </c>
      <c r="AU94" s="23" t="s">
        <v>82</v>
      </c>
      <c r="AY94" s="23" t="s">
        <v>175</v>
      </c>
      <c r="BE94" s="164">
        <f>IF(N94="základní",J94,0)</f>
        <v>0</v>
      </c>
      <c r="BF94" s="164">
        <f>IF(N94="snížená",J94,0)</f>
        <v>0</v>
      </c>
      <c r="BG94" s="164">
        <f>IF(N94="zákl. přenesená",J94,0)</f>
        <v>0</v>
      </c>
      <c r="BH94" s="164">
        <f>IF(N94="sníž. přenesená",J94,0)</f>
        <v>0</v>
      </c>
      <c r="BI94" s="164">
        <f>IF(N94="nulová",J94,0)</f>
        <v>0</v>
      </c>
      <c r="BJ94" s="23" t="s">
        <v>22</v>
      </c>
      <c r="BK94" s="164">
        <f>ROUND(I94*H94,2)</f>
        <v>0</v>
      </c>
      <c r="BL94" s="23" t="s">
        <v>183</v>
      </c>
      <c r="BM94" s="23" t="s">
        <v>1693</v>
      </c>
    </row>
    <row r="95" spans="2:65" s="11" customFormat="1">
      <c r="B95" s="165"/>
      <c r="D95" s="166" t="s">
        <v>185</v>
      </c>
      <c r="E95" s="167" t="s">
        <v>5</v>
      </c>
      <c r="F95" s="168" t="s">
        <v>1694</v>
      </c>
      <c r="H95" s="169" t="s">
        <v>5</v>
      </c>
      <c r="L95" s="165"/>
      <c r="M95" s="170"/>
      <c r="N95" s="171"/>
      <c r="O95" s="171"/>
      <c r="P95" s="171"/>
      <c r="Q95" s="171"/>
      <c r="R95" s="171"/>
      <c r="S95" s="171"/>
      <c r="T95" s="172"/>
      <c r="AT95" s="169" t="s">
        <v>185</v>
      </c>
      <c r="AU95" s="169" t="s">
        <v>82</v>
      </c>
      <c r="AV95" s="11" t="s">
        <v>22</v>
      </c>
      <c r="AW95" s="11" t="s">
        <v>36</v>
      </c>
      <c r="AX95" s="11" t="s">
        <v>73</v>
      </c>
      <c r="AY95" s="169" t="s">
        <v>175</v>
      </c>
    </row>
    <row r="96" spans="2:65" s="11" customFormat="1">
      <c r="B96" s="165"/>
      <c r="D96" s="166" t="s">
        <v>185</v>
      </c>
      <c r="E96" s="167" t="s">
        <v>5</v>
      </c>
      <c r="F96" s="168" t="s">
        <v>1695</v>
      </c>
      <c r="H96" s="169" t="s">
        <v>5</v>
      </c>
      <c r="L96" s="165"/>
      <c r="M96" s="170"/>
      <c r="N96" s="171"/>
      <c r="O96" s="171"/>
      <c r="P96" s="171"/>
      <c r="Q96" s="171"/>
      <c r="R96" s="171"/>
      <c r="S96" s="171"/>
      <c r="T96" s="172"/>
      <c r="AT96" s="169" t="s">
        <v>185</v>
      </c>
      <c r="AU96" s="169" t="s">
        <v>82</v>
      </c>
      <c r="AV96" s="11" t="s">
        <v>22</v>
      </c>
      <c r="AW96" s="11" t="s">
        <v>36</v>
      </c>
      <c r="AX96" s="11" t="s">
        <v>73</v>
      </c>
      <c r="AY96" s="169" t="s">
        <v>175</v>
      </c>
    </row>
    <row r="97" spans="2:65" s="12" customFormat="1">
      <c r="B97" s="173"/>
      <c r="D97" s="166" t="s">
        <v>185</v>
      </c>
      <c r="E97" s="174" t="s">
        <v>5</v>
      </c>
      <c r="F97" s="175" t="s">
        <v>1696</v>
      </c>
      <c r="H97" s="176">
        <v>6.96</v>
      </c>
      <c r="L97" s="173"/>
      <c r="M97" s="177"/>
      <c r="N97" s="178"/>
      <c r="O97" s="178"/>
      <c r="P97" s="178"/>
      <c r="Q97" s="178"/>
      <c r="R97" s="178"/>
      <c r="S97" s="178"/>
      <c r="T97" s="179"/>
      <c r="AT97" s="174" t="s">
        <v>185</v>
      </c>
      <c r="AU97" s="174" t="s">
        <v>82</v>
      </c>
      <c r="AV97" s="12" t="s">
        <v>82</v>
      </c>
      <c r="AW97" s="12" t="s">
        <v>36</v>
      </c>
      <c r="AX97" s="12" t="s">
        <v>73</v>
      </c>
      <c r="AY97" s="174" t="s">
        <v>175</v>
      </c>
    </row>
    <row r="98" spans="2:65" s="13" customFormat="1">
      <c r="B98" s="180"/>
      <c r="D98" s="181" t="s">
        <v>185</v>
      </c>
      <c r="E98" s="182" t="s">
        <v>5</v>
      </c>
      <c r="F98" s="183" t="s">
        <v>191</v>
      </c>
      <c r="H98" s="184">
        <v>6.96</v>
      </c>
      <c r="L98" s="180"/>
      <c r="M98" s="185"/>
      <c r="N98" s="186"/>
      <c r="O98" s="186"/>
      <c r="P98" s="186"/>
      <c r="Q98" s="186"/>
      <c r="R98" s="186"/>
      <c r="S98" s="186"/>
      <c r="T98" s="187"/>
      <c r="AT98" s="188" t="s">
        <v>185</v>
      </c>
      <c r="AU98" s="188" t="s">
        <v>82</v>
      </c>
      <c r="AV98" s="13" t="s">
        <v>183</v>
      </c>
      <c r="AW98" s="13" t="s">
        <v>36</v>
      </c>
      <c r="AX98" s="13" t="s">
        <v>22</v>
      </c>
      <c r="AY98" s="188" t="s">
        <v>175</v>
      </c>
    </row>
    <row r="99" spans="2:65" s="1" customFormat="1" ht="22.5" customHeight="1">
      <c r="B99" s="153"/>
      <c r="C99" s="154" t="s">
        <v>183</v>
      </c>
      <c r="D99" s="154" t="s">
        <v>178</v>
      </c>
      <c r="E99" s="155" t="s">
        <v>1697</v>
      </c>
      <c r="F99" s="156" t="s">
        <v>1698</v>
      </c>
      <c r="G99" s="157" t="s">
        <v>194</v>
      </c>
      <c r="H99" s="158">
        <v>3174.72</v>
      </c>
      <c r="I99" s="159"/>
      <c r="J99" s="159">
        <f>ROUND(I99*H99,2)</f>
        <v>0</v>
      </c>
      <c r="K99" s="156" t="s">
        <v>182</v>
      </c>
      <c r="L99" s="37"/>
      <c r="M99" s="160" t="s">
        <v>5</v>
      </c>
      <c r="N99" s="161" t="s">
        <v>44</v>
      </c>
      <c r="O99" s="162">
        <v>0.14399999999999999</v>
      </c>
      <c r="P99" s="162">
        <f>O99*H99</f>
        <v>457.15967999999992</v>
      </c>
      <c r="Q99" s="162">
        <v>0</v>
      </c>
      <c r="R99" s="162">
        <f>Q99*H99</f>
        <v>0</v>
      </c>
      <c r="S99" s="162">
        <v>0.56000000000000005</v>
      </c>
      <c r="T99" s="163">
        <f>S99*H99</f>
        <v>1777.8432</v>
      </c>
      <c r="AR99" s="23" t="s">
        <v>183</v>
      </c>
      <c r="AT99" s="23" t="s">
        <v>178</v>
      </c>
      <c r="AU99" s="23" t="s">
        <v>82</v>
      </c>
      <c r="AY99" s="23" t="s">
        <v>175</v>
      </c>
      <c r="BE99" s="164">
        <f>IF(N99="základní",J99,0)</f>
        <v>0</v>
      </c>
      <c r="BF99" s="164">
        <f>IF(N99="snížená",J99,0)</f>
        <v>0</v>
      </c>
      <c r="BG99" s="164">
        <f>IF(N99="zákl. přenesená",J99,0)</f>
        <v>0</v>
      </c>
      <c r="BH99" s="164">
        <f>IF(N99="sníž. přenesená",J99,0)</f>
        <v>0</v>
      </c>
      <c r="BI99" s="164">
        <f>IF(N99="nulová",J99,0)</f>
        <v>0</v>
      </c>
      <c r="BJ99" s="23" t="s">
        <v>22</v>
      </c>
      <c r="BK99" s="164">
        <f>ROUND(I99*H99,2)</f>
        <v>0</v>
      </c>
      <c r="BL99" s="23" t="s">
        <v>183</v>
      </c>
      <c r="BM99" s="23" t="s">
        <v>1699</v>
      </c>
    </row>
    <row r="100" spans="2:65" s="11" customFormat="1">
      <c r="B100" s="165"/>
      <c r="D100" s="166" t="s">
        <v>185</v>
      </c>
      <c r="E100" s="167" t="s">
        <v>5</v>
      </c>
      <c r="F100" s="168" t="s">
        <v>1700</v>
      </c>
      <c r="H100" s="169" t="s">
        <v>5</v>
      </c>
      <c r="L100" s="165"/>
      <c r="M100" s="170"/>
      <c r="N100" s="171"/>
      <c r="O100" s="171"/>
      <c r="P100" s="171"/>
      <c r="Q100" s="171"/>
      <c r="R100" s="171"/>
      <c r="S100" s="171"/>
      <c r="T100" s="172"/>
      <c r="AT100" s="169" t="s">
        <v>185</v>
      </c>
      <c r="AU100" s="169" t="s">
        <v>82</v>
      </c>
      <c r="AV100" s="11" t="s">
        <v>22</v>
      </c>
      <c r="AW100" s="11" t="s">
        <v>36</v>
      </c>
      <c r="AX100" s="11" t="s">
        <v>73</v>
      </c>
      <c r="AY100" s="169" t="s">
        <v>175</v>
      </c>
    </row>
    <row r="101" spans="2:65" s="11" customFormat="1">
      <c r="B101" s="165"/>
      <c r="D101" s="166" t="s">
        <v>185</v>
      </c>
      <c r="E101" s="167" t="s">
        <v>5</v>
      </c>
      <c r="F101" s="168" t="s">
        <v>1701</v>
      </c>
      <c r="H101" s="169" t="s">
        <v>5</v>
      </c>
      <c r="L101" s="165"/>
      <c r="M101" s="170"/>
      <c r="N101" s="171"/>
      <c r="O101" s="171"/>
      <c r="P101" s="171"/>
      <c r="Q101" s="171"/>
      <c r="R101" s="171"/>
      <c r="S101" s="171"/>
      <c r="T101" s="172"/>
      <c r="AT101" s="169" t="s">
        <v>185</v>
      </c>
      <c r="AU101" s="169" t="s">
        <v>82</v>
      </c>
      <c r="AV101" s="11" t="s">
        <v>22</v>
      </c>
      <c r="AW101" s="11" t="s">
        <v>36</v>
      </c>
      <c r="AX101" s="11" t="s">
        <v>73</v>
      </c>
      <c r="AY101" s="169" t="s">
        <v>175</v>
      </c>
    </row>
    <row r="102" spans="2:65" s="12" customFormat="1">
      <c r="B102" s="173"/>
      <c r="D102" s="166" t="s">
        <v>185</v>
      </c>
      <c r="E102" s="174" t="s">
        <v>5</v>
      </c>
      <c r="F102" s="175" t="s">
        <v>1702</v>
      </c>
      <c r="H102" s="176">
        <v>3174.72</v>
      </c>
      <c r="L102" s="173"/>
      <c r="M102" s="177"/>
      <c r="N102" s="178"/>
      <c r="O102" s="178"/>
      <c r="P102" s="178"/>
      <c r="Q102" s="178"/>
      <c r="R102" s="178"/>
      <c r="S102" s="178"/>
      <c r="T102" s="179"/>
      <c r="AT102" s="174" t="s">
        <v>185</v>
      </c>
      <c r="AU102" s="174" t="s">
        <v>82</v>
      </c>
      <c r="AV102" s="12" t="s">
        <v>82</v>
      </c>
      <c r="AW102" s="12" t="s">
        <v>36</v>
      </c>
      <c r="AX102" s="12" t="s">
        <v>73</v>
      </c>
      <c r="AY102" s="174" t="s">
        <v>175</v>
      </c>
    </row>
    <row r="103" spans="2:65" s="13" customFormat="1">
      <c r="B103" s="180"/>
      <c r="D103" s="181" t="s">
        <v>185</v>
      </c>
      <c r="E103" s="182" t="s">
        <v>5</v>
      </c>
      <c r="F103" s="183" t="s">
        <v>191</v>
      </c>
      <c r="H103" s="184">
        <v>3174.72</v>
      </c>
      <c r="L103" s="180"/>
      <c r="M103" s="185"/>
      <c r="N103" s="186"/>
      <c r="O103" s="186"/>
      <c r="P103" s="186"/>
      <c r="Q103" s="186"/>
      <c r="R103" s="186"/>
      <c r="S103" s="186"/>
      <c r="T103" s="187"/>
      <c r="AT103" s="188" t="s">
        <v>185</v>
      </c>
      <c r="AU103" s="188" t="s">
        <v>82</v>
      </c>
      <c r="AV103" s="13" t="s">
        <v>183</v>
      </c>
      <c r="AW103" s="13" t="s">
        <v>36</v>
      </c>
      <c r="AX103" s="13" t="s">
        <v>22</v>
      </c>
      <c r="AY103" s="188" t="s">
        <v>175</v>
      </c>
    </row>
    <row r="104" spans="2:65" s="1" customFormat="1" ht="22.5" customHeight="1">
      <c r="B104" s="153"/>
      <c r="C104" s="154" t="s">
        <v>176</v>
      </c>
      <c r="D104" s="154" t="s">
        <v>178</v>
      </c>
      <c r="E104" s="155" t="s">
        <v>1703</v>
      </c>
      <c r="F104" s="156" t="s">
        <v>1704</v>
      </c>
      <c r="G104" s="157" t="s">
        <v>194</v>
      </c>
      <c r="H104" s="158">
        <v>84</v>
      </c>
      <c r="I104" s="159"/>
      <c r="J104" s="159">
        <f>ROUND(I104*H104,2)</f>
        <v>0</v>
      </c>
      <c r="K104" s="156" t="s">
        <v>182</v>
      </c>
      <c r="L104" s="37"/>
      <c r="M104" s="160" t="s">
        <v>5</v>
      </c>
      <c r="N104" s="161" t="s">
        <v>44</v>
      </c>
      <c r="O104" s="162">
        <v>4.2000000000000003E-2</v>
      </c>
      <c r="P104" s="162">
        <f>O104*H104</f>
        <v>3.528</v>
      </c>
      <c r="Q104" s="162">
        <v>1.7000000000000001E-4</v>
      </c>
      <c r="R104" s="162">
        <f>Q104*H104</f>
        <v>1.4280000000000001E-2</v>
      </c>
      <c r="S104" s="162">
        <v>0.51200000000000001</v>
      </c>
      <c r="T104" s="163">
        <f>S104*H104</f>
        <v>43.008000000000003</v>
      </c>
      <c r="AR104" s="23" t="s">
        <v>183</v>
      </c>
      <c r="AT104" s="23" t="s">
        <v>178</v>
      </c>
      <c r="AU104" s="23" t="s">
        <v>82</v>
      </c>
      <c r="AY104" s="23" t="s">
        <v>175</v>
      </c>
      <c r="BE104" s="164">
        <f>IF(N104="základní",J104,0)</f>
        <v>0</v>
      </c>
      <c r="BF104" s="164">
        <f>IF(N104="snížená",J104,0)</f>
        <v>0</v>
      </c>
      <c r="BG104" s="164">
        <f>IF(N104="zákl. přenesená",J104,0)</f>
        <v>0</v>
      </c>
      <c r="BH104" s="164">
        <f>IF(N104="sníž. přenesená",J104,0)</f>
        <v>0</v>
      </c>
      <c r="BI104" s="164">
        <f>IF(N104="nulová",J104,0)</f>
        <v>0</v>
      </c>
      <c r="BJ104" s="23" t="s">
        <v>22</v>
      </c>
      <c r="BK104" s="164">
        <f>ROUND(I104*H104,2)</f>
        <v>0</v>
      </c>
      <c r="BL104" s="23" t="s">
        <v>183</v>
      </c>
      <c r="BM104" s="23" t="s">
        <v>1705</v>
      </c>
    </row>
    <row r="105" spans="2:65" s="11" customFormat="1">
      <c r="B105" s="165"/>
      <c r="D105" s="166" t="s">
        <v>185</v>
      </c>
      <c r="E105" s="167" t="s">
        <v>5</v>
      </c>
      <c r="F105" s="168" t="s">
        <v>1706</v>
      </c>
      <c r="H105" s="169" t="s">
        <v>5</v>
      </c>
      <c r="L105" s="165"/>
      <c r="M105" s="170"/>
      <c r="N105" s="171"/>
      <c r="O105" s="171"/>
      <c r="P105" s="171"/>
      <c r="Q105" s="171"/>
      <c r="R105" s="171"/>
      <c r="S105" s="171"/>
      <c r="T105" s="172"/>
      <c r="AT105" s="169" t="s">
        <v>185</v>
      </c>
      <c r="AU105" s="169" t="s">
        <v>82</v>
      </c>
      <c r="AV105" s="11" t="s">
        <v>22</v>
      </c>
      <c r="AW105" s="11" t="s">
        <v>36</v>
      </c>
      <c r="AX105" s="11" t="s">
        <v>73</v>
      </c>
      <c r="AY105" s="169" t="s">
        <v>175</v>
      </c>
    </row>
    <row r="106" spans="2:65" s="11" customFormat="1">
      <c r="B106" s="165"/>
      <c r="D106" s="166" t="s">
        <v>185</v>
      </c>
      <c r="E106" s="167" t="s">
        <v>5</v>
      </c>
      <c r="F106" s="168" t="s">
        <v>1707</v>
      </c>
      <c r="H106" s="169" t="s">
        <v>5</v>
      </c>
      <c r="L106" s="165"/>
      <c r="M106" s="170"/>
      <c r="N106" s="171"/>
      <c r="O106" s="171"/>
      <c r="P106" s="171"/>
      <c r="Q106" s="171"/>
      <c r="R106" s="171"/>
      <c r="S106" s="171"/>
      <c r="T106" s="172"/>
      <c r="AT106" s="169" t="s">
        <v>185</v>
      </c>
      <c r="AU106" s="169" t="s">
        <v>82</v>
      </c>
      <c r="AV106" s="11" t="s">
        <v>22</v>
      </c>
      <c r="AW106" s="11" t="s">
        <v>36</v>
      </c>
      <c r="AX106" s="11" t="s">
        <v>73</v>
      </c>
      <c r="AY106" s="169" t="s">
        <v>175</v>
      </c>
    </row>
    <row r="107" spans="2:65" s="12" customFormat="1">
      <c r="B107" s="173"/>
      <c r="D107" s="166" t="s">
        <v>185</v>
      </c>
      <c r="E107" s="174" t="s">
        <v>5</v>
      </c>
      <c r="F107" s="175" t="s">
        <v>1708</v>
      </c>
      <c r="H107" s="176">
        <v>84</v>
      </c>
      <c r="L107" s="173"/>
      <c r="M107" s="177"/>
      <c r="N107" s="178"/>
      <c r="O107" s="178"/>
      <c r="P107" s="178"/>
      <c r="Q107" s="178"/>
      <c r="R107" s="178"/>
      <c r="S107" s="178"/>
      <c r="T107" s="179"/>
      <c r="AT107" s="174" t="s">
        <v>185</v>
      </c>
      <c r="AU107" s="174" t="s">
        <v>82</v>
      </c>
      <c r="AV107" s="12" t="s">
        <v>82</v>
      </c>
      <c r="AW107" s="12" t="s">
        <v>36</v>
      </c>
      <c r="AX107" s="12" t="s">
        <v>73</v>
      </c>
      <c r="AY107" s="174" t="s">
        <v>175</v>
      </c>
    </row>
    <row r="108" spans="2:65" s="13" customFormat="1">
      <c r="B108" s="180"/>
      <c r="D108" s="181" t="s">
        <v>185</v>
      </c>
      <c r="E108" s="182" t="s">
        <v>5</v>
      </c>
      <c r="F108" s="183" t="s">
        <v>191</v>
      </c>
      <c r="H108" s="184">
        <v>84</v>
      </c>
      <c r="L108" s="180"/>
      <c r="M108" s="185"/>
      <c r="N108" s="186"/>
      <c r="O108" s="186"/>
      <c r="P108" s="186"/>
      <c r="Q108" s="186"/>
      <c r="R108" s="186"/>
      <c r="S108" s="186"/>
      <c r="T108" s="187"/>
      <c r="AT108" s="188" t="s">
        <v>185</v>
      </c>
      <c r="AU108" s="188" t="s">
        <v>82</v>
      </c>
      <c r="AV108" s="13" t="s">
        <v>183</v>
      </c>
      <c r="AW108" s="13" t="s">
        <v>36</v>
      </c>
      <c r="AX108" s="13" t="s">
        <v>22</v>
      </c>
      <c r="AY108" s="188" t="s">
        <v>175</v>
      </c>
    </row>
    <row r="109" spans="2:65" s="1" customFormat="1" ht="22.5" customHeight="1">
      <c r="B109" s="153"/>
      <c r="C109" s="154" t="s">
        <v>223</v>
      </c>
      <c r="D109" s="154" t="s">
        <v>178</v>
      </c>
      <c r="E109" s="155" t="s">
        <v>535</v>
      </c>
      <c r="F109" s="156" t="s">
        <v>536</v>
      </c>
      <c r="G109" s="157" t="s">
        <v>181</v>
      </c>
      <c r="H109" s="158">
        <v>80.567999999999998</v>
      </c>
      <c r="I109" s="159"/>
      <c r="J109" s="159">
        <f>ROUND(I109*H109,2)</f>
        <v>0</v>
      </c>
      <c r="K109" s="156" t="s">
        <v>182</v>
      </c>
      <c r="L109" s="37"/>
      <c r="M109" s="160" t="s">
        <v>5</v>
      </c>
      <c r="N109" s="161" t="s">
        <v>44</v>
      </c>
      <c r="O109" s="162">
        <v>8.3000000000000004E-2</v>
      </c>
      <c r="P109" s="162">
        <f>O109*H109</f>
        <v>6.687144</v>
      </c>
      <c r="Q109" s="162">
        <v>0</v>
      </c>
      <c r="R109" s="162">
        <f>Q109*H109</f>
        <v>0</v>
      </c>
      <c r="S109" s="162">
        <v>0</v>
      </c>
      <c r="T109" s="163">
        <f>S109*H109</f>
        <v>0</v>
      </c>
      <c r="AR109" s="23" t="s">
        <v>183</v>
      </c>
      <c r="AT109" s="23" t="s">
        <v>178</v>
      </c>
      <c r="AU109" s="23" t="s">
        <v>82</v>
      </c>
      <c r="AY109" s="23" t="s">
        <v>175</v>
      </c>
      <c r="BE109" s="164">
        <f>IF(N109="základní",J109,0)</f>
        <v>0</v>
      </c>
      <c r="BF109" s="164">
        <f>IF(N109="snížená",J109,0)</f>
        <v>0</v>
      </c>
      <c r="BG109" s="164">
        <f>IF(N109="zákl. přenesená",J109,0)</f>
        <v>0</v>
      </c>
      <c r="BH109" s="164">
        <f>IF(N109="sníž. přenesená",J109,0)</f>
        <v>0</v>
      </c>
      <c r="BI109" s="164">
        <f>IF(N109="nulová",J109,0)</f>
        <v>0</v>
      </c>
      <c r="BJ109" s="23" t="s">
        <v>22</v>
      </c>
      <c r="BK109" s="164">
        <f>ROUND(I109*H109,2)</f>
        <v>0</v>
      </c>
      <c r="BL109" s="23" t="s">
        <v>183</v>
      </c>
      <c r="BM109" s="23" t="s">
        <v>1709</v>
      </c>
    </row>
    <row r="110" spans="2:65" s="11" customFormat="1">
      <c r="B110" s="165"/>
      <c r="D110" s="166" t="s">
        <v>185</v>
      </c>
      <c r="E110" s="167" t="s">
        <v>5</v>
      </c>
      <c r="F110" s="168" t="s">
        <v>1166</v>
      </c>
      <c r="H110" s="169" t="s">
        <v>5</v>
      </c>
      <c r="L110" s="165"/>
      <c r="M110" s="170"/>
      <c r="N110" s="171"/>
      <c r="O110" s="171"/>
      <c r="P110" s="171"/>
      <c r="Q110" s="171"/>
      <c r="R110" s="171"/>
      <c r="S110" s="171"/>
      <c r="T110" s="172"/>
      <c r="AT110" s="169" t="s">
        <v>185</v>
      </c>
      <c r="AU110" s="169" t="s">
        <v>82</v>
      </c>
      <c r="AV110" s="11" t="s">
        <v>22</v>
      </c>
      <c r="AW110" s="11" t="s">
        <v>36</v>
      </c>
      <c r="AX110" s="11" t="s">
        <v>73</v>
      </c>
      <c r="AY110" s="169" t="s">
        <v>175</v>
      </c>
    </row>
    <row r="111" spans="2:65" s="12" customFormat="1">
      <c r="B111" s="173"/>
      <c r="D111" s="166" t="s">
        <v>185</v>
      </c>
      <c r="E111" s="174" t="s">
        <v>5</v>
      </c>
      <c r="F111" s="175" t="s">
        <v>1710</v>
      </c>
      <c r="H111" s="176">
        <v>80.567999999999998</v>
      </c>
      <c r="L111" s="173"/>
      <c r="M111" s="177"/>
      <c r="N111" s="178"/>
      <c r="O111" s="178"/>
      <c r="P111" s="178"/>
      <c r="Q111" s="178"/>
      <c r="R111" s="178"/>
      <c r="S111" s="178"/>
      <c r="T111" s="179"/>
      <c r="AT111" s="174" t="s">
        <v>185</v>
      </c>
      <c r="AU111" s="174" t="s">
        <v>82</v>
      </c>
      <c r="AV111" s="12" t="s">
        <v>82</v>
      </c>
      <c r="AW111" s="12" t="s">
        <v>36</v>
      </c>
      <c r="AX111" s="12" t="s">
        <v>73</v>
      </c>
      <c r="AY111" s="174" t="s">
        <v>175</v>
      </c>
    </row>
    <row r="112" spans="2:65" s="13" customFormat="1">
      <c r="B112" s="180"/>
      <c r="D112" s="181" t="s">
        <v>185</v>
      </c>
      <c r="E112" s="182" t="s">
        <v>5</v>
      </c>
      <c r="F112" s="183" t="s">
        <v>191</v>
      </c>
      <c r="H112" s="184">
        <v>80.567999999999998</v>
      </c>
      <c r="L112" s="180"/>
      <c r="M112" s="185"/>
      <c r="N112" s="186"/>
      <c r="O112" s="186"/>
      <c r="P112" s="186"/>
      <c r="Q112" s="186"/>
      <c r="R112" s="186"/>
      <c r="S112" s="186"/>
      <c r="T112" s="187"/>
      <c r="AT112" s="188" t="s">
        <v>185</v>
      </c>
      <c r="AU112" s="188" t="s">
        <v>82</v>
      </c>
      <c r="AV112" s="13" t="s">
        <v>183</v>
      </c>
      <c r="AW112" s="13" t="s">
        <v>36</v>
      </c>
      <c r="AX112" s="13" t="s">
        <v>22</v>
      </c>
      <c r="AY112" s="188" t="s">
        <v>175</v>
      </c>
    </row>
    <row r="113" spans="2:65" s="1" customFormat="1" ht="31.5" customHeight="1">
      <c r="B113" s="153"/>
      <c r="C113" s="154" t="s">
        <v>230</v>
      </c>
      <c r="D113" s="154" t="s">
        <v>178</v>
      </c>
      <c r="E113" s="155" t="s">
        <v>540</v>
      </c>
      <c r="F113" s="156" t="s">
        <v>541</v>
      </c>
      <c r="G113" s="157" t="s">
        <v>181</v>
      </c>
      <c r="H113" s="158">
        <v>80.567999999999998</v>
      </c>
      <c r="I113" s="159"/>
      <c r="J113" s="159">
        <f>ROUND(I113*H113,2)</f>
        <v>0</v>
      </c>
      <c r="K113" s="156" t="s">
        <v>182</v>
      </c>
      <c r="L113" s="37"/>
      <c r="M113" s="160" t="s">
        <v>5</v>
      </c>
      <c r="N113" s="161" t="s">
        <v>44</v>
      </c>
      <c r="O113" s="162">
        <v>4.0000000000000001E-3</v>
      </c>
      <c r="P113" s="162">
        <f>O113*H113</f>
        <v>0.322272</v>
      </c>
      <c r="Q113" s="162">
        <v>0</v>
      </c>
      <c r="R113" s="162">
        <f>Q113*H113</f>
        <v>0</v>
      </c>
      <c r="S113" s="162">
        <v>0</v>
      </c>
      <c r="T113" s="163">
        <f>S113*H113</f>
        <v>0</v>
      </c>
      <c r="AR113" s="23" t="s">
        <v>183</v>
      </c>
      <c r="AT113" s="23" t="s">
        <v>178</v>
      </c>
      <c r="AU113" s="23" t="s">
        <v>82</v>
      </c>
      <c r="AY113" s="23" t="s">
        <v>175</v>
      </c>
      <c r="BE113" s="164">
        <f>IF(N113="základní",J113,0)</f>
        <v>0</v>
      </c>
      <c r="BF113" s="164">
        <f>IF(N113="snížená",J113,0)</f>
        <v>0</v>
      </c>
      <c r="BG113" s="164">
        <f>IF(N113="zákl. přenesená",J113,0)</f>
        <v>0</v>
      </c>
      <c r="BH113" s="164">
        <f>IF(N113="sníž. přenesená",J113,0)</f>
        <v>0</v>
      </c>
      <c r="BI113" s="164">
        <f>IF(N113="nulová",J113,0)</f>
        <v>0</v>
      </c>
      <c r="BJ113" s="23" t="s">
        <v>22</v>
      </c>
      <c r="BK113" s="164">
        <f>ROUND(I113*H113,2)</f>
        <v>0</v>
      </c>
      <c r="BL113" s="23" t="s">
        <v>183</v>
      </c>
      <c r="BM113" s="23" t="s">
        <v>1711</v>
      </c>
    </row>
    <row r="114" spans="2:65" s="12" customFormat="1">
      <c r="B114" s="173"/>
      <c r="D114" s="166" t="s">
        <v>185</v>
      </c>
      <c r="E114" s="174" t="s">
        <v>5</v>
      </c>
      <c r="F114" s="175" t="s">
        <v>1712</v>
      </c>
      <c r="H114" s="176">
        <v>80.567999999999998</v>
      </c>
      <c r="L114" s="173"/>
      <c r="M114" s="177"/>
      <c r="N114" s="178"/>
      <c r="O114" s="178"/>
      <c r="P114" s="178"/>
      <c r="Q114" s="178"/>
      <c r="R114" s="178"/>
      <c r="S114" s="178"/>
      <c r="T114" s="179"/>
      <c r="AT114" s="174" t="s">
        <v>185</v>
      </c>
      <c r="AU114" s="174" t="s">
        <v>82</v>
      </c>
      <c r="AV114" s="12" t="s">
        <v>82</v>
      </c>
      <c r="AW114" s="12" t="s">
        <v>36</v>
      </c>
      <c r="AX114" s="12" t="s">
        <v>22</v>
      </c>
      <c r="AY114" s="174" t="s">
        <v>175</v>
      </c>
    </row>
    <row r="115" spans="2:65" s="11" customFormat="1">
      <c r="B115" s="165"/>
      <c r="D115" s="181" t="s">
        <v>185</v>
      </c>
      <c r="E115" s="207" t="s">
        <v>5</v>
      </c>
      <c r="F115" s="208" t="s">
        <v>1171</v>
      </c>
      <c r="H115" s="209" t="s">
        <v>5</v>
      </c>
      <c r="L115" s="165"/>
      <c r="M115" s="170"/>
      <c r="N115" s="171"/>
      <c r="O115" s="171"/>
      <c r="P115" s="171"/>
      <c r="Q115" s="171"/>
      <c r="R115" s="171"/>
      <c r="S115" s="171"/>
      <c r="T115" s="172"/>
      <c r="AT115" s="169" t="s">
        <v>185</v>
      </c>
      <c r="AU115" s="169" t="s">
        <v>82</v>
      </c>
      <c r="AV115" s="11" t="s">
        <v>22</v>
      </c>
      <c r="AW115" s="11" t="s">
        <v>36</v>
      </c>
      <c r="AX115" s="11" t="s">
        <v>73</v>
      </c>
      <c r="AY115" s="169" t="s">
        <v>175</v>
      </c>
    </row>
    <row r="116" spans="2:65" s="1" customFormat="1" ht="22.5" customHeight="1">
      <c r="B116" s="153"/>
      <c r="C116" s="154" t="s">
        <v>238</v>
      </c>
      <c r="D116" s="154" t="s">
        <v>178</v>
      </c>
      <c r="E116" s="155" t="s">
        <v>545</v>
      </c>
      <c r="F116" s="156" t="s">
        <v>546</v>
      </c>
      <c r="G116" s="157" t="s">
        <v>181</v>
      </c>
      <c r="H116" s="158">
        <v>80.567999999999998</v>
      </c>
      <c r="I116" s="159"/>
      <c r="J116" s="159">
        <f>ROUND(I116*H116,2)</f>
        <v>0</v>
      </c>
      <c r="K116" s="156" t="s">
        <v>182</v>
      </c>
      <c r="L116" s="37"/>
      <c r="M116" s="160" t="s">
        <v>5</v>
      </c>
      <c r="N116" s="161" t="s">
        <v>44</v>
      </c>
      <c r="O116" s="162">
        <v>8.9999999999999993E-3</v>
      </c>
      <c r="P116" s="162">
        <f>O116*H116</f>
        <v>0.72511199999999998</v>
      </c>
      <c r="Q116" s="162">
        <v>0</v>
      </c>
      <c r="R116" s="162">
        <f>Q116*H116</f>
        <v>0</v>
      </c>
      <c r="S116" s="162">
        <v>0</v>
      </c>
      <c r="T116" s="163">
        <f>S116*H116</f>
        <v>0</v>
      </c>
      <c r="AR116" s="23" t="s">
        <v>183</v>
      </c>
      <c r="AT116" s="23" t="s">
        <v>178</v>
      </c>
      <c r="AU116" s="23" t="s">
        <v>82</v>
      </c>
      <c r="AY116" s="23" t="s">
        <v>175</v>
      </c>
      <c r="BE116" s="164">
        <f>IF(N116="základní",J116,0)</f>
        <v>0</v>
      </c>
      <c r="BF116" s="164">
        <f>IF(N116="snížená",J116,0)</f>
        <v>0</v>
      </c>
      <c r="BG116" s="164">
        <f>IF(N116="zákl. přenesená",J116,0)</f>
        <v>0</v>
      </c>
      <c r="BH116" s="164">
        <f>IF(N116="sníž. přenesená",J116,0)</f>
        <v>0</v>
      </c>
      <c r="BI116" s="164">
        <f>IF(N116="nulová",J116,0)</f>
        <v>0</v>
      </c>
      <c r="BJ116" s="23" t="s">
        <v>22</v>
      </c>
      <c r="BK116" s="164">
        <f>ROUND(I116*H116,2)</f>
        <v>0</v>
      </c>
      <c r="BL116" s="23" t="s">
        <v>183</v>
      </c>
      <c r="BM116" s="23" t="s">
        <v>1713</v>
      </c>
    </row>
    <row r="117" spans="2:65" s="1" customFormat="1" ht="22.5" customHeight="1">
      <c r="B117" s="153"/>
      <c r="C117" s="154" t="s">
        <v>246</v>
      </c>
      <c r="D117" s="154" t="s">
        <v>178</v>
      </c>
      <c r="E117" s="155" t="s">
        <v>550</v>
      </c>
      <c r="F117" s="156" t="s">
        <v>551</v>
      </c>
      <c r="G117" s="157" t="s">
        <v>479</v>
      </c>
      <c r="H117" s="158">
        <v>161.136</v>
      </c>
      <c r="I117" s="159"/>
      <c r="J117" s="159">
        <f>ROUND(I117*H117,2)</f>
        <v>0</v>
      </c>
      <c r="K117" s="156" t="s">
        <v>182</v>
      </c>
      <c r="L117" s="37"/>
      <c r="M117" s="160" t="s">
        <v>5</v>
      </c>
      <c r="N117" s="161" t="s">
        <v>44</v>
      </c>
      <c r="O117" s="162">
        <v>0</v>
      </c>
      <c r="P117" s="162">
        <f>O117*H117</f>
        <v>0</v>
      </c>
      <c r="Q117" s="162">
        <v>0</v>
      </c>
      <c r="R117" s="162">
        <f>Q117*H117</f>
        <v>0</v>
      </c>
      <c r="S117" s="162">
        <v>0</v>
      </c>
      <c r="T117" s="163">
        <f>S117*H117</f>
        <v>0</v>
      </c>
      <c r="AR117" s="23" t="s">
        <v>183</v>
      </c>
      <c r="AT117" s="23" t="s">
        <v>178</v>
      </c>
      <c r="AU117" s="23" t="s">
        <v>82</v>
      </c>
      <c r="AY117" s="23" t="s">
        <v>175</v>
      </c>
      <c r="BE117" s="164">
        <f>IF(N117="základní",J117,0)</f>
        <v>0</v>
      </c>
      <c r="BF117" s="164">
        <f>IF(N117="snížená",J117,0)</f>
        <v>0</v>
      </c>
      <c r="BG117" s="164">
        <f>IF(N117="zákl. přenesená",J117,0)</f>
        <v>0</v>
      </c>
      <c r="BH117" s="164">
        <f>IF(N117="sníž. přenesená",J117,0)</f>
        <v>0</v>
      </c>
      <c r="BI117" s="164">
        <f>IF(N117="nulová",J117,0)</f>
        <v>0</v>
      </c>
      <c r="BJ117" s="23" t="s">
        <v>22</v>
      </c>
      <c r="BK117" s="164">
        <f>ROUND(I117*H117,2)</f>
        <v>0</v>
      </c>
      <c r="BL117" s="23" t="s">
        <v>183</v>
      </c>
      <c r="BM117" s="23" t="s">
        <v>1714</v>
      </c>
    </row>
    <row r="118" spans="2:65" s="12" customFormat="1">
      <c r="B118" s="173"/>
      <c r="D118" s="166" t="s">
        <v>185</v>
      </c>
      <c r="E118" s="174" t="s">
        <v>5</v>
      </c>
      <c r="F118" s="175" t="s">
        <v>1715</v>
      </c>
      <c r="H118" s="176">
        <v>161.136</v>
      </c>
      <c r="L118" s="173"/>
      <c r="M118" s="177"/>
      <c r="N118" s="178"/>
      <c r="O118" s="178"/>
      <c r="P118" s="178"/>
      <c r="Q118" s="178"/>
      <c r="R118" s="178"/>
      <c r="S118" s="178"/>
      <c r="T118" s="179"/>
      <c r="AT118" s="174" t="s">
        <v>185</v>
      </c>
      <c r="AU118" s="174" t="s">
        <v>82</v>
      </c>
      <c r="AV118" s="12" t="s">
        <v>82</v>
      </c>
      <c r="AW118" s="12" t="s">
        <v>36</v>
      </c>
      <c r="AX118" s="12" t="s">
        <v>73</v>
      </c>
      <c r="AY118" s="174" t="s">
        <v>175</v>
      </c>
    </row>
    <row r="119" spans="2:65" s="13" customFormat="1">
      <c r="B119" s="180"/>
      <c r="D119" s="181" t="s">
        <v>185</v>
      </c>
      <c r="E119" s="182" t="s">
        <v>5</v>
      </c>
      <c r="F119" s="183" t="s">
        <v>191</v>
      </c>
      <c r="H119" s="184">
        <v>161.136</v>
      </c>
      <c r="L119" s="180"/>
      <c r="M119" s="185"/>
      <c r="N119" s="186"/>
      <c r="O119" s="186"/>
      <c r="P119" s="186"/>
      <c r="Q119" s="186"/>
      <c r="R119" s="186"/>
      <c r="S119" s="186"/>
      <c r="T119" s="187"/>
      <c r="AT119" s="188" t="s">
        <v>185</v>
      </c>
      <c r="AU119" s="188" t="s">
        <v>82</v>
      </c>
      <c r="AV119" s="13" t="s">
        <v>183</v>
      </c>
      <c r="AW119" s="13" t="s">
        <v>36</v>
      </c>
      <c r="AX119" s="13" t="s">
        <v>22</v>
      </c>
      <c r="AY119" s="188" t="s">
        <v>175</v>
      </c>
    </row>
    <row r="120" spans="2:65" s="1" customFormat="1" ht="22.5" customHeight="1">
      <c r="B120" s="153"/>
      <c r="C120" s="154" t="s">
        <v>27</v>
      </c>
      <c r="D120" s="154" t="s">
        <v>178</v>
      </c>
      <c r="E120" s="155" t="s">
        <v>1175</v>
      </c>
      <c r="F120" s="156" t="s">
        <v>1176</v>
      </c>
      <c r="G120" s="157" t="s">
        <v>181</v>
      </c>
      <c r="H120" s="158">
        <v>805.68</v>
      </c>
      <c r="I120" s="159"/>
      <c r="J120" s="159">
        <f>ROUND(I120*H120,2)</f>
        <v>0</v>
      </c>
      <c r="K120" s="156" t="s">
        <v>5</v>
      </c>
      <c r="L120" s="37"/>
      <c r="M120" s="160" t="s">
        <v>5</v>
      </c>
      <c r="N120" s="161" t="s">
        <v>44</v>
      </c>
      <c r="O120" s="162">
        <v>0</v>
      </c>
      <c r="P120" s="162">
        <f>O120*H120</f>
        <v>0</v>
      </c>
      <c r="Q120" s="162">
        <v>0</v>
      </c>
      <c r="R120" s="162">
        <f>Q120*H120</f>
        <v>0</v>
      </c>
      <c r="S120" s="162">
        <v>0</v>
      </c>
      <c r="T120" s="163">
        <f>S120*H120</f>
        <v>0</v>
      </c>
      <c r="AR120" s="23" t="s">
        <v>183</v>
      </c>
      <c r="AT120" s="23" t="s">
        <v>178</v>
      </c>
      <c r="AU120" s="23" t="s">
        <v>82</v>
      </c>
      <c r="AY120" s="23" t="s">
        <v>175</v>
      </c>
      <c r="BE120" s="164">
        <f>IF(N120="základní",J120,0)</f>
        <v>0</v>
      </c>
      <c r="BF120" s="164">
        <f>IF(N120="snížená",J120,0)</f>
        <v>0</v>
      </c>
      <c r="BG120" s="164">
        <f>IF(N120="zákl. přenesená",J120,0)</f>
        <v>0</v>
      </c>
      <c r="BH120" s="164">
        <f>IF(N120="sníž. přenesená",J120,0)</f>
        <v>0</v>
      </c>
      <c r="BI120" s="164">
        <f>IF(N120="nulová",J120,0)</f>
        <v>0</v>
      </c>
      <c r="BJ120" s="23" t="s">
        <v>22</v>
      </c>
      <c r="BK120" s="164">
        <f>ROUND(I120*H120,2)</f>
        <v>0</v>
      </c>
      <c r="BL120" s="23" t="s">
        <v>183</v>
      </c>
      <c r="BM120" s="23" t="s">
        <v>1716</v>
      </c>
    </row>
    <row r="121" spans="2:65" s="1" customFormat="1" ht="256.5">
      <c r="B121" s="37"/>
      <c r="D121" s="166" t="s">
        <v>779</v>
      </c>
      <c r="F121" s="217" t="s">
        <v>1178</v>
      </c>
      <c r="L121" s="37"/>
      <c r="M121" s="218"/>
      <c r="N121" s="38"/>
      <c r="O121" s="38"/>
      <c r="P121" s="38"/>
      <c r="Q121" s="38"/>
      <c r="R121" s="38"/>
      <c r="S121" s="38"/>
      <c r="T121" s="66"/>
      <c r="AT121" s="23" t="s">
        <v>779</v>
      </c>
      <c r="AU121" s="23" t="s">
        <v>82</v>
      </c>
    </row>
    <row r="122" spans="2:65" s="11" customFormat="1">
      <c r="B122" s="165"/>
      <c r="D122" s="166" t="s">
        <v>185</v>
      </c>
      <c r="E122" s="167" t="s">
        <v>5</v>
      </c>
      <c r="F122" s="168" t="s">
        <v>1717</v>
      </c>
      <c r="H122" s="169" t="s">
        <v>5</v>
      </c>
      <c r="L122" s="165"/>
      <c r="M122" s="170"/>
      <c r="N122" s="171"/>
      <c r="O122" s="171"/>
      <c r="P122" s="171"/>
      <c r="Q122" s="171"/>
      <c r="R122" s="171"/>
      <c r="S122" s="171"/>
      <c r="T122" s="172"/>
      <c r="AT122" s="169" t="s">
        <v>185</v>
      </c>
      <c r="AU122" s="169" t="s">
        <v>82</v>
      </c>
      <c r="AV122" s="11" t="s">
        <v>22</v>
      </c>
      <c r="AW122" s="11" t="s">
        <v>36</v>
      </c>
      <c r="AX122" s="11" t="s">
        <v>73</v>
      </c>
      <c r="AY122" s="169" t="s">
        <v>175</v>
      </c>
    </row>
    <row r="123" spans="2:65" s="11" customFormat="1">
      <c r="B123" s="165"/>
      <c r="D123" s="166" t="s">
        <v>185</v>
      </c>
      <c r="E123" s="167" t="s">
        <v>5</v>
      </c>
      <c r="F123" s="168" t="s">
        <v>1718</v>
      </c>
      <c r="H123" s="169" t="s">
        <v>5</v>
      </c>
      <c r="L123" s="165"/>
      <c r="M123" s="170"/>
      <c r="N123" s="171"/>
      <c r="O123" s="171"/>
      <c r="P123" s="171"/>
      <c r="Q123" s="171"/>
      <c r="R123" s="171"/>
      <c r="S123" s="171"/>
      <c r="T123" s="172"/>
      <c r="AT123" s="169" t="s">
        <v>185</v>
      </c>
      <c r="AU123" s="169" t="s">
        <v>82</v>
      </c>
      <c r="AV123" s="11" t="s">
        <v>22</v>
      </c>
      <c r="AW123" s="11" t="s">
        <v>36</v>
      </c>
      <c r="AX123" s="11" t="s">
        <v>73</v>
      </c>
      <c r="AY123" s="169" t="s">
        <v>175</v>
      </c>
    </row>
    <row r="124" spans="2:65" s="12" customFormat="1">
      <c r="B124" s="173"/>
      <c r="D124" s="166" t="s">
        <v>185</v>
      </c>
      <c r="E124" s="174" t="s">
        <v>5</v>
      </c>
      <c r="F124" s="175" t="s">
        <v>1690</v>
      </c>
      <c r="H124" s="176">
        <v>805.68</v>
      </c>
      <c r="L124" s="173"/>
      <c r="M124" s="177"/>
      <c r="N124" s="178"/>
      <c r="O124" s="178"/>
      <c r="P124" s="178"/>
      <c r="Q124" s="178"/>
      <c r="R124" s="178"/>
      <c r="S124" s="178"/>
      <c r="T124" s="179"/>
      <c r="AT124" s="174" t="s">
        <v>185</v>
      </c>
      <c r="AU124" s="174" t="s">
        <v>82</v>
      </c>
      <c r="AV124" s="12" t="s">
        <v>82</v>
      </c>
      <c r="AW124" s="12" t="s">
        <v>36</v>
      </c>
      <c r="AX124" s="12" t="s">
        <v>73</v>
      </c>
      <c r="AY124" s="174" t="s">
        <v>175</v>
      </c>
    </row>
    <row r="125" spans="2:65" s="13" customFormat="1">
      <c r="B125" s="180"/>
      <c r="D125" s="181" t="s">
        <v>185</v>
      </c>
      <c r="E125" s="182" t="s">
        <v>5</v>
      </c>
      <c r="F125" s="183" t="s">
        <v>191</v>
      </c>
      <c r="H125" s="184">
        <v>805.68</v>
      </c>
      <c r="L125" s="180"/>
      <c r="M125" s="185"/>
      <c r="N125" s="186"/>
      <c r="O125" s="186"/>
      <c r="P125" s="186"/>
      <c r="Q125" s="186"/>
      <c r="R125" s="186"/>
      <c r="S125" s="186"/>
      <c r="T125" s="187"/>
      <c r="AT125" s="188" t="s">
        <v>185</v>
      </c>
      <c r="AU125" s="188" t="s">
        <v>82</v>
      </c>
      <c r="AV125" s="13" t="s">
        <v>183</v>
      </c>
      <c r="AW125" s="13" t="s">
        <v>36</v>
      </c>
      <c r="AX125" s="13" t="s">
        <v>22</v>
      </c>
      <c r="AY125" s="188" t="s">
        <v>175</v>
      </c>
    </row>
    <row r="126" spans="2:65" s="1" customFormat="1" ht="22.5" customHeight="1">
      <c r="B126" s="153"/>
      <c r="C126" s="154" t="s">
        <v>278</v>
      </c>
      <c r="D126" s="154" t="s">
        <v>178</v>
      </c>
      <c r="E126" s="155" t="s">
        <v>1181</v>
      </c>
      <c r="F126" s="156" t="s">
        <v>1182</v>
      </c>
      <c r="G126" s="157" t="s">
        <v>194</v>
      </c>
      <c r="H126" s="158">
        <v>4894</v>
      </c>
      <c r="I126" s="159"/>
      <c r="J126" s="159">
        <f>ROUND(I126*H126,2)</f>
        <v>0</v>
      </c>
      <c r="K126" s="156" t="s">
        <v>182</v>
      </c>
      <c r="L126" s="37"/>
      <c r="M126" s="160" t="s">
        <v>5</v>
      </c>
      <c r="N126" s="161" t="s">
        <v>44</v>
      </c>
      <c r="O126" s="162">
        <v>1.7999999999999999E-2</v>
      </c>
      <c r="P126" s="162">
        <f>O126*H126</f>
        <v>88.091999999999999</v>
      </c>
      <c r="Q126" s="162">
        <v>0</v>
      </c>
      <c r="R126" s="162">
        <f>Q126*H126</f>
        <v>0</v>
      </c>
      <c r="S126" s="162">
        <v>0</v>
      </c>
      <c r="T126" s="163">
        <f>S126*H126</f>
        <v>0</v>
      </c>
      <c r="AR126" s="23" t="s">
        <v>183</v>
      </c>
      <c r="AT126" s="23" t="s">
        <v>178</v>
      </c>
      <c r="AU126" s="23" t="s">
        <v>82</v>
      </c>
      <c r="AY126" s="23" t="s">
        <v>175</v>
      </c>
      <c r="BE126" s="164">
        <f>IF(N126="základní",J126,0)</f>
        <v>0</v>
      </c>
      <c r="BF126" s="164">
        <f>IF(N126="snížená",J126,0)</f>
        <v>0</v>
      </c>
      <c r="BG126" s="164">
        <f>IF(N126="zákl. přenesená",J126,0)</f>
        <v>0</v>
      </c>
      <c r="BH126" s="164">
        <f>IF(N126="sníž. přenesená",J126,0)</f>
        <v>0</v>
      </c>
      <c r="BI126" s="164">
        <f>IF(N126="nulová",J126,0)</f>
        <v>0</v>
      </c>
      <c r="BJ126" s="23" t="s">
        <v>22</v>
      </c>
      <c r="BK126" s="164">
        <f>ROUND(I126*H126,2)</f>
        <v>0</v>
      </c>
      <c r="BL126" s="23" t="s">
        <v>183</v>
      </c>
      <c r="BM126" s="23" t="s">
        <v>1719</v>
      </c>
    </row>
    <row r="127" spans="2:65" s="11" customFormat="1">
      <c r="B127" s="165"/>
      <c r="D127" s="166" t="s">
        <v>185</v>
      </c>
      <c r="E127" s="167" t="s">
        <v>5</v>
      </c>
      <c r="F127" s="168" t="s">
        <v>1720</v>
      </c>
      <c r="H127" s="169" t="s">
        <v>5</v>
      </c>
      <c r="L127" s="165"/>
      <c r="M127" s="170"/>
      <c r="N127" s="171"/>
      <c r="O127" s="171"/>
      <c r="P127" s="171"/>
      <c r="Q127" s="171"/>
      <c r="R127" s="171"/>
      <c r="S127" s="171"/>
      <c r="T127" s="172"/>
      <c r="AT127" s="169" t="s">
        <v>185</v>
      </c>
      <c r="AU127" s="169" t="s">
        <v>82</v>
      </c>
      <c r="AV127" s="11" t="s">
        <v>22</v>
      </c>
      <c r="AW127" s="11" t="s">
        <v>36</v>
      </c>
      <c r="AX127" s="11" t="s">
        <v>73</v>
      </c>
      <c r="AY127" s="169" t="s">
        <v>175</v>
      </c>
    </row>
    <row r="128" spans="2:65" s="12" customFormat="1">
      <c r="B128" s="173"/>
      <c r="D128" s="166" t="s">
        <v>185</v>
      </c>
      <c r="E128" s="174" t="s">
        <v>5</v>
      </c>
      <c r="F128" s="175" t="s">
        <v>1721</v>
      </c>
      <c r="H128" s="176">
        <v>4894</v>
      </c>
      <c r="L128" s="173"/>
      <c r="M128" s="177"/>
      <c r="N128" s="178"/>
      <c r="O128" s="178"/>
      <c r="P128" s="178"/>
      <c r="Q128" s="178"/>
      <c r="R128" s="178"/>
      <c r="S128" s="178"/>
      <c r="T128" s="179"/>
      <c r="AT128" s="174" t="s">
        <v>185</v>
      </c>
      <c r="AU128" s="174" t="s">
        <v>82</v>
      </c>
      <c r="AV128" s="12" t="s">
        <v>82</v>
      </c>
      <c r="AW128" s="12" t="s">
        <v>36</v>
      </c>
      <c r="AX128" s="12" t="s">
        <v>73</v>
      </c>
      <c r="AY128" s="174" t="s">
        <v>175</v>
      </c>
    </row>
    <row r="129" spans="2:65" s="13" customFormat="1">
      <c r="B129" s="180"/>
      <c r="D129" s="166" t="s">
        <v>185</v>
      </c>
      <c r="E129" s="189" t="s">
        <v>5</v>
      </c>
      <c r="F129" s="190" t="s">
        <v>191</v>
      </c>
      <c r="H129" s="191">
        <v>4894</v>
      </c>
      <c r="L129" s="180"/>
      <c r="M129" s="185"/>
      <c r="N129" s="186"/>
      <c r="O129" s="186"/>
      <c r="P129" s="186"/>
      <c r="Q129" s="186"/>
      <c r="R129" s="186"/>
      <c r="S129" s="186"/>
      <c r="T129" s="187"/>
      <c r="AT129" s="188" t="s">
        <v>185</v>
      </c>
      <c r="AU129" s="188" t="s">
        <v>82</v>
      </c>
      <c r="AV129" s="13" t="s">
        <v>183</v>
      </c>
      <c r="AW129" s="13" t="s">
        <v>36</v>
      </c>
      <c r="AX129" s="13" t="s">
        <v>22</v>
      </c>
      <c r="AY129" s="188" t="s">
        <v>175</v>
      </c>
    </row>
    <row r="130" spans="2:65" s="10" customFormat="1" ht="29.85" customHeight="1">
      <c r="B130" s="140"/>
      <c r="D130" s="150" t="s">
        <v>72</v>
      </c>
      <c r="E130" s="151" t="s">
        <v>176</v>
      </c>
      <c r="F130" s="151" t="s">
        <v>177</v>
      </c>
      <c r="J130" s="152">
        <f>BK130</f>
        <v>0</v>
      </c>
      <c r="L130" s="140"/>
      <c r="M130" s="144"/>
      <c r="N130" s="145"/>
      <c r="O130" s="145"/>
      <c r="P130" s="146">
        <f>SUM(P131:P168)</f>
        <v>540.40237000000002</v>
      </c>
      <c r="Q130" s="145"/>
      <c r="R130" s="146">
        <f>SUM(R131:R168)</f>
        <v>0.33835000000000004</v>
      </c>
      <c r="S130" s="145"/>
      <c r="T130" s="147">
        <f>SUM(T131:T168)</f>
        <v>0</v>
      </c>
      <c r="AR130" s="141" t="s">
        <v>22</v>
      </c>
      <c r="AT130" s="148" t="s">
        <v>72</v>
      </c>
      <c r="AU130" s="148" t="s">
        <v>22</v>
      </c>
      <c r="AY130" s="141" t="s">
        <v>175</v>
      </c>
      <c r="BK130" s="149">
        <f>SUM(BK131:BK168)</f>
        <v>0</v>
      </c>
    </row>
    <row r="131" spans="2:65" s="1" customFormat="1" ht="22.5" customHeight="1">
      <c r="B131" s="153"/>
      <c r="C131" s="154" t="s">
        <v>284</v>
      </c>
      <c r="D131" s="154" t="s">
        <v>178</v>
      </c>
      <c r="E131" s="155" t="s">
        <v>1722</v>
      </c>
      <c r="F131" s="156" t="s">
        <v>1723</v>
      </c>
      <c r="G131" s="157" t="s">
        <v>194</v>
      </c>
      <c r="H131" s="158">
        <v>6.96</v>
      </c>
      <c r="I131" s="159"/>
      <c r="J131" s="159">
        <f>ROUND(I131*H131,2)</f>
        <v>0</v>
      </c>
      <c r="K131" s="156" t="s">
        <v>182</v>
      </c>
      <c r="L131" s="37"/>
      <c r="M131" s="160" t="s">
        <v>5</v>
      </c>
      <c r="N131" s="161" t="s">
        <v>44</v>
      </c>
      <c r="O131" s="162">
        <v>2.5999999999999999E-2</v>
      </c>
      <c r="P131" s="162">
        <f>O131*H131</f>
        <v>0.18095999999999998</v>
      </c>
      <c r="Q131" s="162">
        <v>0</v>
      </c>
      <c r="R131" s="162">
        <f>Q131*H131</f>
        <v>0</v>
      </c>
      <c r="S131" s="162">
        <v>0</v>
      </c>
      <c r="T131" s="163">
        <f>S131*H131</f>
        <v>0</v>
      </c>
      <c r="AR131" s="23" t="s">
        <v>183</v>
      </c>
      <c r="AT131" s="23" t="s">
        <v>178</v>
      </c>
      <c r="AU131" s="23" t="s">
        <v>82</v>
      </c>
      <c r="AY131" s="23" t="s">
        <v>175</v>
      </c>
      <c r="BE131" s="164">
        <f>IF(N131="základní",J131,0)</f>
        <v>0</v>
      </c>
      <c r="BF131" s="164">
        <f>IF(N131="snížená",J131,0)</f>
        <v>0</v>
      </c>
      <c r="BG131" s="164">
        <f>IF(N131="zákl. přenesená",J131,0)</f>
        <v>0</v>
      </c>
      <c r="BH131" s="164">
        <f>IF(N131="sníž. přenesená",J131,0)</f>
        <v>0</v>
      </c>
      <c r="BI131" s="164">
        <f>IF(N131="nulová",J131,0)</f>
        <v>0</v>
      </c>
      <c r="BJ131" s="23" t="s">
        <v>22</v>
      </c>
      <c r="BK131" s="164">
        <f>ROUND(I131*H131,2)</f>
        <v>0</v>
      </c>
      <c r="BL131" s="23" t="s">
        <v>183</v>
      </c>
      <c r="BM131" s="23" t="s">
        <v>1724</v>
      </c>
    </row>
    <row r="132" spans="2:65" s="11" customFormat="1">
      <c r="B132" s="165"/>
      <c r="D132" s="166" t="s">
        <v>185</v>
      </c>
      <c r="E132" s="167" t="s">
        <v>5</v>
      </c>
      <c r="F132" s="168" t="s">
        <v>1725</v>
      </c>
      <c r="H132" s="169" t="s">
        <v>5</v>
      </c>
      <c r="L132" s="165"/>
      <c r="M132" s="170"/>
      <c r="N132" s="171"/>
      <c r="O132" s="171"/>
      <c r="P132" s="171"/>
      <c r="Q132" s="171"/>
      <c r="R132" s="171"/>
      <c r="S132" s="171"/>
      <c r="T132" s="172"/>
      <c r="AT132" s="169" t="s">
        <v>185</v>
      </c>
      <c r="AU132" s="169" t="s">
        <v>82</v>
      </c>
      <c r="AV132" s="11" t="s">
        <v>22</v>
      </c>
      <c r="AW132" s="11" t="s">
        <v>36</v>
      </c>
      <c r="AX132" s="11" t="s">
        <v>73</v>
      </c>
      <c r="AY132" s="169" t="s">
        <v>175</v>
      </c>
    </row>
    <row r="133" spans="2:65" s="12" customFormat="1">
      <c r="B133" s="173"/>
      <c r="D133" s="166" t="s">
        <v>185</v>
      </c>
      <c r="E133" s="174" t="s">
        <v>5</v>
      </c>
      <c r="F133" s="175" t="s">
        <v>1696</v>
      </c>
      <c r="H133" s="176">
        <v>6.96</v>
      </c>
      <c r="L133" s="173"/>
      <c r="M133" s="177"/>
      <c r="N133" s="178"/>
      <c r="O133" s="178"/>
      <c r="P133" s="178"/>
      <c r="Q133" s="178"/>
      <c r="R133" s="178"/>
      <c r="S133" s="178"/>
      <c r="T133" s="179"/>
      <c r="AT133" s="174" t="s">
        <v>185</v>
      </c>
      <c r="AU133" s="174" t="s">
        <v>82</v>
      </c>
      <c r="AV133" s="12" t="s">
        <v>82</v>
      </c>
      <c r="AW133" s="12" t="s">
        <v>36</v>
      </c>
      <c r="AX133" s="12" t="s">
        <v>73</v>
      </c>
      <c r="AY133" s="174" t="s">
        <v>175</v>
      </c>
    </row>
    <row r="134" spans="2:65" s="13" customFormat="1">
      <c r="B134" s="180"/>
      <c r="D134" s="181" t="s">
        <v>185</v>
      </c>
      <c r="E134" s="182" t="s">
        <v>5</v>
      </c>
      <c r="F134" s="183" t="s">
        <v>191</v>
      </c>
      <c r="H134" s="184">
        <v>6.96</v>
      </c>
      <c r="L134" s="180"/>
      <c r="M134" s="185"/>
      <c r="N134" s="186"/>
      <c r="O134" s="186"/>
      <c r="P134" s="186"/>
      <c r="Q134" s="186"/>
      <c r="R134" s="186"/>
      <c r="S134" s="186"/>
      <c r="T134" s="187"/>
      <c r="AT134" s="188" t="s">
        <v>185</v>
      </c>
      <c r="AU134" s="188" t="s">
        <v>82</v>
      </c>
      <c r="AV134" s="13" t="s">
        <v>183</v>
      </c>
      <c r="AW134" s="13" t="s">
        <v>36</v>
      </c>
      <c r="AX134" s="13" t="s">
        <v>22</v>
      </c>
      <c r="AY134" s="188" t="s">
        <v>175</v>
      </c>
    </row>
    <row r="135" spans="2:65" s="1" customFormat="1" ht="22.5" customHeight="1">
      <c r="B135" s="153"/>
      <c r="C135" s="154" t="s">
        <v>294</v>
      </c>
      <c r="D135" s="154" t="s">
        <v>178</v>
      </c>
      <c r="E135" s="155" t="s">
        <v>1726</v>
      </c>
      <c r="F135" s="156" t="s">
        <v>1727</v>
      </c>
      <c r="G135" s="157" t="s">
        <v>194</v>
      </c>
      <c r="H135" s="158">
        <v>9788</v>
      </c>
      <c r="I135" s="159"/>
      <c r="J135" s="159">
        <f>ROUND(I135*H135,2)</f>
        <v>0</v>
      </c>
      <c r="K135" s="156" t="s">
        <v>182</v>
      </c>
      <c r="L135" s="37"/>
      <c r="M135" s="160" t="s">
        <v>5</v>
      </c>
      <c r="N135" s="161" t="s">
        <v>44</v>
      </c>
      <c r="O135" s="162">
        <v>2.9000000000000001E-2</v>
      </c>
      <c r="P135" s="162">
        <f>O135*H135</f>
        <v>283.85200000000003</v>
      </c>
      <c r="Q135" s="162">
        <v>0</v>
      </c>
      <c r="R135" s="162">
        <f>Q135*H135</f>
        <v>0</v>
      </c>
      <c r="S135" s="162">
        <v>0</v>
      </c>
      <c r="T135" s="163">
        <f>S135*H135</f>
        <v>0</v>
      </c>
      <c r="AR135" s="23" t="s">
        <v>183</v>
      </c>
      <c r="AT135" s="23" t="s">
        <v>178</v>
      </c>
      <c r="AU135" s="23" t="s">
        <v>82</v>
      </c>
      <c r="AY135" s="23" t="s">
        <v>175</v>
      </c>
      <c r="BE135" s="164">
        <f>IF(N135="základní",J135,0)</f>
        <v>0</v>
      </c>
      <c r="BF135" s="164">
        <f>IF(N135="snížená",J135,0)</f>
        <v>0</v>
      </c>
      <c r="BG135" s="164">
        <f>IF(N135="zákl. přenesená",J135,0)</f>
        <v>0</v>
      </c>
      <c r="BH135" s="164">
        <f>IF(N135="sníž. přenesená",J135,0)</f>
        <v>0</v>
      </c>
      <c r="BI135" s="164">
        <f>IF(N135="nulová",J135,0)</f>
        <v>0</v>
      </c>
      <c r="BJ135" s="23" t="s">
        <v>22</v>
      </c>
      <c r="BK135" s="164">
        <f>ROUND(I135*H135,2)</f>
        <v>0</v>
      </c>
      <c r="BL135" s="23" t="s">
        <v>183</v>
      </c>
      <c r="BM135" s="23" t="s">
        <v>1728</v>
      </c>
    </row>
    <row r="136" spans="2:65" s="11" customFormat="1">
      <c r="B136" s="165"/>
      <c r="D136" s="166" t="s">
        <v>185</v>
      </c>
      <c r="E136" s="167" t="s">
        <v>5</v>
      </c>
      <c r="F136" s="168" t="s">
        <v>1729</v>
      </c>
      <c r="H136" s="169" t="s">
        <v>5</v>
      </c>
      <c r="L136" s="165"/>
      <c r="M136" s="170"/>
      <c r="N136" s="171"/>
      <c r="O136" s="171"/>
      <c r="P136" s="171"/>
      <c r="Q136" s="171"/>
      <c r="R136" s="171"/>
      <c r="S136" s="171"/>
      <c r="T136" s="172"/>
      <c r="AT136" s="169" t="s">
        <v>185</v>
      </c>
      <c r="AU136" s="169" t="s">
        <v>82</v>
      </c>
      <c r="AV136" s="11" t="s">
        <v>22</v>
      </c>
      <c r="AW136" s="11" t="s">
        <v>36</v>
      </c>
      <c r="AX136" s="11" t="s">
        <v>73</v>
      </c>
      <c r="AY136" s="169" t="s">
        <v>175</v>
      </c>
    </row>
    <row r="137" spans="2:65" s="11" customFormat="1">
      <c r="B137" s="165"/>
      <c r="D137" s="166" t="s">
        <v>185</v>
      </c>
      <c r="E137" s="167" t="s">
        <v>5</v>
      </c>
      <c r="F137" s="168" t="s">
        <v>1730</v>
      </c>
      <c r="H137" s="169" t="s">
        <v>5</v>
      </c>
      <c r="L137" s="165"/>
      <c r="M137" s="170"/>
      <c r="N137" s="171"/>
      <c r="O137" s="171"/>
      <c r="P137" s="171"/>
      <c r="Q137" s="171"/>
      <c r="R137" s="171"/>
      <c r="S137" s="171"/>
      <c r="T137" s="172"/>
      <c r="AT137" s="169" t="s">
        <v>185</v>
      </c>
      <c r="AU137" s="169" t="s">
        <v>82</v>
      </c>
      <c r="AV137" s="11" t="s">
        <v>22</v>
      </c>
      <c r="AW137" s="11" t="s">
        <v>36</v>
      </c>
      <c r="AX137" s="11" t="s">
        <v>73</v>
      </c>
      <c r="AY137" s="169" t="s">
        <v>175</v>
      </c>
    </row>
    <row r="138" spans="2:65" s="12" customFormat="1">
      <c r="B138" s="173"/>
      <c r="D138" s="166" t="s">
        <v>185</v>
      </c>
      <c r="E138" s="174" t="s">
        <v>5</v>
      </c>
      <c r="F138" s="175" t="s">
        <v>1731</v>
      </c>
      <c r="H138" s="176">
        <v>9788</v>
      </c>
      <c r="L138" s="173"/>
      <c r="M138" s="177"/>
      <c r="N138" s="178"/>
      <c r="O138" s="178"/>
      <c r="P138" s="178"/>
      <c r="Q138" s="178"/>
      <c r="R138" s="178"/>
      <c r="S138" s="178"/>
      <c r="T138" s="179"/>
      <c r="AT138" s="174" t="s">
        <v>185</v>
      </c>
      <c r="AU138" s="174" t="s">
        <v>82</v>
      </c>
      <c r="AV138" s="12" t="s">
        <v>82</v>
      </c>
      <c r="AW138" s="12" t="s">
        <v>36</v>
      </c>
      <c r="AX138" s="12" t="s">
        <v>73</v>
      </c>
      <c r="AY138" s="174" t="s">
        <v>175</v>
      </c>
    </row>
    <row r="139" spans="2:65" s="13" customFormat="1">
      <c r="B139" s="180"/>
      <c r="D139" s="181" t="s">
        <v>185</v>
      </c>
      <c r="E139" s="182" t="s">
        <v>5</v>
      </c>
      <c r="F139" s="183" t="s">
        <v>191</v>
      </c>
      <c r="H139" s="184">
        <v>9788</v>
      </c>
      <c r="L139" s="180"/>
      <c r="M139" s="185"/>
      <c r="N139" s="186"/>
      <c r="O139" s="186"/>
      <c r="P139" s="186"/>
      <c r="Q139" s="186"/>
      <c r="R139" s="186"/>
      <c r="S139" s="186"/>
      <c r="T139" s="187"/>
      <c r="AT139" s="188" t="s">
        <v>185</v>
      </c>
      <c r="AU139" s="188" t="s">
        <v>82</v>
      </c>
      <c r="AV139" s="13" t="s">
        <v>183</v>
      </c>
      <c r="AW139" s="13" t="s">
        <v>36</v>
      </c>
      <c r="AX139" s="13" t="s">
        <v>22</v>
      </c>
      <c r="AY139" s="188" t="s">
        <v>175</v>
      </c>
    </row>
    <row r="140" spans="2:65" s="1" customFormat="1" ht="22.5" customHeight="1">
      <c r="B140" s="153"/>
      <c r="C140" s="154" t="s">
        <v>302</v>
      </c>
      <c r="D140" s="154" t="s">
        <v>178</v>
      </c>
      <c r="E140" s="155" t="s">
        <v>1732</v>
      </c>
      <c r="F140" s="156" t="s">
        <v>1733</v>
      </c>
      <c r="G140" s="157" t="s">
        <v>194</v>
      </c>
      <c r="H140" s="158">
        <v>8176</v>
      </c>
      <c r="I140" s="159"/>
      <c r="J140" s="159">
        <f>ROUND(I140*H140,2)</f>
        <v>0</v>
      </c>
      <c r="K140" s="156" t="s">
        <v>182</v>
      </c>
      <c r="L140" s="37"/>
      <c r="M140" s="160" t="s">
        <v>5</v>
      </c>
      <c r="N140" s="161" t="s">
        <v>44</v>
      </c>
      <c r="O140" s="162">
        <v>2.4E-2</v>
      </c>
      <c r="P140" s="162">
        <f>O140*H140</f>
        <v>196.22400000000002</v>
      </c>
      <c r="Q140" s="162">
        <v>0</v>
      </c>
      <c r="R140" s="162">
        <f>Q140*H140</f>
        <v>0</v>
      </c>
      <c r="S140" s="162">
        <v>0</v>
      </c>
      <c r="T140" s="163">
        <f>S140*H140</f>
        <v>0</v>
      </c>
      <c r="AR140" s="23" t="s">
        <v>183</v>
      </c>
      <c r="AT140" s="23" t="s">
        <v>178</v>
      </c>
      <c r="AU140" s="23" t="s">
        <v>82</v>
      </c>
      <c r="AY140" s="23" t="s">
        <v>175</v>
      </c>
      <c r="BE140" s="164">
        <f>IF(N140="základní",J140,0)</f>
        <v>0</v>
      </c>
      <c r="BF140" s="164">
        <f>IF(N140="snížená",J140,0)</f>
        <v>0</v>
      </c>
      <c r="BG140" s="164">
        <f>IF(N140="zákl. přenesená",J140,0)</f>
        <v>0</v>
      </c>
      <c r="BH140" s="164">
        <f>IF(N140="sníž. přenesená",J140,0)</f>
        <v>0</v>
      </c>
      <c r="BI140" s="164">
        <f>IF(N140="nulová",J140,0)</f>
        <v>0</v>
      </c>
      <c r="BJ140" s="23" t="s">
        <v>22</v>
      </c>
      <c r="BK140" s="164">
        <f>ROUND(I140*H140,2)</f>
        <v>0</v>
      </c>
      <c r="BL140" s="23" t="s">
        <v>183</v>
      </c>
      <c r="BM140" s="23" t="s">
        <v>1734</v>
      </c>
    </row>
    <row r="141" spans="2:65" s="11" customFormat="1">
      <c r="B141" s="165"/>
      <c r="D141" s="166" t="s">
        <v>185</v>
      </c>
      <c r="E141" s="167" t="s">
        <v>5</v>
      </c>
      <c r="F141" s="168" t="s">
        <v>1735</v>
      </c>
      <c r="H141" s="169" t="s">
        <v>5</v>
      </c>
      <c r="L141" s="165"/>
      <c r="M141" s="170"/>
      <c r="N141" s="171"/>
      <c r="O141" s="171"/>
      <c r="P141" s="171"/>
      <c r="Q141" s="171"/>
      <c r="R141" s="171"/>
      <c r="S141" s="171"/>
      <c r="T141" s="172"/>
      <c r="AT141" s="169" t="s">
        <v>185</v>
      </c>
      <c r="AU141" s="169" t="s">
        <v>82</v>
      </c>
      <c r="AV141" s="11" t="s">
        <v>22</v>
      </c>
      <c r="AW141" s="11" t="s">
        <v>36</v>
      </c>
      <c r="AX141" s="11" t="s">
        <v>73</v>
      </c>
      <c r="AY141" s="169" t="s">
        <v>175</v>
      </c>
    </row>
    <row r="142" spans="2:65" s="11" customFormat="1">
      <c r="B142" s="165"/>
      <c r="D142" s="166" t="s">
        <v>185</v>
      </c>
      <c r="E142" s="167" t="s">
        <v>5</v>
      </c>
      <c r="F142" s="168" t="s">
        <v>1736</v>
      </c>
      <c r="H142" s="169" t="s">
        <v>5</v>
      </c>
      <c r="L142" s="165"/>
      <c r="M142" s="170"/>
      <c r="N142" s="171"/>
      <c r="O142" s="171"/>
      <c r="P142" s="171"/>
      <c r="Q142" s="171"/>
      <c r="R142" s="171"/>
      <c r="S142" s="171"/>
      <c r="T142" s="172"/>
      <c r="AT142" s="169" t="s">
        <v>185</v>
      </c>
      <c r="AU142" s="169" t="s">
        <v>82</v>
      </c>
      <c r="AV142" s="11" t="s">
        <v>22</v>
      </c>
      <c r="AW142" s="11" t="s">
        <v>36</v>
      </c>
      <c r="AX142" s="11" t="s">
        <v>73</v>
      </c>
      <c r="AY142" s="169" t="s">
        <v>175</v>
      </c>
    </row>
    <row r="143" spans="2:65" s="12" customFormat="1">
      <c r="B143" s="173"/>
      <c r="D143" s="166" t="s">
        <v>185</v>
      </c>
      <c r="E143" s="174" t="s">
        <v>5</v>
      </c>
      <c r="F143" s="175" t="s">
        <v>1737</v>
      </c>
      <c r="H143" s="176">
        <v>8176</v>
      </c>
      <c r="L143" s="173"/>
      <c r="M143" s="177"/>
      <c r="N143" s="178"/>
      <c r="O143" s="178"/>
      <c r="P143" s="178"/>
      <c r="Q143" s="178"/>
      <c r="R143" s="178"/>
      <c r="S143" s="178"/>
      <c r="T143" s="179"/>
      <c r="AT143" s="174" t="s">
        <v>185</v>
      </c>
      <c r="AU143" s="174" t="s">
        <v>82</v>
      </c>
      <c r="AV143" s="12" t="s">
        <v>82</v>
      </c>
      <c r="AW143" s="12" t="s">
        <v>36</v>
      </c>
      <c r="AX143" s="12" t="s">
        <v>73</v>
      </c>
      <c r="AY143" s="174" t="s">
        <v>175</v>
      </c>
    </row>
    <row r="144" spans="2:65" s="13" customFormat="1">
      <c r="B144" s="180"/>
      <c r="D144" s="181" t="s">
        <v>185</v>
      </c>
      <c r="E144" s="182" t="s">
        <v>5</v>
      </c>
      <c r="F144" s="183" t="s">
        <v>191</v>
      </c>
      <c r="H144" s="184">
        <v>8176</v>
      </c>
      <c r="L144" s="180"/>
      <c r="M144" s="185"/>
      <c r="N144" s="186"/>
      <c r="O144" s="186"/>
      <c r="P144" s="186"/>
      <c r="Q144" s="186"/>
      <c r="R144" s="186"/>
      <c r="S144" s="186"/>
      <c r="T144" s="187"/>
      <c r="AT144" s="188" t="s">
        <v>185</v>
      </c>
      <c r="AU144" s="188" t="s">
        <v>82</v>
      </c>
      <c r="AV144" s="13" t="s">
        <v>183</v>
      </c>
      <c r="AW144" s="13" t="s">
        <v>36</v>
      </c>
      <c r="AX144" s="13" t="s">
        <v>22</v>
      </c>
      <c r="AY144" s="188" t="s">
        <v>175</v>
      </c>
    </row>
    <row r="145" spans="2:65" s="1" customFormat="1" ht="22.5" customHeight="1">
      <c r="B145" s="153"/>
      <c r="C145" s="154" t="s">
        <v>11</v>
      </c>
      <c r="D145" s="154" t="s">
        <v>178</v>
      </c>
      <c r="E145" s="155" t="s">
        <v>1738</v>
      </c>
      <c r="F145" s="156" t="s">
        <v>1739</v>
      </c>
      <c r="G145" s="157" t="s">
        <v>479</v>
      </c>
      <c r="H145" s="158">
        <v>0.33500000000000002</v>
      </c>
      <c r="I145" s="159"/>
      <c r="J145" s="159">
        <f>ROUND(I145*H145,2)</f>
        <v>0</v>
      </c>
      <c r="K145" s="156" t="s">
        <v>182</v>
      </c>
      <c r="L145" s="37"/>
      <c r="M145" s="160" t="s">
        <v>5</v>
      </c>
      <c r="N145" s="161" t="s">
        <v>44</v>
      </c>
      <c r="O145" s="162">
        <v>3.4220000000000002</v>
      </c>
      <c r="P145" s="162">
        <f>O145*H145</f>
        <v>1.1463700000000001</v>
      </c>
      <c r="Q145" s="162">
        <v>1.01</v>
      </c>
      <c r="R145" s="162">
        <f>Q145*H145</f>
        <v>0.33835000000000004</v>
      </c>
      <c r="S145" s="162">
        <v>0</v>
      </c>
      <c r="T145" s="163">
        <f>S145*H145</f>
        <v>0</v>
      </c>
      <c r="AR145" s="23" t="s">
        <v>183</v>
      </c>
      <c r="AT145" s="23" t="s">
        <v>178</v>
      </c>
      <c r="AU145" s="23" t="s">
        <v>82</v>
      </c>
      <c r="AY145" s="23" t="s">
        <v>175</v>
      </c>
      <c r="BE145" s="164">
        <f>IF(N145="základní",J145,0)</f>
        <v>0</v>
      </c>
      <c r="BF145" s="164">
        <f>IF(N145="snížená",J145,0)</f>
        <v>0</v>
      </c>
      <c r="BG145" s="164">
        <f>IF(N145="zákl. přenesená",J145,0)</f>
        <v>0</v>
      </c>
      <c r="BH145" s="164">
        <f>IF(N145="sníž. přenesená",J145,0)</f>
        <v>0</v>
      </c>
      <c r="BI145" s="164">
        <f>IF(N145="nulová",J145,0)</f>
        <v>0</v>
      </c>
      <c r="BJ145" s="23" t="s">
        <v>22</v>
      </c>
      <c r="BK145" s="164">
        <f>ROUND(I145*H145,2)</f>
        <v>0</v>
      </c>
      <c r="BL145" s="23" t="s">
        <v>183</v>
      </c>
      <c r="BM145" s="23" t="s">
        <v>1740</v>
      </c>
    </row>
    <row r="146" spans="2:65" s="11" customFormat="1">
      <c r="B146" s="165"/>
      <c r="D146" s="166" t="s">
        <v>185</v>
      </c>
      <c r="E146" s="167" t="s">
        <v>5</v>
      </c>
      <c r="F146" s="168" t="s">
        <v>1741</v>
      </c>
      <c r="H146" s="169" t="s">
        <v>5</v>
      </c>
      <c r="L146" s="165"/>
      <c r="M146" s="170"/>
      <c r="N146" s="171"/>
      <c r="O146" s="171"/>
      <c r="P146" s="171"/>
      <c r="Q146" s="171"/>
      <c r="R146" s="171"/>
      <c r="S146" s="171"/>
      <c r="T146" s="172"/>
      <c r="AT146" s="169" t="s">
        <v>185</v>
      </c>
      <c r="AU146" s="169" t="s">
        <v>82</v>
      </c>
      <c r="AV146" s="11" t="s">
        <v>22</v>
      </c>
      <c r="AW146" s="11" t="s">
        <v>36</v>
      </c>
      <c r="AX146" s="11" t="s">
        <v>73</v>
      </c>
      <c r="AY146" s="169" t="s">
        <v>175</v>
      </c>
    </row>
    <row r="147" spans="2:65" s="11" customFormat="1">
      <c r="B147" s="165"/>
      <c r="D147" s="166" t="s">
        <v>185</v>
      </c>
      <c r="E147" s="167" t="s">
        <v>5</v>
      </c>
      <c r="F147" s="168" t="s">
        <v>1742</v>
      </c>
      <c r="H147" s="169" t="s">
        <v>5</v>
      </c>
      <c r="L147" s="165"/>
      <c r="M147" s="170"/>
      <c r="N147" s="171"/>
      <c r="O147" s="171"/>
      <c r="P147" s="171"/>
      <c r="Q147" s="171"/>
      <c r="R147" s="171"/>
      <c r="S147" s="171"/>
      <c r="T147" s="172"/>
      <c r="AT147" s="169" t="s">
        <v>185</v>
      </c>
      <c r="AU147" s="169" t="s">
        <v>82</v>
      </c>
      <c r="AV147" s="11" t="s">
        <v>22</v>
      </c>
      <c r="AW147" s="11" t="s">
        <v>36</v>
      </c>
      <c r="AX147" s="11" t="s">
        <v>73</v>
      </c>
      <c r="AY147" s="169" t="s">
        <v>175</v>
      </c>
    </row>
    <row r="148" spans="2:65" s="11" customFormat="1">
      <c r="B148" s="165"/>
      <c r="D148" s="166" t="s">
        <v>185</v>
      </c>
      <c r="E148" s="167" t="s">
        <v>5</v>
      </c>
      <c r="F148" s="168" t="s">
        <v>1743</v>
      </c>
      <c r="H148" s="169" t="s">
        <v>5</v>
      </c>
      <c r="L148" s="165"/>
      <c r="M148" s="170"/>
      <c r="N148" s="171"/>
      <c r="O148" s="171"/>
      <c r="P148" s="171"/>
      <c r="Q148" s="171"/>
      <c r="R148" s="171"/>
      <c r="S148" s="171"/>
      <c r="T148" s="172"/>
      <c r="AT148" s="169" t="s">
        <v>185</v>
      </c>
      <c r="AU148" s="169" t="s">
        <v>82</v>
      </c>
      <c r="AV148" s="11" t="s">
        <v>22</v>
      </c>
      <c r="AW148" s="11" t="s">
        <v>36</v>
      </c>
      <c r="AX148" s="11" t="s">
        <v>73</v>
      </c>
      <c r="AY148" s="169" t="s">
        <v>175</v>
      </c>
    </row>
    <row r="149" spans="2:65" s="12" customFormat="1">
      <c r="B149" s="173"/>
      <c r="D149" s="166" t="s">
        <v>185</v>
      </c>
      <c r="E149" s="174" t="s">
        <v>5</v>
      </c>
      <c r="F149" s="175" t="s">
        <v>1744</v>
      </c>
      <c r="H149" s="176">
        <v>0.33500000000000002</v>
      </c>
      <c r="L149" s="173"/>
      <c r="M149" s="177"/>
      <c r="N149" s="178"/>
      <c r="O149" s="178"/>
      <c r="P149" s="178"/>
      <c r="Q149" s="178"/>
      <c r="R149" s="178"/>
      <c r="S149" s="178"/>
      <c r="T149" s="179"/>
      <c r="AT149" s="174" t="s">
        <v>185</v>
      </c>
      <c r="AU149" s="174" t="s">
        <v>82</v>
      </c>
      <c r="AV149" s="12" t="s">
        <v>82</v>
      </c>
      <c r="AW149" s="12" t="s">
        <v>36</v>
      </c>
      <c r="AX149" s="12" t="s">
        <v>73</v>
      </c>
      <c r="AY149" s="174" t="s">
        <v>175</v>
      </c>
    </row>
    <row r="150" spans="2:65" s="13" customFormat="1">
      <c r="B150" s="180"/>
      <c r="D150" s="181" t="s">
        <v>185</v>
      </c>
      <c r="E150" s="182" t="s">
        <v>5</v>
      </c>
      <c r="F150" s="183" t="s">
        <v>191</v>
      </c>
      <c r="H150" s="184">
        <v>0.33500000000000002</v>
      </c>
      <c r="L150" s="180"/>
      <c r="M150" s="185"/>
      <c r="N150" s="186"/>
      <c r="O150" s="186"/>
      <c r="P150" s="186"/>
      <c r="Q150" s="186"/>
      <c r="R150" s="186"/>
      <c r="S150" s="186"/>
      <c r="T150" s="187"/>
      <c r="AT150" s="188" t="s">
        <v>185</v>
      </c>
      <c r="AU150" s="188" t="s">
        <v>82</v>
      </c>
      <c r="AV150" s="13" t="s">
        <v>183</v>
      </c>
      <c r="AW150" s="13" t="s">
        <v>36</v>
      </c>
      <c r="AX150" s="13" t="s">
        <v>22</v>
      </c>
      <c r="AY150" s="188" t="s">
        <v>175</v>
      </c>
    </row>
    <row r="151" spans="2:65" s="1" customFormat="1" ht="22.5" customHeight="1">
      <c r="B151" s="153"/>
      <c r="C151" s="154" t="s">
        <v>313</v>
      </c>
      <c r="D151" s="154" t="s">
        <v>178</v>
      </c>
      <c r="E151" s="155" t="s">
        <v>1745</v>
      </c>
      <c r="F151" s="156" t="s">
        <v>1746</v>
      </c>
      <c r="G151" s="157" t="s">
        <v>194</v>
      </c>
      <c r="H151" s="158">
        <v>84</v>
      </c>
      <c r="I151" s="159"/>
      <c r="J151" s="159">
        <f>ROUND(I151*H151,2)</f>
        <v>0</v>
      </c>
      <c r="K151" s="156" t="s">
        <v>182</v>
      </c>
      <c r="L151" s="37"/>
      <c r="M151" s="160" t="s">
        <v>5</v>
      </c>
      <c r="N151" s="161" t="s">
        <v>44</v>
      </c>
      <c r="O151" s="162">
        <v>2E-3</v>
      </c>
      <c r="P151" s="162">
        <f>O151*H151</f>
        <v>0.16800000000000001</v>
      </c>
      <c r="Q151" s="162">
        <v>0</v>
      </c>
      <c r="R151" s="162">
        <f>Q151*H151</f>
        <v>0</v>
      </c>
      <c r="S151" s="162">
        <v>0</v>
      </c>
      <c r="T151" s="163">
        <f>S151*H151</f>
        <v>0</v>
      </c>
      <c r="AR151" s="23" t="s">
        <v>183</v>
      </c>
      <c r="AT151" s="23" t="s">
        <v>178</v>
      </c>
      <c r="AU151" s="23" t="s">
        <v>82</v>
      </c>
      <c r="AY151" s="23" t="s">
        <v>175</v>
      </c>
      <c r="BE151" s="164">
        <f>IF(N151="základní",J151,0)</f>
        <v>0</v>
      </c>
      <c r="BF151" s="164">
        <f>IF(N151="snížená",J151,0)</f>
        <v>0</v>
      </c>
      <c r="BG151" s="164">
        <f>IF(N151="zákl. přenesená",J151,0)</f>
        <v>0</v>
      </c>
      <c r="BH151" s="164">
        <f>IF(N151="sníž. přenesená",J151,0)</f>
        <v>0</v>
      </c>
      <c r="BI151" s="164">
        <f>IF(N151="nulová",J151,0)</f>
        <v>0</v>
      </c>
      <c r="BJ151" s="23" t="s">
        <v>22</v>
      </c>
      <c r="BK151" s="164">
        <f>ROUND(I151*H151,2)</f>
        <v>0</v>
      </c>
      <c r="BL151" s="23" t="s">
        <v>183</v>
      </c>
      <c r="BM151" s="23" t="s">
        <v>1747</v>
      </c>
    </row>
    <row r="152" spans="2:65" s="11" customFormat="1">
      <c r="B152" s="165"/>
      <c r="D152" s="166" t="s">
        <v>185</v>
      </c>
      <c r="E152" s="167" t="s">
        <v>5</v>
      </c>
      <c r="F152" s="168" t="s">
        <v>1748</v>
      </c>
      <c r="H152" s="169" t="s">
        <v>5</v>
      </c>
      <c r="L152" s="165"/>
      <c r="M152" s="170"/>
      <c r="N152" s="171"/>
      <c r="O152" s="171"/>
      <c r="P152" s="171"/>
      <c r="Q152" s="171"/>
      <c r="R152" s="171"/>
      <c r="S152" s="171"/>
      <c r="T152" s="172"/>
      <c r="AT152" s="169" t="s">
        <v>185</v>
      </c>
      <c r="AU152" s="169" t="s">
        <v>82</v>
      </c>
      <c r="AV152" s="11" t="s">
        <v>22</v>
      </c>
      <c r="AW152" s="11" t="s">
        <v>36</v>
      </c>
      <c r="AX152" s="11" t="s">
        <v>73</v>
      </c>
      <c r="AY152" s="169" t="s">
        <v>175</v>
      </c>
    </row>
    <row r="153" spans="2:65" s="11" customFormat="1">
      <c r="B153" s="165"/>
      <c r="D153" s="166" t="s">
        <v>185</v>
      </c>
      <c r="E153" s="167" t="s">
        <v>5</v>
      </c>
      <c r="F153" s="168" t="s">
        <v>1707</v>
      </c>
      <c r="H153" s="169" t="s">
        <v>5</v>
      </c>
      <c r="L153" s="165"/>
      <c r="M153" s="170"/>
      <c r="N153" s="171"/>
      <c r="O153" s="171"/>
      <c r="P153" s="171"/>
      <c r="Q153" s="171"/>
      <c r="R153" s="171"/>
      <c r="S153" s="171"/>
      <c r="T153" s="172"/>
      <c r="AT153" s="169" t="s">
        <v>185</v>
      </c>
      <c r="AU153" s="169" t="s">
        <v>82</v>
      </c>
      <c r="AV153" s="11" t="s">
        <v>22</v>
      </c>
      <c r="AW153" s="11" t="s">
        <v>36</v>
      </c>
      <c r="AX153" s="11" t="s">
        <v>73</v>
      </c>
      <c r="AY153" s="169" t="s">
        <v>175</v>
      </c>
    </row>
    <row r="154" spans="2:65" s="12" customFormat="1">
      <c r="B154" s="173"/>
      <c r="D154" s="166" t="s">
        <v>185</v>
      </c>
      <c r="E154" s="174" t="s">
        <v>5</v>
      </c>
      <c r="F154" s="175" t="s">
        <v>1708</v>
      </c>
      <c r="H154" s="176">
        <v>84</v>
      </c>
      <c r="L154" s="173"/>
      <c r="M154" s="177"/>
      <c r="N154" s="178"/>
      <c r="O154" s="178"/>
      <c r="P154" s="178"/>
      <c r="Q154" s="178"/>
      <c r="R154" s="178"/>
      <c r="S154" s="178"/>
      <c r="T154" s="179"/>
      <c r="AT154" s="174" t="s">
        <v>185</v>
      </c>
      <c r="AU154" s="174" t="s">
        <v>82</v>
      </c>
      <c r="AV154" s="12" t="s">
        <v>82</v>
      </c>
      <c r="AW154" s="12" t="s">
        <v>36</v>
      </c>
      <c r="AX154" s="12" t="s">
        <v>73</v>
      </c>
      <c r="AY154" s="174" t="s">
        <v>175</v>
      </c>
    </row>
    <row r="155" spans="2:65" s="13" customFormat="1">
      <c r="B155" s="180"/>
      <c r="D155" s="181" t="s">
        <v>185</v>
      </c>
      <c r="E155" s="182" t="s">
        <v>5</v>
      </c>
      <c r="F155" s="183" t="s">
        <v>191</v>
      </c>
      <c r="H155" s="184">
        <v>84</v>
      </c>
      <c r="L155" s="180"/>
      <c r="M155" s="185"/>
      <c r="N155" s="186"/>
      <c r="O155" s="186"/>
      <c r="P155" s="186"/>
      <c r="Q155" s="186"/>
      <c r="R155" s="186"/>
      <c r="S155" s="186"/>
      <c r="T155" s="187"/>
      <c r="AT155" s="188" t="s">
        <v>185</v>
      </c>
      <c r="AU155" s="188" t="s">
        <v>82</v>
      </c>
      <c r="AV155" s="13" t="s">
        <v>183</v>
      </c>
      <c r="AW155" s="13" t="s">
        <v>36</v>
      </c>
      <c r="AX155" s="13" t="s">
        <v>22</v>
      </c>
      <c r="AY155" s="188" t="s">
        <v>175</v>
      </c>
    </row>
    <row r="156" spans="2:65" s="1" customFormat="1" ht="22.5" customHeight="1">
      <c r="B156" s="153"/>
      <c r="C156" s="154" t="s">
        <v>319</v>
      </c>
      <c r="D156" s="154" t="s">
        <v>178</v>
      </c>
      <c r="E156" s="155" t="s">
        <v>1749</v>
      </c>
      <c r="F156" s="156" t="s">
        <v>1750</v>
      </c>
      <c r="G156" s="157" t="s">
        <v>194</v>
      </c>
      <c r="H156" s="158">
        <v>4088</v>
      </c>
      <c r="I156" s="159"/>
      <c r="J156" s="159">
        <f>ROUND(I156*H156,2)</f>
        <v>0</v>
      </c>
      <c r="K156" s="156" t="s">
        <v>182</v>
      </c>
      <c r="L156" s="37"/>
      <c r="M156" s="160" t="s">
        <v>5</v>
      </c>
      <c r="N156" s="161" t="s">
        <v>44</v>
      </c>
      <c r="O156" s="162">
        <v>1.2999999999999999E-2</v>
      </c>
      <c r="P156" s="162">
        <f>O156*H156</f>
        <v>53.143999999999998</v>
      </c>
      <c r="Q156" s="162">
        <v>0</v>
      </c>
      <c r="R156" s="162">
        <f>Q156*H156</f>
        <v>0</v>
      </c>
      <c r="S156" s="162">
        <v>0</v>
      </c>
      <c r="T156" s="163">
        <f>S156*H156</f>
        <v>0</v>
      </c>
      <c r="AR156" s="23" t="s">
        <v>183</v>
      </c>
      <c r="AT156" s="23" t="s">
        <v>178</v>
      </c>
      <c r="AU156" s="23" t="s">
        <v>82</v>
      </c>
      <c r="AY156" s="23" t="s">
        <v>175</v>
      </c>
      <c r="BE156" s="164">
        <f>IF(N156="základní",J156,0)</f>
        <v>0</v>
      </c>
      <c r="BF156" s="164">
        <f>IF(N156="snížená",J156,0)</f>
        <v>0</v>
      </c>
      <c r="BG156" s="164">
        <f>IF(N156="zákl. přenesená",J156,0)</f>
        <v>0</v>
      </c>
      <c r="BH156" s="164">
        <f>IF(N156="sníž. přenesená",J156,0)</f>
        <v>0</v>
      </c>
      <c r="BI156" s="164">
        <f>IF(N156="nulová",J156,0)</f>
        <v>0</v>
      </c>
      <c r="BJ156" s="23" t="s">
        <v>22</v>
      </c>
      <c r="BK156" s="164">
        <f>ROUND(I156*H156,2)</f>
        <v>0</v>
      </c>
      <c r="BL156" s="23" t="s">
        <v>183</v>
      </c>
      <c r="BM156" s="23" t="s">
        <v>1751</v>
      </c>
    </row>
    <row r="157" spans="2:65" s="11" customFormat="1" ht="27">
      <c r="B157" s="165"/>
      <c r="D157" s="166" t="s">
        <v>185</v>
      </c>
      <c r="E157" s="167" t="s">
        <v>5</v>
      </c>
      <c r="F157" s="168" t="s">
        <v>1752</v>
      </c>
      <c r="H157" s="169" t="s">
        <v>5</v>
      </c>
      <c r="L157" s="165"/>
      <c r="M157" s="170"/>
      <c r="N157" s="171"/>
      <c r="O157" s="171"/>
      <c r="P157" s="171"/>
      <c r="Q157" s="171"/>
      <c r="R157" s="171"/>
      <c r="S157" s="171"/>
      <c r="T157" s="172"/>
      <c r="AT157" s="169" t="s">
        <v>185</v>
      </c>
      <c r="AU157" s="169" t="s">
        <v>82</v>
      </c>
      <c r="AV157" s="11" t="s">
        <v>22</v>
      </c>
      <c r="AW157" s="11" t="s">
        <v>36</v>
      </c>
      <c r="AX157" s="11" t="s">
        <v>73</v>
      </c>
      <c r="AY157" s="169" t="s">
        <v>175</v>
      </c>
    </row>
    <row r="158" spans="2:65" s="12" customFormat="1">
      <c r="B158" s="173"/>
      <c r="D158" s="166" t="s">
        <v>185</v>
      </c>
      <c r="E158" s="174" t="s">
        <v>5</v>
      </c>
      <c r="F158" s="175" t="s">
        <v>1753</v>
      </c>
      <c r="H158" s="176">
        <v>4088</v>
      </c>
      <c r="L158" s="173"/>
      <c r="M158" s="177"/>
      <c r="N158" s="178"/>
      <c r="O158" s="178"/>
      <c r="P158" s="178"/>
      <c r="Q158" s="178"/>
      <c r="R158" s="178"/>
      <c r="S158" s="178"/>
      <c r="T158" s="179"/>
      <c r="AT158" s="174" t="s">
        <v>185</v>
      </c>
      <c r="AU158" s="174" t="s">
        <v>82</v>
      </c>
      <c r="AV158" s="12" t="s">
        <v>82</v>
      </c>
      <c r="AW158" s="12" t="s">
        <v>36</v>
      </c>
      <c r="AX158" s="12" t="s">
        <v>73</v>
      </c>
      <c r="AY158" s="174" t="s">
        <v>175</v>
      </c>
    </row>
    <row r="159" spans="2:65" s="13" customFormat="1">
      <c r="B159" s="180"/>
      <c r="D159" s="181" t="s">
        <v>185</v>
      </c>
      <c r="E159" s="182" t="s">
        <v>5</v>
      </c>
      <c r="F159" s="183" t="s">
        <v>191</v>
      </c>
      <c r="H159" s="184">
        <v>4088</v>
      </c>
      <c r="L159" s="180"/>
      <c r="M159" s="185"/>
      <c r="N159" s="186"/>
      <c r="O159" s="186"/>
      <c r="P159" s="186"/>
      <c r="Q159" s="186"/>
      <c r="R159" s="186"/>
      <c r="S159" s="186"/>
      <c r="T159" s="187"/>
      <c r="AT159" s="188" t="s">
        <v>185</v>
      </c>
      <c r="AU159" s="188" t="s">
        <v>82</v>
      </c>
      <c r="AV159" s="13" t="s">
        <v>183</v>
      </c>
      <c r="AW159" s="13" t="s">
        <v>36</v>
      </c>
      <c r="AX159" s="13" t="s">
        <v>22</v>
      </c>
      <c r="AY159" s="188" t="s">
        <v>175</v>
      </c>
    </row>
    <row r="160" spans="2:65" s="1" customFormat="1" ht="31.5" customHeight="1">
      <c r="B160" s="153"/>
      <c r="C160" s="154" t="s">
        <v>325</v>
      </c>
      <c r="D160" s="154" t="s">
        <v>178</v>
      </c>
      <c r="E160" s="155" t="s">
        <v>1754</v>
      </c>
      <c r="F160" s="156" t="s">
        <v>1755</v>
      </c>
      <c r="G160" s="157" t="s">
        <v>194</v>
      </c>
      <c r="H160" s="158">
        <v>84</v>
      </c>
      <c r="I160" s="159"/>
      <c r="J160" s="159">
        <f>ROUND(I160*H160,2)</f>
        <v>0</v>
      </c>
      <c r="K160" s="156" t="s">
        <v>182</v>
      </c>
      <c r="L160" s="37"/>
      <c r="M160" s="160" t="s">
        <v>5</v>
      </c>
      <c r="N160" s="161" t="s">
        <v>44</v>
      </c>
      <c r="O160" s="162">
        <v>1.6E-2</v>
      </c>
      <c r="P160" s="162">
        <f>O160*H160</f>
        <v>1.3440000000000001</v>
      </c>
      <c r="Q160" s="162">
        <v>0</v>
      </c>
      <c r="R160" s="162">
        <f>Q160*H160</f>
        <v>0</v>
      </c>
      <c r="S160" s="162">
        <v>0</v>
      </c>
      <c r="T160" s="163">
        <f>S160*H160</f>
        <v>0</v>
      </c>
      <c r="AR160" s="23" t="s">
        <v>183</v>
      </c>
      <c r="AT160" s="23" t="s">
        <v>178</v>
      </c>
      <c r="AU160" s="23" t="s">
        <v>82</v>
      </c>
      <c r="AY160" s="23" t="s">
        <v>175</v>
      </c>
      <c r="BE160" s="164">
        <f>IF(N160="základní",J160,0)</f>
        <v>0</v>
      </c>
      <c r="BF160" s="164">
        <f>IF(N160="snížená",J160,0)</f>
        <v>0</v>
      </c>
      <c r="BG160" s="164">
        <f>IF(N160="zákl. přenesená",J160,0)</f>
        <v>0</v>
      </c>
      <c r="BH160" s="164">
        <f>IF(N160="sníž. přenesená",J160,0)</f>
        <v>0</v>
      </c>
      <c r="BI160" s="164">
        <f>IF(N160="nulová",J160,0)</f>
        <v>0</v>
      </c>
      <c r="BJ160" s="23" t="s">
        <v>22</v>
      </c>
      <c r="BK160" s="164">
        <f>ROUND(I160*H160,2)</f>
        <v>0</v>
      </c>
      <c r="BL160" s="23" t="s">
        <v>183</v>
      </c>
      <c r="BM160" s="23" t="s">
        <v>1756</v>
      </c>
    </row>
    <row r="161" spans="2:65" s="11" customFormat="1">
      <c r="B161" s="165"/>
      <c r="D161" s="166" t="s">
        <v>185</v>
      </c>
      <c r="E161" s="167" t="s">
        <v>5</v>
      </c>
      <c r="F161" s="168" t="s">
        <v>1757</v>
      </c>
      <c r="H161" s="169" t="s">
        <v>5</v>
      </c>
      <c r="L161" s="165"/>
      <c r="M161" s="170"/>
      <c r="N161" s="171"/>
      <c r="O161" s="171"/>
      <c r="P161" s="171"/>
      <c r="Q161" s="171"/>
      <c r="R161" s="171"/>
      <c r="S161" s="171"/>
      <c r="T161" s="172"/>
      <c r="AT161" s="169" t="s">
        <v>185</v>
      </c>
      <c r="AU161" s="169" t="s">
        <v>82</v>
      </c>
      <c r="AV161" s="11" t="s">
        <v>22</v>
      </c>
      <c r="AW161" s="11" t="s">
        <v>36</v>
      </c>
      <c r="AX161" s="11" t="s">
        <v>73</v>
      </c>
      <c r="AY161" s="169" t="s">
        <v>175</v>
      </c>
    </row>
    <row r="162" spans="2:65" s="11" customFormat="1">
      <c r="B162" s="165"/>
      <c r="D162" s="166" t="s">
        <v>185</v>
      </c>
      <c r="E162" s="167" t="s">
        <v>5</v>
      </c>
      <c r="F162" s="168" t="s">
        <v>1707</v>
      </c>
      <c r="H162" s="169" t="s">
        <v>5</v>
      </c>
      <c r="L162" s="165"/>
      <c r="M162" s="170"/>
      <c r="N162" s="171"/>
      <c r="O162" s="171"/>
      <c r="P162" s="171"/>
      <c r="Q162" s="171"/>
      <c r="R162" s="171"/>
      <c r="S162" s="171"/>
      <c r="T162" s="172"/>
      <c r="AT162" s="169" t="s">
        <v>185</v>
      </c>
      <c r="AU162" s="169" t="s">
        <v>82</v>
      </c>
      <c r="AV162" s="11" t="s">
        <v>22</v>
      </c>
      <c r="AW162" s="11" t="s">
        <v>36</v>
      </c>
      <c r="AX162" s="11" t="s">
        <v>73</v>
      </c>
      <c r="AY162" s="169" t="s">
        <v>175</v>
      </c>
    </row>
    <row r="163" spans="2:65" s="12" customFormat="1">
      <c r="B163" s="173"/>
      <c r="D163" s="166" t="s">
        <v>185</v>
      </c>
      <c r="E163" s="174" t="s">
        <v>5</v>
      </c>
      <c r="F163" s="175" t="s">
        <v>1708</v>
      </c>
      <c r="H163" s="176">
        <v>84</v>
      </c>
      <c r="L163" s="173"/>
      <c r="M163" s="177"/>
      <c r="N163" s="178"/>
      <c r="O163" s="178"/>
      <c r="P163" s="178"/>
      <c r="Q163" s="178"/>
      <c r="R163" s="178"/>
      <c r="S163" s="178"/>
      <c r="T163" s="179"/>
      <c r="AT163" s="174" t="s">
        <v>185</v>
      </c>
      <c r="AU163" s="174" t="s">
        <v>82</v>
      </c>
      <c r="AV163" s="12" t="s">
        <v>82</v>
      </c>
      <c r="AW163" s="12" t="s">
        <v>36</v>
      </c>
      <c r="AX163" s="12" t="s">
        <v>73</v>
      </c>
      <c r="AY163" s="174" t="s">
        <v>175</v>
      </c>
    </row>
    <row r="164" spans="2:65" s="13" customFormat="1">
      <c r="B164" s="180"/>
      <c r="D164" s="181" t="s">
        <v>185</v>
      </c>
      <c r="E164" s="182" t="s">
        <v>5</v>
      </c>
      <c r="F164" s="183" t="s">
        <v>191</v>
      </c>
      <c r="H164" s="184">
        <v>84</v>
      </c>
      <c r="L164" s="180"/>
      <c r="M164" s="185"/>
      <c r="N164" s="186"/>
      <c r="O164" s="186"/>
      <c r="P164" s="186"/>
      <c r="Q164" s="186"/>
      <c r="R164" s="186"/>
      <c r="S164" s="186"/>
      <c r="T164" s="187"/>
      <c r="AT164" s="188" t="s">
        <v>185</v>
      </c>
      <c r="AU164" s="188" t="s">
        <v>82</v>
      </c>
      <c r="AV164" s="13" t="s">
        <v>183</v>
      </c>
      <c r="AW164" s="13" t="s">
        <v>36</v>
      </c>
      <c r="AX164" s="13" t="s">
        <v>22</v>
      </c>
      <c r="AY164" s="188" t="s">
        <v>175</v>
      </c>
    </row>
    <row r="165" spans="2:65" s="1" customFormat="1" ht="22.5" customHeight="1">
      <c r="B165" s="153"/>
      <c r="C165" s="154" t="s">
        <v>330</v>
      </c>
      <c r="D165" s="154" t="s">
        <v>178</v>
      </c>
      <c r="E165" s="155" t="s">
        <v>1758</v>
      </c>
      <c r="F165" s="156" t="s">
        <v>1759</v>
      </c>
      <c r="G165" s="157" t="s">
        <v>194</v>
      </c>
      <c r="H165" s="158">
        <v>6.96</v>
      </c>
      <c r="I165" s="159"/>
      <c r="J165" s="159">
        <f>ROUND(I165*H165,2)</f>
        <v>0</v>
      </c>
      <c r="K165" s="156" t="s">
        <v>182</v>
      </c>
      <c r="L165" s="37"/>
      <c r="M165" s="160" t="s">
        <v>5</v>
      </c>
      <c r="N165" s="161" t="s">
        <v>44</v>
      </c>
      <c r="O165" s="162">
        <v>0.624</v>
      </c>
      <c r="P165" s="162">
        <f>O165*H165</f>
        <v>4.3430400000000002</v>
      </c>
      <c r="Q165" s="162">
        <v>0</v>
      </c>
      <c r="R165" s="162">
        <f>Q165*H165</f>
        <v>0</v>
      </c>
      <c r="S165" s="162">
        <v>0</v>
      </c>
      <c r="T165" s="163">
        <f>S165*H165</f>
        <v>0</v>
      </c>
      <c r="AR165" s="23" t="s">
        <v>183</v>
      </c>
      <c r="AT165" s="23" t="s">
        <v>178</v>
      </c>
      <c r="AU165" s="23" t="s">
        <v>82</v>
      </c>
      <c r="AY165" s="23" t="s">
        <v>175</v>
      </c>
      <c r="BE165" s="164">
        <f>IF(N165="základní",J165,0)</f>
        <v>0</v>
      </c>
      <c r="BF165" s="164">
        <f>IF(N165="snížená",J165,0)</f>
        <v>0</v>
      </c>
      <c r="BG165" s="164">
        <f>IF(N165="zákl. přenesená",J165,0)</f>
        <v>0</v>
      </c>
      <c r="BH165" s="164">
        <f>IF(N165="sníž. přenesená",J165,0)</f>
        <v>0</v>
      </c>
      <c r="BI165" s="164">
        <f>IF(N165="nulová",J165,0)</f>
        <v>0</v>
      </c>
      <c r="BJ165" s="23" t="s">
        <v>22</v>
      </c>
      <c r="BK165" s="164">
        <f>ROUND(I165*H165,2)</f>
        <v>0</v>
      </c>
      <c r="BL165" s="23" t="s">
        <v>183</v>
      </c>
      <c r="BM165" s="23" t="s">
        <v>1760</v>
      </c>
    </row>
    <row r="166" spans="2:65" s="11" customFormat="1">
      <c r="B166" s="165"/>
      <c r="D166" s="166" t="s">
        <v>185</v>
      </c>
      <c r="E166" s="167" t="s">
        <v>5</v>
      </c>
      <c r="F166" s="168" t="s">
        <v>1761</v>
      </c>
      <c r="H166" s="169" t="s">
        <v>5</v>
      </c>
      <c r="L166" s="165"/>
      <c r="M166" s="170"/>
      <c r="N166" s="171"/>
      <c r="O166" s="171"/>
      <c r="P166" s="171"/>
      <c r="Q166" s="171"/>
      <c r="R166" s="171"/>
      <c r="S166" s="171"/>
      <c r="T166" s="172"/>
      <c r="AT166" s="169" t="s">
        <v>185</v>
      </c>
      <c r="AU166" s="169" t="s">
        <v>82</v>
      </c>
      <c r="AV166" s="11" t="s">
        <v>22</v>
      </c>
      <c r="AW166" s="11" t="s">
        <v>36</v>
      </c>
      <c r="AX166" s="11" t="s">
        <v>73</v>
      </c>
      <c r="AY166" s="169" t="s">
        <v>175</v>
      </c>
    </row>
    <row r="167" spans="2:65" s="12" customFormat="1">
      <c r="B167" s="173"/>
      <c r="D167" s="166" t="s">
        <v>185</v>
      </c>
      <c r="E167" s="174" t="s">
        <v>5</v>
      </c>
      <c r="F167" s="175" t="s">
        <v>1696</v>
      </c>
      <c r="H167" s="176">
        <v>6.96</v>
      </c>
      <c r="L167" s="173"/>
      <c r="M167" s="177"/>
      <c r="N167" s="178"/>
      <c r="O167" s="178"/>
      <c r="P167" s="178"/>
      <c r="Q167" s="178"/>
      <c r="R167" s="178"/>
      <c r="S167" s="178"/>
      <c r="T167" s="179"/>
      <c r="AT167" s="174" t="s">
        <v>185</v>
      </c>
      <c r="AU167" s="174" t="s">
        <v>82</v>
      </c>
      <c r="AV167" s="12" t="s">
        <v>82</v>
      </c>
      <c r="AW167" s="12" t="s">
        <v>36</v>
      </c>
      <c r="AX167" s="12" t="s">
        <v>73</v>
      </c>
      <c r="AY167" s="174" t="s">
        <v>175</v>
      </c>
    </row>
    <row r="168" spans="2:65" s="13" customFormat="1">
      <c r="B168" s="180"/>
      <c r="D168" s="166" t="s">
        <v>185</v>
      </c>
      <c r="E168" s="189" t="s">
        <v>5</v>
      </c>
      <c r="F168" s="190" t="s">
        <v>191</v>
      </c>
      <c r="H168" s="191">
        <v>6.96</v>
      </c>
      <c r="L168" s="180"/>
      <c r="M168" s="185"/>
      <c r="N168" s="186"/>
      <c r="O168" s="186"/>
      <c r="P168" s="186"/>
      <c r="Q168" s="186"/>
      <c r="R168" s="186"/>
      <c r="S168" s="186"/>
      <c r="T168" s="187"/>
      <c r="AT168" s="188" t="s">
        <v>185</v>
      </c>
      <c r="AU168" s="188" t="s">
        <v>82</v>
      </c>
      <c r="AV168" s="13" t="s">
        <v>183</v>
      </c>
      <c r="AW168" s="13" t="s">
        <v>36</v>
      </c>
      <c r="AX168" s="13" t="s">
        <v>22</v>
      </c>
      <c r="AY168" s="188" t="s">
        <v>175</v>
      </c>
    </row>
    <row r="169" spans="2:65" s="10" customFormat="1" ht="29.85" customHeight="1">
      <c r="B169" s="140"/>
      <c r="D169" s="150" t="s">
        <v>72</v>
      </c>
      <c r="E169" s="151" t="s">
        <v>246</v>
      </c>
      <c r="F169" s="151" t="s">
        <v>663</v>
      </c>
      <c r="J169" s="152">
        <f>BK169</f>
        <v>0</v>
      </c>
      <c r="L169" s="140"/>
      <c r="M169" s="144"/>
      <c r="N169" s="145"/>
      <c r="O169" s="145"/>
      <c r="P169" s="146">
        <f>SUM(P170:P204)</f>
        <v>747.99881200000004</v>
      </c>
      <c r="Q169" s="145"/>
      <c r="R169" s="146">
        <f>SUM(R170:R204)</f>
        <v>1.73945196</v>
      </c>
      <c r="S169" s="145"/>
      <c r="T169" s="147">
        <f>SUM(T170:T204)</f>
        <v>0.34</v>
      </c>
      <c r="AR169" s="141" t="s">
        <v>22</v>
      </c>
      <c r="AT169" s="148" t="s">
        <v>72</v>
      </c>
      <c r="AU169" s="148" t="s">
        <v>22</v>
      </c>
      <c r="AY169" s="141" t="s">
        <v>175</v>
      </c>
      <c r="BK169" s="149">
        <f>SUM(BK170:BK204)</f>
        <v>0</v>
      </c>
    </row>
    <row r="170" spans="2:65" s="1" customFormat="1" ht="22.5" customHeight="1">
      <c r="B170" s="153"/>
      <c r="C170" s="154" t="s">
        <v>335</v>
      </c>
      <c r="D170" s="154" t="s">
        <v>178</v>
      </c>
      <c r="E170" s="155" t="s">
        <v>1762</v>
      </c>
      <c r="F170" s="156" t="s">
        <v>1763</v>
      </c>
      <c r="G170" s="157" t="s">
        <v>208</v>
      </c>
      <c r="H170" s="158">
        <v>2</v>
      </c>
      <c r="I170" s="159"/>
      <c r="J170" s="159">
        <f>ROUND(I170*H170,2)</f>
        <v>0</v>
      </c>
      <c r="K170" s="156" t="s">
        <v>182</v>
      </c>
      <c r="L170" s="37"/>
      <c r="M170" s="160" t="s">
        <v>5</v>
      </c>
      <c r="N170" s="161" t="s">
        <v>44</v>
      </c>
      <c r="O170" s="162">
        <v>0.22600000000000001</v>
      </c>
      <c r="P170" s="162">
        <f>O170*H170</f>
        <v>0.45200000000000001</v>
      </c>
      <c r="Q170" s="162">
        <v>0</v>
      </c>
      <c r="R170" s="162">
        <f>Q170*H170</f>
        <v>0</v>
      </c>
      <c r="S170" s="162">
        <v>0</v>
      </c>
      <c r="T170" s="163">
        <f>S170*H170</f>
        <v>0</v>
      </c>
      <c r="AR170" s="23" t="s">
        <v>183</v>
      </c>
      <c r="AT170" s="23" t="s">
        <v>178</v>
      </c>
      <c r="AU170" s="23" t="s">
        <v>82</v>
      </c>
      <c r="AY170" s="23" t="s">
        <v>175</v>
      </c>
      <c r="BE170" s="164">
        <f>IF(N170="základní",J170,0)</f>
        <v>0</v>
      </c>
      <c r="BF170" s="164">
        <f>IF(N170="snížená",J170,0)</f>
        <v>0</v>
      </c>
      <c r="BG170" s="164">
        <f>IF(N170="zákl. přenesená",J170,0)</f>
        <v>0</v>
      </c>
      <c r="BH170" s="164">
        <f>IF(N170="sníž. přenesená",J170,0)</f>
        <v>0</v>
      </c>
      <c r="BI170" s="164">
        <f>IF(N170="nulová",J170,0)</f>
        <v>0</v>
      </c>
      <c r="BJ170" s="23" t="s">
        <v>22</v>
      </c>
      <c r="BK170" s="164">
        <f>ROUND(I170*H170,2)</f>
        <v>0</v>
      </c>
      <c r="BL170" s="23" t="s">
        <v>183</v>
      </c>
      <c r="BM170" s="23" t="s">
        <v>1764</v>
      </c>
    </row>
    <row r="171" spans="2:65" s="1" customFormat="1" ht="22.5" customHeight="1">
      <c r="B171" s="153"/>
      <c r="C171" s="195" t="s">
        <v>10</v>
      </c>
      <c r="D171" s="195" t="s">
        <v>201</v>
      </c>
      <c r="E171" s="196" t="s">
        <v>1765</v>
      </c>
      <c r="F171" s="197" t="s">
        <v>1766</v>
      </c>
      <c r="G171" s="198" t="s">
        <v>208</v>
      </c>
      <c r="H171" s="199">
        <v>2</v>
      </c>
      <c r="I171" s="200"/>
      <c r="J171" s="200">
        <f>ROUND(I171*H171,2)</f>
        <v>0</v>
      </c>
      <c r="K171" s="197" t="s">
        <v>182</v>
      </c>
      <c r="L171" s="201"/>
      <c r="M171" s="202" t="s">
        <v>5</v>
      </c>
      <c r="N171" s="203" t="s">
        <v>44</v>
      </c>
      <c r="O171" s="162">
        <v>0</v>
      </c>
      <c r="P171" s="162">
        <f>O171*H171</f>
        <v>0</v>
      </c>
      <c r="Q171" s="162">
        <v>2.2000000000000001E-3</v>
      </c>
      <c r="R171" s="162">
        <f>Q171*H171</f>
        <v>4.4000000000000003E-3</v>
      </c>
      <c r="S171" s="162">
        <v>0</v>
      </c>
      <c r="T171" s="163">
        <f>S171*H171</f>
        <v>0</v>
      </c>
      <c r="AR171" s="23" t="s">
        <v>238</v>
      </c>
      <c r="AT171" s="23" t="s">
        <v>201</v>
      </c>
      <c r="AU171" s="23" t="s">
        <v>82</v>
      </c>
      <c r="AY171" s="23" t="s">
        <v>175</v>
      </c>
      <c r="BE171" s="164">
        <f>IF(N171="základní",J171,0)</f>
        <v>0</v>
      </c>
      <c r="BF171" s="164">
        <f>IF(N171="snížená",J171,0)</f>
        <v>0</v>
      </c>
      <c r="BG171" s="164">
        <f>IF(N171="zákl. přenesená",J171,0)</f>
        <v>0</v>
      </c>
      <c r="BH171" s="164">
        <f>IF(N171="sníž. přenesená",J171,0)</f>
        <v>0</v>
      </c>
      <c r="BI171" s="164">
        <f>IF(N171="nulová",J171,0)</f>
        <v>0</v>
      </c>
      <c r="BJ171" s="23" t="s">
        <v>22</v>
      </c>
      <c r="BK171" s="164">
        <f>ROUND(I171*H171,2)</f>
        <v>0</v>
      </c>
      <c r="BL171" s="23" t="s">
        <v>183</v>
      </c>
      <c r="BM171" s="23" t="s">
        <v>1767</v>
      </c>
    </row>
    <row r="172" spans="2:65" s="11" customFormat="1">
      <c r="B172" s="165"/>
      <c r="D172" s="166" t="s">
        <v>185</v>
      </c>
      <c r="E172" s="167" t="s">
        <v>5</v>
      </c>
      <c r="F172" s="168" t="s">
        <v>1768</v>
      </c>
      <c r="H172" s="169" t="s">
        <v>5</v>
      </c>
      <c r="L172" s="165"/>
      <c r="M172" s="170"/>
      <c r="N172" s="171"/>
      <c r="O172" s="171"/>
      <c r="P172" s="171"/>
      <c r="Q172" s="171"/>
      <c r="R172" s="171"/>
      <c r="S172" s="171"/>
      <c r="T172" s="172"/>
      <c r="AT172" s="169" t="s">
        <v>185</v>
      </c>
      <c r="AU172" s="169" t="s">
        <v>82</v>
      </c>
      <c r="AV172" s="11" t="s">
        <v>22</v>
      </c>
      <c r="AW172" s="11" t="s">
        <v>36</v>
      </c>
      <c r="AX172" s="11" t="s">
        <v>73</v>
      </c>
      <c r="AY172" s="169" t="s">
        <v>175</v>
      </c>
    </row>
    <row r="173" spans="2:65" s="12" customFormat="1">
      <c r="B173" s="173"/>
      <c r="D173" s="166" t="s">
        <v>185</v>
      </c>
      <c r="E173" s="174" t="s">
        <v>5</v>
      </c>
      <c r="F173" s="175" t="s">
        <v>82</v>
      </c>
      <c r="H173" s="176">
        <v>2</v>
      </c>
      <c r="L173" s="173"/>
      <c r="M173" s="177"/>
      <c r="N173" s="178"/>
      <c r="O173" s="178"/>
      <c r="P173" s="178"/>
      <c r="Q173" s="178"/>
      <c r="R173" s="178"/>
      <c r="S173" s="178"/>
      <c r="T173" s="179"/>
      <c r="AT173" s="174" t="s">
        <v>185</v>
      </c>
      <c r="AU173" s="174" t="s">
        <v>82</v>
      </c>
      <c r="AV173" s="12" t="s">
        <v>82</v>
      </c>
      <c r="AW173" s="12" t="s">
        <v>36</v>
      </c>
      <c r="AX173" s="12" t="s">
        <v>73</v>
      </c>
      <c r="AY173" s="174" t="s">
        <v>175</v>
      </c>
    </row>
    <row r="174" spans="2:65" s="13" customFormat="1">
      <c r="B174" s="180"/>
      <c r="D174" s="181" t="s">
        <v>185</v>
      </c>
      <c r="E174" s="182" t="s">
        <v>5</v>
      </c>
      <c r="F174" s="183" t="s">
        <v>191</v>
      </c>
      <c r="H174" s="184">
        <v>2</v>
      </c>
      <c r="L174" s="180"/>
      <c r="M174" s="185"/>
      <c r="N174" s="186"/>
      <c r="O174" s="186"/>
      <c r="P174" s="186"/>
      <c r="Q174" s="186"/>
      <c r="R174" s="186"/>
      <c r="S174" s="186"/>
      <c r="T174" s="187"/>
      <c r="AT174" s="188" t="s">
        <v>185</v>
      </c>
      <c r="AU174" s="188" t="s">
        <v>82</v>
      </c>
      <c r="AV174" s="13" t="s">
        <v>183</v>
      </c>
      <c r="AW174" s="13" t="s">
        <v>36</v>
      </c>
      <c r="AX174" s="13" t="s">
        <v>22</v>
      </c>
      <c r="AY174" s="188" t="s">
        <v>175</v>
      </c>
    </row>
    <row r="175" spans="2:65" s="1" customFormat="1" ht="22.5" customHeight="1">
      <c r="B175" s="153"/>
      <c r="C175" s="154" t="s">
        <v>344</v>
      </c>
      <c r="D175" s="154" t="s">
        <v>178</v>
      </c>
      <c r="E175" s="155" t="s">
        <v>1471</v>
      </c>
      <c r="F175" s="156" t="s">
        <v>1472</v>
      </c>
      <c r="G175" s="157" t="s">
        <v>208</v>
      </c>
      <c r="H175" s="158">
        <v>5</v>
      </c>
      <c r="I175" s="159"/>
      <c r="J175" s="159">
        <f>ROUND(I175*H175,2)</f>
        <v>0</v>
      </c>
      <c r="K175" s="156" t="s">
        <v>182</v>
      </c>
      <c r="L175" s="37"/>
      <c r="M175" s="160" t="s">
        <v>5</v>
      </c>
      <c r="N175" s="161" t="s">
        <v>44</v>
      </c>
      <c r="O175" s="162">
        <v>0.2</v>
      </c>
      <c r="P175" s="162">
        <f>O175*H175</f>
        <v>1</v>
      </c>
      <c r="Q175" s="162">
        <v>6.9999999999999999E-4</v>
      </c>
      <c r="R175" s="162">
        <f>Q175*H175</f>
        <v>3.5000000000000001E-3</v>
      </c>
      <c r="S175" s="162">
        <v>0</v>
      </c>
      <c r="T175" s="163">
        <f>S175*H175</f>
        <v>0</v>
      </c>
      <c r="AR175" s="23" t="s">
        <v>183</v>
      </c>
      <c r="AT175" s="23" t="s">
        <v>178</v>
      </c>
      <c r="AU175" s="23" t="s">
        <v>82</v>
      </c>
      <c r="AY175" s="23" t="s">
        <v>175</v>
      </c>
      <c r="BE175" s="164">
        <f>IF(N175="základní",J175,0)</f>
        <v>0</v>
      </c>
      <c r="BF175" s="164">
        <f>IF(N175="snížená",J175,0)</f>
        <v>0</v>
      </c>
      <c r="BG175" s="164">
        <f>IF(N175="zákl. přenesená",J175,0)</f>
        <v>0</v>
      </c>
      <c r="BH175" s="164">
        <f>IF(N175="sníž. přenesená",J175,0)</f>
        <v>0</v>
      </c>
      <c r="BI175" s="164">
        <f>IF(N175="nulová",J175,0)</f>
        <v>0</v>
      </c>
      <c r="BJ175" s="23" t="s">
        <v>22</v>
      </c>
      <c r="BK175" s="164">
        <f>ROUND(I175*H175,2)</f>
        <v>0</v>
      </c>
      <c r="BL175" s="23" t="s">
        <v>183</v>
      </c>
      <c r="BM175" s="23" t="s">
        <v>1769</v>
      </c>
    </row>
    <row r="176" spans="2:65" s="1" customFormat="1" ht="22.5" customHeight="1">
      <c r="B176" s="153"/>
      <c r="C176" s="195" t="s">
        <v>355</v>
      </c>
      <c r="D176" s="195" t="s">
        <v>201</v>
      </c>
      <c r="E176" s="196" t="s">
        <v>1491</v>
      </c>
      <c r="F176" s="197" t="s">
        <v>1492</v>
      </c>
      <c r="G176" s="198" t="s">
        <v>208</v>
      </c>
      <c r="H176" s="199">
        <v>2</v>
      </c>
      <c r="I176" s="200"/>
      <c r="J176" s="200">
        <f>ROUND(I176*H176,2)</f>
        <v>0</v>
      </c>
      <c r="K176" s="197" t="s">
        <v>182</v>
      </c>
      <c r="L176" s="201"/>
      <c r="M176" s="202" t="s">
        <v>5</v>
      </c>
      <c r="N176" s="203" t="s">
        <v>44</v>
      </c>
      <c r="O176" s="162">
        <v>0</v>
      </c>
      <c r="P176" s="162">
        <f>O176*H176</f>
        <v>0</v>
      </c>
      <c r="Q176" s="162">
        <v>4.0000000000000001E-3</v>
      </c>
      <c r="R176" s="162">
        <f>Q176*H176</f>
        <v>8.0000000000000002E-3</v>
      </c>
      <c r="S176" s="162">
        <v>0</v>
      </c>
      <c r="T176" s="163">
        <f>S176*H176</f>
        <v>0</v>
      </c>
      <c r="AR176" s="23" t="s">
        <v>238</v>
      </c>
      <c r="AT176" s="23" t="s">
        <v>201</v>
      </c>
      <c r="AU176" s="23" t="s">
        <v>82</v>
      </c>
      <c r="AY176" s="23" t="s">
        <v>175</v>
      </c>
      <c r="BE176" s="164">
        <f>IF(N176="základní",J176,0)</f>
        <v>0</v>
      </c>
      <c r="BF176" s="164">
        <f>IF(N176="snížená",J176,0)</f>
        <v>0</v>
      </c>
      <c r="BG176" s="164">
        <f>IF(N176="zákl. přenesená",J176,0)</f>
        <v>0</v>
      </c>
      <c r="BH176" s="164">
        <f>IF(N176="sníž. přenesená",J176,0)</f>
        <v>0</v>
      </c>
      <c r="BI176" s="164">
        <f>IF(N176="nulová",J176,0)</f>
        <v>0</v>
      </c>
      <c r="BJ176" s="23" t="s">
        <v>22</v>
      </c>
      <c r="BK176" s="164">
        <f>ROUND(I176*H176,2)</f>
        <v>0</v>
      </c>
      <c r="BL176" s="23" t="s">
        <v>183</v>
      </c>
      <c r="BM176" s="23" t="s">
        <v>1770</v>
      </c>
    </row>
    <row r="177" spans="2:65" s="11" customFormat="1">
      <c r="B177" s="165"/>
      <c r="D177" s="166" t="s">
        <v>185</v>
      </c>
      <c r="E177" s="167" t="s">
        <v>5</v>
      </c>
      <c r="F177" s="168" t="s">
        <v>1771</v>
      </c>
      <c r="H177" s="169" t="s">
        <v>5</v>
      </c>
      <c r="L177" s="165"/>
      <c r="M177" s="170"/>
      <c r="N177" s="171"/>
      <c r="O177" s="171"/>
      <c r="P177" s="171"/>
      <c r="Q177" s="171"/>
      <c r="R177" s="171"/>
      <c r="S177" s="171"/>
      <c r="T177" s="172"/>
      <c r="AT177" s="169" t="s">
        <v>185</v>
      </c>
      <c r="AU177" s="169" t="s">
        <v>82</v>
      </c>
      <c r="AV177" s="11" t="s">
        <v>22</v>
      </c>
      <c r="AW177" s="11" t="s">
        <v>36</v>
      </c>
      <c r="AX177" s="11" t="s">
        <v>73</v>
      </c>
      <c r="AY177" s="169" t="s">
        <v>175</v>
      </c>
    </row>
    <row r="178" spans="2:65" s="11" customFormat="1">
      <c r="B178" s="165"/>
      <c r="D178" s="166" t="s">
        <v>185</v>
      </c>
      <c r="E178" s="167" t="s">
        <v>5</v>
      </c>
      <c r="F178" s="168" t="s">
        <v>1772</v>
      </c>
      <c r="H178" s="169" t="s">
        <v>5</v>
      </c>
      <c r="L178" s="165"/>
      <c r="M178" s="170"/>
      <c r="N178" s="171"/>
      <c r="O178" s="171"/>
      <c r="P178" s="171"/>
      <c r="Q178" s="171"/>
      <c r="R178" s="171"/>
      <c r="S178" s="171"/>
      <c r="T178" s="172"/>
      <c r="AT178" s="169" t="s">
        <v>185</v>
      </c>
      <c r="AU178" s="169" t="s">
        <v>82</v>
      </c>
      <c r="AV178" s="11" t="s">
        <v>22</v>
      </c>
      <c r="AW178" s="11" t="s">
        <v>36</v>
      </c>
      <c r="AX178" s="11" t="s">
        <v>73</v>
      </c>
      <c r="AY178" s="169" t="s">
        <v>175</v>
      </c>
    </row>
    <row r="179" spans="2:65" s="12" customFormat="1">
      <c r="B179" s="173"/>
      <c r="D179" s="166" t="s">
        <v>185</v>
      </c>
      <c r="E179" s="174" t="s">
        <v>5</v>
      </c>
      <c r="F179" s="175" t="s">
        <v>82</v>
      </c>
      <c r="H179" s="176">
        <v>2</v>
      </c>
      <c r="L179" s="173"/>
      <c r="M179" s="177"/>
      <c r="N179" s="178"/>
      <c r="O179" s="178"/>
      <c r="P179" s="178"/>
      <c r="Q179" s="178"/>
      <c r="R179" s="178"/>
      <c r="S179" s="178"/>
      <c r="T179" s="179"/>
      <c r="AT179" s="174" t="s">
        <v>185</v>
      </c>
      <c r="AU179" s="174" t="s">
        <v>82</v>
      </c>
      <c r="AV179" s="12" t="s">
        <v>82</v>
      </c>
      <c r="AW179" s="12" t="s">
        <v>36</v>
      </c>
      <c r="AX179" s="12" t="s">
        <v>73</v>
      </c>
      <c r="AY179" s="174" t="s">
        <v>175</v>
      </c>
    </row>
    <row r="180" spans="2:65" s="13" customFormat="1">
      <c r="B180" s="180"/>
      <c r="D180" s="181" t="s">
        <v>185</v>
      </c>
      <c r="E180" s="182" t="s">
        <v>5</v>
      </c>
      <c r="F180" s="183" t="s">
        <v>191</v>
      </c>
      <c r="H180" s="184">
        <v>2</v>
      </c>
      <c r="L180" s="180"/>
      <c r="M180" s="185"/>
      <c r="N180" s="186"/>
      <c r="O180" s="186"/>
      <c r="P180" s="186"/>
      <c r="Q180" s="186"/>
      <c r="R180" s="186"/>
      <c r="S180" s="186"/>
      <c r="T180" s="187"/>
      <c r="AT180" s="188" t="s">
        <v>185</v>
      </c>
      <c r="AU180" s="188" t="s">
        <v>82</v>
      </c>
      <c r="AV180" s="13" t="s">
        <v>183</v>
      </c>
      <c r="AW180" s="13" t="s">
        <v>36</v>
      </c>
      <c r="AX180" s="13" t="s">
        <v>22</v>
      </c>
      <c r="AY180" s="188" t="s">
        <v>175</v>
      </c>
    </row>
    <row r="181" spans="2:65" s="1" customFormat="1" ht="22.5" customHeight="1">
      <c r="B181" s="153"/>
      <c r="C181" s="195" t="s">
        <v>362</v>
      </c>
      <c r="D181" s="195" t="s">
        <v>201</v>
      </c>
      <c r="E181" s="196" t="s">
        <v>1501</v>
      </c>
      <c r="F181" s="197" t="s">
        <v>1502</v>
      </c>
      <c r="G181" s="198" t="s">
        <v>208</v>
      </c>
      <c r="H181" s="199">
        <v>2</v>
      </c>
      <c r="I181" s="200"/>
      <c r="J181" s="200">
        <f>ROUND(I181*H181,2)</f>
        <v>0</v>
      </c>
      <c r="K181" s="197" t="s">
        <v>182</v>
      </c>
      <c r="L181" s="201"/>
      <c r="M181" s="202" t="s">
        <v>5</v>
      </c>
      <c r="N181" s="203" t="s">
        <v>44</v>
      </c>
      <c r="O181" s="162">
        <v>0</v>
      </c>
      <c r="P181" s="162">
        <f>O181*H181</f>
        <v>0</v>
      </c>
      <c r="Q181" s="162">
        <v>4.0000000000000001E-3</v>
      </c>
      <c r="R181" s="162">
        <f>Q181*H181</f>
        <v>8.0000000000000002E-3</v>
      </c>
      <c r="S181" s="162">
        <v>0</v>
      </c>
      <c r="T181" s="163">
        <f>S181*H181</f>
        <v>0</v>
      </c>
      <c r="AR181" s="23" t="s">
        <v>238</v>
      </c>
      <c r="AT181" s="23" t="s">
        <v>201</v>
      </c>
      <c r="AU181" s="23" t="s">
        <v>82</v>
      </c>
      <c r="AY181" s="23" t="s">
        <v>175</v>
      </c>
      <c r="BE181" s="164">
        <f>IF(N181="základní",J181,0)</f>
        <v>0</v>
      </c>
      <c r="BF181" s="164">
        <f>IF(N181="snížená",J181,0)</f>
        <v>0</v>
      </c>
      <c r="BG181" s="164">
        <f>IF(N181="zákl. přenesená",J181,0)</f>
        <v>0</v>
      </c>
      <c r="BH181" s="164">
        <f>IF(N181="sníž. přenesená",J181,0)</f>
        <v>0</v>
      </c>
      <c r="BI181" s="164">
        <f>IF(N181="nulová",J181,0)</f>
        <v>0</v>
      </c>
      <c r="BJ181" s="23" t="s">
        <v>22</v>
      </c>
      <c r="BK181" s="164">
        <f>ROUND(I181*H181,2)</f>
        <v>0</v>
      </c>
      <c r="BL181" s="23" t="s">
        <v>183</v>
      </c>
      <c r="BM181" s="23" t="s">
        <v>1773</v>
      </c>
    </row>
    <row r="182" spans="2:65" s="11" customFormat="1">
      <c r="B182" s="165"/>
      <c r="D182" s="166" t="s">
        <v>185</v>
      </c>
      <c r="E182" s="167" t="s">
        <v>5</v>
      </c>
      <c r="F182" s="168" t="s">
        <v>1774</v>
      </c>
      <c r="H182" s="169" t="s">
        <v>5</v>
      </c>
      <c r="L182" s="165"/>
      <c r="M182" s="170"/>
      <c r="N182" s="171"/>
      <c r="O182" s="171"/>
      <c r="P182" s="171"/>
      <c r="Q182" s="171"/>
      <c r="R182" s="171"/>
      <c r="S182" s="171"/>
      <c r="T182" s="172"/>
      <c r="AT182" s="169" t="s">
        <v>185</v>
      </c>
      <c r="AU182" s="169" t="s">
        <v>82</v>
      </c>
      <c r="AV182" s="11" t="s">
        <v>22</v>
      </c>
      <c r="AW182" s="11" t="s">
        <v>36</v>
      </c>
      <c r="AX182" s="11" t="s">
        <v>73</v>
      </c>
      <c r="AY182" s="169" t="s">
        <v>175</v>
      </c>
    </row>
    <row r="183" spans="2:65" s="11" customFormat="1">
      <c r="B183" s="165"/>
      <c r="D183" s="166" t="s">
        <v>185</v>
      </c>
      <c r="E183" s="167" t="s">
        <v>5</v>
      </c>
      <c r="F183" s="168" t="s">
        <v>1775</v>
      </c>
      <c r="H183" s="169" t="s">
        <v>5</v>
      </c>
      <c r="L183" s="165"/>
      <c r="M183" s="170"/>
      <c r="N183" s="171"/>
      <c r="O183" s="171"/>
      <c r="P183" s="171"/>
      <c r="Q183" s="171"/>
      <c r="R183" s="171"/>
      <c r="S183" s="171"/>
      <c r="T183" s="172"/>
      <c r="AT183" s="169" t="s">
        <v>185</v>
      </c>
      <c r="AU183" s="169" t="s">
        <v>82</v>
      </c>
      <c r="AV183" s="11" t="s">
        <v>22</v>
      </c>
      <c r="AW183" s="11" t="s">
        <v>36</v>
      </c>
      <c r="AX183" s="11" t="s">
        <v>73</v>
      </c>
      <c r="AY183" s="169" t="s">
        <v>175</v>
      </c>
    </row>
    <row r="184" spans="2:65" s="12" customFormat="1">
      <c r="B184" s="173"/>
      <c r="D184" s="166" t="s">
        <v>185</v>
      </c>
      <c r="E184" s="174" t="s">
        <v>5</v>
      </c>
      <c r="F184" s="175" t="s">
        <v>82</v>
      </c>
      <c r="H184" s="176">
        <v>2</v>
      </c>
      <c r="L184" s="173"/>
      <c r="M184" s="177"/>
      <c r="N184" s="178"/>
      <c r="O184" s="178"/>
      <c r="P184" s="178"/>
      <c r="Q184" s="178"/>
      <c r="R184" s="178"/>
      <c r="S184" s="178"/>
      <c r="T184" s="179"/>
      <c r="AT184" s="174" t="s">
        <v>185</v>
      </c>
      <c r="AU184" s="174" t="s">
        <v>82</v>
      </c>
      <c r="AV184" s="12" t="s">
        <v>82</v>
      </c>
      <c r="AW184" s="12" t="s">
        <v>36</v>
      </c>
      <c r="AX184" s="12" t="s">
        <v>73</v>
      </c>
      <c r="AY184" s="174" t="s">
        <v>175</v>
      </c>
    </row>
    <row r="185" spans="2:65" s="13" customFormat="1">
      <c r="B185" s="180"/>
      <c r="D185" s="181" t="s">
        <v>185</v>
      </c>
      <c r="E185" s="182" t="s">
        <v>5</v>
      </c>
      <c r="F185" s="183" t="s">
        <v>191</v>
      </c>
      <c r="H185" s="184">
        <v>2</v>
      </c>
      <c r="L185" s="180"/>
      <c r="M185" s="185"/>
      <c r="N185" s="186"/>
      <c r="O185" s="186"/>
      <c r="P185" s="186"/>
      <c r="Q185" s="186"/>
      <c r="R185" s="186"/>
      <c r="S185" s="186"/>
      <c r="T185" s="187"/>
      <c r="AT185" s="188" t="s">
        <v>185</v>
      </c>
      <c r="AU185" s="188" t="s">
        <v>82</v>
      </c>
      <c r="AV185" s="13" t="s">
        <v>183</v>
      </c>
      <c r="AW185" s="13" t="s">
        <v>36</v>
      </c>
      <c r="AX185" s="13" t="s">
        <v>22</v>
      </c>
      <c r="AY185" s="188" t="s">
        <v>175</v>
      </c>
    </row>
    <row r="186" spans="2:65" s="1" customFormat="1" ht="22.5" customHeight="1">
      <c r="B186" s="153"/>
      <c r="C186" s="195" t="s">
        <v>368</v>
      </c>
      <c r="D186" s="195" t="s">
        <v>201</v>
      </c>
      <c r="E186" s="196" t="s">
        <v>1776</v>
      </c>
      <c r="F186" s="197" t="s">
        <v>1777</v>
      </c>
      <c r="G186" s="198" t="s">
        <v>208</v>
      </c>
      <c r="H186" s="199">
        <v>1</v>
      </c>
      <c r="I186" s="200"/>
      <c r="J186" s="200">
        <f>ROUND(I186*H186,2)</f>
        <v>0</v>
      </c>
      <c r="K186" s="197" t="s">
        <v>182</v>
      </c>
      <c r="L186" s="201"/>
      <c r="M186" s="202" t="s">
        <v>5</v>
      </c>
      <c r="N186" s="203" t="s">
        <v>44</v>
      </c>
      <c r="O186" s="162">
        <v>0</v>
      </c>
      <c r="P186" s="162">
        <f>O186*H186</f>
        <v>0</v>
      </c>
      <c r="Q186" s="162">
        <v>5.0000000000000001E-3</v>
      </c>
      <c r="R186" s="162">
        <f>Q186*H186</f>
        <v>5.0000000000000001E-3</v>
      </c>
      <c r="S186" s="162">
        <v>0</v>
      </c>
      <c r="T186" s="163">
        <f>S186*H186</f>
        <v>0</v>
      </c>
      <c r="AR186" s="23" t="s">
        <v>238</v>
      </c>
      <c r="AT186" s="23" t="s">
        <v>201</v>
      </c>
      <c r="AU186" s="23" t="s">
        <v>82</v>
      </c>
      <c r="AY186" s="23" t="s">
        <v>175</v>
      </c>
      <c r="BE186" s="164">
        <f>IF(N186="základní",J186,0)</f>
        <v>0</v>
      </c>
      <c r="BF186" s="164">
        <f>IF(N186="snížená",J186,0)</f>
        <v>0</v>
      </c>
      <c r="BG186" s="164">
        <f>IF(N186="zákl. přenesená",J186,0)</f>
        <v>0</v>
      </c>
      <c r="BH186" s="164">
        <f>IF(N186="sníž. přenesená",J186,0)</f>
        <v>0</v>
      </c>
      <c r="BI186" s="164">
        <f>IF(N186="nulová",J186,0)</f>
        <v>0</v>
      </c>
      <c r="BJ186" s="23" t="s">
        <v>22</v>
      </c>
      <c r="BK186" s="164">
        <f>ROUND(I186*H186,2)</f>
        <v>0</v>
      </c>
      <c r="BL186" s="23" t="s">
        <v>183</v>
      </c>
      <c r="BM186" s="23" t="s">
        <v>1778</v>
      </c>
    </row>
    <row r="187" spans="2:65" s="11" customFormat="1">
      <c r="B187" s="165"/>
      <c r="D187" s="166" t="s">
        <v>185</v>
      </c>
      <c r="E187" s="167" t="s">
        <v>5</v>
      </c>
      <c r="F187" s="168" t="s">
        <v>1779</v>
      </c>
      <c r="H187" s="169" t="s">
        <v>5</v>
      </c>
      <c r="L187" s="165"/>
      <c r="M187" s="170"/>
      <c r="N187" s="171"/>
      <c r="O187" s="171"/>
      <c r="P187" s="171"/>
      <c r="Q187" s="171"/>
      <c r="R187" s="171"/>
      <c r="S187" s="171"/>
      <c r="T187" s="172"/>
      <c r="AT187" s="169" t="s">
        <v>185</v>
      </c>
      <c r="AU187" s="169" t="s">
        <v>82</v>
      </c>
      <c r="AV187" s="11" t="s">
        <v>22</v>
      </c>
      <c r="AW187" s="11" t="s">
        <v>36</v>
      </c>
      <c r="AX187" s="11" t="s">
        <v>73</v>
      </c>
      <c r="AY187" s="169" t="s">
        <v>175</v>
      </c>
    </row>
    <row r="188" spans="2:65" s="11" customFormat="1">
      <c r="B188" s="165"/>
      <c r="D188" s="166" t="s">
        <v>185</v>
      </c>
      <c r="E188" s="167" t="s">
        <v>5</v>
      </c>
      <c r="F188" s="168" t="s">
        <v>1780</v>
      </c>
      <c r="H188" s="169" t="s">
        <v>5</v>
      </c>
      <c r="L188" s="165"/>
      <c r="M188" s="170"/>
      <c r="N188" s="171"/>
      <c r="O188" s="171"/>
      <c r="P188" s="171"/>
      <c r="Q188" s="171"/>
      <c r="R188" s="171"/>
      <c r="S188" s="171"/>
      <c r="T188" s="172"/>
      <c r="AT188" s="169" t="s">
        <v>185</v>
      </c>
      <c r="AU188" s="169" t="s">
        <v>82</v>
      </c>
      <c r="AV188" s="11" t="s">
        <v>22</v>
      </c>
      <c r="AW188" s="11" t="s">
        <v>36</v>
      </c>
      <c r="AX188" s="11" t="s">
        <v>73</v>
      </c>
      <c r="AY188" s="169" t="s">
        <v>175</v>
      </c>
    </row>
    <row r="189" spans="2:65" s="12" customFormat="1">
      <c r="B189" s="173"/>
      <c r="D189" s="166" t="s">
        <v>185</v>
      </c>
      <c r="E189" s="174" t="s">
        <v>5</v>
      </c>
      <c r="F189" s="175" t="s">
        <v>22</v>
      </c>
      <c r="H189" s="176">
        <v>1</v>
      </c>
      <c r="L189" s="173"/>
      <c r="M189" s="177"/>
      <c r="N189" s="178"/>
      <c r="O189" s="178"/>
      <c r="P189" s="178"/>
      <c r="Q189" s="178"/>
      <c r="R189" s="178"/>
      <c r="S189" s="178"/>
      <c r="T189" s="179"/>
      <c r="AT189" s="174" t="s">
        <v>185</v>
      </c>
      <c r="AU189" s="174" t="s">
        <v>82</v>
      </c>
      <c r="AV189" s="12" t="s">
        <v>82</v>
      </c>
      <c r="AW189" s="12" t="s">
        <v>36</v>
      </c>
      <c r="AX189" s="12" t="s">
        <v>73</v>
      </c>
      <c r="AY189" s="174" t="s">
        <v>175</v>
      </c>
    </row>
    <row r="190" spans="2:65" s="13" customFormat="1">
      <c r="B190" s="180"/>
      <c r="D190" s="181" t="s">
        <v>185</v>
      </c>
      <c r="E190" s="182" t="s">
        <v>5</v>
      </c>
      <c r="F190" s="183" t="s">
        <v>191</v>
      </c>
      <c r="H190" s="184">
        <v>1</v>
      </c>
      <c r="L190" s="180"/>
      <c r="M190" s="185"/>
      <c r="N190" s="186"/>
      <c r="O190" s="186"/>
      <c r="P190" s="186"/>
      <c r="Q190" s="186"/>
      <c r="R190" s="186"/>
      <c r="S190" s="186"/>
      <c r="T190" s="187"/>
      <c r="AT190" s="188" t="s">
        <v>185</v>
      </c>
      <c r="AU190" s="188" t="s">
        <v>82</v>
      </c>
      <c r="AV190" s="13" t="s">
        <v>183</v>
      </c>
      <c r="AW190" s="13" t="s">
        <v>36</v>
      </c>
      <c r="AX190" s="13" t="s">
        <v>22</v>
      </c>
      <c r="AY190" s="188" t="s">
        <v>175</v>
      </c>
    </row>
    <row r="191" spans="2:65" s="1" customFormat="1" ht="22.5" customHeight="1">
      <c r="B191" s="153"/>
      <c r="C191" s="154" t="s">
        <v>378</v>
      </c>
      <c r="D191" s="154" t="s">
        <v>178</v>
      </c>
      <c r="E191" s="155" t="s">
        <v>1515</v>
      </c>
      <c r="F191" s="156" t="s">
        <v>1516</v>
      </c>
      <c r="G191" s="157" t="s">
        <v>208</v>
      </c>
      <c r="H191" s="158">
        <v>3</v>
      </c>
      <c r="I191" s="159"/>
      <c r="J191" s="159">
        <f>ROUND(I191*H191,2)</f>
        <v>0</v>
      </c>
      <c r="K191" s="156" t="s">
        <v>182</v>
      </c>
      <c r="L191" s="37"/>
      <c r="M191" s="160" t="s">
        <v>5</v>
      </c>
      <c r="N191" s="161" t="s">
        <v>44</v>
      </c>
      <c r="O191" s="162">
        <v>0.41599999999999998</v>
      </c>
      <c r="P191" s="162">
        <f>O191*H191</f>
        <v>1.248</v>
      </c>
      <c r="Q191" s="162">
        <v>0.10940999999999999</v>
      </c>
      <c r="R191" s="162">
        <f>Q191*H191</f>
        <v>0.32822999999999997</v>
      </c>
      <c r="S191" s="162">
        <v>0</v>
      </c>
      <c r="T191" s="163">
        <f>S191*H191</f>
        <v>0</v>
      </c>
      <c r="AR191" s="23" t="s">
        <v>183</v>
      </c>
      <c r="AT191" s="23" t="s">
        <v>178</v>
      </c>
      <c r="AU191" s="23" t="s">
        <v>82</v>
      </c>
      <c r="AY191" s="23" t="s">
        <v>175</v>
      </c>
      <c r="BE191" s="164">
        <f>IF(N191="základní",J191,0)</f>
        <v>0</v>
      </c>
      <c r="BF191" s="164">
        <f>IF(N191="snížená",J191,0)</f>
        <v>0</v>
      </c>
      <c r="BG191" s="164">
        <f>IF(N191="zákl. přenesená",J191,0)</f>
        <v>0</v>
      </c>
      <c r="BH191" s="164">
        <f>IF(N191="sníž. přenesená",J191,0)</f>
        <v>0</v>
      </c>
      <c r="BI191" s="164">
        <f>IF(N191="nulová",J191,0)</f>
        <v>0</v>
      </c>
      <c r="BJ191" s="23" t="s">
        <v>22</v>
      </c>
      <c r="BK191" s="164">
        <f>ROUND(I191*H191,2)</f>
        <v>0</v>
      </c>
      <c r="BL191" s="23" t="s">
        <v>183</v>
      </c>
      <c r="BM191" s="23" t="s">
        <v>1781</v>
      </c>
    </row>
    <row r="192" spans="2:65" s="1" customFormat="1" ht="22.5" customHeight="1">
      <c r="B192" s="153"/>
      <c r="C192" s="195" t="s">
        <v>384</v>
      </c>
      <c r="D192" s="195" t="s">
        <v>201</v>
      </c>
      <c r="E192" s="196" t="s">
        <v>1519</v>
      </c>
      <c r="F192" s="197" t="s">
        <v>1520</v>
      </c>
      <c r="G192" s="198" t="s">
        <v>208</v>
      </c>
      <c r="H192" s="199">
        <v>3</v>
      </c>
      <c r="I192" s="200"/>
      <c r="J192" s="200">
        <f>ROUND(I192*H192,2)</f>
        <v>0</v>
      </c>
      <c r="K192" s="197" t="s">
        <v>182</v>
      </c>
      <c r="L192" s="201"/>
      <c r="M192" s="202" t="s">
        <v>5</v>
      </c>
      <c r="N192" s="203" t="s">
        <v>44</v>
      </c>
      <c r="O192" s="162">
        <v>0</v>
      </c>
      <c r="P192" s="162">
        <f>O192*H192</f>
        <v>0</v>
      </c>
      <c r="Q192" s="162">
        <v>6.1000000000000004E-3</v>
      </c>
      <c r="R192" s="162">
        <f>Q192*H192</f>
        <v>1.83E-2</v>
      </c>
      <c r="S192" s="162">
        <v>0</v>
      </c>
      <c r="T192" s="163">
        <f>S192*H192</f>
        <v>0</v>
      </c>
      <c r="AR192" s="23" t="s">
        <v>238</v>
      </c>
      <c r="AT192" s="23" t="s">
        <v>201</v>
      </c>
      <c r="AU192" s="23" t="s">
        <v>82</v>
      </c>
      <c r="AY192" s="23" t="s">
        <v>175</v>
      </c>
      <c r="BE192" s="164">
        <f>IF(N192="základní",J192,0)</f>
        <v>0</v>
      </c>
      <c r="BF192" s="164">
        <f>IF(N192="snížená",J192,0)</f>
        <v>0</v>
      </c>
      <c r="BG192" s="164">
        <f>IF(N192="zákl. přenesená",J192,0)</f>
        <v>0</v>
      </c>
      <c r="BH192" s="164">
        <f>IF(N192="sníž. přenesená",J192,0)</f>
        <v>0</v>
      </c>
      <c r="BI192" s="164">
        <f>IF(N192="nulová",J192,0)</f>
        <v>0</v>
      </c>
      <c r="BJ192" s="23" t="s">
        <v>22</v>
      </c>
      <c r="BK192" s="164">
        <f>ROUND(I192*H192,2)</f>
        <v>0</v>
      </c>
      <c r="BL192" s="23" t="s">
        <v>183</v>
      </c>
      <c r="BM192" s="23" t="s">
        <v>1782</v>
      </c>
    </row>
    <row r="193" spans="2:65" s="1" customFormat="1" ht="22.5" customHeight="1">
      <c r="B193" s="153"/>
      <c r="C193" s="154" t="s">
        <v>549</v>
      </c>
      <c r="D193" s="154" t="s">
        <v>178</v>
      </c>
      <c r="E193" s="155" t="s">
        <v>1382</v>
      </c>
      <c r="F193" s="156" t="s">
        <v>1383</v>
      </c>
      <c r="G193" s="157" t="s">
        <v>479</v>
      </c>
      <c r="H193" s="158">
        <v>5.1999999999999998E-2</v>
      </c>
      <c r="I193" s="159"/>
      <c r="J193" s="159">
        <f>ROUND(I193*H193,2)</f>
        <v>0</v>
      </c>
      <c r="K193" s="156" t="s">
        <v>182</v>
      </c>
      <c r="L193" s="37"/>
      <c r="M193" s="160" t="s">
        <v>5</v>
      </c>
      <c r="N193" s="161" t="s">
        <v>44</v>
      </c>
      <c r="O193" s="162">
        <v>9.8810000000000002</v>
      </c>
      <c r="P193" s="162">
        <f>O193*H193</f>
        <v>0.51381199999999994</v>
      </c>
      <c r="Q193" s="162">
        <v>1.0152300000000001</v>
      </c>
      <c r="R193" s="162">
        <f>Q193*H193</f>
        <v>5.2791959999999999E-2</v>
      </c>
      <c r="S193" s="162">
        <v>0</v>
      </c>
      <c r="T193" s="163">
        <f>S193*H193</f>
        <v>0</v>
      </c>
      <c r="AR193" s="23" t="s">
        <v>183</v>
      </c>
      <c r="AT193" s="23" t="s">
        <v>178</v>
      </c>
      <c r="AU193" s="23" t="s">
        <v>82</v>
      </c>
      <c r="AY193" s="23" t="s">
        <v>175</v>
      </c>
      <c r="BE193" s="164">
        <f>IF(N193="základní",J193,0)</f>
        <v>0</v>
      </c>
      <c r="BF193" s="164">
        <f>IF(N193="snížená",J193,0)</f>
        <v>0</v>
      </c>
      <c r="BG193" s="164">
        <f>IF(N193="zákl. přenesená",J193,0)</f>
        <v>0</v>
      </c>
      <c r="BH193" s="164">
        <f>IF(N193="sníž. přenesená",J193,0)</f>
        <v>0</v>
      </c>
      <c r="BI193" s="164">
        <f>IF(N193="nulová",J193,0)</f>
        <v>0</v>
      </c>
      <c r="BJ193" s="23" t="s">
        <v>22</v>
      </c>
      <c r="BK193" s="164">
        <f>ROUND(I193*H193,2)</f>
        <v>0</v>
      </c>
      <c r="BL193" s="23" t="s">
        <v>183</v>
      </c>
      <c r="BM193" s="23" t="s">
        <v>1783</v>
      </c>
    </row>
    <row r="194" spans="2:65" s="11" customFormat="1">
      <c r="B194" s="165"/>
      <c r="D194" s="166" t="s">
        <v>185</v>
      </c>
      <c r="E194" s="167" t="s">
        <v>5</v>
      </c>
      <c r="F194" s="168" t="s">
        <v>1784</v>
      </c>
      <c r="H194" s="169" t="s">
        <v>5</v>
      </c>
      <c r="L194" s="165"/>
      <c r="M194" s="170"/>
      <c r="N194" s="171"/>
      <c r="O194" s="171"/>
      <c r="P194" s="171"/>
      <c r="Q194" s="171"/>
      <c r="R194" s="171"/>
      <c r="S194" s="171"/>
      <c r="T194" s="172"/>
      <c r="AT194" s="169" t="s">
        <v>185</v>
      </c>
      <c r="AU194" s="169" t="s">
        <v>82</v>
      </c>
      <c r="AV194" s="11" t="s">
        <v>22</v>
      </c>
      <c r="AW194" s="11" t="s">
        <v>36</v>
      </c>
      <c r="AX194" s="11" t="s">
        <v>73</v>
      </c>
      <c r="AY194" s="169" t="s">
        <v>175</v>
      </c>
    </row>
    <row r="195" spans="2:65" s="12" customFormat="1">
      <c r="B195" s="173"/>
      <c r="D195" s="166" t="s">
        <v>185</v>
      </c>
      <c r="E195" s="174" t="s">
        <v>5</v>
      </c>
      <c r="F195" s="175" t="s">
        <v>1785</v>
      </c>
      <c r="H195" s="176">
        <v>5.1999999999999998E-2</v>
      </c>
      <c r="L195" s="173"/>
      <c r="M195" s="177"/>
      <c r="N195" s="178"/>
      <c r="O195" s="178"/>
      <c r="P195" s="178"/>
      <c r="Q195" s="178"/>
      <c r="R195" s="178"/>
      <c r="S195" s="178"/>
      <c r="T195" s="179"/>
      <c r="AT195" s="174" t="s">
        <v>185</v>
      </c>
      <c r="AU195" s="174" t="s">
        <v>82</v>
      </c>
      <c r="AV195" s="12" t="s">
        <v>82</v>
      </c>
      <c r="AW195" s="12" t="s">
        <v>36</v>
      </c>
      <c r="AX195" s="12" t="s">
        <v>73</v>
      </c>
      <c r="AY195" s="174" t="s">
        <v>175</v>
      </c>
    </row>
    <row r="196" spans="2:65" s="13" customFormat="1">
      <c r="B196" s="180"/>
      <c r="D196" s="181" t="s">
        <v>185</v>
      </c>
      <c r="E196" s="182" t="s">
        <v>5</v>
      </c>
      <c r="F196" s="183" t="s">
        <v>191</v>
      </c>
      <c r="H196" s="184">
        <v>5.1999999999999998E-2</v>
      </c>
      <c r="L196" s="180"/>
      <c r="M196" s="185"/>
      <c r="N196" s="186"/>
      <c r="O196" s="186"/>
      <c r="P196" s="186"/>
      <c r="Q196" s="186"/>
      <c r="R196" s="186"/>
      <c r="S196" s="186"/>
      <c r="T196" s="187"/>
      <c r="AT196" s="188" t="s">
        <v>185</v>
      </c>
      <c r="AU196" s="188" t="s">
        <v>82</v>
      </c>
      <c r="AV196" s="13" t="s">
        <v>183</v>
      </c>
      <c r="AW196" s="13" t="s">
        <v>36</v>
      </c>
      <c r="AX196" s="13" t="s">
        <v>22</v>
      </c>
      <c r="AY196" s="188" t="s">
        <v>175</v>
      </c>
    </row>
    <row r="197" spans="2:65" s="1" customFormat="1" ht="22.5" customHeight="1">
      <c r="B197" s="153"/>
      <c r="C197" s="154" t="s">
        <v>554</v>
      </c>
      <c r="D197" s="154" t="s">
        <v>178</v>
      </c>
      <c r="E197" s="155" t="s">
        <v>1786</v>
      </c>
      <c r="F197" s="156" t="s">
        <v>1787</v>
      </c>
      <c r="G197" s="157" t="s">
        <v>194</v>
      </c>
      <c r="H197" s="158">
        <v>5701</v>
      </c>
      <c r="I197" s="159"/>
      <c r="J197" s="159">
        <f>ROUND(I197*H197,2)</f>
        <v>0</v>
      </c>
      <c r="K197" s="156" t="s">
        <v>182</v>
      </c>
      <c r="L197" s="37"/>
      <c r="M197" s="160" t="s">
        <v>5</v>
      </c>
      <c r="N197" s="161" t="s">
        <v>44</v>
      </c>
      <c r="O197" s="162">
        <v>0.13</v>
      </c>
      <c r="P197" s="162">
        <f>O197*H197</f>
        <v>741.13</v>
      </c>
      <c r="Q197" s="162">
        <v>2.3000000000000001E-4</v>
      </c>
      <c r="R197" s="162">
        <f>Q197*H197</f>
        <v>1.3112300000000001</v>
      </c>
      <c r="S197" s="162">
        <v>0</v>
      </c>
      <c r="T197" s="163">
        <f>S197*H197</f>
        <v>0</v>
      </c>
      <c r="AR197" s="23" t="s">
        <v>183</v>
      </c>
      <c r="AT197" s="23" t="s">
        <v>178</v>
      </c>
      <c r="AU197" s="23" t="s">
        <v>82</v>
      </c>
      <c r="AY197" s="23" t="s">
        <v>175</v>
      </c>
      <c r="BE197" s="164">
        <f>IF(N197="základní",J197,0)</f>
        <v>0</v>
      </c>
      <c r="BF197" s="164">
        <f>IF(N197="snížená",J197,0)</f>
        <v>0</v>
      </c>
      <c r="BG197" s="164">
        <f>IF(N197="zákl. přenesená",J197,0)</f>
        <v>0</v>
      </c>
      <c r="BH197" s="164">
        <f>IF(N197="sníž. přenesená",J197,0)</f>
        <v>0</v>
      </c>
      <c r="BI197" s="164">
        <f>IF(N197="nulová",J197,0)</f>
        <v>0</v>
      </c>
      <c r="BJ197" s="23" t="s">
        <v>22</v>
      </c>
      <c r="BK197" s="164">
        <f>ROUND(I197*H197,2)</f>
        <v>0</v>
      </c>
      <c r="BL197" s="23" t="s">
        <v>183</v>
      </c>
      <c r="BM197" s="23" t="s">
        <v>1788</v>
      </c>
    </row>
    <row r="198" spans="2:65" s="11" customFormat="1">
      <c r="B198" s="165"/>
      <c r="D198" s="166" t="s">
        <v>185</v>
      </c>
      <c r="E198" s="167" t="s">
        <v>5</v>
      </c>
      <c r="F198" s="168" t="s">
        <v>1789</v>
      </c>
      <c r="H198" s="169" t="s">
        <v>5</v>
      </c>
      <c r="L198" s="165"/>
      <c r="M198" s="170"/>
      <c r="N198" s="171"/>
      <c r="O198" s="171"/>
      <c r="P198" s="171"/>
      <c r="Q198" s="171"/>
      <c r="R198" s="171"/>
      <c r="S198" s="171"/>
      <c r="T198" s="172"/>
      <c r="AT198" s="169" t="s">
        <v>185</v>
      </c>
      <c r="AU198" s="169" t="s">
        <v>82</v>
      </c>
      <c r="AV198" s="11" t="s">
        <v>22</v>
      </c>
      <c r="AW198" s="11" t="s">
        <v>36</v>
      </c>
      <c r="AX198" s="11" t="s">
        <v>73</v>
      </c>
      <c r="AY198" s="169" t="s">
        <v>175</v>
      </c>
    </row>
    <row r="199" spans="2:65" s="11" customFormat="1">
      <c r="B199" s="165"/>
      <c r="D199" s="166" t="s">
        <v>185</v>
      </c>
      <c r="E199" s="167" t="s">
        <v>5</v>
      </c>
      <c r="F199" s="168" t="s">
        <v>1790</v>
      </c>
      <c r="H199" s="169" t="s">
        <v>5</v>
      </c>
      <c r="L199" s="165"/>
      <c r="M199" s="170"/>
      <c r="N199" s="171"/>
      <c r="O199" s="171"/>
      <c r="P199" s="171"/>
      <c r="Q199" s="171"/>
      <c r="R199" s="171"/>
      <c r="S199" s="171"/>
      <c r="T199" s="172"/>
      <c r="AT199" s="169" t="s">
        <v>185</v>
      </c>
      <c r="AU199" s="169" t="s">
        <v>82</v>
      </c>
      <c r="AV199" s="11" t="s">
        <v>22</v>
      </c>
      <c r="AW199" s="11" t="s">
        <v>36</v>
      </c>
      <c r="AX199" s="11" t="s">
        <v>73</v>
      </c>
      <c r="AY199" s="169" t="s">
        <v>175</v>
      </c>
    </row>
    <row r="200" spans="2:65" s="12" customFormat="1">
      <c r="B200" s="173"/>
      <c r="D200" s="166" t="s">
        <v>185</v>
      </c>
      <c r="E200" s="174" t="s">
        <v>5</v>
      </c>
      <c r="F200" s="175" t="s">
        <v>1791</v>
      </c>
      <c r="H200" s="176">
        <v>5701</v>
      </c>
      <c r="L200" s="173"/>
      <c r="M200" s="177"/>
      <c r="N200" s="178"/>
      <c r="O200" s="178"/>
      <c r="P200" s="178"/>
      <c r="Q200" s="178"/>
      <c r="R200" s="178"/>
      <c r="S200" s="178"/>
      <c r="T200" s="179"/>
      <c r="AT200" s="174" t="s">
        <v>185</v>
      </c>
      <c r="AU200" s="174" t="s">
        <v>82</v>
      </c>
      <c r="AV200" s="12" t="s">
        <v>82</v>
      </c>
      <c r="AW200" s="12" t="s">
        <v>36</v>
      </c>
      <c r="AX200" s="12" t="s">
        <v>73</v>
      </c>
      <c r="AY200" s="174" t="s">
        <v>175</v>
      </c>
    </row>
    <row r="201" spans="2:65" s="13" customFormat="1">
      <c r="B201" s="180"/>
      <c r="D201" s="181" t="s">
        <v>185</v>
      </c>
      <c r="E201" s="182" t="s">
        <v>5</v>
      </c>
      <c r="F201" s="183" t="s">
        <v>191</v>
      </c>
      <c r="H201" s="184">
        <v>5701</v>
      </c>
      <c r="L201" s="180"/>
      <c r="M201" s="185"/>
      <c r="N201" s="186"/>
      <c r="O201" s="186"/>
      <c r="P201" s="186"/>
      <c r="Q201" s="186"/>
      <c r="R201" s="186"/>
      <c r="S201" s="186"/>
      <c r="T201" s="187"/>
      <c r="AT201" s="188" t="s">
        <v>185</v>
      </c>
      <c r="AU201" s="188" t="s">
        <v>82</v>
      </c>
      <c r="AV201" s="13" t="s">
        <v>183</v>
      </c>
      <c r="AW201" s="13" t="s">
        <v>36</v>
      </c>
      <c r="AX201" s="13" t="s">
        <v>22</v>
      </c>
      <c r="AY201" s="188" t="s">
        <v>175</v>
      </c>
    </row>
    <row r="202" spans="2:65" s="1" customFormat="1" ht="22.5" customHeight="1">
      <c r="B202" s="153"/>
      <c r="C202" s="154" t="s">
        <v>562</v>
      </c>
      <c r="D202" s="154" t="s">
        <v>178</v>
      </c>
      <c r="E202" s="155" t="s">
        <v>1553</v>
      </c>
      <c r="F202" s="156" t="s">
        <v>1554</v>
      </c>
      <c r="G202" s="157" t="s">
        <v>208</v>
      </c>
      <c r="H202" s="158">
        <v>3</v>
      </c>
      <c r="I202" s="159"/>
      <c r="J202" s="159">
        <f>ROUND(I202*H202,2)</f>
        <v>0</v>
      </c>
      <c r="K202" s="156" t="s">
        <v>182</v>
      </c>
      <c r="L202" s="37"/>
      <c r="M202" s="160" t="s">
        <v>5</v>
      </c>
      <c r="N202" s="161" t="s">
        <v>44</v>
      </c>
      <c r="O202" s="162">
        <v>0.55700000000000005</v>
      </c>
      <c r="P202" s="162">
        <f>O202*H202</f>
        <v>1.6710000000000003</v>
      </c>
      <c r="Q202" s="162">
        <v>0</v>
      </c>
      <c r="R202" s="162">
        <f>Q202*H202</f>
        <v>0</v>
      </c>
      <c r="S202" s="162">
        <v>8.2000000000000003E-2</v>
      </c>
      <c r="T202" s="163">
        <f>S202*H202</f>
        <v>0.246</v>
      </c>
      <c r="AR202" s="23" t="s">
        <v>183</v>
      </c>
      <c r="AT202" s="23" t="s">
        <v>178</v>
      </c>
      <c r="AU202" s="23" t="s">
        <v>82</v>
      </c>
      <c r="AY202" s="23" t="s">
        <v>175</v>
      </c>
      <c r="BE202" s="164">
        <f>IF(N202="základní",J202,0)</f>
        <v>0</v>
      </c>
      <c r="BF202" s="164">
        <f>IF(N202="snížená",J202,0)</f>
        <v>0</v>
      </c>
      <c r="BG202" s="164">
        <f>IF(N202="zákl. přenesená",J202,0)</f>
        <v>0</v>
      </c>
      <c r="BH202" s="164">
        <f>IF(N202="sníž. přenesená",J202,0)</f>
        <v>0</v>
      </c>
      <c r="BI202" s="164">
        <f>IF(N202="nulová",J202,0)</f>
        <v>0</v>
      </c>
      <c r="BJ202" s="23" t="s">
        <v>22</v>
      </c>
      <c r="BK202" s="164">
        <f>ROUND(I202*H202,2)</f>
        <v>0</v>
      </c>
      <c r="BL202" s="23" t="s">
        <v>183</v>
      </c>
      <c r="BM202" s="23" t="s">
        <v>1792</v>
      </c>
    </row>
    <row r="203" spans="2:65" s="1" customFormat="1" ht="22.5" customHeight="1">
      <c r="B203" s="153"/>
      <c r="C203" s="154" t="s">
        <v>572</v>
      </c>
      <c r="D203" s="154" t="s">
        <v>178</v>
      </c>
      <c r="E203" s="155" t="s">
        <v>1793</v>
      </c>
      <c r="F203" s="156" t="s">
        <v>1794</v>
      </c>
      <c r="G203" s="157" t="s">
        <v>208</v>
      </c>
      <c r="H203" s="158">
        <v>2</v>
      </c>
      <c r="I203" s="159"/>
      <c r="J203" s="159">
        <f>ROUND(I203*H203,2)</f>
        <v>0</v>
      </c>
      <c r="K203" s="156" t="s">
        <v>182</v>
      </c>
      <c r="L203" s="37"/>
      <c r="M203" s="160" t="s">
        <v>5</v>
      </c>
      <c r="N203" s="161" t="s">
        <v>44</v>
      </c>
      <c r="O203" s="162">
        <v>0.55700000000000005</v>
      </c>
      <c r="P203" s="162">
        <f>O203*H203</f>
        <v>1.1140000000000001</v>
      </c>
      <c r="Q203" s="162">
        <v>0</v>
      </c>
      <c r="R203" s="162">
        <f>Q203*H203</f>
        <v>0</v>
      </c>
      <c r="S203" s="162">
        <v>3.6999999999999998E-2</v>
      </c>
      <c r="T203" s="163">
        <f>S203*H203</f>
        <v>7.3999999999999996E-2</v>
      </c>
      <c r="AR203" s="23" t="s">
        <v>183</v>
      </c>
      <c r="AT203" s="23" t="s">
        <v>178</v>
      </c>
      <c r="AU203" s="23" t="s">
        <v>82</v>
      </c>
      <c r="AY203" s="23" t="s">
        <v>175</v>
      </c>
      <c r="BE203" s="164">
        <f>IF(N203="základní",J203,0)</f>
        <v>0</v>
      </c>
      <c r="BF203" s="164">
        <f>IF(N203="snížená",J203,0)</f>
        <v>0</v>
      </c>
      <c r="BG203" s="164">
        <f>IF(N203="zákl. přenesená",J203,0)</f>
        <v>0</v>
      </c>
      <c r="BH203" s="164">
        <f>IF(N203="sníž. přenesená",J203,0)</f>
        <v>0</v>
      </c>
      <c r="BI203" s="164">
        <f>IF(N203="nulová",J203,0)</f>
        <v>0</v>
      </c>
      <c r="BJ203" s="23" t="s">
        <v>22</v>
      </c>
      <c r="BK203" s="164">
        <f>ROUND(I203*H203,2)</f>
        <v>0</v>
      </c>
      <c r="BL203" s="23" t="s">
        <v>183</v>
      </c>
      <c r="BM203" s="23" t="s">
        <v>1795</v>
      </c>
    </row>
    <row r="204" spans="2:65" s="1" customFormat="1" ht="22.5" customHeight="1">
      <c r="B204" s="153"/>
      <c r="C204" s="154" t="s">
        <v>578</v>
      </c>
      <c r="D204" s="154" t="s">
        <v>178</v>
      </c>
      <c r="E204" s="155" t="s">
        <v>1557</v>
      </c>
      <c r="F204" s="156" t="s">
        <v>1558</v>
      </c>
      <c r="G204" s="157" t="s">
        <v>208</v>
      </c>
      <c r="H204" s="158">
        <v>5</v>
      </c>
      <c r="I204" s="159"/>
      <c r="J204" s="159">
        <f>ROUND(I204*H204,2)</f>
        <v>0</v>
      </c>
      <c r="K204" s="156" t="s">
        <v>182</v>
      </c>
      <c r="L204" s="37"/>
      <c r="M204" s="160" t="s">
        <v>5</v>
      </c>
      <c r="N204" s="161" t="s">
        <v>44</v>
      </c>
      <c r="O204" s="162">
        <v>0.17399999999999999</v>
      </c>
      <c r="P204" s="162">
        <f>O204*H204</f>
        <v>0.86999999999999988</v>
      </c>
      <c r="Q204" s="162">
        <v>0</v>
      </c>
      <c r="R204" s="162">
        <f>Q204*H204</f>
        <v>0</v>
      </c>
      <c r="S204" s="162">
        <v>4.0000000000000001E-3</v>
      </c>
      <c r="T204" s="163">
        <f>S204*H204</f>
        <v>0.02</v>
      </c>
      <c r="AR204" s="23" t="s">
        <v>183</v>
      </c>
      <c r="AT204" s="23" t="s">
        <v>178</v>
      </c>
      <c r="AU204" s="23" t="s">
        <v>82</v>
      </c>
      <c r="AY204" s="23" t="s">
        <v>175</v>
      </c>
      <c r="BE204" s="164">
        <f>IF(N204="základní",J204,0)</f>
        <v>0</v>
      </c>
      <c r="BF204" s="164">
        <f>IF(N204="snížená",J204,0)</f>
        <v>0</v>
      </c>
      <c r="BG204" s="164">
        <f>IF(N204="zákl. přenesená",J204,0)</f>
        <v>0</v>
      </c>
      <c r="BH204" s="164">
        <f>IF(N204="sníž. přenesená",J204,0)</f>
        <v>0</v>
      </c>
      <c r="BI204" s="164">
        <f>IF(N204="nulová",J204,0)</f>
        <v>0</v>
      </c>
      <c r="BJ204" s="23" t="s">
        <v>22</v>
      </c>
      <c r="BK204" s="164">
        <f>ROUND(I204*H204,2)</f>
        <v>0</v>
      </c>
      <c r="BL204" s="23" t="s">
        <v>183</v>
      </c>
      <c r="BM204" s="23" t="s">
        <v>1796</v>
      </c>
    </row>
    <row r="205" spans="2:65" s="10" customFormat="1" ht="29.85" customHeight="1">
      <c r="B205" s="140"/>
      <c r="D205" s="150" t="s">
        <v>72</v>
      </c>
      <c r="E205" s="151" t="s">
        <v>929</v>
      </c>
      <c r="F205" s="151" t="s">
        <v>930</v>
      </c>
      <c r="J205" s="152">
        <f>BK205</f>
        <v>0</v>
      </c>
      <c r="L205" s="140"/>
      <c r="M205" s="144"/>
      <c r="N205" s="145"/>
      <c r="O205" s="145"/>
      <c r="P205" s="146">
        <f>SUM(P206:P243)</f>
        <v>135.60267999999996</v>
      </c>
      <c r="Q205" s="145"/>
      <c r="R205" s="146">
        <f>SUM(R206:R243)</f>
        <v>0</v>
      </c>
      <c r="S205" s="145"/>
      <c r="T205" s="147">
        <f>SUM(T206:T243)</f>
        <v>0</v>
      </c>
      <c r="AR205" s="141" t="s">
        <v>22</v>
      </c>
      <c r="AT205" s="148" t="s">
        <v>72</v>
      </c>
      <c r="AU205" s="148" t="s">
        <v>22</v>
      </c>
      <c r="AY205" s="141" t="s">
        <v>175</v>
      </c>
      <c r="BK205" s="149">
        <f>SUM(BK206:BK243)</f>
        <v>0</v>
      </c>
    </row>
    <row r="206" spans="2:65" s="1" customFormat="1" ht="22.5" customHeight="1">
      <c r="B206" s="153"/>
      <c r="C206" s="154" t="s">
        <v>589</v>
      </c>
      <c r="D206" s="154" t="s">
        <v>178</v>
      </c>
      <c r="E206" s="155" t="s">
        <v>1425</v>
      </c>
      <c r="F206" s="156" t="s">
        <v>1426</v>
      </c>
      <c r="G206" s="157" t="s">
        <v>479</v>
      </c>
      <c r="H206" s="158">
        <v>2697.0740000000001</v>
      </c>
      <c r="I206" s="159"/>
      <c r="J206" s="159">
        <f>ROUND(I206*H206,2)</f>
        <v>0</v>
      </c>
      <c r="K206" s="156" t="s">
        <v>182</v>
      </c>
      <c r="L206" s="37"/>
      <c r="M206" s="160" t="s">
        <v>5</v>
      </c>
      <c r="N206" s="161" t="s">
        <v>44</v>
      </c>
      <c r="O206" s="162">
        <v>0.03</v>
      </c>
      <c r="P206" s="162">
        <f>O206*H206</f>
        <v>80.912220000000005</v>
      </c>
      <c r="Q206" s="162">
        <v>0</v>
      </c>
      <c r="R206" s="162">
        <f>Q206*H206</f>
        <v>0</v>
      </c>
      <c r="S206" s="162">
        <v>0</v>
      </c>
      <c r="T206" s="163">
        <f>S206*H206</f>
        <v>0</v>
      </c>
      <c r="AR206" s="23" t="s">
        <v>183</v>
      </c>
      <c r="AT206" s="23" t="s">
        <v>178</v>
      </c>
      <c r="AU206" s="23" t="s">
        <v>82</v>
      </c>
      <c r="AY206" s="23" t="s">
        <v>175</v>
      </c>
      <c r="BE206" s="164">
        <f>IF(N206="základní",J206,0)</f>
        <v>0</v>
      </c>
      <c r="BF206" s="164">
        <f>IF(N206="snížená",J206,0)</f>
        <v>0</v>
      </c>
      <c r="BG206" s="164">
        <f>IF(N206="zákl. přenesená",J206,0)</f>
        <v>0</v>
      </c>
      <c r="BH206" s="164">
        <f>IF(N206="sníž. přenesená",J206,0)</f>
        <v>0</v>
      </c>
      <c r="BI206" s="164">
        <f>IF(N206="nulová",J206,0)</f>
        <v>0</v>
      </c>
      <c r="BJ206" s="23" t="s">
        <v>22</v>
      </c>
      <c r="BK206" s="164">
        <f>ROUND(I206*H206,2)</f>
        <v>0</v>
      </c>
      <c r="BL206" s="23" t="s">
        <v>183</v>
      </c>
      <c r="BM206" s="23" t="s">
        <v>1797</v>
      </c>
    </row>
    <row r="207" spans="2:65" s="11" customFormat="1">
      <c r="B207" s="165"/>
      <c r="D207" s="166" t="s">
        <v>185</v>
      </c>
      <c r="E207" s="167" t="s">
        <v>5</v>
      </c>
      <c r="F207" s="168" t="s">
        <v>1428</v>
      </c>
      <c r="H207" s="169" t="s">
        <v>5</v>
      </c>
      <c r="L207" s="165"/>
      <c r="M207" s="170"/>
      <c r="N207" s="171"/>
      <c r="O207" s="171"/>
      <c r="P207" s="171"/>
      <c r="Q207" s="171"/>
      <c r="R207" s="171"/>
      <c r="S207" s="171"/>
      <c r="T207" s="172"/>
      <c r="AT207" s="169" t="s">
        <v>185</v>
      </c>
      <c r="AU207" s="169" t="s">
        <v>82</v>
      </c>
      <c r="AV207" s="11" t="s">
        <v>22</v>
      </c>
      <c r="AW207" s="11" t="s">
        <v>36</v>
      </c>
      <c r="AX207" s="11" t="s">
        <v>73</v>
      </c>
      <c r="AY207" s="169" t="s">
        <v>175</v>
      </c>
    </row>
    <row r="208" spans="2:65" s="12" customFormat="1">
      <c r="B208" s="173"/>
      <c r="D208" s="166" t="s">
        <v>185</v>
      </c>
      <c r="E208" s="174" t="s">
        <v>5</v>
      </c>
      <c r="F208" s="175" t="s">
        <v>1798</v>
      </c>
      <c r="H208" s="176">
        <v>43.008000000000003</v>
      </c>
      <c r="L208" s="173"/>
      <c r="M208" s="177"/>
      <c r="N208" s="178"/>
      <c r="O208" s="178"/>
      <c r="P208" s="178"/>
      <c r="Q208" s="178"/>
      <c r="R208" s="178"/>
      <c r="S208" s="178"/>
      <c r="T208" s="179"/>
      <c r="AT208" s="174" t="s">
        <v>185</v>
      </c>
      <c r="AU208" s="174" t="s">
        <v>82</v>
      </c>
      <c r="AV208" s="12" t="s">
        <v>82</v>
      </c>
      <c r="AW208" s="12" t="s">
        <v>36</v>
      </c>
      <c r="AX208" s="12" t="s">
        <v>73</v>
      </c>
      <c r="AY208" s="174" t="s">
        <v>175</v>
      </c>
    </row>
    <row r="209" spans="2:65" s="14" customFormat="1">
      <c r="B209" s="210"/>
      <c r="D209" s="166" t="s">
        <v>185</v>
      </c>
      <c r="E209" s="211" t="s">
        <v>5</v>
      </c>
      <c r="F209" s="212" t="s">
        <v>1434</v>
      </c>
      <c r="H209" s="213">
        <v>43.008000000000003</v>
      </c>
      <c r="L209" s="210"/>
      <c r="M209" s="214"/>
      <c r="N209" s="215"/>
      <c r="O209" s="215"/>
      <c r="P209" s="215"/>
      <c r="Q209" s="215"/>
      <c r="R209" s="215"/>
      <c r="S209" s="215"/>
      <c r="T209" s="216"/>
      <c r="AT209" s="211" t="s">
        <v>185</v>
      </c>
      <c r="AU209" s="211" t="s">
        <v>82</v>
      </c>
      <c r="AV209" s="14" t="s">
        <v>203</v>
      </c>
      <c r="AW209" s="14" t="s">
        <v>36</v>
      </c>
      <c r="AX209" s="14" t="s">
        <v>73</v>
      </c>
      <c r="AY209" s="211" t="s">
        <v>175</v>
      </c>
    </row>
    <row r="210" spans="2:65" s="12" customFormat="1">
      <c r="B210" s="173"/>
      <c r="D210" s="166" t="s">
        <v>185</v>
      </c>
      <c r="E210" s="174" t="s">
        <v>5</v>
      </c>
      <c r="F210" s="175" t="s">
        <v>1799</v>
      </c>
      <c r="H210" s="176">
        <v>2654.0659999999998</v>
      </c>
      <c r="L210" s="173"/>
      <c r="M210" s="177"/>
      <c r="N210" s="178"/>
      <c r="O210" s="178"/>
      <c r="P210" s="178"/>
      <c r="Q210" s="178"/>
      <c r="R210" s="178"/>
      <c r="S210" s="178"/>
      <c r="T210" s="179"/>
      <c r="AT210" s="174" t="s">
        <v>185</v>
      </c>
      <c r="AU210" s="174" t="s">
        <v>82</v>
      </c>
      <c r="AV210" s="12" t="s">
        <v>82</v>
      </c>
      <c r="AW210" s="12" t="s">
        <v>36</v>
      </c>
      <c r="AX210" s="12" t="s">
        <v>73</v>
      </c>
      <c r="AY210" s="174" t="s">
        <v>175</v>
      </c>
    </row>
    <row r="211" spans="2:65" s="14" customFormat="1">
      <c r="B211" s="210"/>
      <c r="D211" s="166" t="s">
        <v>185</v>
      </c>
      <c r="E211" s="211" t="s">
        <v>5</v>
      </c>
      <c r="F211" s="212" t="s">
        <v>1438</v>
      </c>
      <c r="H211" s="213">
        <v>2654.0659999999998</v>
      </c>
      <c r="L211" s="210"/>
      <c r="M211" s="214"/>
      <c r="N211" s="215"/>
      <c r="O211" s="215"/>
      <c r="P211" s="215"/>
      <c r="Q211" s="215"/>
      <c r="R211" s="215"/>
      <c r="S211" s="215"/>
      <c r="T211" s="216"/>
      <c r="AT211" s="211" t="s">
        <v>185</v>
      </c>
      <c r="AU211" s="211" t="s">
        <v>82</v>
      </c>
      <c r="AV211" s="14" t="s">
        <v>203</v>
      </c>
      <c r="AW211" s="14" t="s">
        <v>36</v>
      </c>
      <c r="AX211" s="14" t="s">
        <v>73</v>
      </c>
      <c r="AY211" s="211" t="s">
        <v>175</v>
      </c>
    </row>
    <row r="212" spans="2:65" s="13" customFormat="1">
      <c r="B212" s="180"/>
      <c r="D212" s="181" t="s">
        <v>185</v>
      </c>
      <c r="E212" s="182" t="s">
        <v>5</v>
      </c>
      <c r="F212" s="183" t="s">
        <v>191</v>
      </c>
      <c r="H212" s="184">
        <v>2697.0740000000001</v>
      </c>
      <c r="L212" s="180"/>
      <c r="M212" s="185"/>
      <c r="N212" s="186"/>
      <c r="O212" s="186"/>
      <c r="P212" s="186"/>
      <c r="Q212" s="186"/>
      <c r="R212" s="186"/>
      <c r="S212" s="186"/>
      <c r="T212" s="187"/>
      <c r="AT212" s="188" t="s">
        <v>185</v>
      </c>
      <c r="AU212" s="188" t="s">
        <v>82</v>
      </c>
      <c r="AV212" s="13" t="s">
        <v>183</v>
      </c>
      <c r="AW212" s="13" t="s">
        <v>36</v>
      </c>
      <c r="AX212" s="13" t="s">
        <v>22</v>
      </c>
      <c r="AY212" s="188" t="s">
        <v>175</v>
      </c>
    </row>
    <row r="213" spans="2:65" s="1" customFormat="1" ht="22.5" customHeight="1">
      <c r="B213" s="153"/>
      <c r="C213" s="154" t="s">
        <v>596</v>
      </c>
      <c r="D213" s="154" t="s">
        <v>178</v>
      </c>
      <c r="E213" s="155" t="s">
        <v>1439</v>
      </c>
      <c r="F213" s="156" t="s">
        <v>1440</v>
      </c>
      <c r="G213" s="157" t="s">
        <v>479</v>
      </c>
      <c r="H213" s="158">
        <v>26970.74</v>
      </c>
      <c r="I213" s="159"/>
      <c r="J213" s="159">
        <f>ROUND(I213*H213,2)</f>
        <v>0</v>
      </c>
      <c r="K213" s="156" t="s">
        <v>182</v>
      </c>
      <c r="L213" s="37"/>
      <c r="M213" s="160" t="s">
        <v>5</v>
      </c>
      <c r="N213" s="161" t="s">
        <v>44</v>
      </c>
      <c r="O213" s="162">
        <v>2E-3</v>
      </c>
      <c r="P213" s="162">
        <f>O213*H213</f>
        <v>53.941480000000006</v>
      </c>
      <c r="Q213" s="162">
        <v>0</v>
      </c>
      <c r="R213" s="162">
        <f>Q213*H213</f>
        <v>0</v>
      </c>
      <c r="S213" s="162">
        <v>0</v>
      </c>
      <c r="T213" s="163">
        <f>S213*H213</f>
        <v>0</v>
      </c>
      <c r="AR213" s="23" t="s">
        <v>183</v>
      </c>
      <c r="AT213" s="23" t="s">
        <v>178</v>
      </c>
      <c r="AU213" s="23" t="s">
        <v>82</v>
      </c>
      <c r="AY213" s="23" t="s">
        <v>175</v>
      </c>
      <c r="BE213" s="164">
        <f>IF(N213="základní",J213,0)</f>
        <v>0</v>
      </c>
      <c r="BF213" s="164">
        <f>IF(N213="snížená",J213,0)</f>
        <v>0</v>
      </c>
      <c r="BG213" s="164">
        <f>IF(N213="zákl. přenesená",J213,0)</f>
        <v>0</v>
      </c>
      <c r="BH213" s="164">
        <f>IF(N213="sníž. přenesená",J213,0)</f>
        <v>0</v>
      </c>
      <c r="BI213" s="164">
        <f>IF(N213="nulová",J213,0)</f>
        <v>0</v>
      </c>
      <c r="BJ213" s="23" t="s">
        <v>22</v>
      </c>
      <c r="BK213" s="164">
        <f>ROUND(I213*H213,2)</f>
        <v>0</v>
      </c>
      <c r="BL213" s="23" t="s">
        <v>183</v>
      </c>
      <c r="BM213" s="23" t="s">
        <v>1800</v>
      </c>
    </row>
    <row r="214" spans="2:65" s="12" customFormat="1">
      <c r="B214" s="173"/>
      <c r="D214" s="166" t="s">
        <v>185</v>
      </c>
      <c r="E214" s="174" t="s">
        <v>5</v>
      </c>
      <c r="F214" s="175" t="s">
        <v>1801</v>
      </c>
      <c r="H214" s="176">
        <v>26970.74</v>
      </c>
      <c r="L214" s="173"/>
      <c r="M214" s="177"/>
      <c r="N214" s="178"/>
      <c r="O214" s="178"/>
      <c r="P214" s="178"/>
      <c r="Q214" s="178"/>
      <c r="R214" s="178"/>
      <c r="S214" s="178"/>
      <c r="T214" s="179"/>
      <c r="AT214" s="174" t="s">
        <v>185</v>
      </c>
      <c r="AU214" s="174" t="s">
        <v>82</v>
      </c>
      <c r="AV214" s="12" t="s">
        <v>82</v>
      </c>
      <c r="AW214" s="12" t="s">
        <v>36</v>
      </c>
      <c r="AX214" s="12" t="s">
        <v>22</v>
      </c>
      <c r="AY214" s="174" t="s">
        <v>175</v>
      </c>
    </row>
    <row r="215" spans="2:65" s="11" customFormat="1" ht="27">
      <c r="B215" s="165"/>
      <c r="D215" s="181" t="s">
        <v>185</v>
      </c>
      <c r="E215" s="207" t="s">
        <v>5</v>
      </c>
      <c r="F215" s="208" t="s">
        <v>544</v>
      </c>
      <c r="H215" s="209" t="s">
        <v>5</v>
      </c>
      <c r="L215" s="165"/>
      <c r="M215" s="170"/>
      <c r="N215" s="171"/>
      <c r="O215" s="171"/>
      <c r="P215" s="171"/>
      <c r="Q215" s="171"/>
      <c r="R215" s="171"/>
      <c r="S215" s="171"/>
      <c r="T215" s="172"/>
      <c r="AT215" s="169" t="s">
        <v>185</v>
      </c>
      <c r="AU215" s="169" t="s">
        <v>82</v>
      </c>
      <c r="AV215" s="11" t="s">
        <v>22</v>
      </c>
      <c r="AW215" s="11" t="s">
        <v>36</v>
      </c>
      <c r="AX215" s="11" t="s">
        <v>73</v>
      </c>
      <c r="AY215" s="169" t="s">
        <v>175</v>
      </c>
    </row>
    <row r="216" spans="2:65" s="1" customFormat="1" ht="22.5" customHeight="1">
      <c r="B216" s="153"/>
      <c r="C216" s="154" t="s">
        <v>601</v>
      </c>
      <c r="D216" s="154" t="s">
        <v>178</v>
      </c>
      <c r="E216" s="155" t="s">
        <v>1443</v>
      </c>
      <c r="F216" s="156" t="s">
        <v>1444</v>
      </c>
      <c r="G216" s="157" t="s">
        <v>479</v>
      </c>
      <c r="H216" s="158">
        <v>5.22</v>
      </c>
      <c r="I216" s="159"/>
      <c r="J216" s="159">
        <f>ROUND(I216*H216,2)</f>
        <v>0</v>
      </c>
      <c r="K216" s="156" t="s">
        <v>182</v>
      </c>
      <c r="L216" s="37"/>
      <c r="M216" s="160" t="s">
        <v>5</v>
      </c>
      <c r="N216" s="161" t="s">
        <v>44</v>
      </c>
      <c r="O216" s="162">
        <v>3.2000000000000001E-2</v>
      </c>
      <c r="P216" s="162">
        <f>O216*H216</f>
        <v>0.16703999999999999</v>
      </c>
      <c r="Q216" s="162">
        <v>0</v>
      </c>
      <c r="R216" s="162">
        <f>Q216*H216</f>
        <v>0</v>
      </c>
      <c r="S216" s="162">
        <v>0</v>
      </c>
      <c r="T216" s="163">
        <f>S216*H216</f>
        <v>0</v>
      </c>
      <c r="AR216" s="23" t="s">
        <v>183</v>
      </c>
      <c r="AT216" s="23" t="s">
        <v>178</v>
      </c>
      <c r="AU216" s="23" t="s">
        <v>82</v>
      </c>
      <c r="AY216" s="23" t="s">
        <v>175</v>
      </c>
      <c r="BE216" s="164">
        <f>IF(N216="základní",J216,0)</f>
        <v>0</v>
      </c>
      <c r="BF216" s="164">
        <f>IF(N216="snížená",J216,0)</f>
        <v>0</v>
      </c>
      <c r="BG216" s="164">
        <f>IF(N216="zákl. přenesená",J216,0)</f>
        <v>0</v>
      </c>
      <c r="BH216" s="164">
        <f>IF(N216="sníž. přenesená",J216,0)</f>
        <v>0</v>
      </c>
      <c r="BI216" s="164">
        <f>IF(N216="nulová",J216,0)</f>
        <v>0</v>
      </c>
      <c r="BJ216" s="23" t="s">
        <v>22</v>
      </c>
      <c r="BK216" s="164">
        <f>ROUND(I216*H216,2)</f>
        <v>0</v>
      </c>
      <c r="BL216" s="23" t="s">
        <v>183</v>
      </c>
      <c r="BM216" s="23" t="s">
        <v>1802</v>
      </c>
    </row>
    <row r="217" spans="2:65" s="11" customFormat="1">
      <c r="B217" s="165"/>
      <c r="D217" s="166" t="s">
        <v>185</v>
      </c>
      <c r="E217" s="167" t="s">
        <v>5</v>
      </c>
      <c r="F217" s="168" t="s">
        <v>1428</v>
      </c>
      <c r="H217" s="169" t="s">
        <v>5</v>
      </c>
      <c r="L217" s="165"/>
      <c r="M217" s="170"/>
      <c r="N217" s="171"/>
      <c r="O217" s="171"/>
      <c r="P217" s="171"/>
      <c r="Q217" s="171"/>
      <c r="R217" s="171"/>
      <c r="S217" s="171"/>
      <c r="T217" s="172"/>
      <c r="AT217" s="169" t="s">
        <v>185</v>
      </c>
      <c r="AU217" s="169" t="s">
        <v>82</v>
      </c>
      <c r="AV217" s="11" t="s">
        <v>22</v>
      </c>
      <c r="AW217" s="11" t="s">
        <v>36</v>
      </c>
      <c r="AX217" s="11" t="s">
        <v>73</v>
      </c>
      <c r="AY217" s="169" t="s">
        <v>175</v>
      </c>
    </row>
    <row r="218" spans="2:65" s="12" customFormat="1">
      <c r="B218" s="173"/>
      <c r="D218" s="166" t="s">
        <v>185</v>
      </c>
      <c r="E218" s="174" t="s">
        <v>5</v>
      </c>
      <c r="F218" s="175" t="s">
        <v>1803</v>
      </c>
      <c r="H218" s="176">
        <v>5.22</v>
      </c>
      <c r="L218" s="173"/>
      <c r="M218" s="177"/>
      <c r="N218" s="178"/>
      <c r="O218" s="178"/>
      <c r="P218" s="178"/>
      <c r="Q218" s="178"/>
      <c r="R218" s="178"/>
      <c r="S218" s="178"/>
      <c r="T218" s="179"/>
      <c r="AT218" s="174" t="s">
        <v>185</v>
      </c>
      <c r="AU218" s="174" t="s">
        <v>82</v>
      </c>
      <c r="AV218" s="12" t="s">
        <v>82</v>
      </c>
      <c r="AW218" s="12" t="s">
        <v>36</v>
      </c>
      <c r="AX218" s="12" t="s">
        <v>73</v>
      </c>
      <c r="AY218" s="174" t="s">
        <v>175</v>
      </c>
    </row>
    <row r="219" spans="2:65" s="14" customFormat="1">
      <c r="B219" s="210"/>
      <c r="D219" s="166" t="s">
        <v>185</v>
      </c>
      <c r="E219" s="211" t="s">
        <v>5</v>
      </c>
      <c r="F219" s="212" t="s">
        <v>1449</v>
      </c>
      <c r="H219" s="213">
        <v>5.22</v>
      </c>
      <c r="L219" s="210"/>
      <c r="M219" s="214"/>
      <c r="N219" s="215"/>
      <c r="O219" s="215"/>
      <c r="P219" s="215"/>
      <c r="Q219" s="215"/>
      <c r="R219" s="215"/>
      <c r="S219" s="215"/>
      <c r="T219" s="216"/>
      <c r="AT219" s="211" t="s">
        <v>185</v>
      </c>
      <c r="AU219" s="211" t="s">
        <v>82</v>
      </c>
      <c r="AV219" s="14" t="s">
        <v>203</v>
      </c>
      <c r="AW219" s="14" t="s">
        <v>36</v>
      </c>
      <c r="AX219" s="14" t="s">
        <v>73</v>
      </c>
      <c r="AY219" s="211" t="s">
        <v>175</v>
      </c>
    </row>
    <row r="220" spans="2:65" s="13" customFormat="1">
      <c r="B220" s="180"/>
      <c r="D220" s="181" t="s">
        <v>185</v>
      </c>
      <c r="E220" s="182" t="s">
        <v>5</v>
      </c>
      <c r="F220" s="183" t="s">
        <v>191</v>
      </c>
      <c r="H220" s="184">
        <v>5.22</v>
      </c>
      <c r="L220" s="180"/>
      <c r="M220" s="185"/>
      <c r="N220" s="186"/>
      <c r="O220" s="186"/>
      <c r="P220" s="186"/>
      <c r="Q220" s="186"/>
      <c r="R220" s="186"/>
      <c r="S220" s="186"/>
      <c r="T220" s="187"/>
      <c r="AT220" s="188" t="s">
        <v>185</v>
      </c>
      <c r="AU220" s="188" t="s">
        <v>82</v>
      </c>
      <c r="AV220" s="13" t="s">
        <v>183</v>
      </c>
      <c r="AW220" s="13" t="s">
        <v>36</v>
      </c>
      <c r="AX220" s="13" t="s">
        <v>22</v>
      </c>
      <c r="AY220" s="188" t="s">
        <v>175</v>
      </c>
    </row>
    <row r="221" spans="2:65" s="1" customFormat="1" ht="22.5" customHeight="1">
      <c r="B221" s="153"/>
      <c r="C221" s="154" t="s">
        <v>610</v>
      </c>
      <c r="D221" s="154" t="s">
        <v>178</v>
      </c>
      <c r="E221" s="155" t="s">
        <v>1453</v>
      </c>
      <c r="F221" s="156" t="s">
        <v>1454</v>
      </c>
      <c r="G221" s="157" t="s">
        <v>479</v>
      </c>
      <c r="H221" s="158">
        <v>52.2</v>
      </c>
      <c r="I221" s="159"/>
      <c r="J221" s="159">
        <f>ROUND(I221*H221,2)</f>
        <v>0</v>
      </c>
      <c r="K221" s="156" t="s">
        <v>182</v>
      </c>
      <c r="L221" s="37"/>
      <c r="M221" s="160" t="s">
        <v>5</v>
      </c>
      <c r="N221" s="161" t="s">
        <v>44</v>
      </c>
      <c r="O221" s="162">
        <v>3.0000000000000001E-3</v>
      </c>
      <c r="P221" s="162">
        <f>O221*H221</f>
        <v>0.15660000000000002</v>
      </c>
      <c r="Q221" s="162">
        <v>0</v>
      </c>
      <c r="R221" s="162">
        <f>Q221*H221</f>
        <v>0</v>
      </c>
      <c r="S221" s="162">
        <v>0</v>
      </c>
      <c r="T221" s="163">
        <f>S221*H221</f>
        <v>0</v>
      </c>
      <c r="AR221" s="23" t="s">
        <v>183</v>
      </c>
      <c r="AT221" s="23" t="s">
        <v>178</v>
      </c>
      <c r="AU221" s="23" t="s">
        <v>82</v>
      </c>
      <c r="AY221" s="23" t="s">
        <v>175</v>
      </c>
      <c r="BE221" s="164">
        <f>IF(N221="základní",J221,0)</f>
        <v>0</v>
      </c>
      <c r="BF221" s="164">
        <f>IF(N221="snížená",J221,0)</f>
        <v>0</v>
      </c>
      <c r="BG221" s="164">
        <f>IF(N221="zákl. přenesená",J221,0)</f>
        <v>0</v>
      </c>
      <c r="BH221" s="164">
        <f>IF(N221="sníž. přenesená",J221,0)</f>
        <v>0</v>
      </c>
      <c r="BI221" s="164">
        <f>IF(N221="nulová",J221,0)</f>
        <v>0</v>
      </c>
      <c r="BJ221" s="23" t="s">
        <v>22</v>
      </c>
      <c r="BK221" s="164">
        <f>ROUND(I221*H221,2)</f>
        <v>0</v>
      </c>
      <c r="BL221" s="23" t="s">
        <v>183</v>
      </c>
      <c r="BM221" s="23" t="s">
        <v>1804</v>
      </c>
    </row>
    <row r="222" spans="2:65" s="12" customFormat="1">
      <c r="B222" s="173"/>
      <c r="D222" s="166" t="s">
        <v>185</v>
      </c>
      <c r="E222" s="174" t="s">
        <v>5</v>
      </c>
      <c r="F222" s="175" t="s">
        <v>1805</v>
      </c>
      <c r="H222" s="176">
        <v>52.2</v>
      </c>
      <c r="L222" s="173"/>
      <c r="M222" s="177"/>
      <c r="N222" s="178"/>
      <c r="O222" s="178"/>
      <c r="P222" s="178"/>
      <c r="Q222" s="178"/>
      <c r="R222" s="178"/>
      <c r="S222" s="178"/>
      <c r="T222" s="179"/>
      <c r="AT222" s="174" t="s">
        <v>185</v>
      </c>
      <c r="AU222" s="174" t="s">
        <v>82</v>
      </c>
      <c r="AV222" s="12" t="s">
        <v>82</v>
      </c>
      <c r="AW222" s="12" t="s">
        <v>36</v>
      </c>
      <c r="AX222" s="12" t="s">
        <v>22</v>
      </c>
      <c r="AY222" s="174" t="s">
        <v>175</v>
      </c>
    </row>
    <row r="223" spans="2:65" s="11" customFormat="1" ht="27">
      <c r="B223" s="165"/>
      <c r="D223" s="181" t="s">
        <v>185</v>
      </c>
      <c r="E223" s="207" t="s">
        <v>5</v>
      </c>
      <c r="F223" s="208" t="s">
        <v>544</v>
      </c>
      <c r="H223" s="209" t="s">
        <v>5</v>
      </c>
      <c r="L223" s="165"/>
      <c r="M223" s="170"/>
      <c r="N223" s="171"/>
      <c r="O223" s="171"/>
      <c r="P223" s="171"/>
      <c r="Q223" s="171"/>
      <c r="R223" s="171"/>
      <c r="S223" s="171"/>
      <c r="T223" s="172"/>
      <c r="AT223" s="169" t="s">
        <v>185</v>
      </c>
      <c r="AU223" s="169" t="s">
        <v>82</v>
      </c>
      <c r="AV223" s="11" t="s">
        <v>22</v>
      </c>
      <c r="AW223" s="11" t="s">
        <v>36</v>
      </c>
      <c r="AX223" s="11" t="s">
        <v>73</v>
      </c>
      <c r="AY223" s="169" t="s">
        <v>175</v>
      </c>
    </row>
    <row r="224" spans="2:65" s="1" customFormat="1" ht="22.5" customHeight="1">
      <c r="B224" s="153"/>
      <c r="C224" s="154" t="s">
        <v>617</v>
      </c>
      <c r="D224" s="154" t="s">
        <v>178</v>
      </c>
      <c r="E224" s="155" t="s">
        <v>1567</v>
      </c>
      <c r="F224" s="156" t="s">
        <v>1568</v>
      </c>
      <c r="G224" s="157" t="s">
        <v>479</v>
      </c>
      <c r="H224" s="158">
        <v>0.34</v>
      </c>
      <c r="I224" s="159"/>
      <c r="J224" s="159">
        <f>ROUND(I224*H224,2)</f>
        <v>0</v>
      </c>
      <c r="K224" s="156" t="s">
        <v>182</v>
      </c>
      <c r="L224" s="37"/>
      <c r="M224" s="160" t="s">
        <v>5</v>
      </c>
      <c r="N224" s="161" t="s">
        <v>44</v>
      </c>
      <c r="O224" s="162">
        <v>0.83499999999999996</v>
      </c>
      <c r="P224" s="162">
        <f>O224*H224</f>
        <v>0.28389999999999999</v>
      </c>
      <c r="Q224" s="162">
        <v>0</v>
      </c>
      <c r="R224" s="162">
        <f>Q224*H224</f>
        <v>0</v>
      </c>
      <c r="S224" s="162">
        <v>0</v>
      </c>
      <c r="T224" s="163">
        <f>S224*H224</f>
        <v>0</v>
      </c>
      <c r="AR224" s="23" t="s">
        <v>183</v>
      </c>
      <c r="AT224" s="23" t="s">
        <v>178</v>
      </c>
      <c r="AU224" s="23" t="s">
        <v>82</v>
      </c>
      <c r="AY224" s="23" t="s">
        <v>175</v>
      </c>
      <c r="BE224" s="164">
        <f>IF(N224="základní",J224,0)</f>
        <v>0</v>
      </c>
      <c r="BF224" s="164">
        <f>IF(N224="snížená",J224,0)</f>
        <v>0</v>
      </c>
      <c r="BG224" s="164">
        <f>IF(N224="zákl. přenesená",J224,0)</f>
        <v>0</v>
      </c>
      <c r="BH224" s="164">
        <f>IF(N224="sníž. přenesená",J224,0)</f>
        <v>0</v>
      </c>
      <c r="BI224" s="164">
        <f>IF(N224="nulová",J224,0)</f>
        <v>0</v>
      </c>
      <c r="BJ224" s="23" t="s">
        <v>22</v>
      </c>
      <c r="BK224" s="164">
        <f>ROUND(I224*H224,2)</f>
        <v>0</v>
      </c>
      <c r="BL224" s="23" t="s">
        <v>183</v>
      </c>
      <c r="BM224" s="23" t="s">
        <v>1806</v>
      </c>
    </row>
    <row r="225" spans="2:65" s="11" customFormat="1">
      <c r="B225" s="165"/>
      <c r="D225" s="166" t="s">
        <v>185</v>
      </c>
      <c r="E225" s="167" t="s">
        <v>5</v>
      </c>
      <c r="F225" s="168" t="s">
        <v>1807</v>
      </c>
      <c r="H225" s="169" t="s">
        <v>5</v>
      </c>
      <c r="L225" s="165"/>
      <c r="M225" s="170"/>
      <c r="N225" s="171"/>
      <c r="O225" s="171"/>
      <c r="P225" s="171"/>
      <c r="Q225" s="171"/>
      <c r="R225" s="171"/>
      <c r="S225" s="171"/>
      <c r="T225" s="172"/>
      <c r="AT225" s="169" t="s">
        <v>185</v>
      </c>
      <c r="AU225" s="169" t="s">
        <v>82</v>
      </c>
      <c r="AV225" s="11" t="s">
        <v>22</v>
      </c>
      <c r="AW225" s="11" t="s">
        <v>36</v>
      </c>
      <c r="AX225" s="11" t="s">
        <v>73</v>
      </c>
      <c r="AY225" s="169" t="s">
        <v>175</v>
      </c>
    </row>
    <row r="226" spans="2:65" s="12" customFormat="1">
      <c r="B226" s="173"/>
      <c r="D226" s="166" t="s">
        <v>185</v>
      </c>
      <c r="E226" s="174" t="s">
        <v>5</v>
      </c>
      <c r="F226" s="175" t="s">
        <v>1808</v>
      </c>
      <c r="H226" s="176">
        <v>0.34</v>
      </c>
      <c r="L226" s="173"/>
      <c r="M226" s="177"/>
      <c r="N226" s="178"/>
      <c r="O226" s="178"/>
      <c r="P226" s="178"/>
      <c r="Q226" s="178"/>
      <c r="R226" s="178"/>
      <c r="S226" s="178"/>
      <c r="T226" s="179"/>
      <c r="AT226" s="174" t="s">
        <v>185</v>
      </c>
      <c r="AU226" s="174" t="s">
        <v>82</v>
      </c>
      <c r="AV226" s="12" t="s">
        <v>82</v>
      </c>
      <c r="AW226" s="12" t="s">
        <v>36</v>
      </c>
      <c r="AX226" s="12" t="s">
        <v>73</v>
      </c>
      <c r="AY226" s="174" t="s">
        <v>175</v>
      </c>
    </row>
    <row r="227" spans="2:65" s="13" customFormat="1">
      <c r="B227" s="180"/>
      <c r="D227" s="181" t="s">
        <v>185</v>
      </c>
      <c r="E227" s="182" t="s">
        <v>5</v>
      </c>
      <c r="F227" s="183" t="s">
        <v>191</v>
      </c>
      <c r="H227" s="184">
        <v>0.34</v>
      </c>
      <c r="L227" s="180"/>
      <c r="M227" s="185"/>
      <c r="N227" s="186"/>
      <c r="O227" s="186"/>
      <c r="P227" s="186"/>
      <c r="Q227" s="186"/>
      <c r="R227" s="186"/>
      <c r="S227" s="186"/>
      <c r="T227" s="187"/>
      <c r="AT227" s="188" t="s">
        <v>185</v>
      </c>
      <c r="AU227" s="188" t="s">
        <v>82</v>
      </c>
      <c r="AV227" s="13" t="s">
        <v>183</v>
      </c>
      <c r="AW227" s="13" t="s">
        <v>36</v>
      </c>
      <c r="AX227" s="13" t="s">
        <v>22</v>
      </c>
      <c r="AY227" s="188" t="s">
        <v>175</v>
      </c>
    </row>
    <row r="228" spans="2:65" s="1" customFormat="1" ht="22.5" customHeight="1">
      <c r="B228" s="153"/>
      <c r="C228" s="154" t="s">
        <v>624</v>
      </c>
      <c r="D228" s="154" t="s">
        <v>178</v>
      </c>
      <c r="E228" s="155" t="s">
        <v>1570</v>
      </c>
      <c r="F228" s="156" t="s">
        <v>989</v>
      </c>
      <c r="G228" s="157" t="s">
        <v>479</v>
      </c>
      <c r="H228" s="158">
        <v>3.4</v>
      </c>
      <c r="I228" s="159"/>
      <c r="J228" s="159">
        <f>ROUND(I228*H228,2)</f>
        <v>0</v>
      </c>
      <c r="K228" s="156" t="s">
        <v>182</v>
      </c>
      <c r="L228" s="37"/>
      <c r="M228" s="160" t="s">
        <v>5</v>
      </c>
      <c r="N228" s="161" t="s">
        <v>44</v>
      </c>
      <c r="O228" s="162">
        <v>4.0000000000000001E-3</v>
      </c>
      <c r="P228" s="162">
        <f>O228*H228</f>
        <v>1.3599999999999999E-2</v>
      </c>
      <c r="Q228" s="162">
        <v>0</v>
      </c>
      <c r="R228" s="162">
        <f>Q228*H228</f>
        <v>0</v>
      </c>
      <c r="S228" s="162">
        <v>0</v>
      </c>
      <c r="T228" s="163">
        <f>S228*H228</f>
        <v>0</v>
      </c>
      <c r="AR228" s="23" t="s">
        <v>183</v>
      </c>
      <c r="AT228" s="23" t="s">
        <v>178</v>
      </c>
      <c r="AU228" s="23" t="s">
        <v>82</v>
      </c>
      <c r="AY228" s="23" t="s">
        <v>175</v>
      </c>
      <c r="BE228" s="164">
        <f>IF(N228="základní",J228,0)</f>
        <v>0</v>
      </c>
      <c r="BF228" s="164">
        <f>IF(N228="snížená",J228,0)</f>
        <v>0</v>
      </c>
      <c r="BG228" s="164">
        <f>IF(N228="zákl. přenesená",J228,0)</f>
        <v>0</v>
      </c>
      <c r="BH228" s="164">
        <f>IF(N228="sníž. přenesená",J228,0)</f>
        <v>0</v>
      </c>
      <c r="BI228" s="164">
        <f>IF(N228="nulová",J228,0)</f>
        <v>0</v>
      </c>
      <c r="BJ228" s="23" t="s">
        <v>22</v>
      </c>
      <c r="BK228" s="164">
        <f>ROUND(I228*H228,2)</f>
        <v>0</v>
      </c>
      <c r="BL228" s="23" t="s">
        <v>183</v>
      </c>
      <c r="BM228" s="23" t="s">
        <v>1809</v>
      </c>
    </row>
    <row r="229" spans="2:65" s="12" customFormat="1">
      <c r="B229" s="173"/>
      <c r="D229" s="166" t="s">
        <v>185</v>
      </c>
      <c r="E229" s="174" t="s">
        <v>5</v>
      </c>
      <c r="F229" s="175" t="s">
        <v>1810</v>
      </c>
      <c r="H229" s="176">
        <v>3.4</v>
      </c>
      <c r="L229" s="173"/>
      <c r="M229" s="177"/>
      <c r="N229" s="178"/>
      <c r="O229" s="178"/>
      <c r="P229" s="178"/>
      <c r="Q229" s="178"/>
      <c r="R229" s="178"/>
      <c r="S229" s="178"/>
      <c r="T229" s="179"/>
      <c r="AT229" s="174" t="s">
        <v>185</v>
      </c>
      <c r="AU229" s="174" t="s">
        <v>82</v>
      </c>
      <c r="AV229" s="12" t="s">
        <v>82</v>
      </c>
      <c r="AW229" s="12" t="s">
        <v>36</v>
      </c>
      <c r="AX229" s="12" t="s">
        <v>22</v>
      </c>
      <c r="AY229" s="174" t="s">
        <v>175</v>
      </c>
    </row>
    <row r="230" spans="2:65" s="11" customFormat="1" ht="27">
      <c r="B230" s="165"/>
      <c r="D230" s="181" t="s">
        <v>185</v>
      </c>
      <c r="E230" s="207" t="s">
        <v>5</v>
      </c>
      <c r="F230" s="208" t="s">
        <v>1811</v>
      </c>
      <c r="H230" s="209" t="s">
        <v>5</v>
      </c>
      <c r="L230" s="165"/>
      <c r="M230" s="170"/>
      <c r="N230" s="171"/>
      <c r="O230" s="171"/>
      <c r="P230" s="171"/>
      <c r="Q230" s="171"/>
      <c r="R230" s="171"/>
      <c r="S230" s="171"/>
      <c r="T230" s="172"/>
      <c r="AT230" s="169" t="s">
        <v>185</v>
      </c>
      <c r="AU230" s="169" t="s">
        <v>82</v>
      </c>
      <c r="AV230" s="11" t="s">
        <v>22</v>
      </c>
      <c r="AW230" s="11" t="s">
        <v>36</v>
      </c>
      <c r="AX230" s="11" t="s">
        <v>73</v>
      </c>
      <c r="AY230" s="169" t="s">
        <v>175</v>
      </c>
    </row>
    <row r="231" spans="2:65" s="1" customFormat="1" ht="22.5" customHeight="1">
      <c r="B231" s="153"/>
      <c r="C231" s="154" t="s">
        <v>629</v>
      </c>
      <c r="D231" s="154" t="s">
        <v>178</v>
      </c>
      <c r="E231" s="155" t="s">
        <v>1574</v>
      </c>
      <c r="F231" s="156" t="s">
        <v>994</v>
      </c>
      <c r="G231" s="157" t="s">
        <v>479</v>
      </c>
      <c r="H231" s="158">
        <v>0.34</v>
      </c>
      <c r="I231" s="159"/>
      <c r="J231" s="159">
        <f>ROUND(I231*H231,2)</f>
        <v>0</v>
      </c>
      <c r="K231" s="156" t="s">
        <v>182</v>
      </c>
      <c r="L231" s="37"/>
      <c r="M231" s="160" t="s">
        <v>5</v>
      </c>
      <c r="N231" s="161" t="s">
        <v>44</v>
      </c>
      <c r="O231" s="162">
        <v>0.376</v>
      </c>
      <c r="P231" s="162">
        <f>O231*H231</f>
        <v>0.12784000000000001</v>
      </c>
      <c r="Q231" s="162">
        <v>0</v>
      </c>
      <c r="R231" s="162">
        <f>Q231*H231</f>
        <v>0</v>
      </c>
      <c r="S231" s="162">
        <v>0</v>
      </c>
      <c r="T231" s="163">
        <f>S231*H231</f>
        <v>0</v>
      </c>
      <c r="AR231" s="23" t="s">
        <v>183</v>
      </c>
      <c r="AT231" s="23" t="s">
        <v>178</v>
      </c>
      <c r="AU231" s="23" t="s">
        <v>82</v>
      </c>
      <c r="AY231" s="23" t="s">
        <v>175</v>
      </c>
      <c r="BE231" s="164">
        <f>IF(N231="základní",J231,0)</f>
        <v>0</v>
      </c>
      <c r="BF231" s="164">
        <f>IF(N231="snížená",J231,0)</f>
        <v>0</v>
      </c>
      <c r="BG231" s="164">
        <f>IF(N231="zákl. přenesená",J231,0)</f>
        <v>0</v>
      </c>
      <c r="BH231" s="164">
        <f>IF(N231="sníž. přenesená",J231,0)</f>
        <v>0</v>
      </c>
      <c r="BI231" s="164">
        <f>IF(N231="nulová",J231,0)</f>
        <v>0</v>
      </c>
      <c r="BJ231" s="23" t="s">
        <v>22</v>
      </c>
      <c r="BK231" s="164">
        <f>ROUND(I231*H231,2)</f>
        <v>0</v>
      </c>
      <c r="BL231" s="23" t="s">
        <v>183</v>
      </c>
      <c r="BM231" s="23" t="s">
        <v>1812</v>
      </c>
    </row>
    <row r="232" spans="2:65" s="11" customFormat="1">
      <c r="B232" s="165"/>
      <c r="D232" s="166" t="s">
        <v>185</v>
      </c>
      <c r="E232" s="167" t="s">
        <v>5</v>
      </c>
      <c r="F232" s="168" t="s">
        <v>1813</v>
      </c>
      <c r="H232" s="169" t="s">
        <v>5</v>
      </c>
      <c r="L232" s="165"/>
      <c r="M232" s="170"/>
      <c r="N232" s="171"/>
      <c r="O232" s="171"/>
      <c r="P232" s="171"/>
      <c r="Q232" s="171"/>
      <c r="R232" s="171"/>
      <c r="S232" s="171"/>
      <c r="T232" s="172"/>
      <c r="AT232" s="169" t="s">
        <v>185</v>
      </c>
      <c r="AU232" s="169" t="s">
        <v>82</v>
      </c>
      <c r="AV232" s="11" t="s">
        <v>22</v>
      </c>
      <c r="AW232" s="11" t="s">
        <v>36</v>
      </c>
      <c r="AX232" s="11" t="s">
        <v>73</v>
      </c>
      <c r="AY232" s="169" t="s">
        <v>175</v>
      </c>
    </row>
    <row r="233" spans="2:65" s="12" customFormat="1">
      <c r="B233" s="173"/>
      <c r="D233" s="166" t="s">
        <v>185</v>
      </c>
      <c r="E233" s="174" t="s">
        <v>5</v>
      </c>
      <c r="F233" s="175" t="s">
        <v>1814</v>
      </c>
      <c r="H233" s="176">
        <v>0.34</v>
      </c>
      <c r="L233" s="173"/>
      <c r="M233" s="177"/>
      <c r="N233" s="178"/>
      <c r="O233" s="178"/>
      <c r="P233" s="178"/>
      <c r="Q233" s="178"/>
      <c r="R233" s="178"/>
      <c r="S233" s="178"/>
      <c r="T233" s="179"/>
      <c r="AT233" s="174" t="s">
        <v>185</v>
      </c>
      <c r="AU233" s="174" t="s">
        <v>82</v>
      </c>
      <c r="AV233" s="12" t="s">
        <v>82</v>
      </c>
      <c r="AW233" s="12" t="s">
        <v>36</v>
      </c>
      <c r="AX233" s="12" t="s">
        <v>73</v>
      </c>
      <c r="AY233" s="174" t="s">
        <v>175</v>
      </c>
    </row>
    <row r="234" spans="2:65" s="13" customFormat="1">
      <c r="B234" s="180"/>
      <c r="D234" s="181" t="s">
        <v>185</v>
      </c>
      <c r="E234" s="182" t="s">
        <v>5</v>
      </c>
      <c r="F234" s="183" t="s">
        <v>191</v>
      </c>
      <c r="H234" s="184">
        <v>0.34</v>
      </c>
      <c r="L234" s="180"/>
      <c r="M234" s="185"/>
      <c r="N234" s="186"/>
      <c r="O234" s="186"/>
      <c r="P234" s="186"/>
      <c r="Q234" s="186"/>
      <c r="R234" s="186"/>
      <c r="S234" s="186"/>
      <c r="T234" s="187"/>
      <c r="AT234" s="188" t="s">
        <v>185</v>
      </c>
      <c r="AU234" s="188" t="s">
        <v>82</v>
      </c>
      <c r="AV234" s="13" t="s">
        <v>183</v>
      </c>
      <c r="AW234" s="13" t="s">
        <v>36</v>
      </c>
      <c r="AX234" s="13" t="s">
        <v>22</v>
      </c>
      <c r="AY234" s="188" t="s">
        <v>175</v>
      </c>
    </row>
    <row r="235" spans="2:65" s="1" customFormat="1" ht="22.5" customHeight="1">
      <c r="B235" s="153"/>
      <c r="C235" s="154" t="s">
        <v>635</v>
      </c>
      <c r="D235" s="154" t="s">
        <v>178</v>
      </c>
      <c r="E235" s="155" t="s">
        <v>1460</v>
      </c>
      <c r="F235" s="156" t="s">
        <v>1461</v>
      </c>
      <c r="G235" s="157" t="s">
        <v>479</v>
      </c>
      <c r="H235" s="158">
        <v>5.22</v>
      </c>
      <c r="I235" s="159"/>
      <c r="J235" s="159">
        <f>ROUND(I235*H235,2)</f>
        <v>0</v>
      </c>
      <c r="K235" s="156" t="s">
        <v>182</v>
      </c>
      <c r="L235" s="37"/>
      <c r="M235" s="160" t="s">
        <v>5</v>
      </c>
      <c r="N235" s="161" t="s">
        <v>44</v>
      </c>
      <c r="O235" s="162">
        <v>0</v>
      </c>
      <c r="P235" s="162">
        <f>O235*H235</f>
        <v>0</v>
      </c>
      <c r="Q235" s="162">
        <v>0</v>
      </c>
      <c r="R235" s="162">
        <f>Q235*H235</f>
        <v>0</v>
      </c>
      <c r="S235" s="162">
        <v>0</v>
      </c>
      <c r="T235" s="163">
        <f>S235*H235</f>
        <v>0</v>
      </c>
      <c r="AR235" s="23" t="s">
        <v>183</v>
      </c>
      <c r="AT235" s="23" t="s">
        <v>178</v>
      </c>
      <c r="AU235" s="23" t="s">
        <v>82</v>
      </c>
      <c r="AY235" s="23" t="s">
        <v>175</v>
      </c>
      <c r="BE235" s="164">
        <f>IF(N235="základní",J235,0)</f>
        <v>0</v>
      </c>
      <c r="BF235" s="164">
        <f>IF(N235="snížená",J235,0)</f>
        <v>0</v>
      </c>
      <c r="BG235" s="164">
        <f>IF(N235="zákl. přenesená",J235,0)</f>
        <v>0</v>
      </c>
      <c r="BH235" s="164">
        <f>IF(N235="sníž. přenesená",J235,0)</f>
        <v>0</v>
      </c>
      <c r="BI235" s="164">
        <f>IF(N235="nulová",J235,0)</f>
        <v>0</v>
      </c>
      <c r="BJ235" s="23" t="s">
        <v>22</v>
      </c>
      <c r="BK235" s="164">
        <f>ROUND(I235*H235,2)</f>
        <v>0</v>
      </c>
      <c r="BL235" s="23" t="s">
        <v>183</v>
      </c>
      <c r="BM235" s="23" t="s">
        <v>1815</v>
      </c>
    </row>
    <row r="236" spans="2:65" s="12" customFormat="1">
      <c r="B236" s="173"/>
      <c r="D236" s="166" t="s">
        <v>185</v>
      </c>
      <c r="E236" s="174" t="s">
        <v>5</v>
      </c>
      <c r="F236" s="175" t="s">
        <v>1803</v>
      </c>
      <c r="H236" s="176">
        <v>5.22</v>
      </c>
      <c r="L236" s="173"/>
      <c r="M236" s="177"/>
      <c r="N236" s="178"/>
      <c r="O236" s="178"/>
      <c r="P236" s="178"/>
      <c r="Q236" s="178"/>
      <c r="R236" s="178"/>
      <c r="S236" s="178"/>
      <c r="T236" s="179"/>
      <c r="AT236" s="174" t="s">
        <v>185</v>
      </c>
      <c r="AU236" s="174" t="s">
        <v>82</v>
      </c>
      <c r="AV236" s="12" t="s">
        <v>82</v>
      </c>
      <c r="AW236" s="12" t="s">
        <v>36</v>
      </c>
      <c r="AX236" s="12" t="s">
        <v>73</v>
      </c>
      <c r="AY236" s="174" t="s">
        <v>175</v>
      </c>
    </row>
    <row r="237" spans="2:65" s="13" customFormat="1">
      <c r="B237" s="180"/>
      <c r="D237" s="181" t="s">
        <v>185</v>
      </c>
      <c r="E237" s="182" t="s">
        <v>5</v>
      </c>
      <c r="F237" s="183" t="s">
        <v>191</v>
      </c>
      <c r="H237" s="184">
        <v>5.22</v>
      </c>
      <c r="L237" s="180"/>
      <c r="M237" s="185"/>
      <c r="N237" s="186"/>
      <c r="O237" s="186"/>
      <c r="P237" s="186"/>
      <c r="Q237" s="186"/>
      <c r="R237" s="186"/>
      <c r="S237" s="186"/>
      <c r="T237" s="187"/>
      <c r="AT237" s="188" t="s">
        <v>185</v>
      </c>
      <c r="AU237" s="188" t="s">
        <v>82</v>
      </c>
      <c r="AV237" s="13" t="s">
        <v>183</v>
      </c>
      <c r="AW237" s="13" t="s">
        <v>36</v>
      </c>
      <c r="AX237" s="13" t="s">
        <v>22</v>
      </c>
      <c r="AY237" s="188" t="s">
        <v>175</v>
      </c>
    </row>
    <row r="238" spans="2:65" s="1" customFormat="1" ht="22.5" customHeight="1">
      <c r="B238" s="153"/>
      <c r="C238" s="154" t="s">
        <v>644</v>
      </c>
      <c r="D238" s="154" t="s">
        <v>178</v>
      </c>
      <c r="E238" s="155" t="s">
        <v>999</v>
      </c>
      <c r="F238" s="156" t="s">
        <v>1463</v>
      </c>
      <c r="G238" s="157" t="s">
        <v>479</v>
      </c>
      <c r="H238" s="158">
        <v>43.008000000000003</v>
      </c>
      <c r="I238" s="159"/>
      <c r="J238" s="159">
        <f>ROUND(I238*H238,2)</f>
        <v>0</v>
      </c>
      <c r="K238" s="156" t="s">
        <v>182</v>
      </c>
      <c r="L238" s="37"/>
      <c r="M238" s="160" t="s">
        <v>5</v>
      </c>
      <c r="N238" s="161" t="s">
        <v>44</v>
      </c>
      <c r="O238" s="162">
        <v>0</v>
      </c>
      <c r="P238" s="162">
        <f>O238*H238</f>
        <v>0</v>
      </c>
      <c r="Q238" s="162">
        <v>0</v>
      </c>
      <c r="R238" s="162">
        <f>Q238*H238</f>
        <v>0</v>
      </c>
      <c r="S238" s="162">
        <v>0</v>
      </c>
      <c r="T238" s="163">
        <f>S238*H238</f>
        <v>0</v>
      </c>
      <c r="AR238" s="23" t="s">
        <v>183</v>
      </c>
      <c r="AT238" s="23" t="s">
        <v>178</v>
      </c>
      <c r="AU238" s="23" t="s">
        <v>82</v>
      </c>
      <c r="AY238" s="23" t="s">
        <v>175</v>
      </c>
      <c r="BE238" s="164">
        <f>IF(N238="základní",J238,0)</f>
        <v>0</v>
      </c>
      <c r="BF238" s="164">
        <f>IF(N238="snížená",J238,0)</f>
        <v>0</v>
      </c>
      <c r="BG238" s="164">
        <f>IF(N238="zákl. přenesená",J238,0)</f>
        <v>0</v>
      </c>
      <c r="BH238" s="164">
        <f>IF(N238="sníž. přenesená",J238,0)</f>
        <v>0</v>
      </c>
      <c r="BI238" s="164">
        <f>IF(N238="nulová",J238,0)</f>
        <v>0</v>
      </c>
      <c r="BJ238" s="23" t="s">
        <v>22</v>
      </c>
      <c r="BK238" s="164">
        <f>ROUND(I238*H238,2)</f>
        <v>0</v>
      </c>
      <c r="BL238" s="23" t="s">
        <v>183</v>
      </c>
      <c r="BM238" s="23" t="s">
        <v>1816</v>
      </c>
    </row>
    <row r="239" spans="2:65" s="12" customFormat="1">
      <c r="B239" s="173"/>
      <c r="D239" s="166" t="s">
        <v>185</v>
      </c>
      <c r="E239" s="174" t="s">
        <v>5</v>
      </c>
      <c r="F239" s="175" t="s">
        <v>1798</v>
      </c>
      <c r="H239" s="176">
        <v>43.008000000000003</v>
      </c>
      <c r="L239" s="173"/>
      <c r="M239" s="177"/>
      <c r="N239" s="178"/>
      <c r="O239" s="178"/>
      <c r="P239" s="178"/>
      <c r="Q239" s="178"/>
      <c r="R239" s="178"/>
      <c r="S239" s="178"/>
      <c r="T239" s="179"/>
      <c r="AT239" s="174" t="s">
        <v>185</v>
      </c>
      <c r="AU239" s="174" t="s">
        <v>82</v>
      </c>
      <c r="AV239" s="12" t="s">
        <v>82</v>
      </c>
      <c r="AW239" s="12" t="s">
        <v>36</v>
      </c>
      <c r="AX239" s="12" t="s">
        <v>73</v>
      </c>
      <c r="AY239" s="174" t="s">
        <v>175</v>
      </c>
    </row>
    <row r="240" spans="2:65" s="13" customFormat="1">
      <c r="B240" s="180"/>
      <c r="D240" s="181" t="s">
        <v>185</v>
      </c>
      <c r="E240" s="182" t="s">
        <v>5</v>
      </c>
      <c r="F240" s="183" t="s">
        <v>191</v>
      </c>
      <c r="H240" s="184">
        <v>43.008000000000003</v>
      </c>
      <c r="L240" s="180"/>
      <c r="M240" s="185"/>
      <c r="N240" s="186"/>
      <c r="O240" s="186"/>
      <c r="P240" s="186"/>
      <c r="Q240" s="186"/>
      <c r="R240" s="186"/>
      <c r="S240" s="186"/>
      <c r="T240" s="187"/>
      <c r="AT240" s="188" t="s">
        <v>185</v>
      </c>
      <c r="AU240" s="188" t="s">
        <v>82</v>
      </c>
      <c r="AV240" s="13" t="s">
        <v>183</v>
      </c>
      <c r="AW240" s="13" t="s">
        <v>36</v>
      </c>
      <c r="AX240" s="13" t="s">
        <v>22</v>
      </c>
      <c r="AY240" s="188" t="s">
        <v>175</v>
      </c>
    </row>
    <row r="241" spans="2:65" s="1" customFormat="1" ht="22.5" customHeight="1">
      <c r="B241" s="153"/>
      <c r="C241" s="154" t="s">
        <v>650</v>
      </c>
      <c r="D241" s="154" t="s">
        <v>178</v>
      </c>
      <c r="E241" s="155" t="s">
        <v>1003</v>
      </c>
      <c r="F241" s="156" t="s">
        <v>1004</v>
      </c>
      <c r="G241" s="157" t="s">
        <v>479</v>
      </c>
      <c r="H241" s="158">
        <v>2654.0659999999998</v>
      </c>
      <c r="I241" s="159"/>
      <c r="J241" s="159">
        <f>ROUND(I241*H241,2)</f>
        <v>0</v>
      </c>
      <c r="K241" s="156" t="s">
        <v>182</v>
      </c>
      <c r="L241" s="37"/>
      <c r="M241" s="160" t="s">
        <v>5</v>
      </c>
      <c r="N241" s="161" t="s">
        <v>44</v>
      </c>
      <c r="O241" s="162">
        <v>0</v>
      </c>
      <c r="P241" s="162">
        <f>O241*H241</f>
        <v>0</v>
      </c>
      <c r="Q241" s="162">
        <v>0</v>
      </c>
      <c r="R241" s="162">
        <f>Q241*H241</f>
        <v>0</v>
      </c>
      <c r="S241" s="162">
        <v>0</v>
      </c>
      <c r="T241" s="163">
        <f>S241*H241</f>
        <v>0</v>
      </c>
      <c r="AR241" s="23" t="s">
        <v>183</v>
      </c>
      <c r="AT241" s="23" t="s">
        <v>178</v>
      </c>
      <c r="AU241" s="23" t="s">
        <v>82</v>
      </c>
      <c r="AY241" s="23" t="s">
        <v>175</v>
      </c>
      <c r="BE241" s="164">
        <f>IF(N241="základní",J241,0)</f>
        <v>0</v>
      </c>
      <c r="BF241" s="164">
        <f>IF(N241="snížená",J241,0)</f>
        <v>0</v>
      </c>
      <c r="BG241" s="164">
        <f>IF(N241="zákl. přenesená",J241,0)</f>
        <v>0</v>
      </c>
      <c r="BH241" s="164">
        <f>IF(N241="sníž. přenesená",J241,0)</f>
        <v>0</v>
      </c>
      <c r="BI241" s="164">
        <f>IF(N241="nulová",J241,0)</f>
        <v>0</v>
      </c>
      <c r="BJ241" s="23" t="s">
        <v>22</v>
      </c>
      <c r="BK241" s="164">
        <f>ROUND(I241*H241,2)</f>
        <v>0</v>
      </c>
      <c r="BL241" s="23" t="s">
        <v>183</v>
      </c>
      <c r="BM241" s="23" t="s">
        <v>1817</v>
      </c>
    </row>
    <row r="242" spans="2:65" s="12" customFormat="1">
      <c r="B242" s="173"/>
      <c r="D242" s="166" t="s">
        <v>185</v>
      </c>
      <c r="E242" s="174" t="s">
        <v>5</v>
      </c>
      <c r="F242" s="175" t="s">
        <v>1799</v>
      </c>
      <c r="H242" s="176">
        <v>2654.0659999999998</v>
      </c>
      <c r="L242" s="173"/>
      <c r="M242" s="177"/>
      <c r="N242" s="178"/>
      <c r="O242" s="178"/>
      <c r="P242" s="178"/>
      <c r="Q242" s="178"/>
      <c r="R242" s="178"/>
      <c r="S242" s="178"/>
      <c r="T242" s="179"/>
      <c r="AT242" s="174" t="s">
        <v>185</v>
      </c>
      <c r="AU242" s="174" t="s">
        <v>82</v>
      </c>
      <c r="AV242" s="12" t="s">
        <v>82</v>
      </c>
      <c r="AW242" s="12" t="s">
        <v>36</v>
      </c>
      <c r="AX242" s="12" t="s">
        <v>73</v>
      </c>
      <c r="AY242" s="174" t="s">
        <v>175</v>
      </c>
    </row>
    <row r="243" spans="2:65" s="13" customFormat="1">
      <c r="B243" s="180"/>
      <c r="D243" s="166" t="s">
        <v>185</v>
      </c>
      <c r="E243" s="189" t="s">
        <v>5</v>
      </c>
      <c r="F243" s="190" t="s">
        <v>191</v>
      </c>
      <c r="H243" s="191">
        <v>2654.0659999999998</v>
      </c>
      <c r="L243" s="180"/>
      <c r="M243" s="221"/>
      <c r="N243" s="222"/>
      <c r="O243" s="222"/>
      <c r="P243" s="222"/>
      <c r="Q243" s="222"/>
      <c r="R243" s="222"/>
      <c r="S243" s="222"/>
      <c r="T243" s="223"/>
      <c r="AT243" s="188" t="s">
        <v>185</v>
      </c>
      <c r="AU243" s="188" t="s">
        <v>82</v>
      </c>
      <c r="AV243" s="13" t="s">
        <v>183</v>
      </c>
      <c r="AW243" s="13" t="s">
        <v>36</v>
      </c>
      <c r="AX243" s="13" t="s">
        <v>22</v>
      </c>
      <c r="AY243" s="188" t="s">
        <v>175</v>
      </c>
    </row>
    <row r="244" spans="2:65" s="1" customFormat="1" ht="6.95" customHeight="1">
      <c r="B244" s="52"/>
      <c r="C244" s="53"/>
      <c r="D244" s="53"/>
      <c r="E244" s="53"/>
      <c r="F244" s="53"/>
      <c r="G244" s="53"/>
      <c r="H244" s="53"/>
      <c r="I244" s="53"/>
      <c r="J244" s="53"/>
      <c r="K244" s="53"/>
      <c r="L244" s="37"/>
    </row>
  </sheetData>
  <autoFilter ref="C80:K243"/>
  <mergeCells count="9">
    <mergeCell ref="E71:H71"/>
    <mergeCell ref="E73:H73"/>
    <mergeCell ref="G1:H1"/>
    <mergeCell ref="L2:V2"/>
    <mergeCell ref="E7:H7"/>
    <mergeCell ref="E9:H9"/>
    <mergeCell ref="E24:H24"/>
    <mergeCell ref="E45:H45"/>
    <mergeCell ref="E47:H47"/>
  </mergeCells>
  <hyperlinks>
    <hyperlink ref="F1:G1" location="C2" display="1) Krycí list soupisu"/>
    <hyperlink ref="G1:H1" location="C54" display="2) Rekapitulace"/>
    <hyperlink ref="J1" location="C80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 r:id="rId1"/>
  <headerFooter>
    <oddFooter>&amp;CStrana &amp;P z &amp;N</oddFoot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325"/>
  <sheetViews>
    <sheetView showGridLines="0" workbookViewId="0">
      <pane ySplit="1" topLeftCell="A303" activePane="bottomLeft" state="frozen"/>
      <selection pane="bottomLeft" activeCell="I87" sqref="I87:I325"/>
    </sheetView>
  </sheetViews>
  <sheetFormatPr defaultRowHeight="13.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customWidth="1"/>
    <col min="10" max="10" width="23.5" customWidth="1"/>
    <col min="11" max="11" width="15.5" customWidth="1"/>
    <col min="13" max="18" width="9.33203125" hidden="1"/>
    <col min="19" max="19" width="8.1640625" hidden="1" customWidth="1"/>
    <col min="20" max="20" width="29.6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70" ht="21.75" customHeight="1">
      <c r="A1" s="95"/>
      <c r="B1" s="16"/>
      <c r="C1" s="16"/>
      <c r="D1" s="17" t="s">
        <v>1</v>
      </c>
      <c r="E1" s="16"/>
      <c r="F1" s="96" t="s">
        <v>140</v>
      </c>
      <c r="G1" s="268" t="s">
        <v>141</v>
      </c>
      <c r="H1" s="268"/>
      <c r="I1" s="16"/>
      <c r="J1" s="96" t="s">
        <v>142</v>
      </c>
      <c r="K1" s="17" t="s">
        <v>143</v>
      </c>
      <c r="L1" s="96" t="s">
        <v>144</v>
      </c>
      <c r="M1" s="96"/>
      <c r="N1" s="96"/>
      <c r="O1" s="96"/>
      <c r="P1" s="96"/>
      <c r="Q1" s="96"/>
      <c r="R1" s="96"/>
      <c r="S1" s="96"/>
      <c r="T1" s="96"/>
      <c r="U1" s="97"/>
      <c r="V1" s="97"/>
      <c r="W1" s="20"/>
      <c r="X1" s="20"/>
      <c r="Y1" s="20"/>
      <c r="Z1" s="20"/>
      <c r="AA1" s="20"/>
      <c r="AB1" s="20"/>
      <c r="AC1" s="20"/>
      <c r="AD1" s="20"/>
      <c r="AE1" s="20"/>
      <c r="AF1" s="20"/>
      <c r="AG1" s="20"/>
      <c r="AH1" s="20"/>
      <c r="AI1" s="20"/>
      <c r="AJ1" s="20"/>
      <c r="AK1" s="20"/>
      <c r="AL1" s="20"/>
      <c r="AM1" s="20"/>
      <c r="AN1" s="20"/>
      <c r="AO1" s="20"/>
      <c r="AP1" s="20"/>
      <c r="AQ1" s="20"/>
      <c r="AR1" s="20"/>
      <c r="AS1" s="20"/>
      <c r="AT1" s="20"/>
      <c r="AU1" s="20"/>
      <c r="AV1" s="20"/>
      <c r="AW1" s="20"/>
      <c r="AX1" s="20"/>
      <c r="AY1" s="20"/>
      <c r="AZ1" s="20"/>
      <c r="BA1" s="20"/>
      <c r="BB1" s="20"/>
      <c r="BC1" s="20"/>
      <c r="BD1" s="20"/>
      <c r="BE1" s="20"/>
      <c r="BF1" s="20"/>
      <c r="BG1" s="20"/>
      <c r="BH1" s="20"/>
      <c r="BI1" s="20"/>
      <c r="BJ1" s="20"/>
      <c r="BK1" s="20"/>
      <c r="BL1" s="20"/>
      <c r="BM1" s="20"/>
      <c r="BN1" s="20"/>
      <c r="BO1" s="20"/>
      <c r="BP1" s="20"/>
      <c r="BQ1" s="20"/>
      <c r="BR1" s="20"/>
    </row>
    <row r="2" spans="1:70" ht="36.950000000000003" customHeight="1">
      <c r="L2" s="263" t="s">
        <v>8</v>
      </c>
      <c r="M2" s="264"/>
      <c r="N2" s="264"/>
      <c r="O2" s="264"/>
      <c r="P2" s="264"/>
      <c r="Q2" s="264"/>
      <c r="R2" s="264"/>
      <c r="S2" s="264"/>
      <c r="T2" s="264"/>
      <c r="U2" s="264"/>
      <c r="V2" s="264"/>
      <c r="AT2" s="23" t="s">
        <v>100</v>
      </c>
    </row>
    <row r="3" spans="1:70" ht="6.95" customHeight="1">
      <c r="B3" s="24"/>
      <c r="C3" s="25"/>
      <c r="D3" s="25"/>
      <c r="E3" s="25"/>
      <c r="F3" s="25"/>
      <c r="G3" s="25"/>
      <c r="H3" s="25"/>
      <c r="I3" s="25"/>
      <c r="J3" s="25"/>
      <c r="K3" s="26"/>
      <c r="AT3" s="23" t="s">
        <v>82</v>
      </c>
    </row>
    <row r="4" spans="1:70" ht="36.950000000000003" customHeight="1">
      <c r="B4" s="27"/>
      <c r="C4" s="28"/>
      <c r="D4" s="29" t="s">
        <v>145</v>
      </c>
      <c r="E4" s="28"/>
      <c r="F4" s="28"/>
      <c r="G4" s="28"/>
      <c r="H4" s="28"/>
      <c r="I4" s="28"/>
      <c r="J4" s="28"/>
      <c r="K4" s="30"/>
      <c r="M4" s="31" t="s">
        <v>13</v>
      </c>
      <c r="AT4" s="23" t="s">
        <v>6</v>
      </c>
    </row>
    <row r="5" spans="1:70" ht="6.95" customHeight="1">
      <c r="B5" s="27"/>
      <c r="C5" s="28"/>
      <c r="D5" s="28"/>
      <c r="E5" s="28"/>
      <c r="F5" s="28"/>
      <c r="G5" s="28"/>
      <c r="H5" s="28"/>
      <c r="I5" s="28"/>
      <c r="J5" s="28"/>
      <c r="K5" s="30"/>
    </row>
    <row r="6" spans="1:70" ht="15">
      <c r="B6" s="27"/>
      <c r="C6" s="28"/>
      <c r="D6" s="35" t="s">
        <v>17</v>
      </c>
      <c r="E6" s="28"/>
      <c r="F6" s="28"/>
      <c r="G6" s="28"/>
      <c r="H6" s="28"/>
      <c r="I6" s="28"/>
      <c r="J6" s="28"/>
      <c r="K6" s="30"/>
    </row>
    <row r="7" spans="1:70" ht="22.5" customHeight="1">
      <c r="B7" s="27"/>
      <c r="C7" s="28"/>
      <c r="D7" s="28"/>
      <c r="E7" s="269" t="str">
        <f>'Rekapitulace stavby'!K6</f>
        <v>II/272, Lysá nad Labem - most ev.č.272-006</v>
      </c>
      <c r="F7" s="270"/>
      <c r="G7" s="270"/>
      <c r="H7" s="270"/>
      <c r="I7" s="28"/>
      <c r="J7" s="28"/>
      <c r="K7" s="30"/>
    </row>
    <row r="8" spans="1:70" s="1" customFormat="1" ht="15">
      <c r="B8" s="37"/>
      <c r="C8" s="38"/>
      <c r="D8" s="35" t="s">
        <v>146</v>
      </c>
      <c r="E8" s="38"/>
      <c r="F8" s="38"/>
      <c r="G8" s="38"/>
      <c r="H8" s="38"/>
      <c r="I8" s="38"/>
      <c r="J8" s="38"/>
      <c r="K8" s="41"/>
    </row>
    <row r="9" spans="1:70" s="1" customFormat="1" ht="36.950000000000003" customHeight="1">
      <c r="B9" s="37"/>
      <c r="C9" s="38"/>
      <c r="D9" s="38"/>
      <c r="E9" s="271" t="s">
        <v>1818</v>
      </c>
      <c r="F9" s="272"/>
      <c r="G9" s="272"/>
      <c r="H9" s="272"/>
      <c r="I9" s="38"/>
      <c r="J9" s="38"/>
      <c r="K9" s="41"/>
    </row>
    <row r="10" spans="1:70" s="1" customFormat="1">
      <c r="B10" s="37"/>
      <c r="C10" s="38"/>
      <c r="D10" s="38"/>
      <c r="E10" s="38"/>
      <c r="F10" s="38"/>
      <c r="G10" s="38"/>
      <c r="H10" s="38"/>
      <c r="I10" s="38"/>
      <c r="J10" s="38"/>
      <c r="K10" s="41"/>
    </row>
    <row r="11" spans="1:70" s="1" customFormat="1" ht="14.45" customHeight="1">
      <c r="B11" s="37"/>
      <c r="C11" s="38"/>
      <c r="D11" s="35" t="s">
        <v>20</v>
      </c>
      <c r="E11" s="38"/>
      <c r="F11" s="33" t="s">
        <v>5</v>
      </c>
      <c r="G11" s="38"/>
      <c r="H11" s="38"/>
      <c r="I11" s="35" t="s">
        <v>21</v>
      </c>
      <c r="J11" s="33" t="s">
        <v>5</v>
      </c>
      <c r="K11" s="41"/>
    </row>
    <row r="12" spans="1:70" s="1" customFormat="1" ht="14.45" customHeight="1">
      <c r="B12" s="37"/>
      <c r="C12" s="38"/>
      <c r="D12" s="35" t="s">
        <v>23</v>
      </c>
      <c r="E12" s="38"/>
      <c r="F12" s="33" t="s">
        <v>24</v>
      </c>
      <c r="G12" s="38"/>
      <c r="H12" s="38"/>
      <c r="I12" s="35" t="s">
        <v>25</v>
      </c>
      <c r="J12" s="98" t="str">
        <f>'Rekapitulace stavby'!AN8</f>
        <v>1. 11. 2016</v>
      </c>
      <c r="K12" s="41"/>
    </row>
    <row r="13" spans="1:70" s="1" customFormat="1" ht="10.9" customHeight="1">
      <c r="B13" s="37"/>
      <c r="C13" s="38"/>
      <c r="D13" s="38"/>
      <c r="E13" s="38"/>
      <c r="F13" s="38"/>
      <c r="G13" s="38"/>
      <c r="H13" s="38"/>
      <c r="I13" s="38"/>
      <c r="J13" s="38"/>
      <c r="K13" s="41"/>
    </row>
    <row r="14" spans="1:70" s="1" customFormat="1" ht="14.45" customHeight="1">
      <c r="B14" s="37"/>
      <c r="C14" s="38"/>
      <c r="D14" s="35" t="s">
        <v>29</v>
      </c>
      <c r="E14" s="38"/>
      <c r="F14" s="38"/>
      <c r="G14" s="38"/>
      <c r="H14" s="38"/>
      <c r="I14" s="35" t="s">
        <v>30</v>
      </c>
      <c r="J14" s="33" t="s">
        <v>5</v>
      </c>
      <c r="K14" s="41"/>
    </row>
    <row r="15" spans="1:70" s="1" customFormat="1" ht="18" customHeight="1">
      <c r="B15" s="37"/>
      <c r="C15" s="38"/>
      <c r="D15" s="38"/>
      <c r="E15" s="33" t="s">
        <v>31</v>
      </c>
      <c r="F15" s="38"/>
      <c r="G15" s="38"/>
      <c r="H15" s="38"/>
      <c r="I15" s="35" t="s">
        <v>32</v>
      </c>
      <c r="J15" s="33" t="s">
        <v>5</v>
      </c>
      <c r="K15" s="41"/>
    </row>
    <row r="16" spans="1:70" s="1" customFormat="1" ht="6.95" customHeight="1">
      <c r="B16" s="37"/>
      <c r="C16" s="38"/>
      <c r="D16" s="38"/>
      <c r="E16" s="38"/>
      <c r="F16" s="38"/>
      <c r="G16" s="38"/>
      <c r="H16" s="38"/>
      <c r="I16" s="38"/>
      <c r="J16" s="38"/>
      <c r="K16" s="41"/>
    </row>
    <row r="17" spans="2:11" s="1" customFormat="1" ht="14.45" customHeight="1">
      <c r="B17" s="37"/>
      <c r="C17" s="38"/>
      <c r="D17" s="35" t="s">
        <v>33</v>
      </c>
      <c r="E17" s="38"/>
      <c r="F17" s="38"/>
      <c r="G17" s="38"/>
      <c r="H17" s="38"/>
      <c r="I17" s="35" t="s">
        <v>30</v>
      </c>
      <c r="J17" s="33" t="s">
        <v>5</v>
      </c>
      <c r="K17" s="41"/>
    </row>
    <row r="18" spans="2:11" s="1" customFormat="1" ht="18" customHeight="1">
      <c r="B18" s="37"/>
      <c r="C18" s="38"/>
      <c r="D18" s="38"/>
      <c r="E18" s="33" t="s">
        <v>24</v>
      </c>
      <c r="F18" s="38"/>
      <c r="G18" s="38"/>
      <c r="H18" s="38"/>
      <c r="I18" s="35" t="s">
        <v>32</v>
      </c>
      <c r="J18" s="33" t="s">
        <v>5</v>
      </c>
      <c r="K18" s="41"/>
    </row>
    <row r="19" spans="2:11" s="1" customFormat="1" ht="6.95" customHeight="1">
      <c r="B19" s="37"/>
      <c r="C19" s="38"/>
      <c r="D19" s="38"/>
      <c r="E19" s="38"/>
      <c r="F19" s="38"/>
      <c r="G19" s="38"/>
      <c r="H19" s="38"/>
      <c r="I19" s="38"/>
      <c r="J19" s="38"/>
      <c r="K19" s="41"/>
    </row>
    <row r="20" spans="2:11" s="1" customFormat="1" ht="14.45" customHeight="1">
      <c r="B20" s="37"/>
      <c r="C20" s="38"/>
      <c r="D20" s="35" t="s">
        <v>34</v>
      </c>
      <c r="E20" s="38"/>
      <c r="F20" s="38"/>
      <c r="G20" s="38"/>
      <c r="H20" s="38"/>
      <c r="I20" s="35" t="s">
        <v>30</v>
      </c>
      <c r="J20" s="33" t="s">
        <v>5</v>
      </c>
      <c r="K20" s="41"/>
    </row>
    <row r="21" spans="2:11" s="1" customFormat="1" ht="18" customHeight="1">
      <c r="B21" s="37"/>
      <c r="C21" s="38"/>
      <c r="D21" s="38"/>
      <c r="E21" s="33" t="s">
        <v>35</v>
      </c>
      <c r="F21" s="38"/>
      <c r="G21" s="38"/>
      <c r="H21" s="38"/>
      <c r="I21" s="35" t="s">
        <v>32</v>
      </c>
      <c r="J21" s="33" t="s">
        <v>5</v>
      </c>
      <c r="K21" s="41"/>
    </row>
    <row r="22" spans="2:11" s="1" customFormat="1" ht="6.95" customHeight="1">
      <c r="B22" s="37"/>
      <c r="C22" s="38"/>
      <c r="D22" s="38"/>
      <c r="E22" s="38"/>
      <c r="F22" s="38"/>
      <c r="G22" s="38"/>
      <c r="H22" s="38"/>
      <c r="I22" s="38"/>
      <c r="J22" s="38"/>
      <c r="K22" s="41"/>
    </row>
    <row r="23" spans="2:11" s="1" customFormat="1" ht="14.45" customHeight="1">
      <c r="B23" s="37"/>
      <c r="C23" s="38"/>
      <c r="D23" s="35" t="s">
        <v>37</v>
      </c>
      <c r="E23" s="38"/>
      <c r="F23" s="38"/>
      <c r="G23" s="38"/>
      <c r="H23" s="38"/>
      <c r="I23" s="38"/>
      <c r="J23" s="38"/>
      <c r="K23" s="41"/>
    </row>
    <row r="24" spans="2:11" s="6" customFormat="1" ht="48.75" customHeight="1">
      <c r="B24" s="99"/>
      <c r="C24" s="100"/>
      <c r="D24" s="100"/>
      <c r="E24" s="235" t="s">
        <v>38</v>
      </c>
      <c r="F24" s="235"/>
      <c r="G24" s="235"/>
      <c r="H24" s="235"/>
      <c r="I24" s="100"/>
      <c r="J24" s="100"/>
      <c r="K24" s="101"/>
    </row>
    <row r="25" spans="2:11" s="1" customFormat="1" ht="6.95" customHeight="1">
      <c r="B25" s="37"/>
      <c r="C25" s="38"/>
      <c r="D25" s="38"/>
      <c r="E25" s="38"/>
      <c r="F25" s="38"/>
      <c r="G25" s="38"/>
      <c r="H25" s="38"/>
      <c r="I25" s="38"/>
      <c r="J25" s="38"/>
      <c r="K25" s="41"/>
    </row>
    <row r="26" spans="2:11" s="1" customFormat="1" ht="6.95" customHeight="1">
      <c r="B26" s="37"/>
      <c r="C26" s="38"/>
      <c r="D26" s="64"/>
      <c r="E26" s="64"/>
      <c r="F26" s="64"/>
      <c r="G26" s="64"/>
      <c r="H26" s="64"/>
      <c r="I26" s="64"/>
      <c r="J26" s="64"/>
      <c r="K26" s="102"/>
    </row>
    <row r="27" spans="2:11" s="1" customFormat="1" ht="25.35" customHeight="1">
      <c r="B27" s="37"/>
      <c r="C27" s="38"/>
      <c r="D27" s="103" t="s">
        <v>39</v>
      </c>
      <c r="E27" s="38"/>
      <c r="F27" s="38"/>
      <c r="G27" s="38"/>
      <c r="H27" s="38"/>
      <c r="I27" s="38"/>
      <c r="J27" s="104">
        <f>ROUND(J84,2)</f>
        <v>0</v>
      </c>
      <c r="K27" s="41"/>
    </row>
    <row r="28" spans="2:11" s="1" customFormat="1" ht="6.95" customHeight="1">
      <c r="B28" s="37"/>
      <c r="C28" s="38"/>
      <c r="D28" s="64"/>
      <c r="E28" s="64"/>
      <c r="F28" s="64"/>
      <c r="G28" s="64"/>
      <c r="H28" s="64"/>
      <c r="I28" s="64"/>
      <c r="J28" s="64"/>
      <c r="K28" s="102"/>
    </row>
    <row r="29" spans="2:11" s="1" customFormat="1" ht="14.45" customHeight="1">
      <c r="B29" s="37"/>
      <c r="C29" s="38"/>
      <c r="D29" s="38"/>
      <c r="E29" s="38"/>
      <c r="F29" s="42" t="s">
        <v>41</v>
      </c>
      <c r="G29" s="38"/>
      <c r="H29" s="38"/>
      <c r="I29" s="42" t="s">
        <v>40</v>
      </c>
      <c r="J29" s="42" t="s">
        <v>42</v>
      </c>
      <c r="K29" s="41"/>
    </row>
    <row r="30" spans="2:11" s="1" customFormat="1" ht="14.45" customHeight="1">
      <c r="B30" s="37"/>
      <c r="C30" s="38"/>
      <c r="D30" s="45" t="s">
        <v>43</v>
      </c>
      <c r="E30" s="45" t="s">
        <v>44</v>
      </c>
      <c r="F30" s="105">
        <f>ROUND(SUM(BE84:BE324), 2)</f>
        <v>0</v>
      </c>
      <c r="G30" s="38"/>
      <c r="H30" s="38"/>
      <c r="I30" s="106">
        <v>0.21</v>
      </c>
      <c r="J30" s="105">
        <f>ROUND(ROUND((SUM(BE84:BE324)), 2)*I30, 2)</f>
        <v>0</v>
      </c>
      <c r="K30" s="41"/>
    </row>
    <row r="31" spans="2:11" s="1" customFormat="1" ht="14.45" customHeight="1">
      <c r="B31" s="37"/>
      <c r="C31" s="38"/>
      <c r="D31" s="38"/>
      <c r="E31" s="45" t="s">
        <v>45</v>
      </c>
      <c r="F31" s="105">
        <f>ROUND(SUM(BF84:BF324), 2)</f>
        <v>0</v>
      </c>
      <c r="G31" s="38"/>
      <c r="H31" s="38"/>
      <c r="I31" s="106">
        <v>0.15</v>
      </c>
      <c r="J31" s="105">
        <f>ROUND(ROUND((SUM(BF84:BF324)), 2)*I31, 2)</f>
        <v>0</v>
      </c>
      <c r="K31" s="41"/>
    </row>
    <row r="32" spans="2:11" s="1" customFormat="1" ht="14.45" hidden="1" customHeight="1">
      <c r="B32" s="37"/>
      <c r="C32" s="38"/>
      <c r="D32" s="38"/>
      <c r="E32" s="45" t="s">
        <v>46</v>
      </c>
      <c r="F32" s="105">
        <f>ROUND(SUM(BG84:BG324), 2)</f>
        <v>0</v>
      </c>
      <c r="G32" s="38"/>
      <c r="H32" s="38"/>
      <c r="I32" s="106">
        <v>0.21</v>
      </c>
      <c r="J32" s="105">
        <v>0</v>
      </c>
      <c r="K32" s="41"/>
    </row>
    <row r="33" spans="2:11" s="1" customFormat="1" ht="14.45" hidden="1" customHeight="1">
      <c r="B33" s="37"/>
      <c r="C33" s="38"/>
      <c r="D33" s="38"/>
      <c r="E33" s="45" t="s">
        <v>47</v>
      </c>
      <c r="F33" s="105">
        <f>ROUND(SUM(BH84:BH324), 2)</f>
        <v>0</v>
      </c>
      <c r="G33" s="38"/>
      <c r="H33" s="38"/>
      <c r="I33" s="106">
        <v>0.15</v>
      </c>
      <c r="J33" s="105">
        <v>0</v>
      </c>
      <c r="K33" s="41"/>
    </row>
    <row r="34" spans="2:11" s="1" customFormat="1" ht="14.45" hidden="1" customHeight="1">
      <c r="B34" s="37"/>
      <c r="C34" s="38"/>
      <c r="D34" s="38"/>
      <c r="E34" s="45" t="s">
        <v>48</v>
      </c>
      <c r="F34" s="105">
        <f>ROUND(SUM(BI84:BI324), 2)</f>
        <v>0</v>
      </c>
      <c r="G34" s="38"/>
      <c r="H34" s="38"/>
      <c r="I34" s="106">
        <v>0</v>
      </c>
      <c r="J34" s="105">
        <v>0</v>
      </c>
      <c r="K34" s="41"/>
    </row>
    <row r="35" spans="2:11" s="1" customFormat="1" ht="6.95" customHeight="1">
      <c r="B35" s="37"/>
      <c r="C35" s="38"/>
      <c r="D35" s="38"/>
      <c r="E35" s="38"/>
      <c r="F35" s="38"/>
      <c r="G35" s="38"/>
      <c r="H35" s="38"/>
      <c r="I35" s="38"/>
      <c r="J35" s="38"/>
      <c r="K35" s="41"/>
    </row>
    <row r="36" spans="2:11" s="1" customFormat="1" ht="25.35" customHeight="1">
      <c r="B36" s="37"/>
      <c r="C36" s="107"/>
      <c r="D36" s="108" t="s">
        <v>49</v>
      </c>
      <c r="E36" s="67"/>
      <c r="F36" s="67"/>
      <c r="G36" s="109" t="s">
        <v>50</v>
      </c>
      <c r="H36" s="110" t="s">
        <v>51</v>
      </c>
      <c r="I36" s="67"/>
      <c r="J36" s="111">
        <f>SUM(J27:J34)</f>
        <v>0</v>
      </c>
      <c r="K36" s="112"/>
    </row>
    <row r="37" spans="2:11" s="1" customFormat="1" ht="14.45" customHeight="1">
      <c r="B37" s="52"/>
      <c r="C37" s="53"/>
      <c r="D37" s="53"/>
      <c r="E37" s="53"/>
      <c r="F37" s="53"/>
      <c r="G37" s="53"/>
      <c r="H37" s="53"/>
      <c r="I37" s="53"/>
      <c r="J37" s="53"/>
      <c r="K37" s="54"/>
    </row>
    <row r="41" spans="2:11" s="1" customFormat="1" ht="6.95" customHeight="1">
      <c r="B41" s="55"/>
      <c r="C41" s="56"/>
      <c r="D41" s="56"/>
      <c r="E41" s="56"/>
      <c r="F41" s="56"/>
      <c r="G41" s="56"/>
      <c r="H41" s="56"/>
      <c r="I41" s="56"/>
      <c r="J41" s="56"/>
      <c r="K41" s="113"/>
    </row>
    <row r="42" spans="2:11" s="1" customFormat="1" ht="36.950000000000003" customHeight="1">
      <c r="B42" s="37"/>
      <c r="C42" s="29" t="s">
        <v>148</v>
      </c>
      <c r="D42" s="38"/>
      <c r="E42" s="38"/>
      <c r="F42" s="38"/>
      <c r="G42" s="38"/>
      <c r="H42" s="38"/>
      <c r="I42" s="38"/>
      <c r="J42" s="38"/>
      <c r="K42" s="41"/>
    </row>
    <row r="43" spans="2:11" s="1" customFormat="1" ht="6.95" customHeight="1">
      <c r="B43" s="37"/>
      <c r="C43" s="38"/>
      <c r="D43" s="38"/>
      <c r="E43" s="38"/>
      <c r="F43" s="38"/>
      <c r="G43" s="38"/>
      <c r="H43" s="38"/>
      <c r="I43" s="38"/>
      <c r="J43" s="38"/>
      <c r="K43" s="41"/>
    </row>
    <row r="44" spans="2:11" s="1" customFormat="1" ht="14.45" customHeight="1">
      <c r="B44" s="37"/>
      <c r="C44" s="35" t="s">
        <v>17</v>
      </c>
      <c r="D44" s="38"/>
      <c r="E44" s="38"/>
      <c r="F44" s="38"/>
      <c r="G44" s="38"/>
      <c r="H44" s="38"/>
      <c r="I44" s="38"/>
      <c r="J44" s="38"/>
      <c r="K44" s="41"/>
    </row>
    <row r="45" spans="2:11" s="1" customFormat="1" ht="22.5" customHeight="1">
      <c r="B45" s="37"/>
      <c r="C45" s="38"/>
      <c r="D45" s="38"/>
      <c r="E45" s="269" t="str">
        <f>E7</f>
        <v>II/272, Lysá nad Labem - most ev.č.272-006</v>
      </c>
      <c r="F45" s="270"/>
      <c r="G45" s="270"/>
      <c r="H45" s="270"/>
      <c r="I45" s="38"/>
      <c r="J45" s="38"/>
      <c r="K45" s="41"/>
    </row>
    <row r="46" spans="2:11" s="1" customFormat="1" ht="14.45" customHeight="1">
      <c r="B46" s="37"/>
      <c r="C46" s="35" t="s">
        <v>146</v>
      </c>
      <c r="D46" s="38"/>
      <c r="E46" s="38"/>
      <c r="F46" s="38"/>
      <c r="G46" s="38"/>
      <c r="H46" s="38"/>
      <c r="I46" s="38"/>
      <c r="J46" s="38"/>
      <c r="K46" s="41"/>
    </row>
    <row r="47" spans="2:11" s="1" customFormat="1" ht="23.25" customHeight="1">
      <c r="B47" s="37"/>
      <c r="C47" s="38"/>
      <c r="D47" s="38"/>
      <c r="E47" s="271" t="str">
        <f>E9</f>
        <v>105 - Dočasná autobusová zastávka</v>
      </c>
      <c r="F47" s="272"/>
      <c r="G47" s="272"/>
      <c r="H47" s="272"/>
      <c r="I47" s="38"/>
      <c r="J47" s="38"/>
      <c r="K47" s="41"/>
    </row>
    <row r="48" spans="2:11" s="1" customFormat="1" ht="6.95" customHeight="1">
      <c r="B48" s="37"/>
      <c r="C48" s="38"/>
      <c r="D48" s="38"/>
      <c r="E48" s="38"/>
      <c r="F48" s="38"/>
      <c r="G48" s="38"/>
      <c r="H48" s="38"/>
      <c r="I48" s="38"/>
      <c r="J48" s="38"/>
      <c r="K48" s="41"/>
    </row>
    <row r="49" spans="2:47" s="1" customFormat="1" ht="18" customHeight="1">
      <c r="B49" s="37"/>
      <c r="C49" s="35" t="s">
        <v>23</v>
      </c>
      <c r="D49" s="38"/>
      <c r="E49" s="38"/>
      <c r="F49" s="33" t="str">
        <f>F12</f>
        <v xml:space="preserve"> </v>
      </c>
      <c r="G49" s="38"/>
      <c r="H49" s="38"/>
      <c r="I49" s="35" t="s">
        <v>25</v>
      </c>
      <c r="J49" s="98" t="str">
        <f>IF(J12="","",J12)</f>
        <v>1. 11. 2016</v>
      </c>
      <c r="K49" s="41"/>
    </row>
    <row r="50" spans="2:47" s="1" customFormat="1" ht="6.95" customHeight="1">
      <c r="B50" s="37"/>
      <c r="C50" s="38"/>
      <c r="D50" s="38"/>
      <c r="E50" s="38"/>
      <c r="F50" s="38"/>
      <c r="G50" s="38"/>
      <c r="H50" s="38"/>
      <c r="I50" s="38"/>
      <c r="J50" s="38"/>
      <c r="K50" s="41"/>
    </row>
    <row r="51" spans="2:47" s="1" customFormat="1" ht="15">
      <c r="B51" s="37"/>
      <c r="C51" s="35" t="s">
        <v>29</v>
      </c>
      <c r="D51" s="38"/>
      <c r="E51" s="38"/>
      <c r="F51" s="33" t="str">
        <f>E15</f>
        <v>KSÚS  Středočeského Kraje</v>
      </c>
      <c r="G51" s="38"/>
      <c r="H51" s="38"/>
      <c r="I51" s="35" t="s">
        <v>34</v>
      </c>
      <c r="J51" s="33" t="str">
        <f>E21</f>
        <v>PRAGOPROJEKT, a.s.</v>
      </c>
      <c r="K51" s="41"/>
    </row>
    <row r="52" spans="2:47" s="1" customFormat="1" ht="14.45" customHeight="1">
      <c r="B52" s="37"/>
      <c r="C52" s="35" t="s">
        <v>33</v>
      </c>
      <c r="D52" s="38"/>
      <c r="E52" s="38"/>
      <c r="F52" s="33" t="str">
        <f>IF(E18="","",E18)</f>
        <v xml:space="preserve"> </v>
      </c>
      <c r="G52" s="38"/>
      <c r="H52" s="38"/>
      <c r="I52" s="38"/>
      <c r="J52" s="38"/>
      <c r="K52" s="41"/>
    </row>
    <row r="53" spans="2:47" s="1" customFormat="1" ht="10.35" customHeight="1">
      <c r="B53" s="37"/>
      <c r="C53" s="38"/>
      <c r="D53" s="38"/>
      <c r="E53" s="38"/>
      <c r="F53" s="38"/>
      <c r="G53" s="38"/>
      <c r="H53" s="38"/>
      <c r="I53" s="38"/>
      <c r="J53" s="38"/>
      <c r="K53" s="41"/>
    </row>
    <row r="54" spans="2:47" s="1" customFormat="1" ht="29.25" customHeight="1">
      <c r="B54" s="37"/>
      <c r="C54" s="114" t="s">
        <v>149</v>
      </c>
      <c r="D54" s="107"/>
      <c r="E54" s="107"/>
      <c r="F54" s="107"/>
      <c r="G54" s="107"/>
      <c r="H54" s="107"/>
      <c r="I54" s="107"/>
      <c r="J54" s="115" t="s">
        <v>150</v>
      </c>
      <c r="K54" s="116"/>
    </row>
    <row r="55" spans="2:47" s="1" customFormat="1" ht="10.35" customHeight="1">
      <c r="B55" s="37"/>
      <c r="C55" s="38"/>
      <c r="D55" s="38"/>
      <c r="E55" s="38"/>
      <c r="F55" s="38"/>
      <c r="G55" s="38"/>
      <c r="H55" s="38"/>
      <c r="I55" s="38"/>
      <c r="J55" s="38"/>
      <c r="K55" s="41"/>
    </row>
    <row r="56" spans="2:47" s="1" customFormat="1" ht="29.25" customHeight="1">
      <c r="B56" s="37"/>
      <c r="C56" s="117" t="s">
        <v>151</v>
      </c>
      <c r="D56" s="38"/>
      <c r="E56" s="38"/>
      <c r="F56" s="38"/>
      <c r="G56" s="38"/>
      <c r="H56" s="38"/>
      <c r="I56" s="38"/>
      <c r="J56" s="104">
        <f>J84</f>
        <v>0</v>
      </c>
      <c r="K56" s="41"/>
      <c r="AU56" s="23" t="s">
        <v>152</v>
      </c>
    </row>
    <row r="57" spans="2:47" s="7" customFormat="1" ht="24.95" customHeight="1">
      <c r="B57" s="118"/>
      <c r="C57" s="119"/>
      <c r="D57" s="120" t="s">
        <v>153</v>
      </c>
      <c r="E57" s="121"/>
      <c r="F57" s="121"/>
      <c r="G57" s="121"/>
      <c r="H57" s="121"/>
      <c r="I57" s="121"/>
      <c r="J57" s="122">
        <f>J85</f>
        <v>0</v>
      </c>
      <c r="K57" s="123"/>
    </row>
    <row r="58" spans="2:47" s="8" customFormat="1" ht="19.899999999999999" customHeight="1">
      <c r="B58" s="124"/>
      <c r="C58" s="125"/>
      <c r="D58" s="126" t="s">
        <v>390</v>
      </c>
      <c r="E58" s="127"/>
      <c r="F58" s="127"/>
      <c r="G58" s="127"/>
      <c r="H58" s="127"/>
      <c r="I58" s="127"/>
      <c r="J58" s="128">
        <f>J86</f>
        <v>0</v>
      </c>
      <c r="K58" s="129"/>
    </row>
    <row r="59" spans="2:47" s="8" customFormat="1" ht="19.899999999999999" customHeight="1">
      <c r="B59" s="124"/>
      <c r="C59" s="125"/>
      <c r="D59" s="126" t="s">
        <v>391</v>
      </c>
      <c r="E59" s="127"/>
      <c r="F59" s="127"/>
      <c r="G59" s="127"/>
      <c r="H59" s="127"/>
      <c r="I59" s="127"/>
      <c r="J59" s="128">
        <f>J158</f>
        <v>0</v>
      </c>
      <c r="K59" s="129"/>
    </row>
    <row r="60" spans="2:47" s="8" customFormat="1" ht="19.899999999999999" customHeight="1">
      <c r="B60" s="124"/>
      <c r="C60" s="125"/>
      <c r="D60" s="126" t="s">
        <v>154</v>
      </c>
      <c r="E60" s="127"/>
      <c r="F60" s="127"/>
      <c r="G60" s="127"/>
      <c r="H60" s="127"/>
      <c r="I60" s="127"/>
      <c r="J60" s="128">
        <f>J172</f>
        <v>0</v>
      </c>
      <c r="K60" s="129"/>
    </row>
    <row r="61" spans="2:47" s="8" customFormat="1" ht="19.899999999999999" customHeight="1">
      <c r="B61" s="124"/>
      <c r="C61" s="125"/>
      <c r="D61" s="126" t="s">
        <v>394</v>
      </c>
      <c r="E61" s="127"/>
      <c r="F61" s="127"/>
      <c r="G61" s="127"/>
      <c r="H61" s="127"/>
      <c r="I61" s="127"/>
      <c r="J61" s="128">
        <f>J218</f>
        <v>0</v>
      </c>
      <c r="K61" s="129"/>
    </row>
    <row r="62" spans="2:47" s="8" customFormat="1" ht="19.899999999999999" customHeight="1">
      <c r="B62" s="124"/>
      <c r="C62" s="125"/>
      <c r="D62" s="126" t="s">
        <v>395</v>
      </c>
      <c r="E62" s="127"/>
      <c r="F62" s="127"/>
      <c r="G62" s="127"/>
      <c r="H62" s="127"/>
      <c r="I62" s="127"/>
      <c r="J62" s="128">
        <f>J278</f>
        <v>0</v>
      </c>
      <c r="K62" s="129"/>
    </row>
    <row r="63" spans="2:47" s="7" customFormat="1" ht="24.95" customHeight="1">
      <c r="B63" s="118"/>
      <c r="C63" s="119"/>
      <c r="D63" s="120" t="s">
        <v>157</v>
      </c>
      <c r="E63" s="121"/>
      <c r="F63" s="121"/>
      <c r="G63" s="121"/>
      <c r="H63" s="121"/>
      <c r="I63" s="121"/>
      <c r="J63" s="122">
        <f>J319</f>
        <v>0</v>
      </c>
      <c r="K63" s="123"/>
    </row>
    <row r="64" spans="2:47" s="8" customFormat="1" ht="19.899999999999999" customHeight="1">
      <c r="B64" s="124"/>
      <c r="C64" s="125"/>
      <c r="D64" s="126" t="s">
        <v>1819</v>
      </c>
      <c r="E64" s="127"/>
      <c r="F64" s="127"/>
      <c r="G64" s="127"/>
      <c r="H64" s="127"/>
      <c r="I64" s="127"/>
      <c r="J64" s="128">
        <f>J320</f>
        <v>0</v>
      </c>
      <c r="K64" s="129"/>
    </row>
    <row r="65" spans="2:12" s="1" customFormat="1" ht="21.75" customHeight="1">
      <c r="B65" s="37"/>
      <c r="C65" s="38"/>
      <c r="D65" s="38"/>
      <c r="E65" s="38"/>
      <c r="F65" s="38"/>
      <c r="G65" s="38"/>
      <c r="H65" s="38"/>
      <c r="I65" s="38"/>
      <c r="J65" s="38"/>
      <c r="K65" s="41"/>
    </row>
    <row r="66" spans="2:12" s="1" customFormat="1" ht="6.95" customHeight="1">
      <c r="B66" s="52"/>
      <c r="C66" s="53"/>
      <c r="D66" s="53"/>
      <c r="E66" s="53"/>
      <c r="F66" s="53"/>
      <c r="G66" s="53"/>
      <c r="H66" s="53"/>
      <c r="I66" s="53"/>
      <c r="J66" s="53"/>
      <c r="K66" s="54"/>
    </row>
    <row r="70" spans="2:12" s="1" customFormat="1" ht="6.95" customHeight="1">
      <c r="B70" s="55"/>
      <c r="C70" s="56"/>
      <c r="D70" s="56"/>
      <c r="E70" s="56"/>
      <c r="F70" s="56"/>
      <c r="G70" s="56"/>
      <c r="H70" s="56"/>
      <c r="I70" s="56"/>
      <c r="J70" s="56"/>
      <c r="K70" s="56"/>
      <c r="L70" s="37"/>
    </row>
    <row r="71" spans="2:12" s="1" customFormat="1" ht="36.950000000000003" customHeight="1">
      <c r="B71" s="37"/>
      <c r="C71" s="57" t="s">
        <v>159</v>
      </c>
      <c r="L71" s="37"/>
    </row>
    <row r="72" spans="2:12" s="1" customFormat="1" ht="6.95" customHeight="1">
      <c r="B72" s="37"/>
      <c r="L72" s="37"/>
    </row>
    <row r="73" spans="2:12" s="1" customFormat="1" ht="14.45" customHeight="1">
      <c r="B73" s="37"/>
      <c r="C73" s="59" t="s">
        <v>17</v>
      </c>
      <c r="L73" s="37"/>
    </row>
    <row r="74" spans="2:12" s="1" customFormat="1" ht="22.5" customHeight="1">
      <c r="B74" s="37"/>
      <c r="E74" s="265" t="str">
        <f>E7</f>
        <v>II/272, Lysá nad Labem - most ev.č.272-006</v>
      </c>
      <c r="F74" s="266"/>
      <c r="G74" s="266"/>
      <c r="H74" s="266"/>
      <c r="L74" s="37"/>
    </row>
    <row r="75" spans="2:12" s="1" customFormat="1" ht="14.45" customHeight="1">
      <c r="B75" s="37"/>
      <c r="C75" s="59" t="s">
        <v>146</v>
      </c>
      <c r="L75" s="37"/>
    </row>
    <row r="76" spans="2:12" s="1" customFormat="1" ht="23.25" customHeight="1">
      <c r="B76" s="37"/>
      <c r="E76" s="246" t="str">
        <f>E9</f>
        <v>105 - Dočasná autobusová zastávka</v>
      </c>
      <c r="F76" s="267"/>
      <c r="G76" s="267"/>
      <c r="H76" s="267"/>
      <c r="L76" s="37"/>
    </row>
    <row r="77" spans="2:12" s="1" customFormat="1" ht="6.95" customHeight="1">
      <c r="B77" s="37"/>
      <c r="L77" s="37"/>
    </row>
    <row r="78" spans="2:12" s="1" customFormat="1" ht="18" customHeight="1">
      <c r="B78" s="37"/>
      <c r="C78" s="59" t="s">
        <v>23</v>
      </c>
      <c r="F78" s="130" t="str">
        <f>F12</f>
        <v xml:space="preserve"> </v>
      </c>
      <c r="I78" s="59" t="s">
        <v>25</v>
      </c>
      <c r="J78" s="63" t="str">
        <f>IF(J12="","",J12)</f>
        <v>1. 11. 2016</v>
      </c>
      <c r="L78" s="37"/>
    </row>
    <row r="79" spans="2:12" s="1" customFormat="1" ht="6.95" customHeight="1">
      <c r="B79" s="37"/>
      <c r="L79" s="37"/>
    </row>
    <row r="80" spans="2:12" s="1" customFormat="1" ht="15">
      <c r="B80" s="37"/>
      <c r="C80" s="59" t="s">
        <v>29</v>
      </c>
      <c r="F80" s="130" t="str">
        <f>E15</f>
        <v>KSÚS  Středočeského Kraje</v>
      </c>
      <c r="I80" s="59" t="s">
        <v>34</v>
      </c>
      <c r="J80" s="130" t="str">
        <f>E21</f>
        <v>PRAGOPROJEKT, a.s.</v>
      </c>
      <c r="L80" s="37"/>
    </row>
    <row r="81" spans="2:65" s="1" customFormat="1" ht="14.45" customHeight="1">
      <c r="B81" s="37"/>
      <c r="C81" s="59" t="s">
        <v>33</v>
      </c>
      <c r="F81" s="130" t="str">
        <f>IF(E18="","",E18)</f>
        <v xml:space="preserve"> </v>
      </c>
      <c r="L81" s="37"/>
    </row>
    <row r="82" spans="2:65" s="1" customFormat="1" ht="10.35" customHeight="1">
      <c r="B82" s="37"/>
      <c r="L82" s="37"/>
    </row>
    <row r="83" spans="2:65" s="9" customFormat="1" ht="29.25" customHeight="1">
      <c r="B83" s="131"/>
      <c r="C83" s="132" t="s">
        <v>160</v>
      </c>
      <c r="D83" s="133" t="s">
        <v>58</v>
      </c>
      <c r="E83" s="133" t="s">
        <v>54</v>
      </c>
      <c r="F83" s="133" t="s">
        <v>161</v>
      </c>
      <c r="G83" s="133" t="s">
        <v>162</v>
      </c>
      <c r="H83" s="133" t="s">
        <v>163</v>
      </c>
      <c r="I83" s="134" t="s">
        <v>164</v>
      </c>
      <c r="J83" s="133" t="s">
        <v>150</v>
      </c>
      <c r="K83" s="135" t="s">
        <v>165</v>
      </c>
      <c r="L83" s="131"/>
      <c r="M83" s="69" t="s">
        <v>166</v>
      </c>
      <c r="N83" s="70" t="s">
        <v>43</v>
      </c>
      <c r="O83" s="70" t="s">
        <v>167</v>
      </c>
      <c r="P83" s="70" t="s">
        <v>168</v>
      </c>
      <c r="Q83" s="70" t="s">
        <v>169</v>
      </c>
      <c r="R83" s="70" t="s">
        <v>170</v>
      </c>
      <c r="S83" s="70" t="s">
        <v>171</v>
      </c>
      <c r="T83" s="71" t="s">
        <v>172</v>
      </c>
    </row>
    <row r="84" spans="2:65" s="1" customFormat="1" ht="29.25" customHeight="1">
      <c r="B84" s="37"/>
      <c r="C84" s="73" t="s">
        <v>151</v>
      </c>
      <c r="J84" s="136">
        <f>BK84</f>
        <v>0</v>
      </c>
      <c r="L84" s="37"/>
      <c r="M84" s="72"/>
      <c r="N84" s="64"/>
      <c r="O84" s="64"/>
      <c r="P84" s="137">
        <f>P85+P319</f>
        <v>247.02589200000003</v>
      </c>
      <c r="Q84" s="64"/>
      <c r="R84" s="137">
        <f>R85+R319</f>
        <v>40.312188559999996</v>
      </c>
      <c r="S84" s="64"/>
      <c r="T84" s="138">
        <f>T85+T319</f>
        <v>58.011799999999994</v>
      </c>
      <c r="AT84" s="23" t="s">
        <v>72</v>
      </c>
      <c r="AU84" s="23" t="s">
        <v>152</v>
      </c>
      <c r="BK84" s="139">
        <f>BK85+BK319</f>
        <v>0</v>
      </c>
    </row>
    <row r="85" spans="2:65" s="10" customFormat="1" ht="37.35" customHeight="1">
      <c r="B85" s="140"/>
      <c r="D85" s="141" t="s">
        <v>72</v>
      </c>
      <c r="E85" s="142" t="s">
        <v>173</v>
      </c>
      <c r="F85" s="142" t="s">
        <v>174</v>
      </c>
      <c r="J85" s="143">
        <f>BK85</f>
        <v>0</v>
      </c>
      <c r="L85" s="140"/>
      <c r="M85" s="144"/>
      <c r="N85" s="145"/>
      <c r="O85" s="145"/>
      <c r="P85" s="146">
        <f>P86+P158+P172+P218+P278</f>
        <v>247.02589200000003</v>
      </c>
      <c r="Q85" s="145"/>
      <c r="R85" s="146">
        <f>R86+R158+R172+R218+R278</f>
        <v>40.312188559999996</v>
      </c>
      <c r="S85" s="145"/>
      <c r="T85" s="147">
        <f>T86+T158+T172+T218+T278</f>
        <v>58.011799999999994</v>
      </c>
      <c r="AR85" s="141" t="s">
        <v>22</v>
      </c>
      <c r="AT85" s="148" t="s">
        <v>72</v>
      </c>
      <c r="AU85" s="148" t="s">
        <v>73</v>
      </c>
      <c r="AY85" s="141" t="s">
        <v>175</v>
      </c>
      <c r="BK85" s="149">
        <f>BK86+BK158+BK172+BK218+BK278</f>
        <v>0</v>
      </c>
    </row>
    <row r="86" spans="2:65" s="10" customFormat="1" ht="19.899999999999999" customHeight="1">
      <c r="B86" s="140"/>
      <c r="D86" s="150" t="s">
        <v>72</v>
      </c>
      <c r="E86" s="151" t="s">
        <v>22</v>
      </c>
      <c r="F86" s="151" t="s">
        <v>402</v>
      </c>
      <c r="J86" s="152">
        <f>BK86</f>
        <v>0</v>
      </c>
      <c r="L86" s="140"/>
      <c r="M86" s="144"/>
      <c r="N86" s="145"/>
      <c r="O86" s="145"/>
      <c r="P86" s="146">
        <f>SUM(P87:P157)</f>
        <v>162.84225600000005</v>
      </c>
      <c r="Q86" s="145"/>
      <c r="R86" s="146">
        <f>SUM(R87:R157)</f>
        <v>1.3900292000000001</v>
      </c>
      <c r="S86" s="145"/>
      <c r="T86" s="147">
        <f>SUM(T87:T157)</f>
        <v>57.294799999999995</v>
      </c>
      <c r="AR86" s="141" t="s">
        <v>22</v>
      </c>
      <c r="AT86" s="148" t="s">
        <v>72</v>
      </c>
      <c r="AU86" s="148" t="s">
        <v>22</v>
      </c>
      <c r="AY86" s="141" t="s">
        <v>175</v>
      </c>
      <c r="BK86" s="149">
        <f>SUM(BK87:BK157)</f>
        <v>0</v>
      </c>
    </row>
    <row r="87" spans="2:65" s="1" customFormat="1" ht="22.5" customHeight="1">
      <c r="B87" s="153"/>
      <c r="C87" s="154" t="s">
        <v>22</v>
      </c>
      <c r="D87" s="154" t="s">
        <v>178</v>
      </c>
      <c r="E87" s="155" t="s">
        <v>1094</v>
      </c>
      <c r="F87" s="156" t="s">
        <v>1095</v>
      </c>
      <c r="G87" s="157" t="s">
        <v>194</v>
      </c>
      <c r="H87" s="158">
        <v>62.16</v>
      </c>
      <c r="I87" s="159"/>
      <c r="J87" s="159">
        <f>ROUND(I87*H87,2)</f>
        <v>0</v>
      </c>
      <c r="K87" s="156" t="s">
        <v>182</v>
      </c>
      <c r="L87" s="37"/>
      <c r="M87" s="160" t="s">
        <v>5</v>
      </c>
      <c r="N87" s="161" t="s">
        <v>44</v>
      </c>
      <c r="O87" s="162">
        <v>0.20899999999999999</v>
      </c>
      <c r="P87" s="162">
        <f>O87*H87</f>
        <v>12.991439999999999</v>
      </c>
      <c r="Q87" s="162">
        <v>0</v>
      </c>
      <c r="R87" s="162">
        <f>Q87*H87</f>
        <v>0</v>
      </c>
      <c r="S87" s="162">
        <v>0</v>
      </c>
      <c r="T87" s="163">
        <f>S87*H87</f>
        <v>0</v>
      </c>
      <c r="AR87" s="23" t="s">
        <v>183</v>
      </c>
      <c r="AT87" s="23" t="s">
        <v>178</v>
      </c>
      <c r="AU87" s="23" t="s">
        <v>82</v>
      </c>
      <c r="AY87" s="23" t="s">
        <v>175</v>
      </c>
      <c r="BE87" s="164">
        <f>IF(N87="základní",J87,0)</f>
        <v>0</v>
      </c>
      <c r="BF87" s="164">
        <f>IF(N87="snížená",J87,0)</f>
        <v>0</v>
      </c>
      <c r="BG87" s="164">
        <f>IF(N87="zákl. přenesená",J87,0)</f>
        <v>0</v>
      </c>
      <c r="BH87" s="164">
        <f>IF(N87="sníž. přenesená",J87,0)</f>
        <v>0</v>
      </c>
      <c r="BI87" s="164">
        <f>IF(N87="nulová",J87,0)</f>
        <v>0</v>
      </c>
      <c r="BJ87" s="23" t="s">
        <v>22</v>
      </c>
      <c r="BK87" s="164">
        <f>ROUND(I87*H87,2)</f>
        <v>0</v>
      </c>
      <c r="BL87" s="23" t="s">
        <v>183</v>
      </c>
      <c r="BM87" s="23" t="s">
        <v>1820</v>
      </c>
    </row>
    <row r="88" spans="2:65" s="11" customFormat="1">
      <c r="B88" s="165"/>
      <c r="D88" s="166" t="s">
        <v>185</v>
      </c>
      <c r="E88" s="167" t="s">
        <v>5</v>
      </c>
      <c r="F88" s="168" t="s">
        <v>1821</v>
      </c>
      <c r="H88" s="169" t="s">
        <v>5</v>
      </c>
      <c r="L88" s="165"/>
      <c r="M88" s="170"/>
      <c r="N88" s="171"/>
      <c r="O88" s="171"/>
      <c r="P88" s="171"/>
      <c r="Q88" s="171"/>
      <c r="R88" s="171"/>
      <c r="S88" s="171"/>
      <c r="T88" s="172"/>
      <c r="AT88" s="169" t="s">
        <v>185</v>
      </c>
      <c r="AU88" s="169" t="s">
        <v>82</v>
      </c>
      <c r="AV88" s="11" t="s">
        <v>22</v>
      </c>
      <c r="AW88" s="11" t="s">
        <v>36</v>
      </c>
      <c r="AX88" s="11" t="s">
        <v>73</v>
      </c>
      <c r="AY88" s="169" t="s">
        <v>175</v>
      </c>
    </row>
    <row r="89" spans="2:65" s="11" customFormat="1">
      <c r="B89" s="165"/>
      <c r="D89" s="166" t="s">
        <v>185</v>
      </c>
      <c r="E89" s="167" t="s">
        <v>5</v>
      </c>
      <c r="F89" s="168" t="s">
        <v>1822</v>
      </c>
      <c r="H89" s="169" t="s">
        <v>5</v>
      </c>
      <c r="L89" s="165"/>
      <c r="M89" s="170"/>
      <c r="N89" s="171"/>
      <c r="O89" s="171"/>
      <c r="P89" s="171"/>
      <c r="Q89" s="171"/>
      <c r="R89" s="171"/>
      <c r="S89" s="171"/>
      <c r="T89" s="172"/>
      <c r="AT89" s="169" t="s">
        <v>185</v>
      </c>
      <c r="AU89" s="169" t="s">
        <v>82</v>
      </c>
      <c r="AV89" s="11" t="s">
        <v>22</v>
      </c>
      <c r="AW89" s="11" t="s">
        <v>36</v>
      </c>
      <c r="AX89" s="11" t="s">
        <v>73</v>
      </c>
      <c r="AY89" s="169" t="s">
        <v>175</v>
      </c>
    </row>
    <row r="90" spans="2:65" s="12" customFormat="1">
      <c r="B90" s="173"/>
      <c r="D90" s="166" t="s">
        <v>185</v>
      </c>
      <c r="E90" s="174" t="s">
        <v>5</v>
      </c>
      <c r="F90" s="175" t="s">
        <v>1823</v>
      </c>
      <c r="H90" s="176">
        <v>62.16</v>
      </c>
      <c r="L90" s="173"/>
      <c r="M90" s="177"/>
      <c r="N90" s="178"/>
      <c r="O90" s="178"/>
      <c r="P90" s="178"/>
      <c r="Q90" s="178"/>
      <c r="R90" s="178"/>
      <c r="S90" s="178"/>
      <c r="T90" s="179"/>
      <c r="AT90" s="174" t="s">
        <v>185</v>
      </c>
      <c r="AU90" s="174" t="s">
        <v>82</v>
      </c>
      <c r="AV90" s="12" t="s">
        <v>82</v>
      </c>
      <c r="AW90" s="12" t="s">
        <v>36</v>
      </c>
      <c r="AX90" s="12" t="s">
        <v>73</v>
      </c>
      <c r="AY90" s="174" t="s">
        <v>175</v>
      </c>
    </row>
    <row r="91" spans="2:65" s="13" customFormat="1">
      <c r="B91" s="180"/>
      <c r="D91" s="181" t="s">
        <v>185</v>
      </c>
      <c r="E91" s="182" t="s">
        <v>5</v>
      </c>
      <c r="F91" s="183" t="s">
        <v>191</v>
      </c>
      <c r="H91" s="184">
        <v>62.16</v>
      </c>
      <c r="L91" s="180"/>
      <c r="M91" s="185"/>
      <c r="N91" s="186"/>
      <c r="O91" s="186"/>
      <c r="P91" s="186"/>
      <c r="Q91" s="186"/>
      <c r="R91" s="186"/>
      <c r="S91" s="186"/>
      <c r="T91" s="187"/>
      <c r="AT91" s="188" t="s">
        <v>185</v>
      </c>
      <c r="AU91" s="188" t="s">
        <v>82</v>
      </c>
      <c r="AV91" s="13" t="s">
        <v>183</v>
      </c>
      <c r="AW91" s="13" t="s">
        <v>36</v>
      </c>
      <c r="AX91" s="13" t="s">
        <v>22</v>
      </c>
      <c r="AY91" s="188" t="s">
        <v>175</v>
      </c>
    </row>
    <row r="92" spans="2:65" s="1" customFormat="1" ht="31.5" customHeight="1">
      <c r="B92" s="153"/>
      <c r="C92" s="154" t="s">
        <v>82</v>
      </c>
      <c r="D92" s="154" t="s">
        <v>178</v>
      </c>
      <c r="E92" s="155" t="s">
        <v>1824</v>
      </c>
      <c r="F92" s="156" t="s">
        <v>1825</v>
      </c>
      <c r="G92" s="157" t="s">
        <v>194</v>
      </c>
      <c r="H92" s="158">
        <v>44.4</v>
      </c>
      <c r="I92" s="159"/>
      <c r="J92" s="159">
        <f>ROUND(I92*H92,2)</f>
        <v>0</v>
      </c>
      <c r="K92" s="156" t="s">
        <v>182</v>
      </c>
      <c r="L92" s="37"/>
      <c r="M92" s="160" t="s">
        <v>5</v>
      </c>
      <c r="N92" s="161" t="s">
        <v>44</v>
      </c>
      <c r="O92" s="162">
        <v>0.85</v>
      </c>
      <c r="P92" s="162">
        <f>O92*H92</f>
        <v>37.739999999999995</v>
      </c>
      <c r="Q92" s="162">
        <v>0</v>
      </c>
      <c r="R92" s="162">
        <f>Q92*H92</f>
        <v>0</v>
      </c>
      <c r="S92" s="162">
        <v>0.13</v>
      </c>
      <c r="T92" s="163">
        <f>S92*H92</f>
        <v>5.7720000000000002</v>
      </c>
      <c r="AR92" s="23" t="s">
        <v>183</v>
      </c>
      <c r="AT92" s="23" t="s">
        <v>178</v>
      </c>
      <c r="AU92" s="23" t="s">
        <v>82</v>
      </c>
      <c r="AY92" s="23" t="s">
        <v>175</v>
      </c>
      <c r="BE92" s="164">
        <f>IF(N92="základní",J92,0)</f>
        <v>0</v>
      </c>
      <c r="BF92" s="164">
        <f>IF(N92="snížená",J92,0)</f>
        <v>0</v>
      </c>
      <c r="BG92" s="164">
        <f>IF(N92="zákl. přenesená",J92,0)</f>
        <v>0</v>
      </c>
      <c r="BH92" s="164">
        <f>IF(N92="sníž. přenesená",J92,0)</f>
        <v>0</v>
      </c>
      <c r="BI92" s="164">
        <f>IF(N92="nulová",J92,0)</f>
        <v>0</v>
      </c>
      <c r="BJ92" s="23" t="s">
        <v>22</v>
      </c>
      <c r="BK92" s="164">
        <f>ROUND(I92*H92,2)</f>
        <v>0</v>
      </c>
      <c r="BL92" s="23" t="s">
        <v>183</v>
      </c>
      <c r="BM92" s="23" t="s">
        <v>1826</v>
      </c>
    </row>
    <row r="93" spans="2:65" s="11" customFormat="1">
      <c r="B93" s="165"/>
      <c r="D93" s="166" t="s">
        <v>185</v>
      </c>
      <c r="E93" s="167" t="s">
        <v>5</v>
      </c>
      <c r="F93" s="168" t="s">
        <v>1827</v>
      </c>
      <c r="H93" s="169" t="s">
        <v>5</v>
      </c>
      <c r="L93" s="165"/>
      <c r="M93" s="170"/>
      <c r="N93" s="171"/>
      <c r="O93" s="171"/>
      <c r="P93" s="171"/>
      <c r="Q93" s="171"/>
      <c r="R93" s="171"/>
      <c r="S93" s="171"/>
      <c r="T93" s="172"/>
      <c r="AT93" s="169" t="s">
        <v>185</v>
      </c>
      <c r="AU93" s="169" t="s">
        <v>82</v>
      </c>
      <c r="AV93" s="11" t="s">
        <v>22</v>
      </c>
      <c r="AW93" s="11" t="s">
        <v>36</v>
      </c>
      <c r="AX93" s="11" t="s">
        <v>73</v>
      </c>
      <c r="AY93" s="169" t="s">
        <v>175</v>
      </c>
    </row>
    <row r="94" spans="2:65" s="11" customFormat="1">
      <c r="B94" s="165"/>
      <c r="D94" s="166" t="s">
        <v>185</v>
      </c>
      <c r="E94" s="167" t="s">
        <v>5</v>
      </c>
      <c r="F94" s="168" t="s">
        <v>1828</v>
      </c>
      <c r="H94" s="169" t="s">
        <v>5</v>
      </c>
      <c r="L94" s="165"/>
      <c r="M94" s="170"/>
      <c r="N94" s="171"/>
      <c r="O94" s="171"/>
      <c r="P94" s="171"/>
      <c r="Q94" s="171"/>
      <c r="R94" s="171"/>
      <c r="S94" s="171"/>
      <c r="T94" s="172"/>
      <c r="AT94" s="169" t="s">
        <v>185</v>
      </c>
      <c r="AU94" s="169" t="s">
        <v>82</v>
      </c>
      <c r="AV94" s="11" t="s">
        <v>22</v>
      </c>
      <c r="AW94" s="11" t="s">
        <v>36</v>
      </c>
      <c r="AX94" s="11" t="s">
        <v>73</v>
      </c>
      <c r="AY94" s="169" t="s">
        <v>175</v>
      </c>
    </row>
    <row r="95" spans="2:65" s="12" customFormat="1">
      <c r="B95" s="173"/>
      <c r="D95" s="166" t="s">
        <v>185</v>
      </c>
      <c r="E95" s="174" t="s">
        <v>5</v>
      </c>
      <c r="F95" s="175" t="s">
        <v>1829</v>
      </c>
      <c r="H95" s="176">
        <v>44.4</v>
      </c>
      <c r="L95" s="173"/>
      <c r="M95" s="177"/>
      <c r="N95" s="178"/>
      <c r="O95" s="178"/>
      <c r="P95" s="178"/>
      <c r="Q95" s="178"/>
      <c r="R95" s="178"/>
      <c r="S95" s="178"/>
      <c r="T95" s="179"/>
      <c r="AT95" s="174" t="s">
        <v>185</v>
      </c>
      <c r="AU95" s="174" t="s">
        <v>82</v>
      </c>
      <c r="AV95" s="12" t="s">
        <v>82</v>
      </c>
      <c r="AW95" s="12" t="s">
        <v>36</v>
      </c>
      <c r="AX95" s="12" t="s">
        <v>73</v>
      </c>
      <c r="AY95" s="174" t="s">
        <v>175</v>
      </c>
    </row>
    <row r="96" spans="2:65" s="13" customFormat="1">
      <c r="B96" s="180"/>
      <c r="D96" s="181" t="s">
        <v>185</v>
      </c>
      <c r="E96" s="182" t="s">
        <v>5</v>
      </c>
      <c r="F96" s="183" t="s">
        <v>191</v>
      </c>
      <c r="H96" s="184">
        <v>44.4</v>
      </c>
      <c r="L96" s="180"/>
      <c r="M96" s="185"/>
      <c r="N96" s="186"/>
      <c r="O96" s="186"/>
      <c r="P96" s="186"/>
      <c r="Q96" s="186"/>
      <c r="R96" s="186"/>
      <c r="S96" s="186"/>
      <c r="T96" s="187"/>
      <c r="AT96" s="188" t="s">
        <v>185</v>
      </c>
      <c r="AU96" s="188" t="s">
        <v>82</v>
      </c>
      <c r="AV96" s="13" t="s">
        <v>183</v>
      </c>
      <c r="AW96" s="13" t="s">
        <v>36</v>
      </c>
      <c r="AX96" s="13" t="s">
        <v>22</v>
      </c>
      <c r="AY96" s="188" t="s">
        <v>175</v>
      </c>
    </row>
    <row r="97" spans="2:65" s="1" customFormat="1" ht="31.5" customHeight="1">
      <c r="B97" s="153"/>
      <c r="C97" s="154" t="s">
        <v>203</v>
      </c>
      <c r="D97" s="154" t="s">
        <v>178</v>
      </c>
      <c r="E97" s="155" t="s">
        <v>1830</v>
      </c>
      <c r="F97" s="156" t="s">
        <v>1831</v>
      </c>
      <c r="G97" s="157" t="s">
        <v>194</v>
      </c>
      <c r="H97" s="158">
        <v>44.4</v>
      </c>
      <c r="I97" s="159"/>
      <c r="J97" s="159">
        <f>ROUND(I97*H97,2)</f>
        <v>0</v>
      </c>
      <c r="K97" s="156" t="s">
        <v>182</v>
      </c>
      <c r="L97" s="37"/>
      <c r="M97" s="160" t="s">
        <v>5</v>
      </c>
      <c r="N97" s="161" t="s">
        <v>44</v>
      </c>
      <c r="O97" s="162">
        <v>1.3029999999999999</v>
      </c>
      <c r="P97" s="162">
        <f>O97*H97</f>
        <v>57.853199999999994</v>
      </c>
      <c r="Q97" s="162">
        <v>0</v>
      </c>
      <c r="R97" s="162">
        <f>Q97*H97</f>
        <v>0</v>
      </c>
      <c r="S97" s="162">
        <v>0.23499999999999999</v>
      </c>
      <c r="T97" s="163">
        <f>S97*H97</f>
        <v>10.433999999999999</v>
      </c>
      <c r="AR97" s="23" t="s">
        <v>183</v>
      </c>
      <c r="AT97" s="23" t="s">
        <v>178</v>
      </c>
      <c r="AU97" s="23" t="s">
        <v>82</v>
      </c>
      <c r="AY97" s="23" t="s">
        <v>175</v>
      </c>
      <c r="BE97" s="164">
        <f>IF(N97="základní",J97,0)</f>
        <v>0</v>
      </c>
      <c r="BF97" s="164">
        <f>IF(N97="snížená",J97,0)</f>
        <v>0</v>
      </c>
      <c r="BG97" s="164">
        <f>IF(N97="zákl. přenesená",J97,0)</f>
        <v>0</v>
      </c>
      <c r="BH97" s="164">
        <f>IF(N97="sníž. přenesená",J97,0)</f>
        <v>0</v>
      </c>
      <c r="BI97" s="164">
        <f>IF(N97="nulová",J97,0)</f>
        <v>0</v>
      </c>
      <c r="BJ97" s="23" t="s">
        <v>22</v>
      </c>
      <c r="BK97" s="164">
        <f>ROUND(I97*H97,2)</f>
        <v>0</v>
      </c>
      <c r="BL97" s="23" t="s">
        <v>183</v>
      </c>
      <c r="BM97" s="23" t="s">
        <v>1832</v>
      </c>
    </row>
    <row r="98" spans="2:65" s="11" customFormat="1">
      <c r="B98" s="165"/>
      <c r="D98" s="166" t="s">
        <v>185</v>
      </c>
      <c r="E98" s="167" t="s">
        <v>5</v>
      </c>
      <c r="F98" s="168" t="s">
        <v>1827</v>
      </c>
      <c r="H98" s="169" t="s">
        <v>5</v>
      </c>
      <c r="L98" s="165"/>
      <c r="M98" s="170"/>
      <c r="N98" s="171"/>
      <c r="O98" s="171"/>
      <c r="P98" s="171"/>
      <c r="Q98" s="171"/>
      <c r="R98" s="171"/>
      <c r="S98" s="171"/>
      <c r="T98" s="172"/>
      <c r="AT98" s="169" t="s">
        <v>185</v>
      </c>
      <c r="AU98" s="169" t="s">
        <v>82</v>
      </c>
      <c r="AV98" s="11" t="s">
        <v>22</v>
      </c>
      <c r="AW98" s="11" t="s">
        <v>36</v>
      </c>
      <c r="AX98" s="11" t="s">
        <v>73</v>
      </c>
      <c r="AY98" s="169" t="s">
        <v>175</v>
      </c>
    </row>
    <row r="99" spans="2:65" s="11" customFormat="1">
      <c r="B99" s="165"/>
      <c r="D99" s="166" t="s">
        <v>185</v>
      </c>
      <c r="E99" s="167" t="s">
        <v>5</v>
      </c>
      <c r="F99" s="168" t="s">
        <v>1833</v>
      </c>
      <c r="H99" s="169" t="s">
        <v>5</v>
      </c>
      <c r="L99" s="165"/>
      <c r="M99" s="170"/>
      <c r="N99" s="171"/>
      <c r="O99" s="171"/>
      <c r="P99" s="171"/>
      <c r="Q99" s="171"/>
      <c r="R99" s="171"/>
      <c r="S99" s="171"/>
      <c r="T99" s="172"/>
      <c r="AT99" s="169" t="s">
        <v>185</v>
      </c>
      <c r="AU99" s="169" t="s">
        <v>82</v>
      </c>
      <c r="AV99" s="11" t="s">
        <v>22</v>
      </c>
      <c r="AW99" s="11" t="s">
        <v>36</v>
      </c>
      <c r="AX99" s="11" t="s">
        <v>73</v>
      </c>
      <c r="AY99" s="169" t="s">
        <v>175</v>
      </c>
    </row>
    <row r="100" spans="2:65" s="12" customFormat="1">
      <c r="B100" s="173"/>
      <c r="D100" s="166" t="s">
        <v>185</v>
      </c>
      <c r="E100" s="174" t="s">
        <v>5</v>
      </c>
      <c r="F100" s="175" t="s">
        <v>1829</v>
      </c>
      <c r="H100" s="176">
        <v>44.4</v>
      </c>
      <c r="L100" s="173"/>
      <c r="M100" s="177"/>
      <c r="N100" s="178"/>
      <c r="O100" s="178"/>
      <c r="P100" s="178"/>
      <c r="Q100" s="178"/>
      <c r="R100" s="178"/>
      <c r="S100" s="178"/>
      <c r="T100" s="179"/>
      <c r="AT100" s="174" t="s">
        <v>185</v>
      </c>
      <c r="AU100" s="174" t="s">
        <v>82</v>
      </c>
      <c r="AV100" s="12" t="s">
        <v>82</v>
      </c>
      <c r="AW100" s="12" t="s">
        <v>36</v>
      </c>
      <c r="AX100" s="12" t="s">
        <v>73</v>
      </c>
      <c r="AY100" s="174" t="s">
        <v>175</v>
      </c>
    </row>
    <row r="101" spans="2:65" s="13" customFormat="1">
      <c r="B101" s="180"/>
      <c r="D101" s="181" t="s">
        <v>185</v>
      </c>
      <c r="E101" s="182" t="s">
        <v>5</v>
      </c>
      <c r="F101" s="183" t="s">
        <v>191</v>
      </c>
      <c r="H101" s="184">
        <v>44.4</v>
      </c>
      <c r="L101" s="180"/>
      <c r="M101" s="185"/>
      <c r="N101" s="186"/>
      <c r="O101" s="186"/>
      <c r="P101" s="186"/>
      <c r="Q101" s="186"/>
      <c r="R101" s="186"/>
      <c r="S101" s="186"/>
      <c r="T101" s="187"/>
      <c r="AT101" s="188" t="s">
        <v>185</v>
      </c>
      <c r="AU101" s="188" t="s">
        <v>82</v>
      </c>
      <c r="AV101" s="13" t="s">
        <v>183</v>
      </c>
      <c r="AW101" s="13" t="s">
        <v>36</v>
      </c>
      <c r="AX101" s="13" t="s">
        <v>22</v>
      </c>
      <c r="AY101" s="188" t="s">
        <v>175</v>
      </c>
    </row>
    <row r="102" spans="2:65" s="1" customFormat="1" ht="22.5" customHeight="1">
      <c r="B102" s="153"/>
      <c r="C102" s="154" t="s">
        <v>183</v>
      </c>
      <c r="D102" s="154" t="s">
        <v>178</v>
      </c>
      <c r="E102" s="155" t="s">
        <v>1834</v>
      </c>
      <c r="F102" s="156" t="s">
        <v>1835</v>
      </c>
      <c r="G102" s="157" t="s">
        <v>194</v>
      </c>
      <c r="H102" s="158">
        <v>12.8</v>
      </c>
      <c r="I102" s="159"/>
      <c r="J102" s="159">
        <f>ROUND(I102*H102,2)</f>
        <v>0</v>
      </c>
      <c r="K102" s="156" t="s">
        <v>182</v>
      </c>
      <c r="L102" s="37"/>
      <c r="M102" s="160" t="s">
        <v>5</v>
      </c>
      <c r="N102" s="161" t="s">
        <v>44</v>
      </c>
      <c r="O102" s="162">
        <v>1.4119999999999999</v>
      </c>
      <c r="P102" s="162">
        <f>O102*H102</f>
        <v>18.073599999999999</v>
      </c>
      <c r="Q102" s="162">
        <v>0</v>
      </c>
      <c r="R102" s="162">
        <f>Q102*H102</f>
        <v>0</v>
      </c>
      <c r="S102" s="162">
        <v>0.189</v>
      </c>
      <c r="T102" s="163">
        <f>S102*H102</f>
        <v>2.4192</v>
      </c>
      <c r="AR102" s="23" t="s">
        <v>183</v>
      </c>
      <c r="AT102" s="23" t="s">
        <v>178</v>
      </c>
      <c r="AU102" s="23" t="s">
        <v>82</v>
      </c>
      <c r="AY102" s="23" t="s">
        <v>175</v>
      </c>
      <c r="BE102" s="164">
        <f>IF(N102="základní",J102,0)</f>
        <v>0</v>
      </c>
      <c r="BF102" s="164">
        <f>IF(N102="snížená",J102,0)</f>
        <v>0</v>
      </c>
      <c r="BG102" s="164">
        <f>IF(N102="zákl. přenesená",J102,0)</f>
        <v>0</v>
      </c>
      <c r="BH102" s="164">
        <f>IF(N102="sníž. přenesená",J102,0)</f>
        <v>0</v>
      </c>
      <c r="BI102" s="164">
        <f>IF(N102="nulová",J102,0)</f>
        <v>0</v>
      </c>
      <c r="BJ102" s="23" t="s">
        <v>22</v>
      </c>
      <c r="BK102" s="164">
        <f>ROUND(I102*H102,2)</f>
        <v>0</v>
      </c>
      <c r="BL102" s="23" t="s">
        <v>183</v>
      </c>
      <c r="BM102" s="23" t="s">
        <v>1836</v>
      </c>
    </row>
    <row r="103" spans="2:65" s="11" customFormat="1">
      <c r="B103" s="165"/>
      <c r="D103" s="166" t="s">
        <v>185</v>
      </c>
      <c r="E103" s="167" t="s">
        <v>5</v>
      </c>
      <c r="F103" s="168" t="s">
        <v>1837</v>
      </c>
      <c r="H103" s="169" t="s">
        <v>5</v>
      </c>
      <c r="L103" s="165"/>
      <c r="M103" s="170"/>
      <c r="N103" s="171"/>
      <c r="O103" s="171"/>
      <c r="P103" s="171"/>
      <c r="Q103" s="171"/>
      <c r="R103" s="171"/>
      <c r="S103" s="171"/>
      <c r="T103" s="172"/>
      <c r="AT103" s="169" t="s">
        <v>185</v>
      </c>
      <c r="AU103" s="169" t="s">
        <v>82</v>
      </c>
      <c r="AV103" s="11" t="s">
        <v>22</v>
      </c>
      <c r="AW103" s="11" t="s">
        <v>36</v>
      </c>
      <c r="AX103" s="11" t="s">
        <v>73</v>
      </c>
      <c r="AY103" s="169" t="s">
        <v>175</v>
      </c>
    </row>
    <row r="104" spans="2:65" s="11" customFormat="1">
      <c r="B104" s="165"/>
      <c r="D104" s="166" t="s">
        <v>185</v>
      </c>
      <c r="E104" s="167" t="s">
        <v>5</v>
      </c>
      <c r="F104" s="168" t="s">
        <v>1838</v>
      </c>
      <c r="H104" s="169" t="s">
        <v>5</v>
      </c>
      <c r="L104" s="165"/>
      <c r="M104" s="170"/>
      <c r="N104" s="171"/>
      <c r="O104" s="171"/>
      <c r="P104" s="171"/>
      <c r="Q104" s="171"/>
      <c r="R104" s="171"/>
      <c r="S104" s="171"/>
      <c r="T104" s="172"/>
      <c r="AT104" s="169" t="s">
        <v>185</v>
      </c>
      <c r="AU104" s="169" t="s">
        <v>82</v>
      </c>
      <c r="AV104" s="11" t="s">
        <v>22</v>
      </c>
      <c r="AW104" s="11" t="s">
        <v>36</v>
      </c>
      <c r="AX104" s="11" t="s">
        <v>73</v>
      </c>
      <c r="AY104" s="169" t="s">
        <v>175</v>
      </c>
    </row>
    <row r="105" spans="2:65" s="11" customFormat="1">
      <c r="B105" s="165"/>
      <c r="D105" s="166" t="s">
        <v>185</v>
      </c>
      <c r="E105" s="167" t="s">
        <v>5</v>
      </c>
      <c r="F105" s="168" t="s">
        <v>1839</v>
      </c>
      <c r="H105" s="169" t="s">
        <v>5</v>
      </c>
      <c r="L105" s="165"/>
      <c r="M105" s="170"/>
      <c r="N105" s="171"/>
      <c r="O105" s="171"/>
      <c r="P105" s="171"/>
      <c r="Q105" s="171"/>
      <c r="R105" s="171"/>
      <c r="S105" s="171"/>
      <c r="T105" s="172"/>
      <c r="AT105" s="169" t="s">
        <v>185</v>
      </c>
      <c r="AU105" s="169" t="s">
        <v>82</v>
      </c>
      <c r="AV105" s="11" t="s">
        <v>22</v>
      </c>
      <c r="AW105" s="11" t="s">
        <v>36</v>
      </c>
      <c r="AX105" s="11" t="s">
        <v>73</v>
      </c>
      <c r="AY105" s="169" t="s">
        <v>175</v>
      </c>
    </row>
    <row r="106" spans="2:65" s="12" customFormat="1">
      <c r="B106" s="173"/>
      <c r="D106" s="166" t="s">
        <v>185</v>
      </c>
      <c r="E106" s="174" t="s">
        <v>5</v>
      </c>
      <c r="F106" s="175" t="s">
        <v>1840</v>
      </c>
      <c r="H106" s="176">
        <v>12.8</v>
      </c>
      <c r="L106" s="173"/>
      <c r="M106" s="177"/>
      <c r="N106" s="178"/>
      <c r="O106" s="178"/>
      <c r="P106" s="178"/>
      <c r="Q106" s="178"/>
      <c r="R106" s="178"/>
      <c r="S106" s="178"/>
      <c r="T106" s="179"/>
      <c r="AT106" s="174" t="s">
        <v>185</v>
      </c>
      <c r="AU106" s="174" t="s">
        <v>82</v>
      </c>
      <c r="AV106" s="12" t="s">
        <v>82</v>
      </c>
      <c r="AW106" s="12" t="s">
        <v>36</v>
      </c>
      <c r="AX106" s="12" t="s">
        <v>73</v>
      </c>
      <c r="AY106" s="174" t="s">
        <v>175</v>
      </c>
    </row>
    <row r="107" spans="2:65" s="13" customFormat="1">
      <c r="B107" s="180"/>
      <c r="D107" s="181" t="s">
        <v>185</v>
      </c>
      <c r="E107" s="182" t="s">
        <v>5</v>
      </c>
      <c r="F107" s="183" t="s">
        <v>191</v>
      </c>
      <c r="H107" s="184">
        <v>12.8</v>
      </c>
      <c r="L107" s="180"/>
      <c r="M107" s="185"/>
      <c r="N107" s="186"/>
      <c r="O107" s="186"/>
      <c r="P107" s="186"/>
      <c r="Q107" s="186"/>
      <c r="R107" s="186"/>
      <c r="S107" s="186"/>
      <c r="T107" s="187"/>
      <c r="AT107" s="188" t="s">
        <v>185</v>
      </c>
      <c r="AU107" s="188" t="s">
        <v>82</v>
      </c>
      <c r="AV107" s="13" t="s">
        <v>183</v>
      </c>
      <c r="AW107" s="13" t="s">
        <v>36</v>
      </c>
      <c r="AX107" s="13" t="s">
        <v>22</v>
      </c>
      <c r="AY107" s="188" t="s">
        <v>175</v>
      </c>
    </row>
    <row r="108" spans="2:65" s="1" customFormat="1" ht="22.5" customHeight="1">
      <c r="B108" s="153"/>
      <c r="C108" s="154" t="s">
        <v>176</v>
      </c>
      <c r="D108" s="154" t="s">
        <v>178</v>
      </c>
      <c r="E108" s="155" t="s">
        <v>1841</v>
      </c>
      <c r="F108" s="156" t="s">
        <v>1842</v>
      </c>
      <c r="G108" s="157" t="s">
        <v>194</v>
      </c>
      <c r="H108" s="158">
        <v>12.8</v>
      </c>
      <c r="I108" s="159"/>
      <c r="J108" s="159">
        <f>ROUND(I108*H108,2)</f>
        <v>0</v>
      </c>
      <c r="K108" s="156" t="s">
        <v>182</v>
      </c>
      <c r="L108" s="37"/>
      <c r="M108" s="160" t="s">
        <v>5</v>
      </c>
      <c r="N108" s="161" t="s">
        <v>44</v>
      </c>
      <c r="O108" s="162">
        <v>1.552</v>
      </c>
      <c r="P108" s="162">
        <f>O108*H108</f>
        <v>19.865600000000001</v>
      </c>
      <c r="Q108" s="162">
        <v>0</v>
      </c>
      <c r="R108" s="162">
        <f>Q108*H108</f>
        <v>0</v>
      </c>
      <c r="S108" s="162">
        <v>0.22900000000000001</v>
      </c>
      <c r="T108" s="163">
        <f>S108*H108</f>
        <v>2.9312000000000005</v>
      </c>
      <c r="AR108" s="23" t="s">
        <v>183</v>
      </c>
      <c r="AT108" s="23" t="s">
        <v>178</v>
      </c>
      <c r="AU108" s="23" t="s">
        <v>82</v>
      </c>
      <c r="AY108" s="23" t="s">
        <v>175</v>
      </c>
      <c r="BE108" s="164">
        <f>IF(N108="základní",J108,0)</f>
        <v>0</v>
      </c>
      <c r="BF108" s="164">
        <f>IF(N108="snížená",J108,0)</f>
        <v>0</v>
      </c>
      <c r="BG108" s="164">
        <f>IF(N108="zákl. přenesená",J108,0)</f>
        <v>0</v>
      </c>
      <c r="BH108" s="164">
        <f>IF(N108="sníž. přenesená",J108,0)</f>
        <v>0</v>
      </c>
      <c r="BI108" s="164">
        <f>IF(N108="nulová",J108,0)</f>
        <v>0</v>
      </c>
      <c r="BJ108" s="23" t="s">
        <v>22</v>
      </c>
      <c r="BK108" s="164">
        <f>ROUND(I108*H108,2)</f>
        <v>0</v>
      </c>
      <c r="BL108" s="23" t="s">
        <v>183</v>
      </c>
      <c r="BM108" s="23" t="s">
        <v>1843</v>
      </c>
    </row>
    <row r="109" spans="2:65" s="11" customFormat="1">
      <c r="B109" s="165"/>
      <c r="D109" s="166" t="s">
        <v>185</v>
      </c>
      <c r="E109" s="167" t="s">
        <v>5</v>
      </c>
      <c r="F109" s="168" t="s">
        <v>1844</v>
      </c>
      <c r="H109" s="169" t="s">
        <v>5</v>
      </c>
      <c r="L109" s="165"/>
      <c r="M109" s="170"/>
      <c r="N109" s="171"/>
      <c r="O109" s="171"/>
      <c r="P109" s="171"/>
      <c r="Q109" s="171"/>
      <c r="R109" s="171"/>
      <c r="S109" s="171"/>
      <c r="T109" s="172"/>
      <c r="AT109" s="169" t="s">
        <v>185</v>
      </c>
      <c r="AU109" s="169" t="s">
        <v>82</v>
      </c>
      <c r="AV109" s="11" t="s">
        <v>22</v>
      </c>
      <c r="AW109" s="11" t="s">
        <v>36</v>
      </c>
      <c r="AX109" s="11" t="s">
        <v>73</v>
      </c>
      <c r="AY109" s="169" t="s">
        <v>175</v>
      </c>
    </row>
    <row r="110" spans="2:65" s="11" customFormat="1">
      <c r="B110" s="165"/>
      <c r="D110" s="166" t="s">
        <v>185</v>
      </c>
      <c r="E110" s="167" t="s">
        <v>5</v>
      </c>
      <c r="F110" s="168" t="s">
        <v>1845</v>
      </c>
      <c r="H110" s="169" t="s">
        <v>5</v>
      </c>
      <c r="L110" s="165"/>
      <c r="M110" s="170"/>
      <c r="N110" s="171"/>
      <c r="O110" s="171"/>
      <c r="P110" s="171"/>
      <c r="Q110" s="171"/>
      <c r="R110" s="171"/>
      <c r="S110" s="171"/>
      <c r="T110" s="172"/>
      <c r="AT110" s="169" t="s">
        <v>185</v>
      </c>
      <c r="AU110" s="169" t="s">
        <v>82</v>
      </c>
      <c r="AV110" s="11" t="s">
        <v>22</v>
      </c>
      <c r="AW110" s="11" t="s">
        <v>36</v>
      </c>
      <c r="AX110" s="11" t="s">
        <v>73</v>
      </c>
      <c r="AY110" s="169" t="s">
        <v>175</v>
      </c>
    </row>
    <row r="111" spans="2:65" s="11" customFormat="1">
      <c r="B111" s="165"/>
      <c r="D111" s="166" t="s">
        <v>185</v>
      </c>
      <c r="E111" s="167" t="s">
        <v>5</v>
      </c>
      <c r="F111" s="168" t="s">
        <v>1839</v>
      </c>
      <c r="H111" s="169" t="s">
        <v>5</v>
      </c>
      <c r="L111" s="165"/>
      <c r="M111" s="170"/>
      <c r="N111" s="171"/>
      <c r="O111" s="171"/>
      <c r="P111" s="171"/>
      <c r="Q111" s="171"/>
      <c r="R111" s="171"/>
      <c r="S111" s="171"/>
      <c r="T111" s="172"/>
      <c r="AT111" s="169" t="s">
        <v>185</v>
      </c>
      <c r="AU111" s="169" t="s">
        <v>82</v>
      </c>
      <c r="AV111" s="11" t="s">
        <v>22</v>
      </c>
      <c r="AW111" s="11" t="s">
        <v>36</v>
      </c>
      <c r="AX111" s="11" t="s">
        <v>73</v>
      </c>
      <c r="AY111" s="169" t="s">
        <v>175</v>
      </c>
    </row>
    <row r="112" spans="2:65" s="12" customFormat="1">
      <c r="B112" s="173"/>
      <c r="D112" s="166" t="s">
        <v>185</v>
      </c>
      <c r="E112" s="174" t="s">
        <v>5</v>
      </c>
      <c r="F112" s="175" t="s">
        <v>1840</v>
      </c>
      <c r="H112" s="176">
        <v>12.8</v>
      </c>
      <c r="L112" s="173"/>
      <c r="M112" s="177"/>
      <c r="N112" s="178"/>
      <c r="O112" s="178"/>
      <c r="P112" s="178"/>
      <c r="Q112" s="178"/>
      <c r="R112" s="178"/>
      <c r="S112" s="178"/>
      <c r="T112" s="179"/>
      <c r="AT112" s="174" t="s">
        <v>185</v>
      </c>
      <c r="AU112" s="174" t="s">
        <v>82</v>
      </c>
      <c r="AV112" s="12" t="s">
        <v>82</v>
      </c>
      <c r="AW112" s="12" t="s">
        <v>36</v>
      </c>
      <c r="AX112" s="12" t="s">
        <v>73</v>
      </c>
      <c r="AY112" s="174" t="s">
        <v>175</v>
      </c>
    </row>
    <row r="113" spans="2:65" s="13" customFormat="1">
      <c r="B113" s="180"/>
      <c r="D113" s="181" t="s">
        <v>185</v>
      </c>
      <c r="E113" s="182" t="s">
        <v>5</v>
      </c>
      <c r="F113" s="183" t="s">
        <v>191</v>
      </c>
      <c r="H113" s="184">
        <v>12.8</v>
      </c>
      <c r="L113" s="180"/>
      <c r="M113" s="185"/>
      <c r="N113" s="186"/>
      <c r="O113" s="186"/>
      <c r="P113" s="186"/>
      <c r="Q113" s="186"/>
      <c r="R113" s="186"/>
      <c r="S113" s="186"/>
      <c r="T113" s="187"/>
      <c r="AT113" s="188" t="s">
        <v>185</v>
      </c>
      <c r="AU113" s="188" t="s">
        <v>82</v>
      </c>
      <c r="AV113" s="13" t="s">
        <v>183</v>
      </c>
      <c r="AW113" s="13" t="s">
        <v>36</v>
      </c>
      <c r="AX113" s="13" t="s">
        <v>22</v>
      </c>
      <c r="AY113" s="188" t="s">
        <v>175</v>
      </c>
    </row>
    <row r="114" spans="2:65" s="1" customFormat="1" ht="22.5" customHeight="1">
      <c r="B114" s="153"/>
      <c r="C114" s="154" t="s">
        <v>223</v>
      </c>
      <c r="D114" s="154" t="s">
        <v>178</v>
      </c>
      <c r="E114" s="155" t="s">
        <v>417</v>
      </c>
      <c r="F114" s="156" t="s">
        <v>418</v>
      </c>
      <c r="G114" s="157" t="s">
        <v>194</v>
      </c>
      <c r="H114" s="158">
        <v>60</v>
      </c>
      <c r="I114" s="159"/>
      <c r="J114" s="159">
        <f>ROUND(I114*H114,2)</f>
        <v>0</v>
      </c>
      <c r="K114" s="156" t="s">
        <v>182</v>
      </c>
      <c r="L114" s="37"/>
      <c r="M114" s="160" t="s">
        <v>5</v>
      </c>
      <c r="N114" s="161" t="s">
        <v>44</v>
      </c>
      <c r="O114" s="162">
        <v>6.2E-2</v>
      </c>
      <c r="P114" s="162">
        <f>O114*H114</f>
        <v>3.7199999999999998</v>
      </c>
      <c r="Q114" s="162">
        <v>0</v>
      </c>
      <c r="R114" s="162">
        <f>Q114*H114</f>
        <v>0</v>
      </c>
      <c r="S114" s="162">
        <v>0.35499999999999998</v>
      </c>
      <c r="T114" s="163">
        <f>S114*H114</f>
        <v>21.299999999999997</v>
      </c>
      <c r="AR114" s="23" t="s">
        <v>183</v>
      </c>
      <c r="AT114" s="23" t="s">
        <v>178</v>
      </c>
      <c r="AU114" s="23" t="s">
        <v>82</v>
      </c>
      <c r="AY114" s="23" t="s">
        <v>175</v>
      </c>
      <c r="BE114" s="164">
        <f>IF(N114="základní",J114,0)</f>
        <v>0</v>
      </c>
      <c r="BF114" s="164">
        <f>IF(N114="snížená",J114,0)</f>
        <v>0</v>
      </c>
      <c r="BG114" s="164">
        <f>IF(N114="zákl. přenesená",J114,0)</f>
        <v>0</v>
      </c>
      <c r="BH114" s="164">
        <f>IF(N114="sníž. přenesená",J114,0)</f>
        <v>0</v>
      </c>
      <c r="BI114" s="164">
        <f>IF(N114="nulová",J114,0)</f>
        <v>0</v>
      </c>
      <c r="BJ114" s="23" t="s">
        <v>22</v>
      </c>
      <c r="BK114" s="164">
        <f>ROUND(I114*H114,2)</f>
        <v>0</v>
      </c>
      <c r="BL114" s="23" t="s">
        <v>183</v>
      </c>
      <c r="BM114" s="23" t="s">
        <v>1846</v>
      </c>
    </row>
    <row r="115" spans="2:65" s="11" customFormat="1">
      <c r="B115" s="165"/>
      <c r="D115" s="166" t="s">
        <v>185</v>
      </c>
      <c r="E115" s="167" t="s">
        <v>5</v>
      </c>
      <c r="F115" s="168" t="s">
        <v>1847</v>
      </c>
      <c r="H115" s="169" t="s">
        <v>5</v>
      </c>
      <c r="L115" s="165"/>
      <c r="M115" s="170"/>
      <c r="N115" s="171"/>
      <c r="O115" s="171"/>
      <c r="P115" s="171"/>
      <c r="Q115" s="171"/>
      <c r="R115" s="171"/>
      <c r="S115" s="171"/>
      <c r="T115" s="172"/>
      <c r="AT115" s="169" t="s">
        <v>185</v>
      </c>
      <c r="AU115" s="169" t="s">
        <v>82</v>
      </c>
      <c r="AV115" s="11" t="s">
        <v>22</v>
      </c>
      <c r="AW115" s="11" t="s">
        <v>36</v>
      </c>
      <c r="AX115" s="11" t="s">
        <v>73</v>
      </c>
      <c r="AY115" s="169" t="s">
        <v>175</v>
      </c>
    </row>
    <row r="116" spans="2:65" s="12" customFormat="1">
      <c r="B116" s="173"/>
      <c r="D116" s="166" t="s">
        <v>185</v>
      </c>
      <c r="E116" s="174" t="s">
        <v>5</v>
      </c>
      <c r="F116" s="175" t="s">
        <v>775</v>
      </c>
      <c r="H116" s="176">
        <v>60</v>
      </c>
      <c r="L116" s="173"/>
      <c r="M116" s="177"/>
      <c r="N116" s="178"/>
      <c r="O116" s="178"/>
      <c r="P116" s="178"/>
      <c r="Q116" s="178"/>
      <c r="R116" s="178"/>
      <c r="S116" s="178"/>
      <c r="T116" s="179"/>
      <c r="AT116" s="174" t="s">
        <v>185</v>
      </c>
      <c r="AU116" s="174" t="s">
        <v>82</v>
      </c>
      <c r="AV116" s="12" t="s">
        <v>82</v>
      </c>
      <c r="AW116" s="12" t="s">
        <v>36</v>
      </c>
      <c r="AX116" s="12" t="s">
        <v>73</v>
      </c>
      <c r="AY116" s="174" t="s">
        <v>175</v>
      </c>
    </row>
    <row r="117" spans="2:65" s="13" customFormat="1">
      <c r="B117" s="180"/>
      <c r="D117" s="181" t="s">
        <v>185</v>
      </c>
      <c r="E117" s="182" t="s">
        <v>5</v>
      </c>
      <c r="F117" s="183" t="s">
        <v>191</v>
      </c>
      <c r="H117" s="184">
        <v>60</v>
      </c>
      <c r="L117" s="180"/>
      <c r="M117" s="185"/>
      <c r="N117" s="186"/>
      <c r="O117" s="186"/>
      <c r="P117" s="186"/>
      <c r="Q117" s="186"/>
      <c r="R117" s="186"/>
      <c r="S117" s="186"/>
      <c r="T117" s="187"/>
      <c r="AT117" s="188" t="s">
        <v>185</v>
      </c>
      <c r="AU117" s="188" t="s">
        <v>82</v>
      </c>
      <c r="AV117" s="13" t="s">
        <v>183</v>
      </c>
      <c r="AW117" s="13" t="s">
        <v>36</v>
      </c>
      <c r="AX117" s="13" t="s">
        <v>22</v>
      </c>
      <c r="AY117" s="188" t="s">
        <v>175</v>
      </c>
    </row>
    <row r="118" spans="2:65" s="1" customFormat="1" ht="22.5" customHeight="1">
      <c r="B118" s="153"/>
      <c r="C118" s="154" t="s">
        <v>230</v>
      </c>
      <c r="D118" s="154" t="s">
        <v>178</v>
      </c>
      <c r="E118" s="155" t="s">
        <v>1703</v>
      </c>
      <c r="F118" s="156" t="s">
        <v>1704</v>
      </c>
      <c r="G118" s="157" t="s">
        <v>194</v>
      </c>
      <c r="H118" s="158">
        <v>28.2</v>
      </c>
      <c r="I118" s="159"/>
      <c r="J118" s="159">
        <f>ROUND(I118*H118,2)</f>
        <v>0</v>
      </c>
      <c r="K118" s="156" t="s">
        <v>182</v>
      </c>
      <c r="L118" s="37"/>
      <c r="M118" s="160" t="s">
        <v>5</v>
      </c>
      <c r="N118" s="161" t="s">
        <v>44</v>
      </c>
      <c r="O118" s="162">
        <v>4.2000000000000003E-2</v>
      </c>
      <c r="P118" s="162">
        <f>O118*H118</f>
        <v>1.1844000000000001</v>
      </c>
      <c r="Q118" s="162">
        <v>1.7000000000000001E-4</v>
      </c>
      <c r="R118" s="162">
        <f>Q118*H118</f>
        <v>4.7940000000000005E-3</v>
      </c>
      <c r="S118" s="162">
        <v>0.51200000000000001</v>
      </c>
      <c r="T118" s="163">
        <f>S118*H118</f>
        <v>14.4384</v>
      </c>
      <c r="AR118" s="23" t="s">
        <v>183</v>
      </c>
      <c r="AT118" s="23" t="s">
        <v>178</v>
      </c>
      <c r="AU118" s="23" t="s">
        <v>82</v>
      </c>
      <c r="AY118" s="23" t="s">
        <v>175</v>
      </c>
      <c r="BE118" s="164">
        <f>IF(N118="základní",J118,0)</f>
        <v>0</v>
      </c>
      <c r="BF118" s="164">
        <f>IF(N118="snížená",J118,0)</f>
        <v>0</v>
      </c>
      <c r="BG118" s="164">
        <f>IF(N118="zákl. přenesená",J118,0)</f>
        <v>0</v>
      </c>
      <c r="BH118" s="164">
        <f>IF(N118="sníž. přenesená",J118,0)</f>
        <v>0</v>
      </c>
      <c r="BI118" s="164">
        <f>IF(N118="nulová",J118,0)</f>
        <v>0</v>
      </c>
      <c r="BJ118" s="23" t="s">
        <v>22</v>
      </c>
      <c r="BK118" s="164">
        <f>ROUND(I118*H118,2)</f>
        <v>0</v>
      </c>
      <c r="BL118" s="23" t="s">
        <v>183</v>
      </c>
      <c r="BM118" s="23" t="s">
        <v>1848</v>
      </c>
    </row>
    <row r="119" spans="2:65" s="11" customFormat="1">
      <c r="B119" s="165"/>
      <c r="D119" s="166" t="s">
        <v>185</v>
      </c>
      <c r="E119" s="167" t="s">
        <v>5</v>
      </c>
      <c r="F119" s="168" t="s">
        <v>1849</v>
      </c>
      <c r="H119" s="169" t="s">
        <v>5</v>
      </c>
      <c r="L119" s="165"/>
      <c r="M119" s="170"/>
      <c r="N119" s="171"/>
      <c r="O119" s="171"/>
      <c r="P119" s="171"/>
      <c r="Q119" s="171"/>
      <c r="R119" s="171"/>
      <c r="S119" s="171"/>
      <c r="T119" s="172"/>
      <c r="AT119" s="169" t="s">
        <v>185</v>
      </c>
      <c r="AU119" s="169" t="s">
        <v>82</v>
      </c>
      <c r="AV119" s="11" t="s">
        <v>22</v>
      </c>
      <c r="AW119" s="11" t="s">
        <v>36</v>
      </c>
      <c r="AX119" s="11" t="s">
        <v>73</v>
      </c>
      <c r="AY119" s="169" t="s">
        <v>175</v>
      </c>
    </row>
    <row r="120" spans="2:65" s="11" customFormat="1" ht="27">
      <c r="B120" s="165"/>
      <c r="D120" s="166" t="s">
        <v>185</v>
      </c>
      <c r="E120" s="167" t="s">
        <v>5</v>
      </c>
      <c r="F120" s="168" t="s">
        <v>1850</v>
      </c>
      <c r="H120" s="169" t="s">
        <v>5</v>
      </c>
      <c r="L120" s="165"/>
      <c r="M120" s="170"/>
      <c r="N120" s="171"/>
      <c r="O120" s="171"/>
      <c r="P120" s="171"/>
      <c r="Q120" s="171"/>
      <c r="R120" s="171"/>
      <c r="S120" s="171"/>
      <c r="T120" s="172"/>
      <c r="AT120" s="169" t="s">
        <v>185</v>
      </c>
      <c r="AU120" s="169" t="s">
        <v>82</v>
      </c>
      <c r="AV120" s="11" t="s">
        <v>22</v>
      </c>
      <c r="AW120" s="11" t="s">
        <v>36</v>
      </c>
      <c r="AX120" s="11" t="s">
        <v>73</v>
      </c>
      <c r="AY120" s="169" t="s">
        <v>175</v>
      </c>
    </row>
    <row r="121" spans="2:65" s="12" customFormat="1">
      <c r="B121" s="173"/>
      <c r="D121" s="166" t="s">
        <v>185</v>
      </c>
      <c r="E121" s="174" t="s">
        <v>5</v>
      </c>
      <c r="F121" s="175" t="s">
        <v>1851</v>
      </c>
      <c r="H121" s="176">
        <v>28.2</v>
      </c>
      <c r="L121" s="173"/>
      <c r="M121" s="177"/>
      <c r="N121" s="178"/>
      <c r="O121" s="178"/>
      <c r="P121" s="178"/>
      <c r="Q121" s="178"/>
      <c r="R121" s="178"/>
      <c r="S121" s="178"/>
      <c r="T121" s="179"/>
      <c r="AT121" s="174" t="s">
        <v>185</v>
      </c>
      <c r="AU121" s="174" t="s">
        <v>82</v>
      </c>
      <c r="AV121" s="12" t="s">
        <v>82</v>
      </c>
      <c r="AW121" s="12" t="s">
        <v>36</v>
      </c>
      <c r="AX121" s="12" t="s">
        <v>73</v>
      </c>
      <c r="AY121" s="174" t="s">
        <v>175</v>
      </c>
    </row>
    <row r="122" spans="2:65" s="13" customFormat="1">
      <c r="B122" s="180"/>
      <c r="D122" s="181" t="s">
        <v>185</v>
      </c>
      <c r="E122" s="182" t="s">
        <v>5</v>
      </c>
      <c r="F122" s="183" t="s">
        <v>191</v>
      </c>
      <c r="H122" s="184">
        <v>28.2</v>
      </c>
      <c r="L122" s="180"/>
      <c r="M122" s="185"/>
      <c r="N122" s="186"/>
      <c r="O122" s="186"/>
      <c r="P122" s="186"/>
      <c r="Q122" s="186"/>
      <c r="R122" s="186"/>
      <c r="S122" s="186"/>
      <c r="T122" s="187"/>
      <c r="AT122" s="188" t="s">
        <v>185</v>
      </c>
      <c r="AU122" s="188" t="s">
        <v>82</v>
      </c>
      <c r="AV122" s="13" t="s">
        <v>183</v>
      </c>
      <c r="AW122" s="13" t="s">
        <v>36</v>
      </c>
      <c r="AX122" s="13" t="s">
        <v>22</v>
      </c>
      <c r="AY122" s="188" t="s">
        <v>175</v>
      </c>
    </row>
    <row r="123" spans="2:65" s="1" customFormat="1" ht="22.5" customHeight="1">
      <c r="B123" s="153"/>
      <c r="C123" s="154" t="s">
        <v>238</v>
      </c>
      <c r="D123" s="154" t="s">
        <v>178</v>
      </c>
      <c r="E123" s="155" t="s">
        <v>535</v>
      </c>
      <c r="F123" s="156" t="s">
        <v>536</v>
      </c>
      <c r="G123" s="157" t="s">
        <v>181</v>
      </c>
      <c r="H123" s="158">
        <v>6.2160000000000002</v>
      </c>
      <c r="I123" s="159"/>
      <c r="J123" s="159">
        <f>ROUND(I123*H123,2)</f>
        <v>0</v>
      </c>
      <c r="K123" s="156" t="s">
        <v>182</v>
      </c>
      <c r="L123" s="37"/>
      <c r="M123" s="160" t="s">
        <v>5</v>
      </c>
      <c r="N123" s="161" t="s">
        <v>44</v>
      </c>
      <c r="O123" s="162">
        <v>8.3000000000000004E-2</v>
      </c>
      <c r="P123" s="162">
        <f>O123*H123</f>
        <v>0.51592800000000005</v>
      </c>
      <c r="Q123" s="162">
        <v>0</v>
      </c>
      <c r="R123" s="162">
        <f>Q123*H123</f>
        <v>0</v>
      </c>
      <c r="S123" s="162">
        <v>0</v>
      </c>
      <c r="T123" s="163">
        <f>S123*H123</f>
        <v>0</v>
      </c>
      <c r="AR123" s="23" t="s">
        <v>183</v>
      </c>
      <c r="AT123" s="23" t="s">
        <v>178</v>
      </c>
      <c r="AU123" s="23" t="s">
        <v>82</v>
      </c>
      <c r="AY123" s="23" t="s">
        <v>175</v>
      </c>
      <c r="BE123" s="164">
        <f>IF(N123="základní",J123,0)</f>
        <v>0</v>
      </c>
      <c r="BF123" s="164">
        <f>IF(N123="snížená",J123,0)</f>
        <v>0</v>
      </c>
      <c r="BG123" s="164">
        <f>IF(N123="zákl. přenesená",J123,0)</f>
        <v>0</v>
      </c>
      <c r="BH123" s="164">
        <f>IF(N123="sníž. přenesená",J123,0)</f>
        <v>0</v>
      </c>
      <c r="BI123" s="164">
        <f>IF(N123="nulová",J123,0)</f>
        <v>0</v>
      </c>
      <c r="BJ123" s="23" t="s">
        <v>22</v>
      </c>
      <c r="BK123" s="164">
        <f>ROUND(I123*H123,2)</f>
        <v>0</v>
      </c>
      <c r="BL123" s="23" t="s">
        <v>183</v>
      </c>
      <c r="BM123" s="23" t="s">
        <v>1852</v>
      </c>
    </row>
    <row r="124" spans="2:65" s="11" customFormat="1">
      <c r="B124" s="165"/>
      <c r="D124" s="166" t="s">
        <v>185</v>
      </c>
      <c r="E124" s="167" t="s">
        <v>5</v>
      </c>
      <c r="F124" s="168" t="s">
        <v>1166</v>
      </c>
      <c r="H124" s="169" t="s">
        <v>5</v>
      </c>
      <c r="L124" s="165"/>
      <c r="M124" s="170"/>
      <c r="N124" s="171"/>
      <c r="O124" s="171"/>
      <c r="P124" s="171"/>
      <c r="Q124" s="171"/>
      <c r="R124" s="171"/>
      <c r="S124" s="171"/>
      <c r="T124" s="172"/>
      <c r="AT124" s="169" t="s">
        <v>185</v>
      </c>
      <c r="AU124" s="169" t="s">
        <v>82</v>
      </c>
      <c r="AV124" s="11" t="s">
        <v>22</v>
      </c>
      <c r="AW124" s="11" t="s">
        <v>36</v>
      </c>
      <c r="AX124" s="11" t="s">
        <v>73</v>
      </c>
      <c r="AY124" s="169" t="s">
        <v>175</v>
      </c>
    </row>
    <row r="125" spans="2:65" s="12" customFormat="1">
      <c r="B125" s="173"/>
      <c r="D125" s="166" t="s">
        <v>185</v>
      </c>
      <c r="E125" s="174" t="s">
        <v>5</v>
      </c>
      <c r="F125" s="175" t="s">
        <v>1853</v>
      </c>
      <c r="H125" s="176">
        <v>6.2160000000000002</v>
      </c>
      <c r="L125" s="173"/>
      <c r="M125" s="177"/>
      <c r="N125" s="178"/>
      <c r="O125" s="178"/>
      <c r="P125" s="178"/>
      <c r="Q125" s="178"/>
      <c r="R125" s="178"/>
      <c r="S125" s="178"/>
      <c r="T125" s="179"/>
      <c r="AT125" s="174" t="s">
        <v>185</v>
      </c>
      <c r="AU125" s="174" t="s">
        <v>82</v>
      </c>
      <c r="AV125" s="12" t="s">
        <v>82</v>
      </c>
      <c r="AW125" s="12" t="s">
        <v>36</v>
      </c>
      <c r="AX125" s="12" t="s">
        <v>73</v>
      </c>
      <c r="AY125" s="174" t="s">
        <v>175</v>
      </c>
    </row>
    <row r="126" spans="2:65" s="13" customFormat="1">
      <c r="B126" s="180"/>
      <c r="D126" s="181" t="s">
        <v>185</v>
      </c>
      <c r="E126" s="182" t="s">
        <v>5</v>
      </c>
      <c r="F126" s="183" t="s">
        <v>191</v>
      </c>
      <c r="H126" s="184">
        <v>6.2160000000000002</v>
      </c>
      <c r="L126" s="180"/>
      <c r="M126" s="185"/>
      <c r="N126" s="186"/>
      <c r="O126" s="186"/>
      <c r="P126" s="186"/>
      <c r="Q126" s="186"/>
      <c r="R126" s="186"/>
      <c r="S126" s="186"/>
      <c r="T126" s="187"/>
      <c r="AT126" s="188" t="s">
        <v>185</v>
      </c>
      <c r="AU126" s="188" t="s">
        <v>82</v>
      </c>
      <c r="AV126" s="13" t="s">
        <v>183</v>
      </c>
      <c r="AW126" s="13" t="s">
        <v>36</v>
      </c>
      <c r="AX126" s="13" t="s">
        <v>22</v>
      </c>
      <c r="AY126" s="188" t="s">
        <v>175</v>
      </c>
    </row>
    <row r="127" spans="2:65" s="1" customFormat="1" ht="31.5" customHeight="1">
      <c r="B127" s="153"/>
      <c r="C127" s="154" t="s">
        <v>246</v>
      </c>
      <c r="D127" s="154" t="s">
        <v>178</v>
      </c>
      <c r="E127" s="155" t="s">
        <v>540</v>
      </c>
      <c r="F127" s="156" t="s">
        <v>541</v>
      </c>
      <c r="G127" s="157" t="s">
        <v>181</v>
      </c>
      <c r="H127" s="158">
        <v>6.2160000000000002</v>
      </c>
      <c r="I127" s="159"/>
      <c r="J127" s="159">
        <f>ROUND(I127*H127,2)</f>
        <v>0</v>
      </c>
      <c r="K127" s="156" t="s">
        <v>182</v>
      </c>
      <c r="L127" s="37"/>
      <c r="M127" s="160" t="s">
        <v>5</v>
      </c>
      <c r="N127" s="161" t="s">
        <v>44</v>
      </c>
      <c r="O127" s="162">
        <v>4.0000000000000001E-3</v>
      </c>
      <c r="P127" s="162">
        <f>O127*H127</f>
        <v>2.4864000000000001E-2</v>
      </c>
      <c r="Q127" s="162">
        <v>0</v>
      </c>
      <c r="R127" s="162">
        <f>Q127*H127</f>
        <v>0</v>
      </c>
      <c r="S127" s="162">
        <v>0</v>
      </c>
      <c r="T127" s="163">
        <f>S127*H127</f>
        <v>0</v>
      </c>
      <c r="AR127" s="23" t="s">
        <v>183</v>
      </c>
      <c r="AT127" s="23" t="s">
        <v>178</v>
      </c>
      <c r="AU127" s="23" t="s">
        <v>82</v>
      </c>
      <c r="AY127" s="23" t="s">
        <v>175</v>
      </c>
      <c r="BE127" s="164">
        <f>IF(N127="základní",J127,0)</f>
        <v>0</v>
      </c>
      <c r="BF127" s="164">
        <f>IF(N127="snížená",J127,0)</f>
        <v>0</v>
      </c>
      <c r="BG127" s="164">
        <f>IF(N127="zákl. přenesená",J127,0)</f>
        <v>0</v>
      </c>
      <c r="BH127" s="164">
        <f>IF(N127="sníž. přenesená",J127,0)</f>
        <v>0</v>
      </c>
      <c r="BI127" s="164">
        <f>IF(N127="nulová",J127,0)</f>
        <v>0</v>
      </c>
      <c r="BJ127" s="23" t="s">
        <v>22</v>
      </c>
      <c r="BK127" s="164">
        <f>ROUND(I127*H127,2)</f>
        <v>0</v>
      </c>
      <c r="BL127" s="23" t="s">
        <v>183</v>
      </c>
      <c r="BM127" s="23" t="s">
        <v>1854</v>
      </c>
    </row>
    <row r="128" spans="2:65" s="12" customFormat="1">
      <c r="B128" s="173"/>
      <c r="D128" s="166" t="s">
        <v>185</v>
      </c>
      <c r="E128" s="174" t="s">
        <v>5</v>
      </c>
      <c r="F128" s="175" t="s">
        <v>1855</v>
      </c>
      <c r="H128" s="176">
        <v>6.2160000000000002</v>
      </c>
      <c r="L128" s="173"/>
      <c r="M128" s="177"/>
      <c r="N128" s="178"/>
      <c r="O128" s="178"/>
      <c r="P128" s="178"/>
      <c r="Q128" s="178"/>
      <c r="R128" s="178"/>
      <c r="S128" s="178"/>
      <c r="T128" s="179"/>
      <c r="AT128" s="174" t="s">
        <v>185</v>
      </c>
      <c r="AU128" s="174" t="s">
        <v>82</v>
      </c>
      <c r="AV128" s="12" t="s">
        <v>82</v>
      </c>
      <c r="AW128" s="12" t="s">
        <v>36</v>
      </c>
      <c r="AX128" s="12" t="s">
        <v>22</v>
      </c>
      <c r="AY128" s="174" t="s">
        <v>175</v>
      </c>
    </row>
    <row r="129" spans="2:65" s="11" customFormat="1">
      <c r="B129" s="165"/>
      <c r="D129" s="181" t="s">
        <v>185</v>
      </c>
      <c r="E129" s="207" t="s">
        <v>5</v>
      </c>
      <c r="F129" s="208" t="s">
        <v>1171</v>
      </c>
      <c r="H129" s="209" t="s">
        <v>5</v>
      </c>
      <c r="L129" s="165"/>
      <c r="M129" s="170"/>
      <c r="N129" s="171"/>
      <c r="O129" s="171"/>
      <c r="P129" s="171"/>
      <c r="Q129" s="171"/>
      <c r="R129" s="171"/>
      <c r="S129" s="171"/>
      <c r="T129" s="172"/>
      <c r="AT129" s="169" t="s">
        <v>185</v>
      </c>
      <c r="AU129" s="169" t="s">
        <v>82</v>
      </c>
      <c r="AV129" s="11" t="s">
        <v>22</v>
      </c>
      <c r="AW129" s="11" t="s">
        <v>36</v>
      </c>
      <c r="AX129" s="11" t="s">
        <v>73</v>
      </c>
      <c r="AY129" s="169" t="s">
        <v>175</v>
      </c>
    </row>
    <row r="130" spans="2:65" s="1" customFormat="1" ht="22.5" customHeight="1">
      <c r="B130" s="153"/>
      <c r="C130" s="154" t="s">
        <v>27</v>
      </c>
      <c r="D130" s="154" t="s">
        <v>178</v>
      </c>
      <c r="E130" s="155" t="s">
        <v>545</v>
      </c>
      <c r="F130" s="156" t="s">
        <v>546</v>
      </c>
      <c r="G130" s="157" t="s">
        <v>181</v>
      </c>
      <c r="H130" s="158">
        <v>6.2160000000000002</v>
      </c>
      <c r="I130" s="159"/>
      <c r="J130" s="159">
        <f>ROUND(I130*H130,2)</f>
        <v>0</v>
      </c>
      <c r="K130" s="156" t="s">
        <v>182</v>
      </c>
      <c r="L130" s="37"/>
      <c r="M130" s="160" t="s">
        <v>5</v>
      </c>
      <c r="N130" s="161" t="s">
        <v>44</v>
      </c>
      <c r="O130" s="162">
        <v>8.9999999999999993E-3</v>
      </c>
      <c r="P130" s="162">
        <f>O130*H130</f>
        <v>5.5944000000000001E-2</v>
      </c>
      <c r="Q130" s="162">
        <v>0</v>
      </c>
      <c r="R130" s="162">
        <f>Q130*H130</f>
        <v>0</v>
      </c>
      <c r="S130" s="162">
        <v>0</v>
      </c>
      <c r="T130" s="163">
        <f>S130*H130</f>
        <v>0</v>
      </c>
      <c r="AR130" s="23" t="s">
        <v>183</v>
      </c>
      <c r="AT130" s="23" t="s">
        <v>178</v>
      </c>
      <c r="AU130" s="23" t="s">
        <v>82</v>
      </c>
      <c r="AY130" s="23" t="s">
        <v>175</v>
      </c>
      <c r="BE130" s="164">
        <f>IF(N130="základní",J130,0)</f>
        <v>0</v>
      </c>
      <c r="BF130" s="164">
        <f>IF(N130="snížená",J130,0)</f>
        <v>0</v>
      </c>
      <c r="BG130" s="164">
        <f>IF(N130="zákl. přenesená",J130,0)</f>
        <v>0</v>
      </c>
      <c r="BH130" s="164">
        <f>IF(N130="sníž. přenesená",J130,0)</f>
        <v>0</v>
      </c>
      <c r="BI130" s="164">
        <f>IF(N130="nulová",J130,0)</f>
        <v>0</v>
      </c>
      <c r="BJ130" s="23" t="s">
        <v>22</v>
      </c>
      <c r="BK130" s="164">
        <f>ROUND(I130*H130,2)</f>
        <v>0</v>
      </c>
      <c r="BL130" s="23" t="s">
        <v>183</v>
      </c>
      <c r="BM130" s="23" t="s">
        <v>1856</v>
      </c>
    </row>
    <row r="131" spans="2:65" s="1" customFormat="1" ht="22.5" customHeight="1">
      <c r="B131" s="153"/>
      <c r="C131" s="154" t="s">
        <v>278</v>
      </c>
      <c r="D131" s="154" t="s">
        <v>178</v>
      </c>
      <c r="E131" s="155" t="s">
        <v>550</v>
      </c>
      <c r="F131" s="156" t="s">
        <v>551</v>
      </c>
      <c r="G131" s="157" t="s">
        <v>479</v>
      </c>
      <c r="H131" s="158">
        <v>12.432</v>
      </c>
      <c r="I131" s="159"/>
      <c r="J131" s="159">
        <f>ROUND(I131*H131,2)</f>
        <v>0</v>
      </c>
      <c r="K131" s="156" t="s">
        <v>182</v>
      </c>
      <c r="L131" s="37"/>
      <c r="M131" s="160" t="s">
        <v>5</v>
      </c>
      <c r="N131" s="161" t="s">
        <v>44</v>
      </c>
      <c r="O131" s="162">
        <v>0</v>
      </c>
      <c r="P131" s="162">
        <f>O131*H131</f>
        <v>0</v>
      </c>
      <c r="Q131" s="162">
        <v>0</v>
      </c>
      <c r="R131" s="162">
        <f>Q131*H131</f>
        <v>0</v>
      </c>
      <c r="S131" s="162">
        <v>0</v>
      </c>
      <c r="T131" s="163">
        <f>S131*H131</f>
        <v>0</v>
      </c>
      <c r="AR131" s="23" t="s">
        <v>183</v>
      </c>
      <c r="AT131" s="23" t="s">
        <v>178</v>
      </c>
      <c r="AU131" s="23" t="s">
        <v>82</v>
      </c>
      <c r="AY131" s="23" t="s">
        <v>175</v>
      </c>
      <c r="BE131" s="164">
        <f>IF(N131="základní",J131,0)</f>
        <v>0</v>
      </c>
      <c r="BF131" s="164">
        <f>IF(N131="snížená",J131,0)</f>
        <v>0</v>
      </c>
      <c r="BG131" s="164">
        <f>IF(N131="zákl. přenesená",J131,0)</f>
        <v>0</v>
      </c>
      <c r="BH131" s="164">
        <f>IF(N131="sníž. přenesená",J131,0)</f>
        <v>0</v>
      </c>
      <c r="BI131" s="164">
        <f>IF(N131="nulová",J131,0)</f>
        <v>0</v>
      </c>
      <c r="BJ131" s="23" t="s">
        <v>22</v>
      </c>
      <c r="BK131" s="164">
        <f>ROUND(I131*H131,2)</f>
        <v>0</v>
      </c>
      <c r="BL131" s="23" t="s">
        <v>183</v>
      </c>
      <c r="BM131" s="23" t="s">
        <v>1857</v>
      </c>
    </row>
    <row r="132" spans="2:65" s="12" customFormat="1">
      <c r="B132" s="173"/>
      <c r="D132" s="166" t="s">
        <v>185</v>
      </c>
      <c r="E132" s="174" t="s">
        <v>5</v>
      </c>
      <c r="F132" s="175" t="s">
        <v>1858</v>
      </c>
      <c r="H132" s="176">
        <v>12.432</v>
      </c>
      <c r="L132" s="173"/>
      <c r="M132" s="177"/>
      <c r="N132" s="178"/>
      <c r="O132" s="178"/>
      <c r="P132" s="178"/>
      <c r="Q132" s="178"/>
      <c r="R132" s="178"/>
      <c r="S132" s="178"/>
      <c r="T132" s="179"/>
      <c r="AT132" s="174" t="s">
        <v>185</v>
      </c>
      <c r="AU132" s="174" t="s">
        <v>82</v>
      </c>
      <c r="AV132" s="12" t="s">
        <v>82</v>
      </c>
      <c r="AW132" s="12" t="s">
        <v>36</v>
      </c>
      <c r="AX132" s="12" t="s">
        <v>73</v>
      </c>
      <c r="AY132" s="174" t="s">
        <v>175</v>
      </c>
    </row>
    <row r="133" spans="2:65" s="13" customFormat="1">
      <c r="B133" s="180"/>
      <c r="D133" s="181" t="s">
        <v>185</v>
      </c>
      <c r="E133" s="182" t="s">
        <v>5</v>
      </c>
      <c r="F133" s="183" t="s">
        <v>191</v>
      </c>
      <c r="H133" s="184">
        <v>12.432</v>
      </c>
      <c r="L133" s="180"/>
      <c r="M133" s="185"/>
      <c r="N133" s="186"/>
      <c r="O133" s="186"/>
      <c r="P133" s="186"/>
      <c r="Q133" s="186"/>
      <c r="R133" s="186"/>
      <c r="S133" s="186"/>
      <c r="T133" s="187"/>
      <c r="AT133" s="188" t="s">
        <v>185</v>
      </c>
      <c r="AU133" s="188" t="s">
        <v>82</v>
      </c>
      <c r="AV133" s="13" t="s">
        <v>183</v>
      </c>
      <c r="AW133" s="13" t="s">
        <v>36</v>
      </c>
      <c r="AX133" s="13" t="s">
        <v>22</v>
      </c>
      <c r="AY133" s="188" t="s">
        <v>175</v>
      </c>
    </row>
    <row r="134" spans="2:65" s="1" customFormat="1" ht="22.5" customHeight="1">
      <c r="B134" s="153"/>
      <c r="C134" s="154" t="s">
        <v>284</v>
      </c>
      <c r="D134" s="154" t="s">
        <v>178</v>
      </c>
      <c r="E134" s="155" t="s">
        <v>1859</v>
      </c>
      <c r="F134" s="156" t="s">
        <v>1860</v>
      </c>
      <c r="G134" s="157" t="s">
        <v>194</v>
      </c>
      <c r="H134" s="158">
        <v>62.16</v>
      </c>
      <c r="I134" s="159"/>
      <c r="J134" s="159">
        <f>ROUND(I134*H134,2)</f>
        <v>0</v>
      </c>
      <c r="K134" s="156" t="s">
        <v>182</v>
      </c>
      <c r="L134" s="37"/>
      <c r="M134" s="160" t="s">
        <v>5</v>
      </c>
      <c r="N134" s="161" t="s">
        <v>44</v>
      </c>
      <c r="O134" s="162">
        <v>0.13</v>
      </c>
      <c r="P134" s="162">
        <f>O134*H134</f>
        <v>8.0808</v>
      </c>
      <c r="Q134" s="162">
        <v>0</v>
      </c>
      <c r="R134" s="162">
        <f>Q134*H134</f>
        <v>0</v>
      </c>
      <c r="S134" s="162">
        <v>0</v>
      </c>
      <c r="T134" s="163">
        <f>S134*H134</f>
        <v>0</v>
      </c>
      <c r="AR134" s="23" t="s">
        <v>183</v>
      </c>
      <c r="AT134" s="23" t="s">
        <v>178</v>
      </c>
      <c r="AU134" s="23" t="s">
        <v>82</v>
      </c>
      <c r="AY134" s="23" t="s">
        <v>175</v>
      </c>
      <c r="BE134" s="164">
        <f>IF(N134="základní",J134,0)</f>
        <v>0</v>
      </c>
      <c r="BF134" s="164">
        <f>IF(N134="snížená",J134,0)</f>
        <v>0</v>
      </c>
      <c r="BG134" s="164">
        <f>IF(N134="zákl. přenesená",J134,0)</f>
        <v>0</v>
      </c>
      <c r="BH134" s="164">
        <f>IF(N134="sníž. přenesená",J134,0)</f>
        <v>0</v>
      </c>
      <c r="BI134" s="164">
        <f>IF(N134="nulová",J134,0)</f>
        <v>0</v>
      </c>
      <c r="BJ134" s="23" t="s">
        <v>22</v>
      </c>
      <c r="BK134" s="164">
        <f>ROUND(I134*H134,2)</f>
        <v>0</v>
      </c>
      <c r="BL134" s="23" t="s">
        <v>183</v>
      </c>
      <c r="BM134" s="23" t="s">
        <v>1861</v>
      </c>
    </row>
    <row r="135" spans="2:65" s="11" customFormat="1">
      <c r="B135" s="165"/>
      <c r="D135" s="166" t="s">
        <v>185</v>
      </c>
      <c r="E135" s="167" t="s">
        <v>5</v>
      </c>
      <c r="F135" s="168" t="s">
        <v>1821</v>
      </c>
      <c r="H135" s="169" t="s">
        <v>5</v>
      </c>
      <c r="L135" s="165"/>
      <c r="M135" s="170"/>
      <c r="N135" s="171"/>
      <c r="O135" s="171"/>
      <c r="P135" s="171"/>
      <c r="Q135" s="171"/>
      <c r="R135" s="171"/>
      <c r="S135" s="171"/>
      <c r="T135" s="172"/>
      <c r="AT135" s="169" t="s">
        <v>185</v>
      </c>
      <c r="AU135" s="169" t="s">
        <v>82</v>
      </c>
      <c r="AV135" s="11" t="s">
        <v>22</v>
      </c>
      <c r="AW135" s="11" t="s">
        <v>36</v>
      </c>
      <c r="AX135" s="11" t="s">
        <v>73</v>
      </c>
      <c r="AY135" s="169" t="s">
        <v>175</v>
      </c>
    </row>
    <row r="136" spans="2:65" s="12" customFormat="1">
      <c r="B136" s="173"/>
      <c r="D136" s="166" t="s">
        <v>185</v>
      </c>
      <c r="E136" s="174" t="s">
        <v>5</v>
      </c>
      <c r="F136" s="175" t="s">
        <v>1823</v>
      </c>
      <c r="H136" s="176">
        <v>62.16</v>
      </c>
      <c r="L136" s="173"/>
      <c r="M136" s="177"/>
      <c r="N136" s="178"/>
      <c r="O136" s="178"/>
      <c r="P136" s="178"/>
      <c r="Q136" s="178"/>
      <c r="R136" s="178"/>
      <c r="S136" s="178"/>
      <c r="T136" s="179"/>
      <c r="AT136" s="174" t="s">
        <v>185</v>
      </c>
      <c r="AU136" s="174" t="s">
        <v>82</v>
      </c>
      <c r="AV136" s="12" t="s">
        <v>82</v>
      </c>
      <c r="AW136" s="12" t="s">
        <v>36</v>
      </c>
      <c r="AX136" s="12" t="s">
        <v>73</v>
      </c>
      <c r="AY136" s="174" t="s">
        <v>175</v>
      </c>
    </row>
    <row r="137" spans="2:65" s="13" customFormat="1">
      <c r="B137" s="180"/>
      <c r="D137" s="181" t="s">
        <v>185</v>
      </c>
      <c r="E137" s="182" t="s">
        <v>5</v>
      </c>
      <c r="F137" s="183" t="s">
        <v>191</v>
      </c>
      <c r="H137" s="184">
        <v>62.16</v>
      </c>
      <c r="L137" s="180"/>
      <c r="M137" s="185"/>
      <c r="N137" s="186"/>
      <c r="O137" s="186"/>
      <c r="P137" s="186"/>
      <c r="Q137" s="186"/>
      <c r="R137" s="186"/>
      <c r="S137" s="186"/>
      <c r="T137" s="187"/>
      <c r="AT137" s="188" t="s">
        <v>185</v>
      </c>
      <c r="AU137" s="188" t="s">
        <v>82</v>
      </c>
      <c r="AV137" s="13" t="s">
        <v>183</v>
      </c>
      <c r="AW137" s="13" t="s">
        <v>36</v>
      </c>
      <c r="AX137" s="13" t="s">
        <v>22</v>
      </c>
      <c r="AY137" s="188" t="s">
        <v>175</v>
      </c>
    </row>
    <row r="138" spans="2:65" s="1" customFormat="1" ht="22.5" customHeight="1">
      <c r="B138" s="153"/>
      <c r="C138" s="154" t="s">
        <v>294</v>
      </c>
      <c r="D138" s="154" t="s">
        <v>178</v>
      </c>
      <c r="E138" s="155" t="s">
        <v>1181</v>
      </c>
      <c r="F138" s="156" t="s">
        <v>1182</v>
      </c>
      <c r="G138" s="157" t="s">
        <v>194</v>
      </c>
      <c r="H138" s="158">
        <v>72.599999999999994</v>
      </c>
      <c r="I138" s="159"/>
      <c r="J138" s="159">
        <f>ROUND(I138*H138,2)</f>
        <v>0</v>
      </c>
      <c r="K138" s="156" t="s">
        <v>182</v>
      </c>
      <c r="L138" s="37"/>
      <c r="M138" s="160" t="s">
        <v>5</v>
      </c>
      <c r="N138" s="161" t="s">
        <v>44</v>
      </c>
      <c r="O138" s="162">
        <v>1.7999999999999999E-2</v>
      </c>
      <c r="P138" s="162">
        <f>O138*H138</f>
        <v>1.3067999999999997</v>
      </c>
      <c r="Q138" s="162">
        <v>0</v>
      </c>
      <c r="R138" s="162">
        <f>Q138*H138</f>
        <v>0</v>
      </c>
      <c r="S138" s="162">
        <v>0</v>
      </c>
      <c r="T138" s="163">
        <f>S138*H138</f>
        <v>0</v>
      </c>
      <c r="AR138" s="23" t="s">
        <v>183</v>
      </c>
      <c r="AT138" s="23" t="s">
        <v>178</v>
      </c>
      <c r="AU138" s="23" t="s">
        <v>82</v>
      </c>
      <c r="AY138" s="23" t="s">
        <v>175</v>
      </c>
      <c r="BE138" s="164">
        <f>IF(N138="základní",J138,0)</f>
        <v>0</v>
      </c>
      <c r="BF138" s="164">
        <f>IF(N138="snížená",J138,0)</f>
        <v>0</v>
      </c>
      <c r="BG138" s="164">
        <f>IF(N138="zákl. přenesená",J138,0)</f>
        <v>0</v>
      </c>
      <c r="BH138" s="164">
        <f>IF(N138="sníž. přenesená",J138,0)</f>
        <v>0</v>
      </c>
      <c r="BI138" s="164">
        <f>IF(N138="nulová",J138,0)</f>
        <v>0</v>
      </c>
      <c r="BJ138" s="23" t="s">
        <v>22</v>
      </c>
      <c r="BK138" s="164">
        <f>ROUND(I138*H138,2)</f>
        <v>0</v>
      </c>
      <c r="BL138" s="23" t="s">
        <v>183</v>
      </c>
      <c r="BM138" s="23" t="s">
        <v>1862</v>
      </c>
    </row>
    <row r="139" spans="2:65" s="11" customFormat="1">
      <c r="B139" s="165"/>
      <c r="D139" s="166" t="s">
        <v>185</v>
      </c>
      <c r="E139" s="167" t="s">
        <v>5</v>
      </c>
      <c r="F139" s="168" t="s">
        <v>1821</v>
      </c>
      <c r="H139" s="169" t="s">
        <v>5</v>
      </c>
      <c r="L139" s="165"/>
      <c r="M139" s="170"/>
      <c r="N139" s="171"/>
      <c r="O139" s="171"/>
      <c r="P139" s="171"/>
      <c r="Q139" s="171"/>
      <c r="R139" s="171"/>
      <c r="S139" s="171"/>
      <c r="T139" s="172"/>
      <c r="AT139" s="169" t="s">
        <v>185</v>
      </c>
      <c r="AU139" s="169" t="s">
        <v>82</v>
      </c>
      <c r="AV139" s="11" t="s">
        <v>22</v>
      </c>
      <c r="AW139" s="11" t="s">
        <v>36</v>
      </c>
      <c r="AX139" s="11" t="s">
        <v>73</v>
      </c>
      <c r="AY139" s="169" t="s">
        <v>175</v>
      </c>
    </row>
    <row r="140" spans="2:65" s="11" customFormat="1">
      <c r="B140" s="165"/>
      <c r="D140" s="166" t="s">
        <v>185</v>
      </c>
      <c r="E140" s="167" t="s">
        <v>5</v>
      </c>
      <c r="F140" s="168" t="s">
        <v>1863</v>
      </c>
      <c r="H140" s="169" t="s">
        <v>5</v>
      </c>
      <c r="L140" s="165"/>
      <c r="M140" s="170"/>
      <c r="N140" s="171"/>
      <c r="O140" s="171"/>
      <c r="P140" s="171"/>
      <c r="Q140" s="171"/>
      <c r="R140" s="171"/>
      <c r="S140" s="171"/>
      <c r="T140" s="172"/>
      <c r="AT140" s="169" t="s">
        <v>185</v>
      </c>
      <c r="AU140" s="169" t="s">
        <v>82</v>
      </c>
      <c r="AV140" s="11" t="s">
        <v>22</v>
      </c>
      <c r="AW140" s="11" t="s">
        <v>36</v>
      </c>
      <c r="AX140" s="11" t="s">
        <v>73</v>
      </c>
      <c r="AY140" s="169" t="s">
        <v>175</v>
      </c>
    </row>
    <row r="141" spans="2:65" s="12" customFormat="1">
      <c r="B141" s="173"/>
      <c r="D141" s="166" t="s">
        <v>185</v>
      </c>
      <c r="E141" s="174" t="s">
        <v>5</v>
      </c>
      <c r="F141" s="175" t="s">
        <v>1864</v>
      </c>
      <c r="H141" s="176">
        <v>72.599999999999994</v>
      </c>
      <c r="L141" s="173"/>
      <c r="M141" s="177"/>
      <c r="N141" s="178"/>
      <c r="O141" s="178"/>
      <c r="P141" s="178"/>
      <c r="Q141" s="178"/>
      <c r="R141" s="178"/>
      <c r="S141" s="178"/>
      <c r="T141" s="179"/>
      <c r="AT141" s="174" t="s">
        <v>185</v>
      </c>
      <c r="AU141" s="174" t="s">
        <v>82</v>
      </c>
      <c r="AV141" s="12" t="s">
        <v>82</v>
      </c>
      <c r="AW141" s="12" t="s">
        <v>36</v>
      </c>
      <c r="AX141" s="12" t="s">
        <v>73</v>
      </c>
      <c r="AY141" s="174" t="s">
        <v>175</v>
      </c>
    </row>
    <row r="142" spans="2:65" s="13" customFormat="1">
      <c r="B142" s="180"/>
      <c r="D142" s="181" t="s">
        <v>185</v>
      </c>
      <c r="E142" s="182" t="s">
        <v>5</v>
      </c>
      <c r="F142" s="183" t="s">
        <v>191</v>
      </c>
      <c r="H142" s="184">
        <v>72.599999999999994</v>
      </c>
      <c r="L142" s="180"/>
      <c r="M142" s="185"/>
      <c r="N142" s="186"/>
      <c r="O142" s="186"/>
      <c r="P142" s="186"/>
      <c r="Q142" s="186"/>
      <c r="R142" s="186"/>
      <c r="S142" s="186"/>
      <c r="T142" s="187"/>
      <c r="AT142" s="188" t="s">
        <v>185</v>
      </c>
      <c r="AU142" s="188" t="s">
        <v>82</v>
      </c>
      <c r="AV142" s="13" t="s">
        <v>183</v>
      </c>
      <c r="AW142" s="13" t="s">
        <v>36</v>
      </c>
      <c r="AX142" s="13" t="s">
        <v>22</v>
      </c>
      <c r="AY142" s="188" t="s">
        <v>175</v>
      </c>
    </row>
    <row r="143" spans="2:65" s="1" customFormat="1" ht="22.5" customHeight="1">
      <c r="B143" s="153"/>
      <c r="C143" s="195" t="s">
        <v>302</v>
      </c>
      <c r="D143" s="195" t="s">
        <v>201</v>
      </c>
      <c r="E143" s="196" t="s">
        <v>1195</v>
      </c>
      <c r="F143" s="197" t="s">
        <v>1196</v>
      </c>
      <c r="G143" s="198" t="s">
        <v>181</v>
      </c>
      <c r="H143" s="199">
        <v>6.2160000000000002</v>
      </c>
      <c r="I143" s="200"/>
      <c r="J143" s="200">
        <f>ROUND(I143*H143,2)</f>
        <v>0</v>
      </c>
      <c r="K143" s="197" t="s">
        <v>182</v>
      </c>
      <c r="L143" s="201"/>
      <c r="M143" s="202" t="s">
        <v>5</v>
      </c>
      <c r="N143" s="203" t="s">
        <v>44</v>
      </c>
      <c r="O143" s="162">
        <v>0</v>
      </c>
      <c r="P143" s="162">
        <f>O143*H143</f>
        <v>0</v>
      </c>
      <c r="Q143" s="162">
        <v>0.21</v>
      </c>
      <c r="R143" s="162">
        <f>Q143*H143</f>
        <v>1.3053600000000001</v>
      </c>
      <c r="S143" s="162">
        <v>0</v>
      </c>
      <c r="T143" s="163">
        <f>S143*H143</f>
        <v>0</v>
      </c>
      <c r="AR143" s="23" t="s">
        <v>238</v>
      </c>
      <c r="AT143" s="23" t="s">
        <v>201</v>
      </c>
      <c r="AU143" s="23" t="s">
        <v>82</v>
      </c>
      <c r="AY143" s="23" t="s">
        <v>175</v>
      </c>
      <c r="BE143" s="164">
        <f>IF(N143="základní",J143,0)</f>
        <v>0</v>
      </c>
      <c r="BF143" s="164">
        <f>IF(N143="snížená",J143,0)</f>
        <v>0</v>
      </c>
      <c r="BG143" s="164">
        <f>IF(N143="zákl. přenesená",J143,0)</f>
        <v>0</v>
      </c>
      <c r="BH143" s="164">
        <f>IF(N143="sníž. přenesená",J143,0)</f>
        <v>0</v>
      </c>
      <c r="BI143" s="164">
        <f>IF(N143="nulová",J143,0)</f>
        <v>0</v>
      </c>
      <c r="BJ143" s="23" t="s">
        <v>22</v>
      </c>
      <c r="BK143" s="164">
        <f>ROUND(I143*H143,2)</f>
        <v>0</v>
      </c>
      <c r="BL143" s="23" t="s">
        <v>183</v>
      </c>
      <c r="BM143" s="23" t="s">
        <v>1865</v>
      </c>
    </row>
    <row r="144" spans="2:65" s="12" customFormat="1">
      <c r="B144" s="173"/>
      <c r="D144" s="166" t="s">
        <v>185</v>
      </c>
      <c r="E144" s="174" t="s">
        <v>5</v>
      </c>
      <c r="F144" s="175" t="s">
        <v>1866</v>
      </c>
      <c r="H144" s="176">
        <v>6.2160000000000002</v>
      </c>
      <c r="L144" s="173"/>
      <c r="M144" s="177"/>
      <c r="N144" s="178"/>
      <c r="O144" s="178"/>
      <c r="P144" s="178"/>
      <c r="Q144" s="178"/>
      <c r="R144" s="178"/>
      <c r="S144" s="178"/>
      <c r="T144" s="179"/>
      <c r="AT144" s="174" t="s">
        <v>185</v>
      </c>
      <c r="AU144" s="174" t="s">
        <v>82</v>
      </c>
      <c r="AV144" s="12" t="s">
        <v>82</v>
      </c>
      <c r="AW144" s="12" t="s">
        <v>36</v>
      </c>
      <c r="AX144" s="12" t="s">
        <v>73</v>
      </c>
      <c r="AY144" s="174" t="s">
        <v>175</v>
      </c>
    </row>
    <row r="145" spans="2:65" s="13" customFormat="1">
      <c r="B145" s="180"/>
      <c r="D145" s="181" t="s">
        <v>185</v>
      </c>
      <c r="E145" s="182" t="s">
        <v>5</v>
      </c>
      <c r="F145" s="183" t="s">
        <v>191</v>
      </c>
      <c r="H145" s="184">
        <v>6.2160000000000002</v>
      </c>
      <c r="L145" s="180"/>
      <c r="M145" s="185"/>
      <c r="N145" s="186"/>
      <c r="O145" s="186"/>
      <c r="P145" s="186"/>
      <c r="Q145" s="186"/>
      <c r="R145" s="186"/>
      <c r="S145" s="186"/>
      <c r="T145" s="187"/>
      <c r="AT145" s="188" t="s">
        <v>185</v>
      </c>
      <c r="AU145" s="188" t="s">
        <v>82</v>
      </c>
      <c r="AV145" s="13" t="s">
        <v>183</v>
      </c>
      <c r="AW145" s="13" t="s">
        <v>36</v>
      </c>
      <c r="AX145" s="13" t="s">
        <v>22</v>
      </c>
      <c r="AY145" s="188" t="s">
        <v>175</v>
      </c>
    </row>
    <row r="146" spans="2:65" s="1" customFormat="1" ht="22.5" customHeight="1">
      <c r="B146" s="153"/>
      <c r="C146" s="154" t="s">
        <v>11</v>
      </c>
      <c r="D146" s="154" t="s">
        <v>178</v>
      </c>
      <c r="E146" s="155" t="s">
        <v>1199</v>
      </c>
      <c r="F146" s="156" t="s">
        <v>1200</v>
      </c>
      <c r="G146" s="157" t="s">
        <v>194</v>
      </c>
      <c r="H146" s="158">
        <v>62.16</v>
      </c>
      <c r="I146" s="159"/>
      <c r="J146" s="159">
        <f>ROUND(I146*H146,2)</f>
        <v>0</v>
      </c>
      <c r="K146" s="156" t="s">
        <v>182</v>
      </c>
      <c r="L146" s="37"/>
      <c r="M146" s="160" t="s">
        <v>5</v>
      </c>
      <c r="N146" s="161" t="s">
        <v>44</v>
      </c>
      <c r="O146" s="162">
        <v>1.2E-2</v>
      </c>
      <c r="P146" s="162">
        <f>O146*H146</f>
        <v>0.74592000000000003</v>
      </c>
      <c r="Q146" s="162">
        <v>1.2700000000000001E-3</v>
      </c>
      <c r="R146" s="162">
        <f>Q146*H146</f>
        <v>7.8943200000000005E-2</v>
      </c>
      <c r="S146" s="162">
        <v>0</v>
      </c>
      <c r="T146" s="163">
        <f>S146*H146</f>
        <v>0</v>
      </c>
      <c r="AR146" s="23" t="s">
        <v>183</v>
      </c>
      <c r="AT146" s="23" t="s">
        <v>178</v>
      </c>
      <c r="AU146" s="23" t="s">
        <v>82</v>
      </c>
      <c r="AY146" s="23" t="s">
        <v>175</v>
      </c>
      <c r="BE146" s="164">
        <f>IF(N146="základní",J146,0)</f>
        <v>0</v>
      </c>
      <c r="BF146" s="164">
        <f>IF(N146="snížená",J146,0)</f>
        <v>0</v>
      </c>
      <c r="BG146" s="164">
        <f>IF(N146="zákl. přenesená",J146,0)</f>
        <v>0</v>
      </c>
      <c r="BH146" s="164">
        <f>IF(N146="sníž. přenesená",J146,0)</f>
        <v>0</v>
      </c>
      <c r="BI146" s="164">
        <f>IF(N146="nulová",J146,0)</f>
        <v>0</v>
      </c>
      <c r="BJ146" s="23" t="s">
        <v>22</v>
      </c>
      <c r="BK146" s="164">
        <f>ROUND(I146*H146,2)</f>
        <v>0</v>
      </c>
      <c r="BL146" s="23" t="s">
        <v>183</v>
      </c>
      <c r="BM146" s="23" t="s">
        <v>1867</v>
      </c>
    </row>
    <row r="147" spans="2:65" s="11" customFormat="1">
      <c r="B147" s="165"/>
      <c r="D147" s="166" t="s">
        <v>185</v>
      </c>
      <c r="E147" s="167" t="s">
        <v>5</v>
      </c>
      <c r="F147" s="168" t="s">
        <v>1868</v>
      </c>
      <c r="H147" s="169" t="s">
        <v>5</v>
      </c>
      <c r="L147" s="165"/>
      <c r="M147" s="170"/>
      <c r="N147" s="171"/>
      <c r="O147" s="171"/>
      <c r="P147" s="171"/>
      <c r="Q147" s="171"/>
      <c r="R147" s="171"/>
      <c r="S147" s="171"/>
      <c r="T147" s="172"/>
      <c r="AT147" s="169" t="s">
        <v>185</v>
      </c>
      <c r="AU147" s="169" t="s">
        <v>82</v>
      </c>
      <c r="AV147" s="11" t="s">
        <v>22</v>
      </c>
      <c r="AW147" s="11" t="s">
        <v>36</v>
      </c>
      <c r="AX147" s="11" t="s">
        <v>73</v>
      </c>
      <c r="AY147" s="169" t="s">
        <v>175</v>
      </c>
    </row>
    <row r="148" spans="2:65" s="12" customFormat="1">
      <c r="B148" s="173"/>
      <c r="D148" s="166" t="s">
        <v>185</v>
      </c>
      <c r="E148" s="174" t="s">
        <v>5</v>
      </c>
      <c r="F148" s="175" t="s">
        <v>1869</v>
      </c>
      <c r="H148" s="176">
        <v>62.16</v>
      </c>
      <c r="L148" s="173"/>
      <c r="M148" s="177"/>
      <c r="N148" s="178"/>
      <c r="O148" s="178"/>
      <c r="P148" s="178"/>
      <c r="Q148" s="178"/>
      <c r="R148" s="178"/>
      <c r="S148" s="178"/>
      <c r="T148" s="179"/>
      <c r="AT148" s="174" t="s">
        <v>185</v>
      </c>
      <c r="AU148" s="174" t="s">
        <v>82</v>
      </c>
      <c r="AV148" s="12" t="s">
        <v>82</v>
      </c>
      <c r="AW148" s="12" t="s">
        <v>36</v>
      </c>
      <c r="AX148" s="12" t="s">
        <v>73</v>
      </c>
      <c r="AY148" s="174" t="s">
        <v>175</v>
      </c>
    </row>
    <row r="149" spans="2:65" s="13" customFormat="1">
      <c r="B149" s="180"/>
      <c r="D149" s="181" t="s">
        <v>185</v>
      </c>
      <c r="E149" s="182" t="s">
        <v>5</v>
      </c>
      <c r="F149" s="183" t="s">
        <v>191</v>
      </c>
      <c r="H149" s="184">
        <v>62.16</v>
      </c>
      <c r="L149" s="180"/>
      <c r="M149" s="185"/>
      <c r="N149" s="186"/>
      <c r="O149" s="186"/>
      <c r="P149" s="186"/>
      <c r="Q149" s="186"/>
      <c r="R149" s="186"/>
      <c r="S149" s="186"/>
      <c r="T149" s="187"/>
      <c r="AT149" s="188" t="s">
        <v>185</v>
      </c>
      <c r="AU149" s="188" t="s">
        <v>82</v>
      </c>
      <c r="AV149" s="13" t="s">
        <v>183</v>
      </c>
      <c r="AW149" s="13" t="s">
        <v>36</v>
      </c>
      <c r="AX149" s="13" t="s">
        <v>22</v>
      </c>
      <c r="AY149" s="188" t="s">
        <v>175</v>
      </c>
    </row>
    <row r="150" spans="2:65" s="1" customFormat="1" ht="22.5" customHeight="1">
      <c r="B150" s="153"/>
      <c r="C150" s="195" t="s">
        <v>313</v>
      </c>
      <c r="D150" s="195" t="s">
        <v>201</v>
      </c>
      <c r="E150" s="196" t="s">
        <v>1204</v>
      </c>
      <c r="F150" s="197" t="s">
        <v>1205</v>
      </c>
      <c r="G150" s="198" t="s">
        <v>620</v>
      </c>
      <c r="H150" s="199">
        <v>0.93200000000000005</v>
      </c>
      <c r="I150" s="200"/>
      <c r="J150" s="200">
        <f>ROUND(I150*H150,2)</f>
        <v>0</v>
      </c>
      <c r="K150" s="197" t="s">
        <v>182</v>
      </c>
      <c r="L150" s="201"/>
      <c r="M150" s="202" t="s">
        <v>5</v>
      </c>
      <c r="N150" s="203" t="s">
        <v>44</v>
      </c>
      <c r="O150" s="162">
        <v>0</v>
      </c>
      <c r="P150" s="162">
        <f>O150*H150</f>
        <v>0</v>
      </c>
      <c r="Q150" s="162">
        <v>1E-3</v>
      </c>
      <c r="R150" s="162">
        <f>Q150*H150</f>
        <v>9.320000000000001E-4</v>
      </c>
      <c r="S150" s="162">
        <v>0</v>
      </c>
      <c r="T150" s="163">
        <f>S150*H150</f>
        <v>0</v>
      </c>
      <c r="AR150" s="23" t="s">
        <v>238</v>
      </c>
      <c r="AT150" s="23" t="s">
        <v>201</v>
      </c>
      <c r="AU150" s="23" t="s">
        <v>82</v>
      </c>
      <c r="AY150" s="23" t="s">
        <v>175</v>
      </c>
      <c r="BE150" s="164">
        <f>IF(N150="základní",J150,0)</f>
        <v>0</v>
      </c>
      <c r="BF150" s="164">
        <f>IF(N150="snížená",J150,0)</f>
        <v>0</v>
      </c>
      <c r="BG150" s="164">
        <f>IF(N150="zákl. přenesená",J150,0)</f>
        <v>0</v>
      </c>
      <c r="BH150" s="164">
        <f>IF(N150="sníž. přenesená",J150,0)</f>
        <v>0</v>
      </c>
      <c r="BI150" s="164">
        <f>IF(N150="nulová",J150,0)</f>
        <v>0</v>
      </c>
      <c r="BJ150" s="23" t="s">
        <v>22</v>
      </c>
      <c r="BK150" s="164">
        <f>ROUND(I150*H150,2)</f>
        <v>0</v>
      </c>
      <c r="BL150" s="23" t="s">
        <v>183</v>
      </c>
      <c r="BM150" s="23" t="s">
        <v>1870</v>
      </c>
    </row>
    <row r="151" spans="2:65" s="11" customFormat="1">
      <c r="B151" s="165"/>
      <c r="D151" s="166" t="s">
        <v>185</v>
      </c>
      <c r="E151" s="167" t="s">
        <v>5</v>
      </c>
      <c r="F151" s="168" t="s">
        <v>1207</v>
      </c>
      <c r="H151" s="169" t="s">
        <v>5</v>
      </c>
      <c r="L151" s="165"/>
      <c r="M151" s="170"/>
      <c r="N151" s="171"/>
      <c r="O151" s="171"/>
      <c r="P151" s="171"/>
      <c r="Q151" s="171"/>
      <c r="R151" s="171"/>
      <c r="S151" s="171"/>
      <c r="T151" s="172"/>
      <c r="AT151" s="169" t="s">
        <v>185</v>
      </c>
      <c r="AU151" s="169" t="s">
        <v>82</v>
      </c>
      <c r="AV151" s="11" t="s">
        <v>22</v>
      </c>
      <c r="AW151" s="11" t="s">
        <v>36</v>
      </c>
      <c r="AX151" s="11" t="s">
        <v>73</v>
      </c>
      <c r="AY151" s="169" t="s">
        <v>175</v>
      </c>
    </row>
    <row r="152" spans="2:65" s="12" customFormat="1">
      <c r="B152" s="173"/>
      <c r="D152" s="166" t="s">
        <v>185</v>
      </c>
      <c r="E152" s="174" t="s">
        <v>5</v>
      </c>
      <c r="F152" s="175" t="s">
        <v>1871</v>
      </c>
      <c r="H152" s="176">
        <v>0.93200000000000005</v>
      </c>
      <c r="L152" s="173"/>
      <c r="M152" s="177"/>
      <c r="N152" s="178"/>
      <c r="O152" s="178"/>
      <c r="P152" s="178"/>
      <c r="Q152" s="178"/>
      <c r="R152" s="178"/>
      <c r="S152" s="178"/>
      <c r="T152" s="179"/>
      <c r="AT152" s="174" t="s">
        <v>185</v>
      </c>
      <c r="AU152" s="174" t="s">
        <v>82</v>
      </c>
      <c r="AV152" s="12" t="s">
        <v>82</v>
      </c>
      <c r="AW152" s="12" t="s">
        <v>36</v>
      </c>
      <c r="AX152" s="12" t="s">
        <v>73</v>
      </c>
      <c r="AY152" s="174" t="s">
        <v>175</v>
      </c>
    </row>
    <row r="153" spans="2:65" s="13" customFormat="1">
      <c r="B153" s="180"/>
      <c r="D153" s="181" t="s">
        <v>185</v>
      </c>
      <c r="E153" s="182" t="s">
        <v>5</v>
      </c>
      <c r="F153" s="183" t="s">
        <v>191</v>
      </c>
      <c r="H153" s="184">
        <v>0.93200000000000005</v>
      </c>
      <c r="L153" s="180"/>
      <c r="M153" s="185"/>
      <c r="N153" s="186"/>
      <c r="O153" s="186"/>
      <c r="P153" s="186"/>
      <c r="Q153" s="186"/>
      <c r="R153" s="186"/>
      <c r="S153" s="186"/>
      <c r="T153" s="187"/>
      <c r="AT153" s="188" t="s">
        <v>185</v>
      </c>
      <c r="AU153" s="188" t="s">
        <v>82</v>
      </c>
      <c r="AV153" s="13" t="s">
        <v>183</v>
      </c>
      <c r="AW153" s="13" t="s">
        <v>36</v>
      </c>
      <c r="AX153" s="13" t="s">
        <v>22</v>
      </c>
      <c r="AY153" s="188" t="s">
        <v>175</v>
      </c>
    </row>
    <row r="154" spans="2:65" s="1" customFormat="1" ht="22.5" customHeight="1">
      <c r="B154" s="153"/>
      <c r="C154" s="154" t="s">
        <v>319</v>
      </c>
      <c r="D154" s="154" t="s">
        <v>178</v>
      </c>
      <c r="E154" s="155" t="s">
        <v>1209</v>
      </c>
      <c r="F154" s="156" t="s">
        <v>1210</v>
      </c>
      <c r="G154" s="157" t="s">
        <v>194</v>
      </c>
      <c r="H154" s="158">
        <v>62.16</v>
      </c>
      <c r="I154" s="159"/>
      <c r="J154" s="159">
        <f>ROUND(I154*H154,2)</f>
        <v>0</v>
      </c>
      <c r="K154" s="156" t="s">
        <v>182</v>
      </c>
      <c r="L154" s="37"/>
      <c r="M154" s="160" t="s">
        <v>5</v>
      </c>
      <c r="N154" s="161" t="s">
        <v>44</v>
      </c>
      <c r="O154" s="162">
        <v>1.0999999999999999E-2</v>
      </c>
      <c r="P154" s="162">
        <f>O154*H154</f>
        <v>0.68375999999999992</v>
      </c>
      <c r="Q154" s="162">
        <v>0</v>
      </c>
      <c r="R154" s="162">
        <f>Q154*H154</f>
        <v>0</v>
      </c>
      <c r="S154" s="162">
        <v>0</v>
      </c>
      <c r="T154" s="163">
        <f>S154*H154</f>
        <v>0</v>
      </c>
      <c r="AR154" s="23" t="s">
        <v>183</v>
      </c>
      <c r="AT154" s="23" t="s">
        <v>178</v>
      </c>
      <c r="AU154" s="23" t="s">
        <v>82</v>
      </c>
      <c r="AY154" s="23" t="s">
        <v>175</v>
      </c>
      <c r="BE154" s="164">
        <f>IF(N154="základní",J154,0)</f>
        <v>0</v>
      </c>
      <c r="BF154" s="164">
        <f>IF(N154="snížená",J154,0)</f>
        <v>0</v>
      </c>
      <c r="BG154" s="164">
        <f>IF(N154="zákl. přenesená",J154,0)</f>
        <v>0</v>
      </c>
      <c r="BH154" s="164">
        <f>IF(N154="sníž. přenesená",J154,0)</f>
        <v>0</v>
      </c>
      <c r="BI154" s="164">
        <f>IF(N154="nulová",J154,0)</f>
        <v>0</v>
      </c>
      <c r="BJ154" s="23" t="s">
        <v>22</v>
      </c>
      <c r="BK154" s="164">
        <f>ROUND(I154*H154,2)</f>
        <v>0</v>
      </c>
      <c r="BL154" s="23" t="s">
        <v>183</v>
      </c>
      <c r="BM154" s="23" t="s">
        <v>1872</v>
      </c>
    </row>
    <row r="155" spans="2:65" s="11" customFormat="1">
      <c r="B155" s="165"/>
      <c r="D155" s="166" t="s">
        <v>185</v>
      </c>
      <c r="E155" s="167" t="s">
        <v>5</v>
      </c>
      <c r="F155" s="168" t="s">
        <v>1212</v>
      </c>
      <c r="H155" s="169" t="s">
        <v>5</v>
      </c>
      <c r="L155" s="165"/>
      <c r="M155" s="170"/>
      <c r="N155" s="171"/>
      <c r="O155" s="171"/>
      <c r="P155" s="171"/>
      <c r="Q155" s="171"/>
      <c r="R155" s="171"/>
      <c r="S155" s="171"/>
      <c r="T155" s="172"/>
      <c r="AT155" s="169" t="s">
        <v>185</v>
      </c>
      <c r="AU155" s="169" t="s">
        <v>82</v>
      </c>
      <c r="AV155" s="11" t="s">
        <v>22</v>
      </c>
      <c r="AW155" s="11" t="s">
        <v>36</v>
      </c>
      <c r="AX155" s="11" t="s">
        <v>73</v>
      </c>
      <c r="AY155" s="169" t="s">
        <v>175</v>
      </c>
    </row>
    <row r="156" spans="2:65" s="12" customFormat="1">
      <c r="B156" s="173"/>
      <c r="D156" s="166" t="s">
        <v>185</v>
      </c>
      <c r="E156" s="174" t="s">
        <v>5</v>
      </c>
      <c r="F156" s="175" t="s">
        <v>1869</v>
      </c>
      <c r="H156" s="176">
        <v>62.16</v>
      </c>
      <c r="L156" s="173"/>
      <c r="M156" s="177"/>
      <c r="N156" s="178"/>
      <c r="O156" s="178"/>
      <c r="P156" s="178"/>
      <c r="Q156" s="178"/>
      <c r="R156" s="178"/>
      <c r="S156" s="178"/>
      <c r="T156" s="179"/>
      <c r="AT156" s="174" t="s">
        <v>185</v>
      </c>
      <c r="AU156" s="174" t="s">
        <v>82</v>
      </c>
      <c r="AV156" s="12" t="s">
        <v>82</v>
      </c>
      <c r="AW156" s="12" t="s">
        <v>36</v>
      </c>
      <c r="AX156" s="12" t="s">
        <v>73</v>
      </c>
      <c r="AY156" s="174" t="s">
        <v>175</v>
      </c>
    </row>
    <row r="157" spans="2:65" s="13" customFormat="1">
      <c r="B157" s="180"/>
      <c r="D157" s="166" t="s">
        <v>185</v>
      </c>
      <c r="E157" s="189" t="s">
        <v>5</v>
      </c>
      <c r="F157" s="190" t="s">
        <v>191</v>
      </c>
      <c r="H157" s="191">
        <v>62.16</v>
      </c>
      <c r="L157" s="180"/>
      <c r="M157" s="185"/>
      <c r="N157" s="186"/>
      <c r="O157" s="186"/>
      <c r="P157" s="186"/>
      <c r="Q157" s="186"/>
      <c r="R157" s="186"/>
      <c r="S157" s="186"/>
      <c r="T157" s="187"/>
      <c r="AT157" s="188" t="s">
        <v>185</v>
      </c>
      <c r="AU157" s="188" t="s">
        <v>82</v>
      </c>
      <c r="AV157" s="13" t="s">
        <v>183</v>
      </c>
      <c r="AW157" s="13" t="s">
        <v>36</v>
      </c>
      <c r="AX157" s="13" t="s">
        <v>22</v>
      </c>
      <c r="AY157" s="188" t="s">
        <v>175</v>
      </c>
    </row>
    <row r="158" spans="2:65" s="10" customFormat="1" ht="29.85" customHeight="1">
      <c r="B158" s="140"/>
      <c r="D158" s="150" t="s">
        <v>72</v>
      </c>
      <c r="E158" s="151" t="s">
        <v>82</v>
      </c>
      <c r="F158" s="151" t="s">
        <v>561</v>
      </c>
      <c r="J158" s="152">
        <f>BK158</f>
        <v>0</v>
      </c>
      <c r="L158" s="140"/>
      <c r="M158" s="144"/>
      <c r="N158" s="145"/>
      <c r="O158" s="145"/>
      <c r="P158" s="146">
        <f>SUM(P159:P171)</f>
        <v>9.3374400000000009</v>
      </c>
      <c r="Q158" s="145"/>
      <c r="R158" s="146">
        <f>SUM(R159:R171)</f>
        <v>32.6856832</v>
      </c>
      <c r="S158" s="145"/>
      <c r="T158" s="147">
        <f>SUM(T159:T171)</f>
        <v>0</v>
      </c>
      <c r="AR158" s="141" t="s">
        <v>22</v>
      </c>
      <c r="AT158" s="148" t="s">
        <v>72</v>
      </c>
      <c r="AU158" s="148" t="s">
        <v>22</v>
      </c>
      <c r="AY158" s="141" t="s">
        <v>175</v>
      </c>
      <c r="BK158" s="149">
        <f>SUM(BK159:BK171)</f>
        <v>0</v>
      </c>
    </row>
    <row r="159" spans="2:65" s="1" customFormat="1" ht="22.5" customHeight="1">
      <c r="B159" s="153"/>
      <c r="C159" s="154" t="s">
        <v>325</v>
      </c>
      <c r="D159" s="154" t="s">
        <v>178</v>
      </c>
      <c r="E159" s="155" t="s">
        <v>1213</v>
      </c>
      <c r="F159" s="156" t="s">
        <v>1214</v>
      </c>
      <c r="G159" s="157" t="s">
        <v>194</v>
      </c>
      <c r="H159" s="158">
        <v>3.84</v>
      </c>
      <c r="I159" s="159"/>
      <c r="J159" s="159">
        <f>ROUND(I159*H159,2)</f>
        <v>0</v>
      </c>
      <c r="K159" s="156" t="s">
        <v>182</v>
      </c>
      <c r="L159" s="37"/>
      <c r="M159" s="160" t="s">
        <v>5</v>
      </c>
      <c r="N159" s="161" t="s">
        <v>44</v>
      </c>
      <c r="O159" s="162">
        <v>0.39700000000000002</v>
      </c>
      <c r="P159" s="162">
        <f>O159*H159</f>
        <v>1.5244800000000001</v>
      </c>
      <c r="Q159" s="162">
        <v>1.4400000000000001E-3</v>
      </c>
      <c r="R159" s="162">
        <f>Q159*H159</f>
        <v>5.5296E-3</v>
      </c>
      <c r="S159" s="162">
        <v>0</v>
      </c>
      <c r="T159" s="163">
        <f>S159*H159</f>
        <v>0</v>
      </c>
      <c r="AR159" s="23" t="s">
        <v>183</v>
      </c>
      <c r="AT159" s="23" t="s">
        <v>178</v>
      </c>
      <c r="AU159" s="23" t="s">
        <v>82</v>
      </c>
      <c r="AY159" s="23" t="s">
        <v>175</v>
      </c>
      <c r="BE159" s="164">
        <f>IF(N159="základní",J159,0)</f>
        <v>0</v>
      </c>
      <c r="BF159" s="164">
        <f>IF(N159="snížená",J159,0)</f>
        <v>0</v>
      </c>
      <c r="BG159" s="164">
        <f>IF(N159="zákl. přenesená",J159,0)</f>
        <v>0</v>
      </c>
      <c r="BH159" s="164">
        <f>IF(N159="sníž. přenesená",J159,0)</f>
        <v>0</v>
      </c>
      <c r="BI159" s="164">
        <f>IF(N159="nulová",J159,0)</f>
        <v>0</v>
      </c>
      <c r="BJ159" s="23" t="s">
        <v>22</v>
      </c>
      <c r="BK159" s="164">
        <f>ROUND(I159*H159,2)</f>
        <v>0</v>
      </c>
      <c r="BL159" s="23" t="s">
        <v>183</v>
      </c>
      <c r="BM159" s="23" t="s">
        <v>1873</v>
      </c>
    </row>
    <row r="160" spans="2:65" s="11" customFormat="1">
      <c r="B160" s="165"/>
      <c r="D160" s="166" t="s">
        <v>185</v>
      </c>
      <c r="E160" s="167" t="s">
        <v>5</v>
      </c>
      <c r="F160" s="168" t="s">
        <v>1874</v>
      </c>
      <c r="H160" s="169" t="s">
        <v>5</v>
      </c>
      <c r="L160" s="165"/>
      <c r="M160" s="170"/>
      <c r="N160" s="171"/>
      <c r="O160" s="171"/>
      <c r="P160" s="171"/>
      <c r="Q160" s="171"/>
      <c r="R160" s="171"/>
      <c r="S160" s="171"/>
      <c r="T160" s="172"/>
      <c r="AT160" s="169" t="s">
        <v>185</v>
      </c>
      <c r="AU160" s="169" t="s">
        <v>82</v>
      </c>
      <c r="AV160" s="11" t="s">
        <v>22</v>
      </c>
      <c r="AW160" s="11" t="s">
        <v>36</v>
      </c>
      <c r="AX160" s="11" t="s">
        <v>73</v>
      </c>
      <c r="AY160" s="169" t="s">
        <v>175</v>
      </c>
    </row>
    <row r="161" spans="2:65" s="11" customFormat="1">
      <c r="B161" s="165"/>
      <c r="D161" s="166" t="s">
        <v>185</v>
      </c>
      <c r="E161" s="167" t="s">
        <v>5</v>
      </c>
      <c r="F161" s="168" t="s">
        <v>1875</v>
      </c>
      <c r="H161" s="169" t="s">
        <v>5</v>
      </c>
      <c r="L161" s="165"/>
      <c r="M161" s="170"/>
      <c r="N161" s="171"/>
      <c r="O161" s="171"/>
      <c r="P161" s="171"/>
      <c r="Q161" s="171"/>
      <c r="R161" s="171"/>
      <c r="S161" s="171"/>
      <c r="T161" s="172"/>
      <c r="AT161" s="169" t="s">
        <v>185</v>
      </c>
      <c r="AU161" s="169" t="s">
        <v>82</v>
      </c>
      <c r="AV161" s="11" t="s">
        <v>22</v>
      </c>
      <c r="AW161" s="11" t="s">
        <v>36</v>
      </c>
      <c r="AX161" s="11" t="s">
        <v>73</v>
      </c>
      <c r="AY161" s="169" t="s">
        <v>175</v>
      </c>
    </row>
    <row r="162" spans="2:65" s="12" customFormat="1">
      <c r="B162" s="173"/>
      <c r="D162" s="166" t="s">
        <v>185</v>
      </c>
      <c r="E162" s="174" t="s">
        <v>5</v>
      </c>
      <c r="F162" s="175" t="s">
        <v>1876</v>
      </c>
      <c r="H162" s="176">
        <v>3.84</v>
      </c>
      <c r="L162" s="173"/>
      <c r="M162" s="177"/>
      <c r="N162" s="178"/>
      <c r="O162" s="178"/>
      <c r="P162" s="178"/>
      <c r="Q162" s="178"/>
      <c r="R162" s="178"/>
      <c r="S162" s="178"/>
      <c r="T162" s="179"/>
      <c r="AT162" s="174" t="s">
        <v>185</v>
      </c>
      <c r="AU162" s="174" t="s">
        <v>82</v>
      </c>
      <c r="AV162" s="12" t="s">
        <v>82</v>
      </c>
      <c r="AW162" s="12" t="s">
        <v>36</v>
      </c>
      <c r="AX162" s="12" t="s">
        <v>73</v>
      </c>
      <c r="AY162" s="174" t="s">
        <v>175</v>
      </c>
    </row>
    <row r="163" spans="2:65" s="13" customFormat="1">
      <c r="B163" s="180"/>
      <c r="D163" s="181" t="s">
        <v>185</v>
      </c>
      <c r="E163" s="182" t="s">
        <v>5</v>
      </c>
      <c r="F163" s="183" t="s">
        <v>191</v>
      </c>
      <c r="H163" s="184">
        <v>3.84</v>
      </c>
      <c r="L163" s="180"/>
      <c r="M163" s="185"/>
      <c r="N163" s="186"/>
      <c r="O163" s="186"/>
      <c r="P163" s="186"/>
      <c r="Q163" s="186"/>
      <c r="R163" s="186"/>
      <c r="S163" s="186"/>
      <c r="T163" s="187"/>
      <c r="AT163" s="188" t="s">
        <v>185</v>
      </c>
      <c r="AU163" s="188" t="s">
        <v>82</v>
      </c>
      <c r="AV163" s="13" t="s">
        <v>183</v>
      </c>
      <c r="AW163" s="13" t="s">
        <v>36</v>
      </c>
      <c r="AX163" s="13" t="s">
        <v>22</v>
      </c>
      <c r="AY163" s="188" t="s">
        <v>175</v>
      </c>
    </row>
    <row r="164" spans="2:65" s="1" customFormat="1" ht="22.5" customHeight="1">
      <c r="B164" s="153"/>
      <c r="C164" s="154" t="s">
        <v>330</v>
      </c>
      <c r="D164" s="154" t="s">
        <v>178</v>
      </c>
      <c r="E164" s="155" t="s">
        <v>1219</v>
      </c>
      <c r="F164" s="156" t="s">
        <v>1220</v>
      </c>
      <c r="G164" s="157" t="s">
        <v>194</v>
      </c>
      <c r="H164" s="158">
        <v>3.84</v>
      </c>
      <c r="I164" s="159"/>
      <c r="J164" s="159">
        <f>ROUND(I164*H164,2)</f>
        <v>0</v>
      </c>
      <c r="K164" s="156" t="s">
        <v>182</v>
      </c>
      <c r="L164" s="37"/>
      <c r="M164" s="160" t="s">
        <v>5</v>
      </c>
      <c r="N164" s="161" t="s">
        <v>44</v>
      </c>
      <c r="O164" s="162">
        <v>0.14399999999999999</v>
      </c>
      <c r="P164" s="162">
        <f>O164*H164</f>
        <v>0.5529599999999999</v>
      </c>
      <c r="Q164" s="162">
        <v>4.0000000000000003E-5</v>
      </c>
      <c r="R164" s="162">
        <f>Q164*H164</f>
        <v>1.5360000000000002E-4</v>
      </c>
      <c r="S164" s="162">
        <v>0</v>
      </c>
      <c r="T164" s="163">
        <f>S164*H164</f>
        <v>0</v>
      </c>
      <c r="AR164" s="23" t="s">
        <v>183</v>
      </c>
      <c r="AT164" s="23" t="s">
        <v>178</v>
      </c>
      <c r="AU164" s="23" t="s">
        <v>82</v>
      </c>
      <c r="AY164" s="23" t="s">
        <v>175</v>
      </c>
      <c r="BE164" s="164">
        <f>IF(N164="základní",J164,0)</f>
        <v>0</v>
      </c>
      <c r="BF164" s="164">
        <f>IF(N164="snížená",J164,0)</f>
        <v>0</v>
      </c>
      <c r="BG164" s="164">
        <f>IF(N164="zákl. přenesená",J164,0)</f>
        <v>0</v>
      </c>
      <c r="BH164" s="164">
        <f>IF(N164="sníž. přenesená",J164,0)</f>
        <v>0</v>
      </c>
      <c r="BI164" s="164">
        <f>IF(N164="nulová",J164,0)</f>
        <v>0</v>
      </c>
      <c r="BJ164" s="23" t="s">
        <v>22</v>
      </c>
      <c r="BK164" s="164">
        <f>ROUND(I164*H164,2)</f>
        <v>0</v>
      </c>
      <c r="BL164" s="23" t="s">
        <v>183</v>
      </c>
      <c r="BM164" s="23" t="s">
        <v>1877</v>
      </c>
    </row>
    <row r="165" spans="2:65" s="1" customFormat="1" ht="22.5" customHeight="1">
      <c r="B165" s="153"/>
      <c r="C165" s="154" t="s">
        <v>335</v>
      </c>
      <c r="D165" s="154" t="s">
        <v>178</v>
      </c>
      <c r="E165" s="155" t="s">
        <v>1878</v>
      </c>
      <c r="F165" s="156" t="s">
        <v>1879</v>
      </c>
      <c r="G165" s="157" t="s">
        <v>194</v>
      </c>
      <c r="H165" s="158">
        <v>60</v>
      </c>
      <c r="I165" s="159"/>
      <c r="J165" s="159">
        <f>ROUND(I165*H165,2)</f>
        <v>0</v>
      </c>
      <c r="K165" s="156" t="s">
        <v>182</v>
      </c>
      <c r="L165" s="37"/>
      <c r="M165" s="160" t="s">
        <v>5</v>
      </c>
      <c r="N165" s="161" t="s">
        <v>44</v>
      </c>
      <c r="O165" s="162">
        <v>0.121</v>
      </c>
      <c r="P165" s="162">
        <f>O165*H165</f>
        <v>7.26</v>
      </c>
      <c r="Q165" s="162">
        <v>0.108</v>
      </c>
      <c r="R165" s="162">
        <f>Q165*H165</f>
        <v>6.4799999999999995</v>
      </c>
      <c r="S165" s="162">
        <v>0</v>
      </c>
      <c r="T165" s="163">
        <f>S165*H165</f>
        <v>0</v>
      </c>
      <c r="AR165" s="23" t="s">
        <v>183</v>
      </c>
      <c r="AT165" s="23" t="s">
        <v>178</v>
      </c>
      <c r="AU165" s="23" t="s">
        <v>82</v>
      </c>
      <c r="AY165" s="23" t="s">
        <v>175</v>
      </c>
      <c r="BE165" s="164">
        <f>IF(N165="základní",J165,0)</f>
        <v>0</v>
      </c>
      <c r="BF165" s="164">
        <f>IF(N165="snížená",J165,0)</f>
        <v>0</v>
      </c>
      <c r="BG165" s="164">
        <f>IF(N165="zákl. přenesená",J165,0)</f>
        <v>0</v>
      </c>
      <c r="BH165" s="164">
        <f>IF(N165="sníž. přenesená",J165,0)</f>
        <v>0</v>
      </c>
      <c r="BI165" s="164">
        <f>IF(N165="nulová",J165,0)</f>
        <v>0</v>
      </c>
      <c r="BJ165" s="23" t="s">
        <v>22</v>
      </c>
      <c r="BK165" s="164">
        <f>ROUND(I165*H165,2)</f>
        <v>0</v>
      </c>
      <c r="BL165" s="23" t="s">
        <v>183</v>
      </c>
      <c r="BM165" s="23" t="s">
        <v>1880</v>
      </c>
    </row>
    <row r="166" spans="2:65" s="11" customFormat="1">
      <c r="B166" s="165"/>
      <c r="D166" s="166" t="s">
        <v>185</v>
      </c>
      <c r="E166" s="167" t="s">
        <v>5</v>
      </c>
      <c r="F166" s="168" t="s">
        <v>1881</v>
      </c>
      <c r="H166" s="169" t="s">
        <v>5</v>
      </c>
      <c r="L166" s="165"/>
      <c r="M166" s="170"/>
      <c r="N166" s="171"/>
      <c r="O166" s="171"/>
      <c r="P166" s="171"/>
      <c r="Q166" s="171"/>
      <c r="R166" s="171"/>
      <c r="S166" s="171"/>
      <c r="T166" s="172"/>
      <c r="AT166" s="169" t="s">
        <v>185</v>
      </c>
      <c r="AU166" s="169" t="s">
        <v>82</v>
      </c>
      <c r="AV166" s="11" t="s">
        <v>22</v>
      </c>
      <c r="AW166" s="11" t="s">
        <v>36</v>
      </c>
      <c r="AX166" s="11" t="s">
        <v>73</v>
      </c>
      <c r="AY166" s="169" t="s">
        <v>175</v>
      </c>
    </row>
    <row r="167" spans="2:65" s="11" customFormat="1">
      <c r="B167" s="165"/>
      <c r="D167" s="166" t="s">
        <v>185</v>
      </c>
      <c r="E167" s="167" t="s">
        <v>5</v>
      </c>
      <c r="F167" s="168" t="s">
        <v>1882</v>
      </c>
      <c r="H167" s="169" t="s">
        <v>5</v>
      </c>
      <c r="L167" s="165"/>
      <c r="M167" s="170"/>
      <c r="N167" s="171"/>
      <c r="O167" s="171"/>
      <c r="P167" s="171"/>
      <c r="Q167" s="171"/>
      <c r="R167" s="171"/>
      <c r="S167" s="171"/>
      <c r="T167" s="172"/>
      <c r="AT167" s="169" t="s">
        <v>185</v>
      </c>
      <c r="AU167" s="169" t="s">
        <v>82</v>
      </c>
      <c r="AV167" s="11" t="s">
        <v>22</v>
      </c>
      <c r="AW167" s="11" t="s">
        <v>36</v>
      </c>
      <c r="AX167" s="11" t="s">
        <v>73</v>
      </c>
      <c r="AY167" s="169" t="s">
        <v>175</v>
      </c>
    </row>
    <row r="168" spans="2:65" s="12" customFormat="1">
      <c r="B168" s="173"/>
      <c r="D168" s="166" t="s">
        <v>185</v>
      </c>
      <c r="E168" s="174" t="s">
        <v>5</v>
      </c>
      <c r="F168" s="175" t="s">
        <v>1883</v>
      </c>
      <c r="H168" s="176">
        <v>60</v>
      </c>
      <c r="L168" s="173"/>
      <c r="M168" s="177"/>
      <c r="N168" s="178"/>
      <c r="O168" s="178"/>
      <c r="P168" s="178"/>
      <c r="Q168" s="178"/>
      <c r="R168" s="178"/>
      <c r="S168" s="178"/>
      <c r="T168" s="179"/>
      <c r="AT168" s="174" t="s">
        <v>185</v>
      </c>
      <c r="AU168" s="174" t="s">
        <v>82</v>
      </c>
      <c r="AV168" s="12" t="s">
        <v>82</v>
      </c>
      <c r="AW168" s="12" t="s">
        <v>36</v>
      </c>
      <c r="AX168" s="12" t="s">
        <v>73</v>
      </c>
      <c r="AY168" s="174" t="s">
        <v>175</v>
      </c>
    </row>
    <row r="169" spans="2:65" s="13" customFormat="1">
      <c r="B169" s="180"/>
      <c r="D169" s="181" t="s">
        <v>185</v>
      </c>
      <c r="E169" s="182" t="s">
        <v>5</v>
      </c>
      <c r="F169" s="183" t="s">
        <v>191</v>
      </c>
      <c r="H169" s="184">
        <v>60</v>
      </c>
      <c r="L169" s="180"/>
      <c r="M169" s="185"/>
      <c r="N169" s="186"/>
      <c r="O169" s="186"/>
      <c r="P169" s="186"/>
      <c r="Q169" s="186"/>
      <c r="R169" s="186"/>
      <c r="S169" s="186"/>
      <c r="T169" s="187"/>
      <c r="AT169" s="188" t="s">
        <v>185</v>
      </c>
      <c r="AU169" s="188" t="s">
        <v>82</v>
      </c>
      <c r="AV169" s="13" t="s">
        <v>183</v>
      </c>
      <c r="AW169" s="13" t="s">
        <v>36</v>
      </c>
      <c r="AX169" s="13" t="s">
        <v>22</v>
      </c>
      <c r="AY169" s="188" t="s">
        <v>175</v>
      </c>
    </row>
    <row r="170" spans="2:65" s="1" customFormat="1" ht="22.5" customHeight="1">
      <c r="B170" s="153"/>
      <c r="C170" s="195" t="s">
        <v>10</v>
      </c>
      <c r="D170" s="195" t="s">
        <v>201</v>
      </c>
      <c r="E170" s="196" t="s">
        <v>1884</v>
      </c>
      <c r="F170" s="197" t="s">
        <v>1885</v>
      </c>
      <c r="G170" s="198" t="s">
        <v>208</v>
      </c>
      <c r="H170" s="199">
        <v>20</v>
      </c>
      <c r="I170" s="200"/>
      <c r="J170" s="200">
        <f>ROUND(I170*H170,2)</f>
        <v>0</v>
      </c>
      <c r="K170" s="197" t="s">
        <v>182</v>
      </c>
      <c r="L170" s="201"/>
      <c r="M170" s="202" t="s">
        <v>5</v>
      </c>
      <c r="N170" s="203" t="s">
        <v>44</v>
      </c>
      <c r="O170" s="162">
        <v>0</v>
      </c>
      <c r="P170" s="162">
        <f>O170*H170</f>
        <v>0</v>
      </c>
      <c r="Q170" s="162">
        <v>1.31</v>
      </c>
      <c r="R170" s="162">
        <f>Q170*H170</f>
        <v>26.200000000000003</v>
      </c>
      <c r="S170" s="162">
        <v>0</v>
      </c>
      <c r="T170" s="163">
        <f>S170*H170</f>
        <v>0</v>
      </c>
      <c r="AR170" s="23" t="s">
        <v>238</v>
      </c>
      <c r="AT170" s="23" t="s">
        <v>201</v>
      </c>
      <c r="AU170" s="23" t="s">
        <v>82</v>
      </c>
      <c r="AY170" s="23" t="s">
        <v>175</v>
      </c>
      <c r="BE170" s="164">
        <f>IF(N170="základní",J170,0)</f>
        <v>0</v>
      </c>
      <c r="BF170" s="164">
        <f>IF(N170="snížená",J170,0)</f>
        <v>0</v>
      </c>
      <c r="BG170" s="164">
        <f>IF(N170="zákl. přenesená",J170,0)</f>
        <v>0</v>
      </c>
      <c r="BH170" s="164">
        <f>IF(N170="sníž. přenesená",J170,0)</f>
        <v>0</v>
      </c>
      <c r="BI170" s="164">
        <f>IF(N170="nulová",J170,0)</f>
        <v>0</v>
      </c>
      <c r="BJ170" s="23" t="s">
        <v>22</v>
      </c>
      <c r="BK170" s="164">
        <f>ROUND(I170*H170,2)</f>
        <v>0</v>
      </c>
      <c r="BL170" s="23" t="s">
        <v>183</v>
      </c>
      <c r="BM170" s="23" t="s">
        <v>1886</v>
      </c>
    </row>
    <row r="171" spans="2:65" s="12" customFormat="1">
      <c r="B171" s="173"/>
      <c r="D171" s="166" t="s">
        <v>185</v>
      </c>
      <c r="E171" s="174" t="s">
        <v>5</v>
      </c>
      <c r="F171" s="175" t="s">
        <v>1887</v>
      </c>
      <c r="H171" s="176">
        <v>20</v>
      </c>
      <c r="L171" s="173"/>
      <c r="M171" s="177"/>
      <c r="N171" s="178"/>
      <c r="O171" s="178"/>
      <c r="P171" s="178"/>
      <c r="Q171" s="178"/>
      <c r="R171" s="178"/>
      <c r="S171" s="178"/>
      <c r="T171" s="179"/>
      <c r="AT171" s="174" t="s">
        <v>185</v>
      </c>
      <c r="AU171" s="174" t="s">
        <v>82</v>
      </c>
      <c r="AV171" s="12" t="s">
        <v>82</v>
      </c>
      <c r="AW171" s="12" t="s">
        <v>36</v>
      </c>
      <c r="AX171" s="12" t="s">
        <v>22</v>
      </c>
      <c r="AY171" s="174" t="s">
        <v>175</v>
      </c>
    </row>
    <row r="172" spans="2:65" s="10" customFormat="1" ht="29.85" customHeight="1">
      <c r="B172" s="140"/>
      <c r="D172" s="150" t="s">
        <v>72</v>
      </c>
      <c r="E172" s="151" t="s">
        <v>176</v>
      </c>
      <c r="F172" s="151" t="s">
        <v>177</v>
      </c>
      <c r="J172" s="152">
        <f>BK172</f>
        <v>0</v>
      </c>
      <c r="L172" s="140"/>
      <c r="M172" s="144"/>
      <c r="N172" s="145"/>
      <c r="O172" s="145"/>
      <c r="P172" s="146">
        <f>SUM(P173:P217)</f>
        <v>12.9328</v>
      </c>
      <c r="Q172" s="145"/>
      <c r="R172" s="146">
        <f>SUM(R173:R217)</f>
        <v>0</v>
      </c>
      <c r="S172" s="145"/>
      <c r="T172" s="147">
        <f>SUM(T173:T217)</f>
        <v>0</v>
      </c>
      <c r="AR172" s="141" t="s">
        <v>22</v>
      </c>
      <c r="AT172" s="148" t="s">
        <v>72</v>
      </c>
      <c r="AU172" s="148" t="s">
        <v>22</v>
      </c>
      <c r="AY172" s="141" t="s">
        <v>175</v>
      </c>
      <c r="BK172" s="149">
        <f>SUM(BK173:BK217)</f>
        <v>0</v>
      </c>
    </row>
    <row r="173" spans="2:65" s="1" customFormat="1" ht="22.5" customHeight="1">
      <c r="B173" s="153"/>
      <c r="C173" s="154" t="s">
        <v>344</v>
      </c>
      <c r="D173" s="154" t="s">
        <v>178</v>
      </c>
      <c r="E173" s="155" t="s">
        <v>1888</v>
      </c>
      <c r="F173" s="156" t="s">
        <v>1889</v>
      </c>
      <c r="G173" s="157" t="s">
        <v>194</v>
      </c>
      <c r="H173" s="158">
        <v>44.4</v>
      </c>
      <c r="I173" s="159"/>
      <c r="J173" s="159">
        <f>ROUND(I173*H173,2)</f>
        <v>0</v>
      </c>
      <c r="K173" s="156" t="s">
        <v>182</v>
      </c>
      <c r="L173" s="37"/>
      <c r="M173" s="160" t="s">
        <v>5</v>
      </c>
      <c r="N173" s="161" t="s">
        <v>44</v>
      </c>
      <c r="O173" s="162">
        <v>2.1000000000000001E-2</v>
      </c>
      <c r="P173" s="162">
        <f>O173*H173</f>
        <v>0.93240000000000001</v>
      </c>
      <c r="Q173" s="162">
        <v>0</v>
      </c>
      <c r="R173" s="162">
        <f>Q173*H173</f>
        <v>0</v>
      </c>
      <c r="S173" s="162">
        <v>0</v>
      </c>
      <c r="T173" s="163">
        <f>S173*H173</f>
        <v>0</v>
      </c>
      <c r="AR173" s="23" t="s">
        <v>183</v>
      </c>
      <c r="AT173" s="23" t="s">
        <v>178</v>
      </c>
      <c r="AU173" s="23" t="s">
        <v>82</v>
      </c>
      <c r="AY173" s="23" t="s">
        <v>175</v>
      </c>
      <c r="BE173" s="164">
        <f>IF(N173="základní",J173,0)</f>
        <v>0</v>
      </c>
      <c r="BF173" s="164">
        <f>IF(N173="snížená",J173,0)</f>
        <v>0</v>
      </c>
      <c r="BG173" s="164">
        <f>IF(N173="zákl. přenesená",J173,0)</f>
        <v>0</v>
      </c>
      <c r="BH173" s="164">
        <f>IF(N173="sníž. přenesená",J173,0)</f>
        <v>0</v>
      </c>
      <c r="BI173" s="164">
        <f>IF(N173="nulová",J173,0)</f>
        <v>0</v>
      </c>
      <c r="BJ173" s="23" t="s">
        <v>22</v>
      </c>
      <c r="BK173" s="164">
        <f>ROUND(I173*H173,2)</f>
        <v>0</v>
      </c>
      <c r="BL173" s="23" t="s">
        <v>183</v>
      </c>
      <c r="BM173" s="23" t="s">
        <v>1890</v>
      </c>
    </row>
    <row r="174" spans="2:65" s="11" customFormat="1">
      <c r="B174" s="165"/>
      <c r="D174" s="166" t="s">
        <v>185</v>
      </c>
      <c r="E174" s="167" t="s">
        <v>5</v>
      </c>
      <c r="F174" s="168" t="s">
        <v>1891</v>
      </c>
      <c r="H174" s="169" t="s">
        <v>5</v>
      </c>
      <c r="L174" s="165"/>
      <c r="M174" s="170"/>
      <c r="N174" s="171"/>
      <c r="O174" s="171"/>
      <c r="P174" s="171"/>
      <c r="Q174" s="171"/>
      <c r="R174" s="171"/>
      <c r="S174" s="171"/>
      <c r="T174" s="172"/>
      <c r="AT174" s="169" t="s">
        <v>185</v>
      </c>
      <c r="AU174" s="169" t="s">
        <v>82</v>
      </c>
      <c r="AV174" s="11" t="s">
        <v>22</v>
      </c>
      <c r="AW174" s="11" t="s">
        <v>36</v>
      </c>
      <c r="AX174" s="11" t="s">
        <v>73</v>
      </c>
      <c r="AY174" s="169" t="s">
        <v>175</v>
      </c>
    </row>
    <row r="175" spans="2:65" s="11" customFormat="1">
      <c r="B175" s="165"/>
      <c r="D175" s="166" t="s">
        <v>185</v>
      </c>
      <c r="E175" s="167" t="s">
        <v>5</v>
      </c>
      <c r="F175" s="168" t="s">
        <v>1892</v>
      </c>
      <c r="H175" s="169" t="s">
        <v>5</v>
      </c>
      <c r="L175" s="165"/>
      <c r="M175" s="170"/>
      <c r="N175" s="171"/>
      <c r="O175" s="171"/>
      <c r="P175" s="171"/>
      <c r="Q175" s="171"/>
      <c r="R175" s="171"/>
      <c r="S175" s="171"/>
      <c r="T175" s="172"/>
      <c r="AT175" s="169" t="s">
        <v>185</v>
      </c>
      <c r="AU175" s="169" t="s">
        <v>82</v>
      </c>
      <c r="AV175" s="11" t="s">
        <v>22</v>
      </c>
      <c r="AW175" s="11" t="s">
        <v>36</v>
      </c>
      <c r="AX175" s="11" t="s">
        <v>73</v>
      </c>
      <c r="AY175" s="169" t="s">
        <v>175</v>
      </c>
    </row>
    <row r="176" spans="2:65" s="11" customFormat="1">
      <c r="B176" s="165"/>
      <c r="D176" s="166" t="s">
        <v>185</v>
      </c>
      <c r="E176" s="167" t="s">
        <v>5</v>
      </c>
      <c r="F176" s="168" t="s">
        <v>1893</v>
      </c>
      <c r="H176" s="169" t="s">
        <v>5</v>
      </c>
      <c r="L176" s="165"/>
      <c r="M176" s="170"/>
      <c r="N176" s="171"/>
      <c r="O176" s="171"/>
      <c r="P176" s="171"/>
      <c r="Q176" s="171"/>
      <c r="R176" s="171"/>
      <c r="S176" s="171"/>
      <c r="T176" s="172"/>
      <c r="AT176" s="169" t="s">
        <v>185</v>
      </c>
      <c r="AU176" s="169" t="s">
        <v>82</v>
      </c>
      <c r="AV176" s="11" t="s">
        <v>22</v>
      </c>
      <c r="AW176" s="11" t="s">
        <v>36</v>
      </c>
      <c r="AX176" s="11" t="s">
        <v>73</v>
      </c>
      <c r="AY176" s="169" t="s">
        <v>175</v>
      </c>
    </row>
    <row r="177" spans="2:65" s="12" customFormat="1">
      <c r="B177" s="173"/>
      <c r="D177" s="166" t="s">
        <v>185</v>
      </c>
      <c r="E177" s="174" t="s">
        <v>5</v>
      </c>
      <c r="F177" s="175" t="s">
        <v>1829</v>
      </c>
      <c r="H177" s="176">
        <v>44.4</v>
      </c>
      <c r="L177" s="173"/>
      <c r="M177" s="177"/>
      <c r="N177" s="178"/>
      <c r="O177" s="178"/>
      <c r="P177" s="178"/>
      <c r="Q177" s="178"/>
      <c r="R177" s="178"/>
      <c r="S177" s="178"/>
      <c r="T177" s="179"/>
      <c r="AT177" s="174" t="s">
        <v>185</v>
      </c>
      <c r="AU177" s="174" t="s">
        <v>82</v>
      </c>
      <c r="AV177" s="12" t="s">
        <v>82</v>
      </c>
      <c r="AW177" s="12" t="s">
        <v>36</v>
      </c>
      <c r="AX177" s="12" t="s">
        <v>73</v>
      </c>
      <c r="AY177" s="174" t="s">
        <v>175</v>
      </c>
    </row>
    <row r="178" spans="2:65" s="13" customFormat="1">
      <c r="B178" s="180"/>
      <c r="D178" s="181" t="s">
        <v>185</v>
      </c>
      <c r="E178" s="182" t="s">
        <v>5</v>
      </c>
      <c r="F178" s="183" t="s">
        <v>191</v>
      </c>
      <c r="H178" s="184">
        <v>44.4</v>
      </c>
      <c r="L178" s="180"/>
      <c r="M178" s="185"/>
      <c r="N178" s="186"/>
      <c r="O178" s="186"/>
      <c r="P178" s="186"/>
      <c r="Q178" s="186"/>
      <c r="R178" s="186"/>
      <c r="S178" s="186"/>
      <c r="T178" s="187"/>
      <c r="AT178" s="188" t="s">
        <v>185</v>
      </c>
      <c r="AU178" s="188" t="s">
        <v>82</v>
      </c>
      <c r="AV178" s="13" t="s">
        <v>183</v>
      </c>
      <c r="AW178" s="13" t="s">
        <v>36</v>
      </c>
      <c r="AX178" s="13" t="s">
        <v>22</v>
      </c>
      <c r="AY178" s="188" t="s">
        <v>175</v>
      </c>
    </row>
    <row r="179" spans="2:65" s="1" customFormat="1" ht="22.5" customHeight="1">
      <c r="B179" s="153"/>
      <c r="C179" s="154" t="s">
        <v>355</v>
      </c>
      <c r="D179" s="154" t="s">
        <v>178</v>
      </c>
      <c r="E179" s="155" t="s">
        <v>1722</v>
      </c>
      <c r="F179" s="156" t="s">
        <v>1723</v>
      </c>
      <c r="G179" s="157" t="s">
        <v>194</v>
      </c>
      <c r="H179" s="158">
        <v>44.4</v>
      </c>
      <c r="I179" s="159"/>
      <c r="J179" s="159">
        <f>ROUND(I179*H179,2)</f>
        <v>0</v>
      </c>
      <c r="K179" s="156" t="s">
        <v>182</v>
      </c>
      <c r="L179" s="37"/>
      <c r="M179" s="160" t="s">
        <v>5</v>
      </c>
      <c r="N179" s="161" t="s">
        <v>44</v>
      </c>
      <c r="O179" s="162">
        <v>2.5999999999999999E-2</v>
      </c>
      <c r="P179" s="162">
        <f>O179*H179</f>
        <v>1.1543999999999999</v>
      </c>
      <c r="Q179" s="162">
        <v>0</v>
      </c>
      <c r="R179" s="162">
        <f>Q179*H179</f>
        <v>0</v>
      </c>
      <c r="S179" s="162">
        <v>0</v>
      </c>
      <c r="T179" s="163">
        <f>S179*H179</f>
        <v>0</v>
      </c>
      <c r="AR179" s="23" t="s">
        <v>183</v>
      </c>
      <c r="AT179" s="23" t="s">
        <v>178</v>
      </c>
      <c r="AU179" s="23" t="s">
        <v>82</v>
      </c>
      <c r="AY179" s="23" t="s">
        <v>175</v>
      </c>
      <c r="BE179" s="164">
        <f>IF(N179="základní",J179,0)</f>
        <v>0</v>
      </c>
      <c r="BF179" s="164">
        <f>IF(N179="snížená",J179,0)</f>
        <v>0</v>
      </c>
      <c r="BG179" s="164">
        <f>IF(N179="zákl. přenesená",J179,0)</f>
        <v>0</v>
      </c>
      <c r="BH179" s="164">
        <f>IF(N179="sníž. přenesená",J179,0)</f>
        <v>0</v>
      </c>
      <c r="BI179" s="164">
        <f>IF(N179="nulová",J179,0)</f>
        <v>0</v>
      </c>
      <c r="BJ179" s="23" t="s">
        <v>22</v>
      </c>
      <c r="BK179" s="164">
        <f>ROUND(I179*H179,2)</f>
        <v>0</v>
      </c>
      <c r="BL179" s="23" t="s">
        <v>183</v>
      </c>
      <c r="BM179" s="23" t="s">
        <v>1894</v>
      </c>
    </row>
    <row r="180" spans="2:65" s="11" customFormat="1">
      <c r="B180" s="165"/>
      <c r="D180" s="166" t="s">
        <v>185</v>
      </c>
      <c r="E180" s="167" t="s">
        <v>5</v>
      </c>
      <c r="F180" s="168" t="s">
        <v>1891</v>
      </c>
      <c r="H180" s="169" t="s">
        <v>5</v>
      </c>
      <c r="L180" s="165"/>
      <c r="M180" s="170"/>
      <c r="N180" s="171"/>
      <c r="O180" s="171"/>
      <c r="P180" s="171"/>
      <c r="Q180" s="171"/>
      <c r="R180" s="171"/>
      <c r="S180" s="171"/>
      <c r="T180" s="172"/>
      <c r="AT180" s="169" t="s">
        <v>185</v>
      </c>
      <c r="AU180" s="169" t="s">
        <v>82</v>
      </c>
      <c r="AV180" s="11" t="s">
        <v>22</v>
      </c>
      <c r="AW180" s="11" t="s">
        <v>36</v>
      </c>
      <c r="AX180" s="11" t="s">
        <v>73</v>
      </c>
      <c r="AY180" s="169" t="s">
        <v>175</v>
      </c>
    </row>
    <row r="181" spans="2:65" s="11" customFormat="1">
      <c r="B181" s="165"/>
      <c r="D181" s="166" t="s">
        <v>185</v>
      </c>
      <c r="E181" s="167" t="s">
        <v>5</v>
      </c>
      <c r="F181" s="168" t="s">
        <v>1895</v>
      </c>
      <c r="H181" s="169" t="s">
        <v>5</v>
      </c>
      <c r="L181" s="165"/>
      <c r="M181" s="170"/>
      <c r="N181" s="171"/>
      <c r="O181" s="171"/>
      <c r="P181" s="171"/>
      <c r="Q181" s="171"/>
      <c r="R181" s="171"/>
      <c r="S181" s="171"/>
      <c r="T181" s="172"/>
      <c r="AT181" s="169" t="s">
        <v>185</v>
      </c>
      <c r="AU181" s="169" t="s">
        <v>82</v>
      </c>
      <c r="AV181" s="11" t="s">
        <v>22</v>
      </c>
      <c r="AW181" s="11" t="s">
        <v>36</v>
      </c>
      <c r="AX181" s="11" t="s">
        <v>73</v>
      </c>
      <c r="AY181" s="169" t="s">
        <v>175</v>
      </c>
    </row>
    <row r="182" spans="2:65" s="11" customFormat="1">
      <c r="B182" s="165"/>
      <c r="D182" s="166" t="s">
        <v>185</v>
      </c>
      <c r="E182" s="167" t="s">
        <v>5</v>
      </c>
      <c r="F182" s="168" t="s">
        <v>1893</v>
      </c>
      <c r="H182" s="169" t="s">
        <v>5</v>
      </c>
      <c r="L182" s="165"/>
      <c r="M182" s="170"/>
      <c r="N182" s="171"/>
      <c r="O182" s="171"/>
      <c r="P182" s="171"/>
      <c r="Q182" s="171"/>
      <c r="R182" s="171"/>
      <c r="S182" s="171"/>
      <c r="T182" s="172"/>
      <c r="AT182" s="169" t="s">
        <v>185</v>
      </c>
      <c r="AU182" s="169" t="s">
        <v>82</v>
      </c>
      <c r="AV182" s="11" t="s">
        <v>22</v>
      </c>
      <c r="AW182" s="11" t="s">
        <v>36</v>
      </c>
      <c r="AX182" s="11" t="s">
        <v>73</v>
      </c>
      <c r="AY182" s="169" t="s">
        <v>175</v>
      </c>
    </row>
    <row r="183" spans="2:65" s="12" customFormat="1">
      <c r="B183" s="173"/>
      <c r="D183" s="166" t="s">
        <v>185</v>
      </c>
      <c r="E183" s="174" t="s">
        <v>5</v>
      </c>
      <c r="F183" s="175" t="s">
        <v>1829</v>
      </c>
      <c r="H183" s="176">
        <v>44.4</v>
      </c>
      <c r="L183" s="173"/>
      <c r="M183" s="177"/>
      <c r="N183" s="178"/>
      <c r="O183" s="178"/>
      <c r="P183" s="178"/>
      <c r="Q183" s="178"/>
      <c r="R183" s="178"/>
      <c r="S183" s="178"/>
      <c r="T183" s="179"/>
      <c r="AT183" s="174" t="s">
        <v>185</v>
      </c>
      <c r="AU183" s="174" t="s">
        <v>82</v>
      </c>
      <c r="AV183" s="12" t="s">
        <v>82</v>
      </c>
      <c r="AW183" s="12" t="s">
        <v>36</v>
      </c>
      <c r="AX183" s="12" t="s">
        <v>73</v>
      </c>
      <c r="AY183" s="174" t="s">
        <v>175</v>
      </c>
    </row>
    <row r="184" spans="2:65" s="13" customFormat="1">
      <c r="B184" s="180"/>
      <c r="D184" s="181" t="s">
        <v>185</v>
      </c>
      <c r="E184" s="182" t="s">
        <v>5</v>
      </c>
      <c r="F184" s="183" t="s">
        <v>191</v>
      </c>
      <c r="H184" s="184">
        <v>44.4</v>
      </c>
      <c r="L184" s="180"/>
      <c r="M184" s="185"/>
      <c r="N184" s="186"/>
      <c r="O184" s="186"/>
      <c r="P184" s="186"/>
      <c r="Q184" s="186"/>
      <c r="R184" s="186"/>
      <c r="S184" s="186"/>
      <c r="T184" s="187"/>
      <c r="AT184" s="188" t="s">
        <v>185</v>
      </c>
      <c r="AU184" s="188" t="s">
        <v>82</v>
      </c>
      <c r="AV184" s="13" t="s">
        <v>183</v>
      </c>
      <c r="AW184" s="13" t="s">
        <v>36</v>
      </c>
      <c r="AX184" s="13" t="s">
        <v>22</v>
      </c>
      <c r="AY184" s="188" t="s">
        <v>175</v>
      </c>
    </row>
    <row r="185" spans="2:65" s="1" customFormat="1" ht="22.5" customHeight="1">
      <c r="B185" s="153"/>
      <c r="C185" s="154" t="s">
        <v>362</v>
      </c>
      <c r="D185" s="154" t="s">
        <v>178</v>
      </c>
      <c r="E185" s="155" t="s">
        <v>1896</v>
      </c>
      <c r="F185" s="156" t="s">
        <v>1897</v>
      </c>
      <c r="G185" s="157" t="s">
        <v>194</v>
      </c>
      <c r="H185" s="158">
        <v>28.2</v>
      </c>
      <c r="I185" s="159"/>
      <c r="J185" s="159">
        <f>ROUND(I185*H185,2)</f>
        <v>0</v>
      </c>
      <c r="K185" s="156" t="s">
        <v>182</v>
      </c>
      <c r="L185" s="37"/>
      <c r="M185" s="160" t="s">
        <v>5</v>
      </c>
      <c r="N185" s="161" t="s">
        <v>44</v>
      </c>
      <c r="O185" s="162">
        <v>2.1000000000000001E-2</v>
      </c>
      <c r="P185" s="162">
        <f>O185*H185</f>
        <v>0.59220000000000006</v>
      </c>
      <c r="Q185" s="162">
        <v>0</v>
      </c>
      <c r="R185" s="162">
        <f>Q185*H185</f>
        <v>0</v>
      </c>
      <c r="S185" s="162">
        <v>0</v>
      </c>
      <c r="T185" s="163">
        <f>S185*H185</f>
        <v>0</v>
      </c>
      <c r="AR185" s="23" t="s">
        <v>183</v>
      </c>
      <c r="AT185" s="23" t="s">
        <v>178</v>
      </c>
      <c r="AU185" s="23" t="s">
        <v>82</v>
      </c>
      <c r="AY185" s="23" t="s">
        <v>175</v>
      </c>
      <c r="BE185" s="164">
        <f>IF(N185="základní",J185,0)</f>
        <v>0</v>
      </c>
      <c r="BF185" s="164">
        <f>IF(N185="snížená",J185,0)</f>
        <v>0</v>
      </c>
      <c r="BG185" s="164">
        <f>IF(N185="zákl. přenesená",J185,0)</f>
        <v>0</v>
      </c>
      <c r="BH185" s="164">
        <f>IF(N185="sníž. přenesená",J185,0)</f>
        <v>0</v>
      </c>
      <c r="BI185" s="164">
        <f>IF(N185="nulová",J185,0)</f>
        <v>0</v>
      </c>
      <c r="BJ185" s="23" t="s">
        <v>22</v>
      </c>
      <c r="BK185" s="164">
        <f>ROUND(I185*H185,2)</f>
        <v>0</v>
      </c>
      <c r="BL185" s="23" t="s">
        <v>183</v>
      </c>
      <c r="BM185" s="23" t="s">
        <v>1898</v>
      </c>
    </row>
    <row r="186" spans="2:65" s="11" customFormat="1">
      <c r="B186" s="165"/>
      <c r="D186" s="166" t="s">
        <v>185</v>
      </c>
      <c r="E186" s="167" t="s">
        <v>5</v>
      </c>
      <c r="F186" s="168" t="s">
        <v>1821</v>
      </c>
      <c r="H186" s="169" t="s">
        <v>5</v>
      </c>
      <c r="L186" s="165"/>
      <c r="M186" s="170"/>
      <c r="N186" s="171"/>
      <c r="O186" s="171"/>
      <c r="P186" s="171"/>
      <c r="Q186" s="171"/>
      <c r="R186" s="171"/>
      <c r="S186" s="171"/>
      <c r="T186" s="172"/>
      <c r="AT186" s="169" t="s">
        <v>185</v>
      </c>
      <c r="AU186" s="169" t="s">
        <v>82</v>
      </c>
      <c r="AV186" s="11" t="s">
        <v>22</v>
      </c>
      <c r="AW186" s="11" t="s">
        <v>36</v>
      </c>
      <c r="AX186" s="11" t="s">
        <v>73</v>
      </c>
      <c r="AY186" s="169" t="s">
        <v>175</v>
      </c>
    </row>
    <row r="187" spans="2:65" s="11" customFormat="1" ht="27">
      <c r="B187" s="165"/>
      <c r="D187" s="166" t="s">
        <v>185</v>
      </c>
      <c r="E187" s="167" t="s">
        <v>5</v>
      </c>
      <c r="F187" s="168" t="s">
        <v>1899</v>
      </c>
      <c r="H187" s="169" t="s">
        <v>5</v>
      </c>
      <c r="L187" s="165"/>
      <c r="M187" s="170"/>
      <c r="N187" s="171"/>
      <c r="O187" s="171"/>
      <c r="P187" s="171"/>
      <c r="Q187" s="171"/>
      <c r="R187" s="171"/>
      <c r="S187" s="171"/>
      <c r="T187" s="172"/>
      <c r="AT187" s="169" t="s">
        <v>185</v>
      </c>
      <c r="AU187" s="169" t="s">
        <v>82</v>
      </c>
      <c r="AV187" s="11" t="s">
        <v>22</v>
      </c>
      <c r="AW187" s="11" t="s">
        <v>36</v>
      </c>
      <c r="AX187" s="11" t="s">
        <v>73</v>
      </c>
      <c r="AY187" s="169" t="s">
        <v>175</v>
      </c>
    </row>
    <row r="188" spans="2:65" s="12" customFormat="1">
      <c r="B188" s="173"/>
      <c r="D188" s="166" t="s">
        <v>185</v>
      </c>
      <c r="E188" s="174" t="s">
        <v>5</v>
      </c>
      <c r="F188" s="175" t="s">
        <v>1851</v>
      </c>
      <c r="H188" s="176">
        <v>28.2</v>
      </c>
      <c r="L188" s="173"/>
      <c r="M188" s="177"/>
      <c r="N188" s="178"/>
      <c r="O188" s="178"/>
      <c r="P188" s="178"/>
      <c r="Q188" s="178"/>
      <c r="R188" s="178"/>
      <c r="S188" s="178"/>
      <c r="T188" s="179"/>
      <c r="AT188" s="174" t="s">
        <v>185</v>
      </c>
      <c r="AU188" s="174" t="s">
        <v>82</v>
      </c>
      <c r="AV188" s="12" t="s">
        <v>82</v>
      </c>
      <c r="AW188" s="12" t="s">
        <v>36</v>
      </c>
      <c r="AX188" s="12" t="s">
        <v>73</v>
      </c>
      <c r="AY188" s="174" t="s">
        <v>175</v>
      </c>
    </row>
    <row r="189" spans="2:65" s="13" customFormat="1">
      <c r="B189" s="180"/>
      <c r="D189" s="181" t="s">
        <v>185</v>
      </c>
      <c r="E189" s="182" t="s">
        <v>5</v>
      </c>
      <c r="F189" s="183" t="s">
        <v>191</v>
      </c>
      <c r="H189" s="184">
        <v>28.2</v>
      </c>
      <c r="L189" s="180"/>
      <c r="M189" s="185"/>
      <c r="N189" s="186"/>
      <c r="O189" s="186"/>
      <c r="P189" s="186"/>
      <c r="Q189" s="186"/>
      <c r="R189" s="186"/>
      <c r="S189" s="186"/>
      <c r="T189" s="187"/>
      <c r="AT189" s="188" t="s">
        <v>185</v>
      </c>
      <c r="AU189" s="188" t="s">
        <v>82</v>
      </c>
      <c r="AV189" s="13" t="s">
        <v>183</v>
      </c>
      <c r="AW189" s="13" t="s">
        <v>36</v>
      </c>
      <c r="AX189" s="13" t="s">
        <v>22</v>
      </c>
      <c r="AY189" s="188" t="s">
        <v>175</v>
      </c>
    </row>
    <row r="190" spans="2:65" s="1" customFormat="1" ht="22.5" customHeight="1">
      <c r="B190" s="153"/>
      <c r="C190" s="154" t="s">
        <v>368</v>
      </c>
      <c r="D190" s="154" t="s">
        <v>178</v>
      </c>
      <c r="E190" s="155" t="s">
        <v>1745</v>
      </c>
      <c r="F190" s="156" t="s">
        <v>1746</v>
      </c>
      <c r="G190" s="157" t="s">
        <v>194</v>
      </c>
      <c r="H190" s="158">
        <v>28.2</v>
      </c>
      <c r="I190" s="159"/>
      <c r="J190" s="159">
        <f>ROUND(I190*H190,2)</f>
        <v>0</v>
      </c>
      <c r="K190" s="156" t="s">
        <v>182</v>
      </c>
      <c r="L190" s="37"/>
      <c r="M190" s="160" t="s">
        <v>5</v>
      </c>
      <c r="N190" s="161" t="s">
        <v>44</v>
      </c>
      <c r="O190" s="162">
        <v>2E-3</v>
      </c>
      <c r="P190" s="162">
        <f>O190*H190</f>
        <v>5.6399999999999999E-2</v>
      </c>
      <c r="Q190" s="162">
        <v>0</v>
      </c>
      <c r="R190" s="162">
        <f>Q190*H190</f>
        <v>0</v>
      </c>
      <c r="S190" s="162">
        <v>0</v>
      </c>
      <c r="T190" s="163">
        <f>S190*H190</f>
        <v>0</v>
      </c>
      <c r="AR190" s="23" t="s">
        <v>183</v>
      </c>
      <c r="AT190" s="23" t="s">
        <v>178</v>
      </c>
      <c r="AU190" s="23" t="s">
        <v>82</v>
      </c>
      <c r="AY190" s="23" t="s">
        <v>175</v>
      </c>
      <c r="BE190" s="164">
        <f>IF(N190="základní",J190,0)</f>
        <v>0</v>
      </c>
      <c r="BF190" s="164">
        <f>IF(N190="snížená",J190,0)</f>
        <v>0</v>
      </c>
      <c r="BG190" s="164">
        <f>IF(N190="zákl. přenesená",J190,0)</f>
        <v>0</v>
      </c>
      <c r="BH190" s="164">
        <f>IF(N190="sníž. přenesená",J190,0)</f>
        <v>0</v>
      </c>
      <c r="BI190" s="164">
        <f>IF(N190="nulová",J190,0)</f>
        <v>0</v>
      </c>
      <c r="BJ190" s="23" t="s">
        <v>22</v>
      </c>
      <c r="BK190" s="164">
        <f>ROUND(I190*H190,2)</f>
        <v>0</v>
      </c>
      <c r="BL190" s="23" t="s">
        <v>183</v>
      </c>
      <c r="BM190" s="23" t="s">
        <v>1900</v>
      </c>
    </row>
    <row r="191" spans="2:65" s="11" customFormat="1">
      <c r="B191" s="165"/>
      <c r="D191" s="166" t="s">
        <v>185</v>
      </c>
      <c r="E191" s="167" t="s">
        <v>5</v>
      </c>
      <c r="F191" s="168" t="s">
        <v>1901</v>
      </c>
      <c r="H191" s="169" t="s">
        <v>5</v>
      </c>
      <c r="L191" s="165"/>
      <c r="M191" s="170"/>
      <c r="N191" s="171"/>
      <c r="O191" s="171"/>
      <c r="P191" s="171"/>
      <c r="Q191" s="171"/>
      <c r="R191" s="171"/>
      <c r="S191" s="171"/>
      <c r="T191" s="172"/>
      <c r="AT191" s="169" t="s">
        <v>185</v>
      </c>
      <c r="AU191" s="169" t="s">
        <v>82</v>
      </c>
      <c r="AV191" s="11" t="s">
        <v>22</v>
      </c>
      <c r="AW191" s="11" t="s">
        <v>36</v>
      </c>
      <c r="AX191" s="11" t="s">
        <v>73</v>
      </c>
      <c r="AY191" s="169" t="s">
        <v>175</v>
      </c>
    </row>
    <row r="192" spans="2:65" s="12" customFormat="1">
      <c r="B192" s="173"/>
      <c r="D192" s="166" t="s">
        <v>185</v>
      </c>
      <c r="E192" s="174" t="s">
        <v>5</v>
      </c>
      <c r="F192" s="175" t="s">
        <v>1851</v>
      </c>
      <c r="H192" s="176">
        <v>28.2</v>
      </c>
      <c r="L192" s="173"/>
      <c r="M192" s="177"/>
      <c r="N192" s="178"/>
      <c r="O192" s="178"/>
      <c r="P192" s="178"/>
      <c r="Q192" s="178"/>
      <c r="R192" s="178"/>
      <c r="S192" s="178"/>
      <c r="T192" s="179"/>
      <c r="AT192" s="174" t="s">
        <v>185</v>
      </c>
      <c r="AU192" s="174" t="s">
        <v>82</v>
      </c>
      <c r="AV192" s="12" t="s">
        <v>82</v>
      </c>
      <c r="AW192" s="12" t="s">
        <v>36</v>
      </c>
      <c r="AX192" s="12" t="s">
        <v>73</v>
      </c>
      <c r="AY192" s="174" t="s">
        <v>175</v>
      </c>
    </row>
    <row r="193" spans="2:65" s="13" customFormat="1">
      <c r="B193" s="180"/>
      <c r="D193" s="181" t="s">
        <v>185</v>
      </c>
      <c r="E193" s="182" t="s">
        <v>5</v>
      </c>
      <c r="F193" s="183" t="s">
        <v>191</v>
      </c>
      <c r="H193" s="184">
        <v>28.2</v>
      </c>
      <c r="L193" s="180"/>
      <c r="M193" s="185"/>
      <c r="N193" s="186"/>
      <c r="O193" s="186"/>
      <c r="P193" s="186"/>
      <c r="Q193" s="186"/>
      <c r="R193" s="186"/>
      <c r="S193" s="186"/>
      <c r="T193" s="187"/>
      <c r="AT193" s="188" t="s">
        <v>185</v>
      </c>
      <c r="AU193" s="188" t="s">
        <v>82</v>
      </c>
      <c r="AV193" s="13" t="s">
        <v>183</v>
      </c>
      <c r="AW193" s="13" t="s">
        <v>36</v>
      </c>
      <c r="AX193" s="13" t="s">
        <v>22</v>
      </c>
      <c r="AY193" s="188" t="s">
        <v>175</v>
      </c>
    </row>
    <row r="194" spans="2:65" s="1" customFormat="1" ht="31.5" customHeight="1">
      <c r="B194" s="153"/>
      <c r="C194" s="154" t="s">
        <v>378</v>
      </c>
      <c r="D194" s="154" t="s">
        <v>178</v>
      </c>
      <c r="E194" s="155" t="s">
        <v>1902</v>
      </c>
      <c r="F194" s="156" t="s">
        <v>1903</v>
      </c>
      <c r="G194" s="157" t="s">
        <v>194</v>
      </c>
      <c r="H194" s="158">
        <v>28.2</v>
      </c>
      <c r="I194" s="159"/>
      <c r="J194" s="159">
        <f>ROUND(I194*H194,2)</f>
        <v>0</v>
      </c>
      <c r="K194" s="156" t="s">
        <v>182</v>
      </c>
      <c r="L194" s="37"/>
      <c r="M194" s="160" t="s">
        <v>5</v>
      </c>
      <c r="N194" s="161" t="s">
        <v>44</v>
      </c>
      <c r="O194" s="162">
        <v>7.0999999999999994E-2</v>
      </c>
      <c r="P194" s="162">
        <f>O194*H194</f>
        <v>2.0021999999999998</v>
      </c>
      <c r="Q194" s="162">
        <v>0</v>
      </c>
      <c r="R194" s="162">
        <f>Q194*H194</f>
        <v>0</v>
      </c>
      <c r="S194" s="162">
        <v>0</v>
      </c>
      <c r="T194" s="163">
        <f>S194*H194</f>
        <v>0</v>
      </c>
      <c r="AR194" s="23" t="s">
        <v>183</v>
      </c>
      <c r="AT194" s="23" t="s">
        <v>178</v>
      </c>
      <c r="AU194" s="23" t="s">
        <v>82</v>
      </c>
      <c r="AY194" s="23" t="s">
        <v>175</v>
      </c>
      <c r="BE194" s="164">
        <f>IF(N194="základní",J194,0)</f>
        <v>0</v>
      </c>
      <c r="BF194" s="164">
        <f>IF(N194="snížená",J194,0)</f>
        <v>0</v>
      </c>
      <c r="BG194" s="164">
        <f>IF(N194="zákl. přenesená",J194,0)</f>
        <v>0</v>
      </c>
      <c r="BH194" s="164">
        <f>IF(N194="sníž. přenesená",J194,0)</f>
        <v>0</v>
      </c>
      <c r="BI194" s="164">
        <f>IF(N194="nulová",J194,0)</f>
        <v>0</v>
      </c>
      <c r="BJ194" s="23" t="s">
        <v>22</v>
      </c>
      <c r="BK194" s="164">
        <f>ROUND(I194*H194,2)</f>
        <v>0</v>
      </c>
      <c r="BL194" s="23" t="s">
        <v>183</v>
      </c>
      <c r="BM194" s="23" t="s">
        <v>1904</v>
      </c>
    </row>
    <row r="195" spans="2:65" s="11" customFormat="1">
      <c r="B195" s="165"/>
      <c r="D195" s="166" t="s">
        <v>185</v>
      </c>
      <c r="E195" s="167" t="s">
        <v>5</v>
      </c>
      <c r="F195" s="168" t="s">
        <v>1905</v>
      </c>
      <c r="H195" s="169" t="s">
        <v>5</v>
      </c>
      <c r="L195" s="165"/>
      <c r="M195" s="170"/>
      <c r="N195" s="171"/>
      <c r="O195" s="171"/>
      <c r="P195" s="171"/>
      <c r="Q195" s="171"/>
      <c r="R195" s="171"/>
      <c r="S195" s="171"/>
      <c r="T195" s="172"/>
      <c r="AT195" s="169" t="s">
        <v>185</v>
      </c>
      <c r="AU195" s="169" t="s">
        <v>82</v>
      </c>
      <c r="AV195" s="11" t="s">
        <v>22</v>
      </c>
      <c r="AW195" s="11" t="s">
        <v>36</v>
      </c>
      <c r="AX195" s="11" t="s">
        <v>73</v>
      </c>
      <c r="AY195" s="169" t="s">
        <v>175</v>
      </c>
    </row>
    <row r="196" spans="2:65" s="11" customFormat="1" ht="27">
      <c r="B196" s="165"/>
      <c r="D196" s="166" t="s">
        <v>185</v>
      </c>
      <c r="E196" s="167" t="s">
        <v>5</v>
      </c>
      <c r="F196" s="168" t="s">
        <v>1899</v>
      </c>
      <c r="H196" s="169" t="s">
        <v>5</v>
      </c>
      <c r="L196" s="165"/>
      <c r="M196" s="170"/>
      <c r="N196" s="171"/>
      <c r="O196" s="171"/>
      <c r="P196" s="171"/>
      <c r="Q196" s="171"/>
      <c r="R196" s="171"/>
      <c r="S196" s="171"/>
      <c r="T196" s="172"/>
      <c r="AT196" s="169" t="s">
        <v>185</v>
      </c>
      <c r="AU196" s="169" t="s">
        <v>82</v>
      </c>
      <c r="AV196" s="11" t="s">
        <v>22</v>
      </c>
      <c r="AW196" s="11" t="s">
        <v>36</v>
      </c>
      <c r="AX196" s="11" t="s">
        <v>73</v>
      </c>
      <c r="AY196" s="169" t="s">
        <v>175</v>
      </c>
    </row>
    <row r="197" spans="2:65" s="12" customFormat="1">
      <c r="B197" s="173"/>
      <c r="D197" s="166" t="s">
        <v>185</v>
      </c>
      <c r="E197" s="174" t="s">
        <v>5</v>
      </c>
      <c r="F197" s="175" t="s">
        <v>1851</v>
      </c>
      <c r="H197" s="176">
        <v>28.2</v>
      </c>
      <c r="L197" s="173"/>
      <c r="M197" s="177"/>
      <c r="N197" s="178"/>
      <c r="O197" s="178"/>
      <c r="P197" s="178"/>
      <c r="Q197" s="178"/>
      <c r="R197" s="178"/>
      <c r="S197" s="178"/>
      <c r="T197" s="179"/>
      <c r="AT197" s="174" t="s">
        <v>185</v>
      </c>
      <c r="AU197" s="174" t="s">
        <v>82</v>
      </c>
      <c r="AV197" s="12" t="s">
        <v>82</v>
      </c>
      <c r="AW197" s="12" t="s">
        <v>36</v>
      </c>
      <c r="AX197" s="12" t="s">
        <v>73</v>
      </c>
      <c r="AY197" s="174" t="s">
        <v>175</v>
      </c>
    </row>
    <row r="198" spans="2:65" s="13" customFormat="1">
      <c r="B198" s="180"/>
      <c r="D198" s="181" t="s">
        <v>185</v>
      </c>
      <c r="E198" s="182" t="s">
        <v>5</v>
      </c>
      <c r="F198" s="183" t="s">
        <v>191</v>
      </c>
      <c r="H198" s="184">
        <v>28.2</v>
      </c>
      <c r="L198" s="180"/>
      <c r="M198" s="185"/>
      <c r="N198" s="186"/>
      <c r="O198" s="186"/>
      <c r="P198" s="186"/>
      <c r="Q198" s="186"/>
      <c r="R198" s="186"/>
      <c r="S198" s="186"/>
      <c r="T198" s="187"/>
      <c r="AT198" s="188" t="s">
        <v>185</v>
      </c>
      <c r="AU198" s="188" t="s">
        <v>82</v>
      </c>
      <c r="AV198" s="13" t="s">
        <v>183</v>
      </c>
      <c r="AW198" s="13" t="s">
        <v>36</v>
      </c>
      <c r="AX198" s="13" t="s">
        <v>22</v>
      </c>
      <c r="AY198" s="188" t="s">
        <v>175</v>
      </c>
    </row>
    <row r="199" spans="2:65" s="1" customFormat="1" ht="22.5" customHeight="1">
      <c r="B199" s="153"/>
      <c r="C199" s="154" t="s">
        <v>384</v>
      </c>
      <c r="D199" s="154" t="s">
        <v>178</v>
      </c>
      <c r="E199" s="155" t="s">
        <v>1906</v>
      </c>
      <c r="F199" s="156" t="s">
        <v>1907</v>
      </c>
      <c r="G199" s="157" t="s">
        <v>194</v>
      </c>
      <c r="H199" s="158">
        <v>28.2</v>
      </c>
      <c r="I199" s="159"/>
      <c r="J199" s="159">
        <f>ROUND(I199*H199,2)</f>
        <v>0</v>
      </c>
      <c r="K199" s="156" t="s">
        <v>182</v>
      </c>
      <c r="L199" s="37"/>
      <c r="M199" s="160" t="s">
        <v>5</v>
      </c>
      <c r="N199" s="161" t="s">
        <v>44</v>
      </c>
      <c r="O199" s="162">
        <v>0.08</v>
      </c>
      <c r="P199" s="162">
        <f>O199*H199</f>
        <v>2.2559999999999998</v>
      </c>
      <c r="Q199" s="162">
        <v>0</v>
      </c>
      <c r="R199" s="162">
        <f>Q199*H199</f>
        <v>0</v>
      </c>
      <c r="S199" s="162">
        <v>0</v>
      </c>
      <c r="T199" s="163">
        <f>S199*H199</f>
        <v>0</v>
      </c>
      <c r="AR199" s="23" t="s">
        <v>183</v>
      </c>
      <c r="AT199" s="23" t="s">
        <v>178</v>
      </c>
      <c r="AU199" s="23" t="s">
        <v>82</v>
      </c>
      <c r="AY199" s="23" t="s">
        <v>175</v>
      </c>
      <c r="BE199" s="164">
        <f>IF(N199="základní",J199,0)</f>
        <v>0</v>
      </c>
      <c r="BF199" s="164">
        <f>IF(N199="snížená",J199,0)</f>
        <v>0</v>
      </c>
      <c r="BG199" s="164">
        <f>IF(N199="zákl. přenesená",J199,0)</f>
        <v>0</v>
      </c>
      <c r="BH199" s="164">
        <f>IF(N199="sníž. přenesená",J199,0)</f>
        <v>0</v>
      </c>
      <c r="BI199" s="164">
        <f>IF(N199="nulová",J199,0)</f>
        <v>0</v>
      </c>
      <c r="BJ199" s="23" t="s">
        <v>22</v>
      </c>
      <c r="BK199" s="164">
        <f>ROUND(I199*H199,2)</f>
        <v>0</v>
      </c>
      <c r="BL199" s="23" t="s">
        <v>183</v>
      </c>
      <c r="BM199" s="23" t="s">
        <v>1908</v>
      </c>
    </row>
    <row r="200" spans="2:65" s="11" customFormat="1">
      <c r="B200" s="165"/>
      <c r="D200" s="166" t="s">
        <v>185</v>
      </c>
      <c r="E200" s="167" t="s">
        <v>5</v>
      </c>
      <c r="F200" s="168" t="s">
        <v>1909</v>
      </c>
      <c r="H200" s="169" t="s">
        <v>5</v>
      </c>
      <c r="L200" s="165"/>
      <c r="M200" s="170"/>
      <c r="N200" s="171"/>
      <c r="O200" s="171"/>
      <c r="P200" s="171"/>
      <c r="Q200" s="171"/>
      <c r="R200" s="171"/>
      <c r="S200" s="171"/>
      <c r="T200" s="172"/>
      <c r="AT200" s="169" t="s">
        <v>185</v>
      </c>
      <c r="AU200" s="169" t="s">
        <v>82</v>
      </c>
      <c r="AV200" s="11" t="s">
        <v>22</v>
      </c>
      <c r="AW200" s="11" t="s">
        <v>36</v>
      </c>
      <c r="AX200" s="11" t="s">
        <v>73</v>
      </c>
      <c r="AY200" s="169" t="s">
        <v>175</v>
      </c>
    </row>
    <row r="201" spans="2:65" s="11" customFormat="1" ht="27">
      <c r="B201" s="165"/>
      <c r="D201" s="166" t="s">
        <v>185</v>
      </c>
      <c r="E201" s="167" t="s">
        <v>5</v>
      </c>
      <c r="F201" s="168" t="s">
        <v>1899</v>
      </c>
      <c r="H201" s="169" t="s">
        <v>5</v>
      </c>
      <c r="L201" s="165"/>
      <c r="M201" s="170"/>
      <c r="N201" s="171"/>
      <c r="O201" s="171"/>
      <c r="P201" s="171"/>
      <c r="Q201" s="171"/>
      <c r="R201" s="171"/>
      <c r="S201" s="171"/>
      <c r="T201" s="172"/>
      <c r="AT201" s="169" t="s">
        <v>185</v>
      </c>
      <c r="AU201" s="169" t="s">
        <v>82</v>
      </c>
      <c r="AV201" s="11" t="s">
        <v>22</v>
      </c>
      <c r="AW201" s="11" t="s">
        <v>36</v>
      </c>
      <c r="AX201" s="11" t="s">
        <v>73</v>
      </c>
      <c r="AY201" s="169" t="s">
        <v>175</v>
      </c>
    </row>
    <row r="202" spans="2:65" s="12" customFormat="1">
      <c r="B202" s="173"/>
      <c r="D202" s="166" t="s">
        <v>185</v>
      </c>
      <c r="E202" s="174" t="s">
        <v>5</v>
      </c>
      <c r="F202" s="175" t="s">
        <v>1851</v>
      </c>
      <c r="H202" s="176">
        <v>28.2</v>
      </c>
      <c r="L202" s="173"/>
      <c r="M202" s="177"/>
      <c r="N202" s="178"/>
      <c r="O202" s="178"/>
      <c r="P202" s="178"/>
      <c r="Q202" s="178"/>
      <c r="R202" s="178"/>
      <c r="S202" s="178"/>
      <c r="T202" s="179"/>
      <c r="AT202" s="174" t="s">
        <v>185</v>
      </c>
      <c r="AU202" s="174" t="s">
        <v>82</v>
      </c>
      <c r="AV202" s="12" t="s">
        <v>82</v>
      </c>
      <c r="AW202" s="12" t="s">
        <v>36</v>
      </c>
      <c r="AX202" s="12" t="s">
        <v>73</v>
      </c>
      <c r="AY202" s="174" t="s">
        <v>175</v>
      </c>
    </row>
    <row r="203" spans="2:65" s="13" customFormat="1">
      <c r="B203" s="180"/>
      <c r="D203" s="181" t="s">
        <v>185</v>
      </c>
      <c r="E203" s="182" t="s">
        <v>5</v>
      </c>
      <c r="F203" s="183" t="s">
        <v>191</v>
      </c>
      <c r="H203" s="184">
        <v>28.2</v>
      </c>
      <c r="L203" s="180"/>
      <c r="M203" s="185"/>
      <c r="N203" s="186"/>
      <c r="O203" s="186"/>
      <c r="P203" s="186"/>
      <c r="Q203" s="186"/>
      <c r="R203" s="186"/>
      <c r="S203" s="186"/>
      <c r="T203" s="187"/>
      <c r="AT203" s="188" t="s">
        <v>185</v>
      </c>
      <c r="AU203" s="188" t="s">
        <v>82</v>
      </c>
      <c r="AV203" s="13" t="s">
        <v>183</v>
      </c>
      <c r="AW203" s="13" t="s">
        <v>36</v>
      </c>
      <c r="AX203" s="13" t="s">
        <v>22</v>
      </c>
      <c r="AY203" s="188" t="s">
        <v>175</v>
      </c>
    </row>
    <row r="204" spans="2:65" s="1" customFormat="1" ht="22.5" customHeight="1">
      <c r="B204" s="153"/>
      <c r="C204" s="154" t="s">
        <v>549</v>
      </c>
      <c r="D204" s="154" t="s">
        <v>178</v>
      </c>
      <c r="E204" s="155" t="s">
        <v>1311</v>
      </c>
      <c r="F204" s="156" t="s">
        <v>1312</v>
      </c>
      <c r="G204" s="157" t="s">
        <v>194</v>
      </c>
      <c r="H204" s="158">
        <v>12.8</v>
      </c>
      <c r="I204" s="159"/>
      <c r="J204" s="159">
        <f>ROUND(I204*H204,2)</f>
        <v>0</v>
      </c>
      <c r="K204" s="156" t="s">
        <v>182</v>
      </c>
      <c r="L204" s="37"/>
      <c r="M204" s="160" t="s">
        <v>5</v>
      </c>
      <c r="N204" s="161" t="s">
        <v>44</v>
      </c>
      <c r="O204" s="162">
        <v>0.19400000000000001</v>
      </c>
      <c r="P204" s="162">
        <f>O204*H204</f>
        <v>2.4832000000000001</v>
      </c>
      <c r="Q204" s="162">
        <v>0</v>
      </c>
      <c r="R204" s="162">
        <f>Q204*H204</f>
        <v>0</v>
      </c>
      <c r="S204" s="162">
        <v>0</v>
      </c>
      <c r="T204" s="163">
        <f>S204*H204</f>
        <v>0</v>
      </c>
      <c r="AR204" s="23" t="s">
        <v>183</v>
      </c>
      <c r="AT204" s="23" t="s">
        <v>178</v>
      </c>
      <c r="AU204" s="23" t="s">
        <v>82</v>
      </c>
      <c r="AY204" s="23" t="s">
        <v>175</v>
      </c>
      <c r="BE204" s="164">
        <f>IF(N204="základní",J204,0)</f>
        <v>0</v>
      </c>
      <c r="BF204" s="164">
        <f>IF(N204="snížená",J204,0)</f>
        <v>0</v>
      </c>
      <c r="BG204" s="164">
        <f>IF(N204="zákl. přenesená",J204,0)</f>
        <v>0</v>
      </c>
      <c r="BH204" s="164">
        <f>IF(N204="sníž. přenesená",J204,0)</f>
        <v>0</v>
      </c>
      <c r="BI204" s="164">
        <f>IF(N204="nulová",J204,0)</f>
        <v>0</v>
      </c>
      <c r="BJ204" s="23" t="s">
        <v>22</v>
      </c>
      <c r="BK204" s="164">
        <f>ROUND(I204*H204,2)</f>
        <v>0</v>
      </c>
      <c r="BL204" s="23" t="s">
        <v>183</v>
      </c>
      <c r="BM204" s="23" t="s">
        <v>1910</v>
      </c>
    </row>
    <row r="205" spans="2:65" s="11" customFormat="1">
      <c r="B205" s="165"/>
      <c r="D205" s="166" t="s">
        <v>185</v>
      </c>
      <c r="E205" s="167" t="s">
        <v>5</v>
      </c>
      <c r="F205" s="168" t="s">
        <v>1911</v>
      </c>
      <c r="H205" s="169" t="s">
        <v>5</v>
      </c>
      <c r="L205" s="165"/>
      <c r="M205" s="170"/>
      <c r="N205" s="171"/>
      <c r="O205" s="171"/>
      <c r="P205" s="171"/>
      <c r="Q205" s="171"/>
      <c r="R205" s="171"/>
      <c r="S205" s="171"/>
      <c r="T205" s="172"/>
      <c r="AT205" s="169" t="s">
        <v>185</v>
      </c>
      <c r="AU205" s="169" t="s">
        <v>82</v>
      </c>
      <c r="AV205" s="11" t="s">
        <v>22</v>
      </c>
      <c r="AW205" s="11" t="s">
        <v>36</v>
      </c>
      <c r="AX205" s="11" t="s">
        <v>73</v>
      </c>
      <c r="AY205" s="169" t="s">
        <v>175</v>
      </c>
    </row>
    <row r="206" spans="2:65" s="11" customFormat="1">
      <c r="B206" s="165"/>
      <c r="D206" s="166" t="s">
        <v>185</v>
      </c>
      <c r="E206" s="167" t="s">
        <v>5</v>
      </c>
      <c r="F206" s="168" t="s">
        <v>1912</v>
      </c>
      <c r="H206" s="169" t="s">
        <v>5</v>
      </c>
      <c r="L206" s="165"/>
      <c r="M206" s="170"/>
      <c r="N206" s="171"/>
      <c r="O206" s="171"/>
      <c r="P206" s="171"/>
      <c r="Q206" s="171"/>
      <c r="R206" s="171"/>
      <c r="S206" s="171"/>
      <c r="T206" s="172"/>
      <c r="AT206" s="169" t="s">
        <v>185</v>
      </c>
      <c r="AU206" s="169" t="s">
        <v>82</v>
      </c>
      <c r="AV206" s="11" t="s">
        <v>22</v>
      </c>
      <c r="AW206" s="11" t="s">
        <v>36</v>
      </c>
      <c r="AX206" s="11" t="s">
        <v>73</v>
      </c>
      <c r="AY206" s="169" t="s">
        <v>175</v>
      </c>
    </row>
    <row r="207" spans="2:65" s="11" customFormat="1">
      <c r="B207" s="165"/>
      <c r="D207" s="166" t="s">
        <v>185</v>
      </c>
      <c r="E207" s="167" t="s">
        <v>5</v>
      </c>
      <c r="F207" s="168" t="s">
        <v>1913</v>
      </c>
      <c r="H207" s="169" t="s">
        <v>5</v>
      </c>
      <c r="L207" s="165"/>
      <c r="M207" s="170"/>
      <c r="N207" s="171"/>
      <c r="O207" s="171"/>
      <c r="P207" s="171"/>
      <c r="Q207" s="171"/>
      <c r="R207" s="171"/>
      <c r="S207" s="171"/>
      <c r="T207" s="172"/>
      <c r="AT207" s="169" t="s">
        <v>185</v>
      </c>
      <c r="AU207" s="169" t="s">
        <v>82</v>
      </c>
      <c r="AV207" s="11" t="s">
        <v>22</v>
      </c>
      <c r="AW207" s="11" t="s">
        <v>36</v>
      </c>
      <c r="AX207" s="11" t="s">
        <v>73</v>
      </c>
      <c r="AY207" s="169" t="s">
        <v>175</v>
      </c>
    </row>
    <row r="208" spans="2:65" s="12" customFormat="1">
      <c r="B208" s="173"/>
      <c r="D208" s="166" t="s">
        <v>185</v>
      </c>
      <c r="E208" s="174" t="s">
        <v>5</v>
      </c>
      <c r="F208" s="175" t="s">
        <v>1840</v>
      </c>
      <c r="H208" s="176">
        <v>12.8</v>
      </c>
      <c r="L208" s="173"/>
      <c r="M208" s="177"/>
      <c r="N208" s="178"/>
      <c r="O208" s="178"/>
      <c r="P208" s="178"/>
      <c r="Q208" s="178"/>
      <c r="R208" s="178"/>
      <c r="S208" s="178"/>
      <c r="T208" s="179"/>
      <c r="AT208" s="174" t="s">
        <v>185</v>
      </c>
      <c r="AU208" s="174" t="s">
        <v>82</v>
      </c>
      <c r="AV208" s="12" t="s">
        <v>82</v>
      </c>
      <c r="AW208" s="12" t="s">
        <v>36</v>
      </c>
      <c r="AX208" s="12" t="s">
        <v>73</v>
      </c>
      <c r="AY208" s="174" t="s">
        <v>175</v>
      </c>
    </row>
    <row r="209" spans="2:65" s="13" customFormat="1">
      <c r="B209" s="180"/>
      <c r="D209" s="166" t="s">
        <v>185</v>
      </c>
      <c r="E209" s="189" t="s">
        <v>5</v>
      </c>
      <c r="F209" s="190" t="s">
        <v>191</v>
      </c>
      <c r="H209" s="191">
        <v>12.8</v>
      </c>
      <c r="L209" s="180"/>
      <c r="M209" s="185"/>
      <c r="N209" s="186"/>
      <c r="O209" s="186"/>
      <c r="P209" s="186"/>
      <c r="Q209" s="186"/>
      <c r="R209" s="186"/>
      <c r="S209" s="186"/>
      <c r="T209" s="187"/>
      <c r="AT209" s="188" t="s">
        <v>185</v>
      </c>
      <c r="AU209" s="188" t="s">
        <v>82</v>
      </c>
      <c r="AV209" s="13" t="s">
        <v>183</v>
      </c>
      <c r="AW209" s="13" t="s">
        <v>36</v>
      </c>
      <c r="AX209" s="13" t="s">
        <v>22</v>
      </c>
      <c r="AY209" s="188" t="s">
        <v>175</v>
      </c>
    </row>
    <row r="210" spans="2:65" s="11" customFormat="1">
      <c r="B210" s="165"/>
      <c r="D210" s="181" t="s">
        <v>185</v>
      </c>
      <c r="E210" s="207" t="s">
        <v>5</v>
      </c>
      <c r="F210" s="208" t="s">
        <v>1914</v>
      </c>
      <c r="H210" s="209" t="s">
        <v>5</v>
      </c>
      <c r="L210" s="165"/>
      <c r="M210" s="170"/>
      <c r="N210" s="171"/>
      <c r="O210" s="171"/>
      <c r="P210" s="171"/>
      <c r="Q210" s="171"/>
      <c r="R210" s="171"/>
      <c r="S210" s="171"/>
      <c r="T210" s="172"/>
      <c r="AT210" s="169" t="s">
        <v>185</v>
      </c>
      <c r="AU210" s="169" t="s">
        <v>82</v>
      </c>
      <c r="AV210" s="11" t="s">
        <v>22</v>
      </c>
      <c r="AW210" s="11" t="s">
        <v>36</v>
      </c>
      <c r="AX210" s="11" t="s">
        <v>73</v>
      </c>
      <c r="AY210" s="169" t="s">
        <v>175</v>
      </c>
    </row>
    <row r="211" spans="2:65" s="1" customFormat="1" ht="22.5" customHeight="1">
      <c r="B211" s="153"/>
      <c r="C211" s="154" t="s">
        <v>554</v>
      </c>
      <c r="D211" s="154" t="s">
        <v>178</v>
      </c>
      <c r="E211" s="155" t="s">
        <v>1915</v>
      </c>
      <c r="F211" s="156" t="s">
        <v>1916</v>
      </c>
      <c r="G211" s="157" t="s">
        <v>194</v>
      </c>
      <c r="H211" s="158">
        <v>12.8</v>
      </c>
      <c r="I211" s="159"/>
      <c r="J211" s="159">
        <f>ROUND(I211*H211,2)</f>
        <v>0</v>
      </c>
      <c r="K211" s="156" t="s">
        <v>182</v>
      </c>
      <c r="L211" s="37"/>
      <c r="M211" s="160" t="s">
        <v>5</v>
      </c>
      <c r="N211" s="161" t="s">
        <v>44</v>
      </c>
      <c r="O211" s="162">
        <v>0.27</v>
      </c>
      <c r="P211" s="162">
        <f>O211*H211</f>
        <v>3.4560000000000004</v>
      </c>
      <c r="Q211" s="162">
        <v>0</v>
      </c>
      <c r="R211" s="162">
        <f>Q211*H211</f>
        <v>0</v>
      </c>
      <c r="S211" s="162">
        <v>0</v>
      </c>
      <c r="T211" s="163">
        <f>S211*H211</f>
        <v>0</v>
      </c>
      <c r="AR211" s="23" t="s">
        <v>183</v>
      </c>
      <c r="AT211" s="23" t="s">
        <v>178</v>
      </c>
      <c r="AU211" s="23" t="s">
        <v>82</v>
      </c>
      <c r="AY211" s="23" t="s">
        <v>175</v>
      </c>
      <c r="BE211" s="164">
        <f>IF(N211="základní",J211,0)</f>
        <v>0</v>
      </c>
      <c r="BF211" s="164">
        <f>IF(N211="snížená",J211,0)</f>
        <v>0</v>
      </c>
      <c r="BG211" s="164">
        <f>IF(N211="zákl. přenesená",J211,0)</f>
        <v>0</v>
      </c>
      <c r="BH211" s="164">
        <f>IF(N211="sníž. přenesená",J211,0)</f>
        <v>0</v>
      </c>
      <c r="BI211" s="164">
        <f>IF(N211="nulová",J211,0)</f>
        <v>0</v>
      </c>
      <c r="BJ211" s="23" t="s">
        <v>22</v>
      </c>
      <c r="BK211" s="164">
        <f>ROUND(I211*H211,2)</f>
        <v>0</v>
      </c>
      <c r="BL211" s="23" t="s">
        <v>183</v>
      </c>
      <c r="BM211" s="23" t="s">
        <v>1917</v>
      </c>
    </row>
    <row r="212" spans="2:65" s="11" customFormat="1">
      <c r="B212" s="165"/>
      <c r="D212" s="166" t="s">
        <v>185</v>
      </c>
      <c r="E212" s="167" t="s">
        <v>5</v>
      </c>
      <c r="F212" s="168" t="s">
        <v>1918</v>
      </c>
      <c r="H212" s="169" t="s">
        <v>5</v>
      </c>
      <c r="L212" s="165"/>
      <c r="M212" s="170"/>
      <c r="N212" s="171"/>
      <c r="O212" s="171"/>
      <c r="P212" s="171"/>
      <c r="Q212" s="171"/>
      <c r="R212" s="171"/>
      <c r="S212" s="171"/>
      <c r="T212" s="172"/>
      <c r="AT212" s="169" t="s">
        <v>185</v>
      </c>
      <c r="AU212" s="169" t="s">
        <v>82</v>
      </c>
      <c r="AV212" s="11" t="s">
        <v>22</v>
      </c>
      <c r="AW212" s="11" t="s">
        <v>36</v>
      </c>
      <c r="AX212" s="11" t="s">
        <v>73</v>
      </c>
      <c r="AY212" s="169" t="s">
        <v>175</v>
      </c>
    </row>
    <row r="213" spans="2:65" s="11" customFormat="1">
      <c r="B213" s="165"/>
      <c r="D213" s="166" t="s">
        <v>185</v>
      </c>
      <c r="E213" s="167" t="s">
        <v>5</v>
      </c>
      <c r="F213" s="168" t="s">
        <v>1919</v>
      </c>
      <c r="H213" s="169" t="s">
        <v>5</v>
      </c>
      <c r="L213" s="165"/>
      <c r="M213" s="170"/>
      <c r="N213" s="171"/>
      <c r="O213" s="171"/>
      <c r="P213" s="171"/>
      <c r="Q213" s="171"/>
      <c r="R213" s="171"/>
      <c r="S213" s="171"/>
      <c r="T213" s="172"/>
      <c r="AT213" s="169" t="s">
        <v>185</v>
      </c>
      <c r="AU213" s="169" t="s">
        <v>82</v>
      </c>
      <c r="AV213" s="11" t="s">
        <v>22</v>
      </c>
      <c r="AW213" s="11" t="s">
        <v>36</v>
      </c>
      <c r="AX213" s="11" t="s">
        <v>73</v>
      </c>
      <c r="AY213" s="169" t="s">
        <v>175</v>
      </c>
    </row>
    <row r="214" spans="2:65" s="11" customFormat="1">
      <c r="B214" s="165"/>
      <c r="D214" s="166" t="s">
        <v>185</v>
      </c>
      <c r="E214" s="167" t="s">
        <v>5</v>
      </c>
      <c r="F214" s="168" t="s">
        <v>1913</v>
      </c>
      <c r="H214" s="169" t="s">
        <v>5</v>
      </c>
      <c r="L214" s="165"/>
      <c r="M214" s="170"/>
      <c r="N214" s="171"/>
      <c r="O214" s="171"/>
      <c r="P214" s="171"/>
      <c r="Q214" s="171"/>
      <c r="R214" s="171"/>
      <c r="S214" s="171"/>
      <c r="T214" s="172"/>
      <c r="AT214" s="169" t="s">
        <v>185</v>
      </c>
      <c r="AU214" s="169" t="s">
        <v>82</v>
      </c>
      <c r="AV214" s="11" t="s">
        <v>22</v>
      </c>
      <c r="AW214" s="11" t="s">
        <v>36</v>
      </c>
      <c r="AX214" s="11" t="s">
        <v>73</v>
      </c>
      <c r="AY214" s="169" t="s">
        <v>175</v>
      </c>
    </row>
    <row r="215" spans="2:65" s="12" customFormat="1">
      <c r="B215" s="173"/>
      <c r="D215" s="166" t="s">
        <v>185</v>
      </c>
      <c r="E215" s="174" t="s">
        <v>5</v>
      </c>
      <c r="F215" s="175" t="s">
        <v>1840</v>
      </c>
      <c r="H215" s="176">
        <v>12.8</v>
      </c>
      <c r="L215" s="173"/>
      <c r="M215" s="177"/>
      <c r="N215" s="178"/>
      <c r="O215" s="178"/>
      <c r="P215" s="178"/>
      <c r="Q215" s="178"/>
      <c r="R215" s="178"/>
      <c r="S215" s="178"/>
      <c r="T215" s="179"/>
      <c r="AT215" s="174" t="s">
        <v>185</v>
      </c>
      <c r="AU215" s="174" t="s">
        <v>82</v>
      </c>
      <c r="AV215" s="12" t="s">
        <v>82</v>
      </c>
      <c r="AW215" s="12" t="s">
        <v>36</v>
      </c>
      <c r="AX215" s="12" t="s">
        <v>73</v>
      </c>
      <c r="AY215" s="174" t="s">
        <v>175</v>
      </c>
    </row>
    <row r="216" spans="2:65" s="13" customFormat="1">
      <c r="B216" s="180"/>
      <c r="D216" s="166" t="s">
        <v>185</v>
      </c>
      <c r="E216" s="189" t="s">
        <v>5</v>
      </c>
      <c r="F216" s="190" t="s">
        <v>191</v>
      </c>
      <c r="H216" s="191">
        <v>12.8</v>
      </c>
      <c r="L216" s="180"/>
      <c r="M216" s="185"/>
      <c r="N216" s="186"/>
      <c r="O216" s="186"/>
      <c r="P216" s="186"/>
      <c r="Q216" s="186"/>
      <c r="R216" s="186"/>
      <c r="S216" s="186"/>
      <c r="T216" s="187"/>
      <c r="AT216" s="188" t="s">
        <v>185</v>
      </c>
      <c r="AU216" s="188" t="s">
        <v>82</v>
      </c>
      <c r="AV216" s="13" t="s">
        <v>183</v>
      </c>
      <c r="AW216" s="13" t="s">
        <v>36</v>
      </c>
      <c r="AX216" s="13" t="s">
        <v>22</v>
      </c>
      <c r="AY216" s="188" t="s">
        <v>175</v>
      </c>
    </row>
    <row r="217" spans="2:65" s="11" customFormat="1">
      <c r="B217" s="165"/>
      <c r="D217" s="166" t="s">
        <v>185</v>
      </c>
      <c r="E217" s="167" t="s">
        <v>5</v>
      </c>
      <c r="F217" s="168" t="s">
        <v>1914</v>
      </c>
      <c r="H217" s="169" t="s">
        <v>5</v>
      </c>
      <c r="L217" s="165"/>
      <c r="M217" s="170"/>
      <c r="N217" s="171"/>
      <c r="O217" s="171"/>
      <c r="P217" s="171"/>
      <c r="Q217" s="171"/>
      <c r="R217" s="171"/>
      <c r="S217" s="171"/>
      <c r="T217" s="172"/>
      <c r="AT217" s="169" t="s">
        <v>185</v>
      </c>
      <c r="AU217" s="169" t="s">
        <v>82</v>
      </c>
      <c r="AV217" s="11" t="s">
        <v>22</v>
      </c>
      <c r="AW217" s="11" t="s">
        <v>36</v>
      </c>
      <c r="AX217" s="11" t="s">
        <v>73</v>
      </c>
      <c r="AY217" s="169" t="s">
        <v>175</v>
      </c>
    </row>
    <row r="218" spans="2:65" s="10" customFormat="1" ht="29.85" customHeight="1">
      <c r="B218" s="140"/>
      <c r="D218" s="150" t="s">
        <v>72</v>
      </c>
      <c r="E218" s="151" t="s">
        <v>246</v>
      </c>
      <c r="F218" s="151" t="s">
        <v>663</v>
      </c>
      <c r="J218" s="152">
        <f>BK218</f>
        <v>0</v>
      </c>
      <c r="L218" s="140"/>
      <c r="M218" s="144"/>
      <c r="N218" s="145"/>
      <c r="O218" s="145"/>
      <c r="P218" s="146">
        <f>SUM(P219:P277)</f>
        <v>56.971152000000004</v>
      </c>
      <c r="Q218" s="145"/>
      <c r="R218" s="146">
        <f>SUM(R219:R277)</f>
        <v>6.2364761599999987</v>
      </c>
      <c r="S218" s="145"/>
      <c r="T218" s="147">
        <f>SUM(T219:T277)</f>
        <v>0.71700000000000008</v>
      </c>
      <c r="AR218" s="141" t="s">
        <v>22</v>
      </c>
      <c r="AT218" s="148" t="s">
        <v>72</v>
      </c>
      <c r="AU218" s="148" t="s">
        <v>22</v>
      </c>
      <c r="AY218" s="141" t="s">
        <v>175</v>
      </c>
      <c r="BK218" s="149">
        <f>SUM(BK219:BK277)</f>
        <v>0</v>
      </c>
    </row>
    <row r="219" spans="2:65" s="1" customFormat="1" ht="22.5" customHeight="1">
      <c r="B219" s="153"/>
      <c r="C219" s="154" t="s">
        <v>562</v>
      </c>
      <c r="D219" s="154" t="s">
        <v>178</v>
      </c>
      <c r="E219" s="155" t="s">
        <v>1920</v>
      </c>
      <c r="F219" s="156" t="s">
        <v>1921</v>
      </c>
      <c r="G219" s="157" t="s">
        <v>425</v>
      </c>
      <c r="H219" s="158">
        <v>15</v>
      </c>
      <c r="I219" s="159"/>
      <c r="J219" s="159">
        <f>ROUND(I219*H219,2)</f>
        <v>0</v>
      </c>
      <c r="K219" s="156" t="s">
        <v>182</v>
      </c>
      <c r="L219" s="37"/>
      <c r="M219" s="160" t="s">
        <v>5</v>
      </c>
      <c r="N219" s="161" t="s">
        <v>44</v>
      </c>
      <c r="O219" s="162">
        <v>0.22800000000000001</v>
      </c>
      <c r="P219" s="162">
        <f>O219*H219</f>
        <v>3.42</v>
      </c>
      <c r="Q219" s="162">
        <v>4.0079999999999998E-2</v>
      </c>
      <c r="R219" s="162">
        <f>Q219*H219</f>
        <v>0.60119999999999996</v>
      </c>
      <c r="S219" s="162">
        <v>0</v>
      </c>
      <c r="T219" s="163">
        <f>S219*H219</f>
        <v>0</v>
      </c>
      <c r="AR219" s="23" t="s">
        <v>183</v>
      </c>
      <c r="AT219" s="23" t="s">
        <v>178</v>
      </c>
      <c r="AU219" s="23" t="s">
        <v>82</v>
      </c>
      <c r="AY219" s="23" t="s">
        <v>175</v>
      </c>
      <c r="BE219" s="164">
        <f>IF(N219="základní",J219,0)</f>
        <v>0</v>
      </c>
      <c r="BF219" s="164">
        <f>IF(N219="snížená",J219,0)</f>
        <v>0</v>
      </c>
      <c r="BG219" s="164">
        <f>IF(N219="zákl. přenesená",J219,0)</f>
        <v>0</v>
      </c>
      <c r="BH219" s="164">
        <f>IF(N219="sníž. přenesená",J219,0)</f>
        <v>0</v>
      </c>
      <c r="BI219" s="164">
        <f>IF(N219="nulová",J219,0)</f>
        <v>0</v>
      </c>
      <c r="BJ219" s="23" t="s">
        <v>22</v>
      </c>
      <c r="BK219" s="164">
        <f>ROUND(I219*H219,2)</f>
        <v>0</v>
      </c>
      <c r="BL219" s="23" t="s">
        <v>183</v>
      </c>
      <c r="BM219" s="23" t="s">
        <v>1922</v>
      </c>
    </row>
    <row r="220" spans="2:65" s="11" customFormat="1">
      <c r="B220" s="165"/>
      <c r="D220" s="166" t="s">
        <v>185</v>
      </c>
      <c r="E220" s="167" t="s">
        <v>5</v>
      </c>
      <c r="F220" s="168" t="s">
        <v>1821</v>
      </c>
      <c r="H220" s="169" t="s">
        <v>5</v>
      </c>
      <c r="L220" s="165"/>
      <c r="M220" s="170"/>
      <c r="N220" s="171"/>
      <c r="O220" s="171"/>
      <c r="P220" s="171"/>
      <c r="Q220" s="171"/>
      <c r="R220" s="171"/>
      <c r="S220" s="171"/>
      <c r="T220" s="172"/>
      <c r="AT220" s="169" t="s">
        <v>185</v>
      </c>
      <c r="AU220" s="169" t="s">
        <v>82</v>
      </c>
      <c r="AV220" s="11" t="s">
        <v>22</v>
      </c>
      <c r="AW220" s="11" t="s">
        <v>36</v>
      </c>
      <c r="AX220" s="11" t="s">
        <v>73</v>
      </c>
      <c r="AY220" s="169" t="s">
        <v>175</v>
      </c>
    </row>
    <row r="221" spans="2:65" s="11" customFormat="1" ht="27">
      <c r="B221" s="165"/>
      <c r="D221" s="166" t="s">
        <v>185</v>
      </c>
      <c r="E221" s="167" t="s">
        <v>5</v>
      </c>
      <c r="F221" s="168" t="s">
        <v>1923</v>
      </c>
      <c r="H221" s="169" t="s">
        <v>5</v>
      </c>
      <c r="L221" s="165"/>
      <c r="M221" s="170"/>
      <c r="N221" s="171"/>
      <c r="O221" s="171"/>
      <c r="P221" s="171"/>
      <c r="Q221" s="171"/>
      <c r="R221" s="171"/>
      <c r="S221" s="171"/>
      <c r="T221" s="172"/>
      <c r="AT221" s="169" t="s">
        <v>185</v>
      </c>
      <c r="AU221" s="169" t="s">
        <v>82</v>
      </c>
      <c r="AV221" s="11" t="s">
        <v>22</v>
      </c>
      <c r="AW221" s="11" t="s">
        <v>36</v>
      </c>
      <c r="AX221" s="11" t="s">
        <v>73</v>
      </c>
      <c r="AY221" s="169" t="s">
        <v>175</v>
      </c>
    </row>
    <row r="222" spans="2:65" s="12" customFormat="1">
      <c r="B222" s="173"/>
      <c r="D222" s="166" t="s">
        <v>185</v>
      </c>
      <c r="E222" s="174" t="s">
        <v>5</v>
      </c>
      <c r="F222" s="175" t="s">
        <v>11</v>
      </c>
      <c r="H222" s="176">
        <v>15</v>
      </c>
      <c r="L222" s="173"/>
      <c r="M222" s="177"/>
      <c r="N222" s="178"/>
      <c r="O222" s="178"/>
      <c r="P222" s="178"/>
      <c r="Q222" s="178"/>
      <c r="R222" s="178"/>
      <c r="S222" s="178"/>
      <c r="T222" s="179"/>
      <c r="AT222" s="174" t="s">
        <v>185</v>
      </c>
      <c r="AU222" s="174" t="s">
        <v>82</v>
      </c>
      <c r="AV222" s="12" t="s">
        <v>82</v>
      </c>
      <c r="AW222" s="12" t="s">
        <v>36</v>
      </c>
      <c r="AX222" s="12" t="s">
        <v>73</v>
      </c>
      <c r="AY222" s="174" t="s">
        <v>175</v>
      </c>
    </row>
    <row r="223" spans="2:65" s="13" customFormat="1">
      <c r="B223" s="180"/>
      <c r="D223" s="181" t="s">
        <v>185</v>
      </c>
      <c r="E223" s="182" t="s">
        <v>5</v>
      </c>
      <c r="F223" s="183" t="s">
        <v>191</v>
      </c>
      <c r="H223" s="184">
        <v>15</v>
      </c>
      <c r="L223" s="180"/>
      <c r="M223" s="185"/>
      <c r="N223" s="186"/>
      <c r="O223" s="186"/>
      <c r="P223" s="186"/>
      <c r="Q223" s="186"/>
      <c r="R223" s="186"/>
      <c r="S223" s="186"/>
      <c r="T223" s="187"/>
      <c r="AT223" s="188" t="s">
        <v>185</v>
      </c>
      <c r="AU223" s="188" t="s">
        <v>82</v>
      </c>
      <c r="AV223" s="13" t="s">
        <v>183</v>
      </c>
      <c r="AW223" s="13" t="s">
        <v>36</v>
      </c>
      <c r="AX223" s="13" t="s">
        <v>22</v>
      </c>
      <c r="AY223" s="188" t="s">
        <v>175</v>
      </c>
    </row>
    <row r="224" spans="2:65" s="1" customFormat="1" ht="22.5" customHeight="1">
      <c r="B224" s="153"/>
      <c r="C224" s="195" t="s">
        <v>572</v>
      </c>
      <c r="D224" s="195" t="s">
        <v>201</v>
      </c>
      <c r="E224" s="196" t="s">
        <v>1924</v>
      </c>
      <c r="F224" s="197" t="s">
        <v>1925</v>
      </c>
      <c r="G224" s="198" t="s">
        <v>208</v>
      </c>
      <c r="H224" s="199">
        <v>15</v>
      </c>
      <c r="I224" s="200"/>
      <c r="J224" s="200">
        <f>ROUND(I224*H224,2)</f>
        <v>0</v>
      </c>
      <c r="K224" s="197" t="s">
        <v>182</v>
      </c>
      <c r="L224" s="201"/>
      <c r="M224" s="202" t="s">
        <v>5</v>
      </c>
      <c r="N224" s="203" t="s">
        <v>44</v>
      </c>
      <c r="O224" s="162">
        <v>0</v>
      </c>
      <c r="P224" s="162">
        <f>O224*H224</f>
        <v>0</v>
      </c>
      <c r="Q224" s="162">
        <v>2.1999999999999999E-2</v>
      </c>
      <c r="R224" s="162">
        <f>Q224*H224</f>
        <v>0.32999999999999996</v>
      </c>
      <c r="S224" s="162">
        <v>0</v>
      </c>
      <c r="T224" s="163">
        <f>S224*H224</f>
        <v>0</v>
      </c>
      <c r="AR224" s="23" t="s">
        <v>238</v>
      </c>
      <c r="AT224" s="23" t="s">
        <v>201</v>
      </c>
      <c r="AU224" s="23" t="s">
        <v>82</v>
      </c>
      <c r="AY224" s="23" t="s">
        <v>175</v>
      </c>
      <c r="BE224" s="164">
        <f>IF(N224="základní",J224,0)</f>
        <v>0</v>
      </c>
      <c r="BF224" s="164">
        <f>IF(N224="snížená",J224,0)</f>
        <v>0</v>
      </c>
      <c r="BG224" s="164">
        <f>IF(N224="zákl. přenesená",J224,0)</f>
        <v>0</v>
      </c>
      <c r="BH224" s="164">
        <f>IF(N224="sníž. přenesená",J224,0)</f>
        <v>0</v>
      </c>
      <c r="BI224" s="164">
        <f>IF(N224="nulová",J224,0)</f>
        <v>0</v>
      </c>
      <c r="BJ224" s="23" t="s">
        <v>22</v>
      </c>
      <c r="BK224" s="164">
        <f>ROUND(I224*H224,2)</f>
        <v>0</v>
      </c>
      <c r="BL224" s="23" t="s">
        <v>183</v>
      </c>
      <c r="BM224" s="23" t="s">
        <v>1926</v>
      </c>
    </row>
    <row r="225" spans="2:65" s="1" customFormat="1" ht="22.5" customHeight="1">
      <c r="B225" s="153"/>
      <c r="C225" s="154" t="s">
        <v>578</v>
      </c>
      <c r="D225" s="154" t="s">
        <v>178</v>
      </c>
      <c r="E225" s="155" t="s">
        <v>1927</v>
      </c>
      <c r="F225" s="156" t="s">
        <v>1928</v>
      </c>
      <c r="G225" s="157" t="s">
        <v>208</v>
      </c>
      <c r="H225" s="158">
        <v>2</v>
      </c>
      <c r="I225" s="159"/>
      <c r="J225" s="159">
        <f>ROUND(I225*H225,2)</f>
        <v>0</v>
      </c>
      <c r="K225" s="156" t="s">
        <v>182</v>
      </c>
      <c r="L225" s="37"/>
      <c r="M225" s="160" t="s">
        <v>5</v>
      </c>
      <c r="N225" s="161" t="s">
        <v>44</v>
      </c>
      <c r="O225" s="162">
        <v>3.1429999999999998</v>
      </c>
      <c r="P225" s="162">
        <f>O225*H225</f>
        <v>6.2859999999999996</v>
      </c>
      <c r="Q225" s="162">
        <v>2.5018799999999999</v>
      </c>
      <c r="R225" s="162">
        <f>Q225*H225</f>
        <v>5.0037599999999998</v>
      </c>
      <c r="S225" s="162">
        <v>0</v>
      </c>
      <c r="T225" s="163">
        <f>S225*H225</f>
        <v>0</v>
      </c>
      <c r="AR225" s="23" t="s">
        <v>183</v>
      </c>
      <c r="AT225" s="23" t="s">
        <v>178</v>
      </c>
      <c r="AU225" s="23" t="s">
        <v>82</v>
      </c>
      <c r="AY225" s="23" t="s">
        <v>175</v>
      </c>
      <c r="BE225" s="164">
        <f>IF(N225="základní",J225,0)</f>
        <v>0</v>
      </c>
      <c r="BF225" s="164">
        <f>IF(N225="snížená",J225,0)</f>
        <v>0</v>
      </c>
      <c r="BG225" s="164">
        <f>IF(N225="zákl. přenesená",J225,0)</f>
        <v>0</v>
      </c>
      <c r="BH225" s="164">
        <f>IF(N225="sníž. přenesená",J225,0)</f>
        <v>0</v>
      </c>
      <c r="BI225" s="164">
        <f>IF(N225="nulová",J225,0)</f>
        <v>0</v>
      </c>
      <c r="BJ225" s="23" t="s">
        <v>22</v>
      </c>
      <c r="BK225" s="164">
        <f>ROUND(I225*H225,2)</f>
        <v>0</v>
      </c>
      <c r="BL225" s="23" t="s">
        <v>183</v>
      </c>
      <c r="BM225" s="23" t="s">
        <v>1929</v>
      </c>
    </row>
    <row r="226" spans="2:65" s="11" customFormat="1">
      <c r="B226" s="165"/>
      <c r="D226" s="166" t="s">
        <v>185</v>
      </c>
      <c r="E226" s="167" t="s">
        <v>5</v>
      </c>
      <c r="F226" s="168" t="s">
        <v>1930</v>
      </c>
      <c r="H226" s="169" t="s">
        <v>5</v>
      </c>
      <c r="L226" s="165"/>
      <c r="M226" s="170"/>
      <c r="N226" s="171"/>
      <c r="O226" s="171"/>
      <c r="P226" s="171"/>
      <c r="Q226" s="171"/>
      <c r="R226" s="171"/>
      <c r="S226" s="171"/>
      <c r="T226" s="172"/>
      <c r="AT226" s="169" t="s">
        <v>185</v>
      </c>
      <c r="AU226" s="169" t="s">
        <v>82</v>
      </c>
      <c r="AV226" s="11" t="s">
        <v>22</v>
      </c>
      <c r="AW226" s="11" t="s">
        <v>36</v>
      </c>
      <c r="AX226" s="11" t="s">
        <v>73</v>
      </c>
      <c r="AY226" s="169" t="s">
        <v>175</v>
      </c>
    </row>
    <row r="227" spans="2:65" s="11" customFormat="1" ht="27">
      <c r="B227" s="165"/>
      <c r="D227" s="166" t="s">
        <v>185</v>
      </c>
      <c r="E227" s="167" t="s">
        <v>5</v>
      </c>
      <c r="F227" s="168" t="s">
        <v>1931</v>
      </c>
      <c r="H227" s="169" t="s">
        <v>5</v>
      </c>
      <c r="L227" s="165"/>
      <c r="M227" s="170"/>
      <c r="N227" s="171"/>
      <c r="O227" s="171"/>
      <c r="P227" s="171"/>
      <c r="Q227" s="171"/>
      <c r="R227" s="171"/>
      <c r="S227" s="171"/>
      <c r="T227" s="172"/>
      <c r="AT227" s="169" t="s">
        <v>185</v>
      </c>
      <c r="AU227" s="169" t="s">
        <v>82</v>
      </c>
      <c r="AV227" s="11" t="s">
        <v>22</v>
      </c>
      <c r="AW227" s="11" t="s">
        <v>36</v>
      </c>
      <c r="AX227" s="11" t="s">
        <v>73</v>
      </c>
      <c r="AY227" s="169" t="s">
        <v>175</v>
      </c>
    </row>
    <row r="228" spans="2:65" s="12" customFormat="1">
      <c r="B228" s="173"/>
      <c r="D228" s="166" t="s">
        <v>185</v>
      </c>
      <c r="E228" s="174" t="s">
        <v>5</v>
      </c>
      <c r="F228" s="175" t="s">
        <v>82</v>
      </c>
      <c r="H228" s="176">
        <v>2</v>
      </c>
      <c r="L228" s="173"/>
      <c r="M228" s="177"/>
      <c r="N228" s="178"/>
      <c r="O228" s="178"/>
      <c r="P228" s="178"/>
      <c r="Q228" s="178"/>
      <c r="R228" s="178"/>
      <c r="S228" s="178"/>
      <c r="T228" s="179"/>
      <c r="AT228" s="174" t="s">
        <v>185</v>
      </c>
      <c r="AU228" s="174" t="s">
        <v>82</v>
      </c>
      <c r="AV228" s="12" t="s">
        <v>82</v>
      </c>
      <c r="AW228" s="12" t="s">
        <v>36</v>
      </c>
      <c r="AX228" s="12" t="s">
        <v>73</v>
      </c>
      <c r="AY228" s="174" t="s">
        <v>175</v>
      </c>
    </row>
    <row r="229" spans="2:65" s="13" customFormat="1">
      <c r="B229" s="180"/>
      <c r="D229" s="181" t="s">
        <v>185</v>
      </c>
      <c r="E229" s="182" t="s">
        <v>5</v>
      </c>
      <c r="F229" s="183" t="s">
        <v>191</v>
      </c>
      <c r="H229" s="184">
        <v>2</v>
      </c>
      <c r="L229" s="180"/>
      <c r="M229" s="185"/>
      <c r="N229" s="186"/>
      <c r="O229" s="186"/>
      <c r="P229" s="186"/>
      <c r="Q229" s="186"/>
      <c r="R229" s="186"/>
      <c r="S229" s="186"/>
      <c r="T229" s="187"/>
      <c r="AT229" s="188" t="s">
        <v>185</v>
      </c>
      <c r="AU229" s="188" t="s">
        <v>82</v>
      </c>
      <c r="AV229" s="13" t="s">
        <v>183</v>
      </c>
      <c r="AW229" s="13" t="s">
        <v>36</v>
      </c>
      <c r="AX229" s="13" t="s">
        <v>22</v>
      </c>
      <c r="AY229" s="188" t="s">
        <v>175</v>
      </c>
    </row>
    <row r="230" spans="2:65" s="1" customFormat="1" ht="22.5" customHeight="1">
      <c r="B230" s="153"/>
      <c r="C230" s="195" t="s">
        <v>589</v>
      </c>
      <c r="D230" s="195" t="s">
        <v>201</v>
      </c>
      <c r="E230" s="196" t="s">
        <v>1932</v>
      </c>
      <c r="F230" s="197" t="s">
        <v>1933</v>
      </c>
      <c r="G230" s="198" t="s">
        <v>208</v>
      </c>
      <c r="H230" s="199">
        <v>2</v>
      </c>
      <c r="I230" s="200"/>
      <c r="J230" s="200">
        <f>ROUND(I230*H230,2)</f>
        <v>0</v>
      </c>
      <c r="K230" s="197" t="s">
        <v>182</v>
      </c>
      <c r="L230" s="201"/>
      <c r="M230" s="202" t="s">
        <v>5</v>
      </c>
      <c r="N230" s="203" t="s">
        <v>44</v>
      </c>
      <c r="O230" s="162">
        <v>0</v>
      </c>
      <c r="P230" s="162">
        <f>O230*H230</f>
        <v>0</v>
      </c>
      <c r="Q230" s="162">
        <v>7.7999999999999996E-3</v>
      </c>
      <c r="R230" s="162">
        <f>Q230*H230</f>
        <v>1.5599999999999999E-2</v>
      </c>
      <c r="S230" s="162">
        <v>0</v>
      </c>
      <c r="T230" s="163">
        <f>S230*H230</f>
        <v>0</v>
      </c>
      <c r="AR230" s="23" t="s">
        <v>238</v>
      </c>
      <c r="AT230" s="23" t="s">
        <v>201</v>
      </c>
      <c r="AU230" s="23" t="s">
        <v>82</v>
      </c>
      <c r="AY230" s="23" t="s">
        <v>175</v>
      </c>
      <c r="BE230" s="164">
        <f>IF(N230="základní",J230,0)</f>
        <v>0</v>
      </c>
      <c r="BF230" s="164">
        <f>IF(N230="snížená",J230,0)</f>
        <v>0</v>
      </c>
      <c r="BG230" s="164">
        <f>IF(N230="zákl. přenesená",J230,0)</f>
        <v>0</v>
      </c>
      <c r="BH230" s="164">
        <f>IF(N230="sníž. přenesená",J230,0)</f>
        <v>0</v>
      </c>
      <c r="BI230" s="164">
        <f>IF(N230="nulová",J230,0)</f>
        <v>0</v>
      </c>
      <c r="BJ230" s="23" t="s">
        <v>22</v>
      </c>
      <c r="BK230" s="164">
        <f>ROUND(I230*H230,2)</f>
        <v>0</v>
      </c>
      <c r="BL230" s="23" t="s">
        <v>183</v>
      </c>
      <c r="BM230" s="23" t="s">
        <v>1934</v>
      </c>
    </row>
    <row r="231" spans="2:65" s="1" customFormat="1" ht="22.5" customHeight="1">
      <c r="B231" s="153"/>
      <c r="C231" s="195" t="s">
        <v>596</v>
      </c>
      <c r="D231" s="195" t="s">
        <v>201</v>
      </c>
      <c r="E231" s="196" t="s">
        <v>1935</v>
      </c>
      <c r="F231" s="197" t="s">
        <v>1936</v>
      </c>
      <c r="G231" s="198" t="s">
        <v>208</v>
      </c>
      <c r="H231" s="199">
        <v>2</v>
      </c>
      <c r="I231" s="200"/>
      <c r="J231" s="200">
        <f>ROUND(I231*H231,2)</f>
        <v>0</v>
      </c>
      <c r="K231" s="197" t="s">
        <v>182</v>
      </c>
      <c r="L231" s="201"/>
      <c r="M231" s="202" t="s">
        <v>5</v>
      </c>
      <c r="N231" s="203" t="s">
        <v>44</v>
      </c>
      <c r="O231" s="162">
        <v>0</v>
      </c>
      <c r="P231" s="162">
        <f>O231*H231</f>
        <v>0</v>
      </c>
      <c r="Q231" s="162">
        <v>3.0000000000000001E-3</v>
      </c>
      <c r="R231" s="162">
        <f>Q231*H231</f>
        <v>6.0000000000000001E-3</v>
      </c>
      <c r="S231" s="162">
        <v>0</v>
      </c>
      <c r="T231" s="163">
        <f>S231*H231</f>
        <v>0</v>
      </c>
      <c r="AR231" s="23" t="s">
        <v>238</v>
      </c>
      <c r="AT231" s="23" t="s">
        <v>201</v>
      </c>
      <c r="AU231" s="23" t="s">
        <v>82</v>
      </c>
      <c r="AY231" s="23" t="s">
        <v>175</v>
      </c>
      <c r="BE231" s="164">
        <f>IF(N231="základní",J231,0)</f>
        <v>0</v>
      </c>
      <c r="BF231" s="164">
        <f>IF(N231="snížená",J231,0)</f>
        <v>0</v>
      </c>
      <c r="BG231" s="164">
        <f>IF(N231="zákl. přenesená",J231,0)</f>
        <v>0</v>
      </c>
      <c r="BH231" s="164">
        <f>IF(N231="sníž. přenesená",J231,0)</f>
        <v>0</v>
      </c>
      <c r="BI231" s="164">
        <f>IF(N231="nulová",J231,0)</f>
        <v>0</v>
      </c>
      <c r="BJ231" s="23" t="s">
        <v>22</v>
      </c>
      <c r="BK231" s="164">
        <f>ROUND(I231*H231,2)</f>
        <v>0</v>
      </c>
      <c r="BL231" s="23" t="s">
        <v>183</v>
      </c>
      <c r="BM231" s="23" t="s">
        <v>1937</v>
      </c>
    </row>
    <row r="232" spans="2:65" s="1" customFormat="1" ht="22.5" customHeight="1">
      <c r="B232" s="153"/>
      <c r="C232" s="154" t="s">
        <v>601</v>
      </c>
      <c r="D232" s="154" t="s">
        <v>178</v>
      </c>
      <c r="E232" s="155" t="s">
        <v>1382</v>
      </c>
      <c r="F232" s="156" t="s">
        <v>1383</v>
      </c>
      <c r="G232" s="157" t="s">
        <v>479</v>
      </c>
      <c r="H232" s="158">
        <v>0.192</v>
      </c>
      <c r="I232" s="159"/>
      <c r="J232" s="159">
        <f>ROUND(I232*H232,2)</f>
        <v>0</v>
      </c>
      <c r="K232" s="156" t="s">
        <v>182</v>
      </c>
      <c r="L232" s="37"/>
      <c r="M232" s="160" t="s">
        <v>5</v>
      </c>
      <c r="N232" s="161" t="s">
        <v>44</v>
      </c>
      <c r="O232" s="162">
        <v>9.8810000000000002</v>
      </c>
      <c r="P232" s="162">
        <f>O232*H232</f>
        <v>1.8971520000000002</v>
      </c>
      <c r="Q232" s="162">
        <v>1.0152300000000001</v>
      </c>
      <c r="R232" s="162">
        <f>Q232*H232</f>
        <v>0.19492416000000001</v>
      </c>
      <c r="S232" s="162">
        <v>0</v>
      </c>
      <c r="T232" s="163">
        <f>S232*H232</f>
        <v>0</v>
      </c>
      <c r="AR232" s="23" t="s">
        <v>183</v>
      </c>
      <c r="AT232" s="23" t="s">
        <v>178</v>
      </c>
      <c r="AU232" s="23" t="s">
        <v>82</v>
      </c>
      <c r="AY232" s="23" t="s">
        <v>175</v>
      </c>
      <c r="BE232" s="164">
        <f>IF(N232="základní",J232,0)</f>
        <v>0</v>
      </c>
      <c r="BF232" s="164">
        <f>IF(N232="snížená",J232,0)</f>
        <v>0</v>
      </c>
      <c r="BG232" s="164">
        <f>IF(N232="zákl. přenesená",J232,0)</f>
        <v>0</v>
      </c>
      <c r="BH232" s="164">
        <f>IF(N232="sníž. přenesená",J232,0)</f>
        <v>0</v>
      </c>
      <c r="BI232" s="164">
        <f>IF(N232="nulová",J232,0)</f>
        <v>0</v>
      </c>
      <c r="BJ232" s="23" t="s">
        <v>22</v>
      </c>
      <c r="BK232" s="164">
        <f>ROUND(I232*H232,2)</f>
        <v>0</v>
      </c>
      <c r="BL232" s="23" t="s">
        <v>183</v>
      </c>
      <c r="BM232" s="23" t="s">
        <v>1938</v>
      </c>
    </row>
    <row r="233" spans="2:65" s="11" customFormat="1">
      <c r="B233" s="165"/>
      <c r="D233" s="166" t="s">
        <v>185</v>
      </c>
      <c r="E233" s="167" t="s">
        <v>5</v>
      </c>
      <c r="F233" s="168" t="s">
        <v>1939</v>
      </c>
      <c r="H233" s="169" t="s">
        <v>5</v>
      </c>
      <c r="L233" s="165"/>
      <c r="M233" s="170"/>
      <c r="N233" s="171"/>
      <c r="O233" s="171"/>
      <c r="P233" s="171"/>
      <c r="Q233" s="171"/>
      <c r="R233" s="171"/>
      <c r="S233" s="171"/>
      <c r="T233" s="172"/>
      <c r="AT233" s="169" t="s">
        <v>185</v>
      </c>
      <c r="AU233" s="169" t="s">
        <v>82</v>
      </c>
      <c r="AV233" s="11" t="s">
        <v>22</v>
      </c>
      <c r="AW233" s="11" t="s">
        <v>36</v>
      </c>
      <c r="AX233" s="11" t="s">
        <v>73</v>
      </c>
      <c r="AY233" s="169" t="s">
        <v>175</v>
      </c>
    </row>
    <row r="234" spans="2:65" s="12" customFormat="1">
      <c r="B234" s="173"/>
      <c r="D234" s="166" t="s">
        <v>185</v>
      </c>
      <c r="E234" s="174" t="s">
        <v>5</v>
      </c>
      <c r="F234" s="175" t="s">
        <v>1940</v>
      </c>
      <c r="H234" s="176">
        <v>0.192</v>
      </c>
      <c r="L234" s="173"/>
      <c r="M234" s="177"/>
      <c r="N234" s="178"/>
      <c r="O234" s="178"/>
      <c r="P234" s="178"/>
      <c r="Q234" s="178"/>
      <c r="R234" s="178"/>
      <c r="S234" s="178"/>
      <c r="T234" s="179"/>
      <c r="AT234" s="174" t="s">
        <v>185</v>
      </c>
      <c r="AU234" s="174" t="s">
        <v>82</v>
      </c>
      <c r="AV234" s="12" t="s">
        <v>82</v>
      </c>
      <c r="AW234" s="12" t="s">
        <v>36</v>
      </c>
      <c r="AX234" s="12" t="s">
        <v>73</v>
      </c>
      <c r="AY234" s="174" t="s">
        <v>175</v>
      </c>
    </row>
    <row r="235" spans="2:65" s="13" customFormat="1">
      <c r="B235" s="180"/>
      <c r="D235" s="181" t="s">
        <v>185</v>
      </c>
      <c r="E235" s="182" t="s">
        <v>5</v>
      </c>
      <c r="F235" s="183" t="s">
        <v>191</v>
      </c>
      <c r="H235" s="184">
        <v>0.192</v>
      </c>
      <c r="L235" s="180"/>
      <c r="M235" s="185"/>
      <c r="N235" s="186"/>
      <c r="O235" s="186"/>
      <c r="P235" s="186"/>
      <c r="Q235" s="186"/>
      <c r="R235" s="186"/>
      <c r="S235" s="186"/>
      <c r="T235" s="187"/>
      <c r="AT235" s="188" t="s">
        <v>185</v>
      </c>
      <c r="AU235" s="188" t="s">
        <v>82</v>
      </c>
      <c r="AV235" s="13" t="s">
        <v>183</v>
      </c>
      <c r="AW235" s="13" t="s">
        <v>36</v>
      </c>
      <c r="AX235" s="13" t="s">
        <v>22</v>
      </c>
      <c r="AY235" s="188" t="s">
        <v>175</v>
      </c>
    </row>
    <row r="236" spans="2:65" s="1" customFormat="1" ht="22.5" customHeight="1">
      <c r="B236" s="153"/>
      <c r="C236" s="154" t="s">
        <v>610</v>
      </c>
      <c r="D236" s="154" t="s">
        <v>178</v>
      </c>
      <c r="E236" s="155" t="s">
        <v>665</v>
      </c>
      <c r="F236" s="156" t="s">
        <v>666</v>
      </c>
      <c r="G236" s="157" t="s">
        <v>194</v>
      </c>
      <c r="H236" s="158">
        <v>88.8</v>
      </c>
      <c r="I236" s="159"/>
      <c r="J236" s="159">
        <f>ROUND(I236*H236,2)</f>
        <v>0</v>
      </c>
      <c r="K236" s="156" t="s">
        <v>182</v>
      </c>
      <c r="L236" s="37"/>
      <c r="M236" s="160" t="s">
        <v>5</v>
      </c>
      <c r="N236" s="161" t="s">
        <v>44</v>
      </c>
      <c r="O236" s="162">
        <v>0.08</v>
      </c>
      <c r="P236" s="162">
        <f>O236*H236</f>
        <v>7.1040000000000001</v>
      </c>
      <c r="Q236" s="162">
        <v>6.8999999999999997E-4</v>
      </c>
      <c r="R236" s="162">
        <f>Q236*H236</f>
        <v>6.1271999999999993E-2</v>
      </c>
      <c r="S236" s="162">
        <v>0</v>
      </c>
      <c r="T236" s="163">
        <f>S236*H236</f>
        <v>0</v>
      </c>
      <c r="AR236" s="23" t="s">
        <v>183</v>
      </c>
      <c r="AT236" s="23" t="s">
        <v>178</v>
      </c>
      <c r="AU236" s="23" t="s">
        <v>82</v>
      </c>
      <c r="AY236" s="23" t="s">
        <v>175</v>
      </c>
      <c r="BE236" s="164">
        <f>IF(N236="základní",J236,0)</f>
        <v>0</v>
      </c>
      <c r="BF236" s="164">
        <f>IF(N236="snížená",J236,0)</f>
        <v>0</v>
      </c>
      <c r="BG236" s="164">
        <f>IF(N236="zákl. přenesená",J236,0)</f>
        <v>0</v>
      </c>
      <c r="BH236" s="164">
        <f>IF(N236="sníž. přenesená",J236,0)</f>
        <v>0</v>
      </c>
      <c r="BI236" s="164">
        <f>IF(N236="nulová",J236,0)</f>
        <v>0</v>
      </c>
      <c r="BJ236" s="23" t="s">
        <v>22</v>
      </c>
      <c r="BK236" s="164">
        <f>ROUND(I236*H236,2)</f>
        <v>0</v>
      </c>
      <c r="BL236" s="23" t="s">
        <v>183</v>
      </c>
      <c r="BM236" s="23" t="s">
        <v>1941</v>
      </c>
    </row>
    <row r="237" spans="2:65" s="11" customFormat="1">
      <c r="B237" s="165"/>
      <c r="D237" s="166" t="s">
        <v>185</v>
      </c>
      <c r="E237" s="167" t="s">
        <v>5</v>
      </c>
      <c r="F237" s="168" t="s">
        <v>1942</v>
      </c>
      <c r="H237" s="169" t="s">
        <v>5</v>
      </c>
      <c r="L237" s="165"/>
      <c r="M237" s="170"/>
      <c r="N237" s="171"/>
      <c r="O237" s="171"/>
      <c r="P237" s="171"/>
      <c r="Q237" s="171"/>
      <c r="R237" s="171"/>
      <c r="S237" s="171"/>
      <c r="T237" s="172"/>
      <c r="AT237" s="169" t="s">
        <v>185</v>
      </c>
      <c r="AU237" s="169" t="s">
        <v>82</v>
      </c>
      <c r="AV237" s="11" t="s">
        <v>22</v>
      </c>
      <c r="AW237" s="11" t="s">
        <v>36</v>
      </c>
      <c r="AX237" s="11" t="s">
        <v>73</v>
      </c>
      <c r="AY237" s="169" t="s">
        <v>175</v>
      </c>
    </row>
    <row r="238" spans="2:65" s="11" customFormat="1">
      <c r="B238" s="165"/>
      <c r="D238" s="166" t="s">
        <v>185</v>
      </c>
      <c r="E238" s="167" t="s">
        <v>5</v>
      </c>
      <c r="F238" s="168" t="s">
        <v>1943</v>
      </c>
      <c r="H238" s="169" t="s">
        <v>5</v>
      </c>
      <c r="L238" s="165"/>
      <c r="M238" s="170"/>
      <c r="N238" s="171"/>
      <c r="O238" s="171"/>
      <c r="P238" s="171"/>
      <c r="Q238" s="171"/>
      <c r="R238" s="171"/>
      <c r="S238" s="171"/>
      <c r="T238" s="172"/>
      <c r="AT238" s="169" t="s">
        <v>185</v>
      </c>
      <c r="AU238" s="169" t="s">
        <v>82</v>
      </c>
      <c r="AV238" s="11" t="s">
        <v>22</v>
      </c>
      <c r="AW238" s="11" t="s">
        <v>36</v>
      </c>
      <c r="AX238" s="11" t="s">
        <v>73</v>
      </c>
      <c r="AY238" s="169" t="s">
        <v>175</v>
      </c>
    </row>
    <row r="239" spans="2:65" s="12" customFormat="1">
      <c r="B239" s="173"/>
      <c r="D239" s="166" t="s">
        <v>185</v>
      </c>
      <c r="E239" s="174" t="s">
        <v>5</v>
      </c>
      <c r="F239" s="175" t="s">
        <v>1944</v>
      </c>
      <c r="H239" s="176">
        <v>88.8</v>
      </c>
      <c r="L239" s="173"/>
      <c r="M239" s="177"/>
      <c r="N239" s="178"/>
      <c r="O239" s="178"/>
      <c r="P239" s="178"/>
      <c r="Q239" s="178"/>
      <c r="R239" s="178"/>
      <c r="S239" s="178"/>
      <c r="T239" s="179"/>
      <c r="AT239" s="174" t="s">
        <v>185</v>
      </c>
      <c r="AU239" s="174" t="s">
        <v>82</v>
      </c>
      <c r="AV239" s="12" t="s">
        <v>82</v>
      </c>
      <c r="AW239" s="12" t="s">
        <v>36</v>
      </c>
      <c r="AX239" s="12" t="s">
        <v>73</v>
      </c>
      <c r="AY239" s="174" t="s">
        <v>175</v>
      </c>
    </row>
    <row r="240" spans="2:65" s="13" customFormat="1">
      <c r="B240" s="180"/>
      <c r="D240" s="181" t="s">
        <v>185</v>
      </c>
      <c r="E240" s="182" t="s">
        <v>5</v>
      </c>
      <c r="F240" s="183" t="s">
        <v>191</v>
      </c>
      <c r="H240" s="184">
        <v>88.8</v>
      </c>
      <c r="L240" s="180"/>
      <c r="M240" s="185"/>
      <c r="N240" s="186"/>
      <c r="O240" s="186"/>
      <c r="P240" s="186"/>
      <c r="Q240" s="186"/>
      <c r="R240" s="186"/>
      <c r="S240" s="186"/>
      <c r="T240" s="187"/>
      <c r="AT240" s="188" t="s">
        <v>185</v>
      </c>
      <c r="AU240" s="188" t="s">
        <v>82</v>
      </c>
      <c r="AV240" s="13" t="s">
        <v>183</v>
      </c>
      <c r="AW240" s="13" t="s">
        <v>36</v>
      </c>
      <c r="AX240" s="13" t="s">
        <v>22</v>
      </c>
      <c r="AY240" s="188" t="s">
        <v>175</v>
      </c>
    </row>
    <row r="241" spans="2:65" s="1" customFormat="1" ht="22.5" customHeight="1">
      <c r="B241" s="153"/>
      <c r="C241" s="154" t="s">
        <v>617</v>
      </c>
      <c r="D241" s="154" t="s">
        <v>178</v>
      </c>
      <c r="E241" s="155" t="s">
        <v>1945</v>
      </c>
      <c r="F241" s="156" t="s">
        <v>1946</v>
      </c>
      <c r="G241" s="157" t="s">
        <v>208</v>
      </c>
      <c r="H241" s="158">
        <v>2</v>
      </c>
      <c r="I241" s="159"/>
      <c r="J241" s="159">
        <f>ROUND(I241*H241,2)</f>
        <v>0</v>
      </c>
      <c r="K241" s="156" t="s">
        <v>182</v>
      </c>
      <c r="L241" s="37"/>
      <c r="M241" s="160" t="s">
        <v>5</v>
      </c>
      <c r="N241" s="161" t="s">
        <v>44</v>
      </c>
      <c r="O241" s="162">
        <v>0.65</v>
      </c>
      <c r="P241" s="162">
        <f>O241*H241</f>
        <v>1.3</v>
      </c>
      <c r="Q241" s="162">
        <v>1.1199999999999999E-3</v>
      </c>
      <c r="R241" s="162">
        <f>Q241*H241</f>
        <v>2.2399999999999998E-3</v>
      </c>
      <c r="S241" s="162">
        <v>0</v>
      </c>
      <c r="T241" s="163">
        <f>S241*H241</f>
        <v>0</v>
      </c>
      <c r="AR241" s="23" t="s">
        <v>183</v>
      </c>
      <c r="AT241" s="23" t="s">
        <v>178</v>
      </c>
      <c r="AU241" s="23" t="s">
        <v>82</v>
      </c>
      <c r="AY241" s="23" t="s">
        <v>175</v>
      </c>
      <c r="BE241" s="164">
        <f>IF(N241="základní",J241,0)</f>
        <v>0</v>
      </c>
      <c r="BF241" s="164">
        <f>IF(N241="snížená",J241,0)</f>
        <v>0</v>
      </c>
      <c r="BG241" s="164">
        <f>IF(N241="zákl. přenesená",J241,0)</f>
        <v>0</v>
      </c>
      <c r="BH241" s="164">
        <f>IF(N241="sníž. přenesená",J241,0)</f>
        <v>0</v>
      </c>
      <c r="BI241" s="164">
        <f>IF(N241="nulová",J241,0)</f>
        <v>0</v>
      </c>
      <c r="BJ241" s="23" t="s">
        <v>22</v>
      </c>
      <c r="BK241" s="164">
        <f>ROUND(I241*H241,2)</f>
        <v>0</v>
      </c>
      <c r="BL241" s="23" t="s">
        <v>183</v>
      </c>
      <c r="BM241" s="23" t="s">
        <v>1947</v>
      </c>
    </row>
    <row r="242" spans="2:65" s="11" customFormat="1" ht="27">
      <c r="B242" s="165"/>
      <c r="D242" s="166" t="s">
        <v>185</v>
      </c>
      <c r="E242" s="167" t="s">
        <v>5</v>
      </c>
      <c r="F242" s="168" t="s">
        <v>1948</v>
      </c>
      <c r="H242" s="169" t="s">
        <v>5</v>
      </c>
      <c r="L242" s="165"/>
      <c r="M242" s="170"/>
      <c r="N242" s="171"/>
      <c r="O242" s="171"/>
      <c r="P242" s="171"/>
      <c r="Q242" s="171"/>
      <c r="R242" s="171"/>
      <c r="S242" s="171"/>
      <c r="T242" s="172"/>
      <c r="AT242" s="169" t="s">
        <v>185</v>
      </c>
      <c r="AU242" s="169" t="s">
        <v>82</v>
      </c>
      <c r="AV242" s="11" t="s">
        <v>22</v>
      </c>
      <c r="AW242" s="11" t="s">
        <v>36</v>
      </c>
      <c r="AX242" s="11" t="s">
        <v>73</v>
      </c>
      <c r="AY242" s="169" t="s">
        <v>175</v>
      </c>
    </row>
    <row r="243" spans="2:65" s="11" customFormat="1">
      <c r="B243" s="165"/>
      <c r="D243" s="166" t="s">
        <v>185</v>
      </c>
      <c r="E243" s="167" t="s">
        <v>5</v>
      </c>
      <c r="F243" s="168" t="s">
        <v>1821</v>
      </c>
      <c r="H243" s="169" t="s">
        <v>5</v>
      </c>
      <c r="L243" s="165"/>
      <c r="M243" s="170"/>
      <c r="N243" s="171"/>
      <c r="O243" s="171"/>
      <c r="P243" s="171"/>
      <c r="Q243" s="171"/>
      <c r="R243" s="171"/>
      <c r="S243" s="171"/>
      <c r="T243" s="172"/>
      <c r="AT243" s="169" t="s">
        <v>185</v>
      </c>
      <c r="AU243" s="169" t="s">
        <v>82</v>
      </c>
      <c r="AV243" s="11" t="s">
        <v>22</v>
      </c>
      <c r="AW243" s="11" t="s">
        <v>36</v>
      </c>
      <c r="AX243" s="11" t="s">
        <v>73</v>
      </c>
      <c r="AY243" s="169" t="s">
        <v>175</v>
      </c>
    </row>
    <row r="244" spans="2:65" s="12" customFormat="1">
      <c r="B244" s="173"/>
      <c r="D244" s="181" t="s">
        <v>185</v>
      </c>
      <c r="E244" s="192" t="s">
        <v>5</v>
      </c>
      <c r="F244" s="193" t="s">
        <v>82</v>
      </c>
      <c r="H244" s="194">
        <v>2</v>
      </c>
      <c r="L244" s="173"/>
      <c r="M244" s="177"/>
      <c r="N244" s="178"/>
      <c r="O244" s="178"/>
      <c r="P244" s="178"/>
      <c r="Q244" s="178"/>
      <c r="R244" s="178"/>
      <c r="S244" s="178"/>
      <c r="T244" s="179"/>
      <c r="AT244" s="174" t="s">
        <v>185</v>
      </c>
      <c r="AU244" s="174" t="s">
        <v>82</v>
      </c>
      <c r="AV244" s="12" t="s">
        <v>82</v>
      </c>
      <c r="AW244" s="12" t="s">
        <v>36</v>
      </c>
      <c r="AX244" s="12" t="s">
        <v>22</v>
      </c>
      <c r="AY244" s="174" t="s">
        <v>175</v>
      </c>
    </row>
    <row r="245" spans="2:65" s="1" customFormat="1" ht="31.5" customHeight="1">
      <c r="B245" s="153"/>
      <c r="C245" s="195" t="s">
        <v>624</v>
      </c>
      <c r="D245" s="195" t="s">
        <v>201</v>
      </c>
      <c r="E245" s="196" t="s">
        <v>1949</v>
      </c>
      <c r="F245" s="197" t="s">
        <v>1950</v>
      </c>
      <c r="G245" s="198" t="s">
        <v>208</v>
      </c>
      <c r="H245" s="199">
        <v>2</v>
      </c>
      <c r="I245" s="200"/>
      <c r="J245" s="200">
        <f>ROUND(I245*H245,2)</f>
        <v>0</v>
      </c>
      <c r="K245" s="197" t="s">
        <v>182</v>
      </c>
      <c r="L245" s="201"/>
      <c r="M245" s="202" t="s">
        <v>5</v>
      </c>
      <c r="N245" s="203" t="s">
        <v>44</v>
      </c>
      <c r="O245" s="162">
        <v>0</v>
      </c>
      <c r="P245" s="162">
        <f>O245*H245</f>
        <v>0</v>
      </c>
      <c r="Q245" s="162">
        <v>3.8999999999999998E-3</v>
      </c>
      <c r="R245" s="162">
        <f>Q245*H245</f>
        <v>7.7999999999999996E-3</v>
      </c>
      <c r="S245" s="162">
        <v>0</v>
      </c>
      <c r="T245" s="163">
        <f>S245*H245</f>
        <v>0</v>
      </c>
      <c r="AR245" s="23" t="s">
        <v>238</v>
      </c>
      <c r="AT245" s="23" t="s">
        <v>201</v>
      </c>
      <c r="AU245" s="23" t="s">
        <v>82</v>
      </c>
      <c r="AY245" s="23" t="s">
        <v>175</v>
      </c>
      <c r="BE245" s="164">
        <f>IF(N245="základní",J245,0)</f>
        <v>0</v>
      </c>
      <c r="BF245" s="164">
        <f>IF(N245="snížená",J245,0)</f>
        <v>0</v>
      </c>
      <c r="BG245" s="164">
        <f>IF(N245="zákl. přenesená",J245,0)</f>
        <v>0</v>
      </c>
      <c r="BH245" s="164">
        <f>IF(N245="sníž. přenesená",J245,0)</f>
        <v>0</v>
      </c>
      <c r="BI245" s="164">
        <f>IF(N245="nulová",J245,0)</f>
        <v>0</v>
      </c>
      <c r="BJ245" s="23" t="s">
        <v>22</v>
      </c>
      <c r="BK245" s="164">
        <f>ROUND(I245*H245,2)</f>
        <v>0</v>
      </c>
      <c r="BL245" s="23" t="s">
        <v>183</v>
      </c>
      <c r="BM245" s="23" t="s">
        <v>1951</v>
      </c>
    </row>
    <row r="246" spans="2:65" s="12" customFormat="1">
      <c r="B246" s="173"/>
      <c r="D246" s="181" t="s">
        <v>185</v>
      </c>
      <c r="E246" s="192" t="s">
        <v>5</v>
      </c>
      <c r="F246" s="193" t="s">
        <v>82</v>
      </c>
      <c r="H246" s="194">
        <v>2</v>
      </c>
      <c r="L246" s="173"/>
      <c r="M246" s="177"/>
      <c r="N246" s="178"/>
      <c r="O246" s="178"/>
      <c r="P246" s="178"/>
      <c r="Q246" s="178"/>
      <c r="R246" s="178"/>
      <c r="S246" s="178"/>
      <c r="T246" s="179"/>
      <c r="AT246" s="174" t="s">
        <v>185</v>
      </c>
      <c r="AU246" s="174" t="s">
        <v>82</v>
      </c>
      <c r="AV246" s="12" t="s">
        <v>82</v>
      </c>
      <c r="AW246" s="12" t="s">
        <v>36</v>
      </c>
      <c r="AX246" s="12" t="s">
        <v>22</v>
      </c>
      <c r="AY246" s="174" t="s">
        <v>175</v>
      </c>
    </row>
    <row r="247" spans="2:65" s="1" customFormat="1" ht="22.5" customHeight="1">
      <c r="B247" s="153"/>
      <c r="C247" s="154" t="s">
        <v>629</v>
      </c>
      <c r="D247" s="154" t="s">
        <v>178</v>
      </c>
      <c r="E247" s="155" t="s">
        <v>1952</v>
      </c>
      <c r="F247" s="156" t="s">
        <v>1953</v>
      </c>
      <c r="G247" s="157" t="s">
        <v>208</v>
      </c>
      <c r="H247" s="158">
        <v>2</v>
      </c>
      <c r="I247" s="159"/>
      <c r="J247" s="159">
        <f>ROUND(I247*H247,2)</f>
        <v>0</v>
      </c>
      <c r="K247" s="156" t="s">
        <v>5</v>
      </c>
      <c r="L247" s="37"/>
      <c r="M247" s="160" t="s">
        <v>5</v>
      </c>
      <c r="N247" s="161" t="s">
        <v>44</v>
      </c>
      <c r="O247" s="162">
        <v>0</v>
      </c>
      <c r="P247" s="162">
        <f>O247*H247</f>
        <v>0</v>
      </c>
      <c r="Q247" s="162">
        <v>0</v>
      </c>
      <c r="R247" s="162">
        <f>Q247*H247</f>
        <v>0</v>
      </c>
      <c r="S247" s="162">
        <v>0</v>
      </c>
      <c r="T247" s="163">
        <f>S247*H247</f>
        <v>0</v>
      </c>
      <c r="AR247" s="23" t="s">
        <v>183</v>
      </c>
      <c r="AT247" s="23" t="s">
        <v>178</v>
      </c>
      <c r="AU247" s="23" t="s">
        <v>82</v>
      </c>
      <c r="AY247" s="23" t="s">
        <v>175</v>
      </c>
      <c r="BE247" s="164">
        <f>IF(N247="základní",J247,0)</f>
        <v>0</v>
      </c>
      <c r="BF247" s="164">
        <f>IF(N247="snížená",J247,0)</f>
        <v>0</v>
      </c>
      <c r="BG247" s="164">
        <f>IF(N247="zákl. přenesená",J247,0)</f>
        <v>0</v>
      </c>
      <c r="BH247" s="164">
        <f>IF(N247="sníž. přenesená",J247,0)</f>
        <v>0</v>
      </c>
      <c r="BI247" s="164">
        <f>IF(N247="nulová",J247,0)</f>
        <v>0</v>
      </c>
      <c r="BJ247" s="23" t="s">
        <v>22</v>
      </c>
      <c r="BK247" s="164">
        <f>ROUND(I247*H247,2)</f>
        <v>0</v>
      </c>
      <c r="BL247" s="23" t="s">
        <v>183</v>
      </c>
      <c r="BM247" s="23" t="s">
        <v>1954</v>
      </c>
    </row>
    <row r="248" spans="2:65" s="11" customFormat="1">
      <c r="B248" s="165"/>
      <c r="D248" s="166" t="s">
        <v>185</v>
      </c>
      <c r="E248" s="167" t="s">
        <v>5</v>
      </c>
      <c r="F248" s="168" t="s">
        <v>1955</v>
      </c>
      <c r="H248" s="169" t="s">
        <v>5</v>
      </c>
      <c r="L248" s="165"/>
      <c r="M248" s="170"/>
      <c r="N248" s="171"/>
      <c r="O248" s="171"/>
      <c r="P248" s="171"/>
      <c r="Q248" s="171"/>
      <c r="R248" s="171"/>
      <c r="S248" s="171"/>
      <c r="T248" s="172"/>
      <c r="AT248" s="169" t="s">
        <v>185</v>
      </c>
      <c r="AU248" s="169" t="s">
        <v>82</v>
      </c>
      <c r="AV248" s="11" t="s">
        <v>22</v>
      </c>
      <c r="AW248" s="11" t="s">
        <v>36</v>
      </c>
      <c r="AX248" s="11" t="s">
        <v>73</v>
      </c>
      <c r="AY248" s="169" t="s">
        <v>175</v>
      </c>
    </row>
    <row r="249" spans="2:65" s="11" customFormat="1" ht="27">
      <c r="B249" s="165"/>
      <c r="D249" s="166" t="s">
        <v>185</v>
      </c>
      <c r="E249" s="167" t="s">
        <v>5</v>
      </c>
      <c r="F249" s="168" t="s">
        <v>1956</v>
      </c>
      <c r="H249" s="169" t="s">
        <v>5</v>
      </c>
      <c r="L249" s="165"/>
      <c r="M249" s="170"/>
      <c r="N249" s="171"/>
      <c r="O249" s="171"/>
      <c r="P249" s="171"/>
      <c r="Q249" s="171"/>
      <c r="R249" s="171"/>
      <c r="S249" s="171"/>
      <c r="T249" s="172"/>
      <c r="AT249" s="169" t="s">
        <v>185</v>
      </c>
      <c r="AU249" s="169" t="s">
        <v>82</v>
      </c>
      <c r="AV249" s="11" t="s">
        <v>22</v>
      </c>
      <c r="AW249" s="11" t="s">
        <v>36</v>
      </c>
      <c r="AX249" s="11" t="s">
        <v>73</v>
      </c>
      <c r="AY249" s="169" t="s">
        <v>175</v>
      </c>
    </row>
    <row r="250" spans="2:65" s="11" customFormat="1">
      <c r="B250" s="165"/>
      <c r="D250" s="166" t="s">
        <v>185</v>
      </c>
      <c r="E250" s="167" t="s">
        <v>5</v>
      </c>
      <c r="F250" s="168" t="s">
        <v>1957</v>
      </c>
      <c r="H250" s="169" t="s">
        <v>5</v>
      </c>
      <c r="L250" s="165"/>
      <c r="M250" s="170"/>
      <c r="N250" s="171"/>
      <c r="O250" s="171"/>
      <c r="P250" s="171"/>
      <c r="Q250" s="171"/>
      <c r="R250" s="171"/>
      <c r="S250" s="171"/>
      <c r="T250" s="172"/>
      <c r="AT250" s="169" t="s">
        <v>185</v>
      </c>
      <c r="AU250" s="169" t="s">
        <v>82</v>
      </c>
      <c r="AV250" s="11" t="s">
        <v>22</v>
      </c>
      <c r="AW250" s="11" t="s">
        <v>36</v>
      </c>
      <c r="AX250" s="11" t="s">
        <v>73</v>
      </c>
      <c r="AY250" s="169" t="s">
        <v>175</v>
      </c>
    </row>
    <row r="251" spans="2:65" s="12" customFormat="1">
      <c r="B251" s="173"/>
      <c r="D251" s="181" t="s">
        <v>185</v>
      </c>
      <c r="E251" s="192" t="s">
        <v>5</v>
      </c>
      <c r="F251" s="193" t="s">
        <v>82</v>
      </c>
      <c r="H251" s="194">
        <v>2</v>
      </c>
      <c r="L251" s="173"/>
      <c r="M251" s="177"/>
      <c r="N251" s="178"/>
      <c r="O251" s="178"/>
      <c r="P251" s="178"/>
      <c r="Q251" s="178"/>
      <c r="R251" s="178"/>
      <c r="S251" s="178"/>
      <c r="T251" s="179"/>
      <c r="AT251" s="174" t="s">
        <v>185</v>
      </c>
      <c r="AU251" s="174" t="s">
        <v>82</v>
      </c>
      <c r="AV251" s="12" t="s">
        <v>82</v>
      </c>
      <c r="AW251" s="12" t="s">
        <v>36</v>
      </c>
      <c r="AX251" s="12" t="s">
        <v>22</v>
      </c>
      <c r="AY251" s="174" t="s">
        <v>175</v>
      </c>
    </row>
    <row r="252" spans="2:65" s="1" customFormat="1" ht="22.5" customHeight="1">
      <c r="B252" s="153"/>
      <c r="C252" s="154" t="s">
        <v>635</v>
      </c>
      <c r="D252" s="154" t="s">
        <v>178</v>
      </c>
      <c r="E252" s="155" t="s">
        <v>1958</v>
      </c>
      <c r="F252" s="156" t="s">
        <v>1959</v>
      </c>
      <c r="G252" s="157" t="s">
        <v>208</v>
      </c>
      <c r="H252" s="158">
        <v>2</v>
      </c>
      <c r="I252" s="159"/>
      <c r="J252" s="159">
        <f>ROUND(I252*H252,2)</f>
        <v>0</v>
      </c>
      <c r="K252" s="156" t="s">
        <v>5</v>
      </c>
      <c r="L252" s="37"/>
      <c r="M252" s="160" t="s">
        <v>5</v>
      </c>
      <c r="N252" s="161" t="s">
        <v>44</v>
      </c>
      <c r="O252" s="162">
        <v>0</v>
      </c>
      <c r="P252" s="162">
        <f>O252*H252</f>
        <v>0</v>
      </c>
      <c r="Q252" s="162">
        <v>0</v>
      </c>
      <c r="R252" s="162">
        <f>Q252*H252</f>
        <v>0</v>
      </c>
      <c r="S252" s="162">
        <v>0</v>
      </c>
      <c r="T252" s="163">
        <f>S252*H252</f>
        <v>0</v>
      </c>
      <c r="AR252" s="23" t="s">
        <v>183</v>
      </c>
      <c r="AT252" s="23" t="s">
        <v>178</v>
      </c>
      <c r="AU252" s="23" t="s">
        <v>82</v>
      </c>
      <c r="AY252" s="23" t="s">
        <v>175</v>
      </c>
      <c r="BE252" s="164">
        <f>IF(N252="základní",J252,0)</f>
        <v>0</v>
      </c>
      <c r="BF252" s="164">
        <f>IF(N252="snížená",J252,0)</f>
        <v>0</v>
      </c>
      <c r="BG252" s="164">
        <f>IF(N252="zákl. přenesená",J252,0)</f>
        <v>0</v>
      </c>
      <c r="BH252" s="164">
        <f>IF(N252="sníž. přenesená",J252,0)</f>
        <v>0</v>
      </c>
      <c r="BI252" s="164">
        <f>IF(N252="nulová",J252,0)</f>
        <v>0</v>
      </c>
      <c r="BJ252" s="23" t="s">
        <v>22</v>
      </c>
      <c r="BK252" s="164">
        <f>ROUND(I252*H252,2)</f>
        <v>0</v>
      </c>
      <c r="BL252" s="23" t="s">
        <v>183</v>
      </c>
      <c r="BM252" s="23" t="s">
        <v>1960</v>
      </c>
    </row>
    <row r="253" spans="2:65" s="11" customFormat="1">
      <c r="B253" s="165"/>
      <c r="D253" s="166" t="s">
        <v>185</v>
      </c>
      <c r="E253" s="167" t="s">
        <v>5</v>
      </c>
      <c r="F253" s="168" t="s">
        <v>1961</v>
      </c>
      <c r="H253" s="169" t="s">
        <v>5</v>
      </c>
      <c r="L253" s="165"/>
      <c r="M253" s="170"/>
      <c r="N253" s="171"/>
      <c r="O253" s="171"/>
      <c r="P253" s="171"/>
      <c r="Q253" s="171"/>
      <c r="R253" s="171"/>
      <c r="S253" s="171"/>
      <c r="T253" s="172"/>
      <c r="AT253" s="169" t="s">
        <v>185</v>
      </c>
      <c r="AU253" s="169" t="s">
        <v>82</v>
      </c>
      <c r="AV253" s="11" t="s">
        <v>22</v>
      </c>
      <c r="AW253" s="11" t="s">
        <v>36</v>
      </c>
      <c r="AX253" s="11" t="s">
        <v>73</v>
      </c>
      <c r="AY253" s="169" t="s">
        <v>175</v>
      </c>
    </row>
    <row r="254" spans="2:65" s="12" customFormat="1">
      <c r="B254" s="173"/>
      <c r="D254" s="166" t="s">
        <v>185</v>
      </c>
      <c r="E254" s="174" t="s">
        <v>5</v>
      </c>
      <c r="F254" s="175" t="s">
        <v>82</v>
      </c>
      <c r="H254" s="176">
        <v>2</v>
      </c>
      <c r="L254" s="173"/>
      <c r="M254" s="177"/>
      <c r="N254" s="178"/>
      <c r="O254" s="178"/>
      <c r="P254" s="178"/>
      <c r="Q254" s="178"/>
      <c r="R254" s="178"/>
      <c r="S254" s="178"/>
      <c r="T254" s="179"/>
      <c r="AT254" s="174" t="s">
        <v>185</v>
      </c>
      <c r="AU254" s="174" t="s">
        <v>82</v>
      </c>
      <c r="AV254" s="12" t="s">
        <v>82</v>
      </c>
      <c r="AW254" s="12" t="s">
        <v>36</v>
      </c>
      <c r="AX254" s="12" t="s">
        <v>73</v>
      </c>
      <c r="AY254" s="174" t="s">
        <v>175</v>
      </c>
    </row>
    <row r="255" spans="2:65" s="13" customFormat="1">
      <c r="B255" s="180"/>
      <c r="D255" s="181" t="s">
        <v>185</v>
      </c>
      <c r="E255" s="182" t="s">
        <v>5</v>
      </c>
      <c r="F255" s="183" t="s">
        <v>191</v>
      </c>
      <c r="H255" s="184">
        <v>2</v>
      </c>
      <c r="L255" s="180"/>
      <c r="M255" s="185"/>
      <c r="N255" s="186"/>
      <c r="O255" s="186"/>
      <c r="P255" s="186"/>
      <c r="Q255" s="186"/>
      <c r="R255" s="186"/>
      <c r="S255" s="186"/>
      <c r="T255" s="187"/>
      <c r="AT255" s="188" t="s">
        <v>185</v>
      </c>
      <c r="AU255" s="188" t="s">
        <v>82</v>
      </c>
      <c r="AV255" s="13" t="s">
        <v>183</v>
      </c>
      <c r="AW255" s="13" t="s">
        <v>36</v>
      </c>
      <c r="AX255" s="13" t="s">
        <v>22</v>
      </c>
      <c r="AY255" s="188" t="s">
        <v>175</v>
      </c>
    </row>
    <row r="256" spans="2:65" s="1" customFormat="1" ht="22.5" customHeight="1">
      <c r="B256" s="153"/>
      <c r="C256" s="154" t="s">
        <v>644</v>
      </c>
      <c r="D256" s="154" t="s">
        <v>178</v>
      </c>
      <c r="E256" s="155" t="s">
        <v>1962</v>
      </c>
      <c r="F256" s="156" t="s">
        <v>1963</v>
      </c>
      <c r="G256" s="157" t="s">
        <v>208</v>
      </c>
      <c r="H256" s="158">
        <v>2</v>
      </c>
      <c r="I256" s="159"/>
      <c r="J256" s="159">
        <f>ROUND(I256*H256,2)</f>
        <v>0</v>
      </c>
      <c r="K256" s="156" t="s">
        <v>182</v>
      </c>
      <c r="L256" s="37"/>
      <c r="M256" s="160" t="s">
        <v>5</v>
      </c>
      <c r="N256" s="161" t="s">
        <v>44</v>
      </c>
      <c r="O256" s="162">
        <v>0.2</v>
      </c>
      <c r="P256" s="162">
        <f>O256*H256</f>
        <v>0.4</v>
      </c>
      <c r="Q256" s="162">
        <v>0</v>
      </c>
      <c r="R256" s="162">
        <f>Q256*H256</f>
        <v>0</v>
      </c>
      <c r="S256" s="162">
        <v>1.4E-2</v>
      </c>
      <c r="T256" s="163">
        <f>S256*H256</f>
        <v>2.8000000000000001E-2</v>
      </c>
      <c r="AR256" s="23" t="s">
        <v>183</v>
      </c>
      <c r="AT256" s="23" t="s">
        <v>178</v>
      </c>
      <c r="AU256" s="23" t="s">
        <v>82</v>
      </c>
      <c r="AY256" s="23" t="s">
        <v>175</v>
      </c>
      <c r="BE256" s="164">
        <f>IF(N256="základní",J256,0)</f>
        <v>0</v>
      </c>
      <c r="BF256" s="164">
        <f>IF(N256="snížená",J256,0)</f>
        <v>0</v>
      </c>
      <c r="BG256" s="164">
        <f>IF(N256="zákl. přenesená",J256,0)</f>
        <v>0</v>
      </c>
      <c r="BH256" s="164">
        <f>IF(N256="sníž. přenesená",J256,0)</f>
        <v>0</v>
      </c>
      <c r="BI256" s="164">
        <f>IF(N256="nulová",J256,0)</f>
        <v>0</v>
      </c>
      <c r="BJ256" s="23" t="s">
        <v>22</v>
      </c>
      <c r="BK256" s="164">
        <f>ROUND(I256*H256,2)</f>
        <v>0</v>
      </c>
      <c r="BL256" s="23" t="s">
        <v>183</v>
      </c>
      <c r="BM256" s="23" t="s">
        <v>1964</v>
      </c>
    </row>
    <row r="257" spans="2:65" s="11" customFormat="1">
      <c r="B257" s="165"/>
      <c r="D257" s="166" t="s">
        <v>185</v>
      </c>
      <c r="E257" s="167" t="s">
        <v>5</v>
      </c>
      <c r="F257" s="168" t="s">
        <v>1965</v>
      </c>
      <c r="H257" s="169" t="s">
        <v>5</v>
      </c>
      <c r="L257" s="165"/>
      <c r="M257" s="170"/>
      <c r="N257" s="171"/>
      <c r="O257" s="171"/>
      <c r="P257" s="171"/>
      <c r="Q257" s="171"/>
      <c r="R257" s="171"/>
      <c r="S257" s="171"/>
      <c r="T257" s="172"/>
      <c r="AT257" s="169" t="s">
        <v>185</v>
      </c>
      <c r="AU257" s="169" t="s">
        <v>82</v>
      </c>
      <c r="AV257" s="11" t="s">
        <v>22</v>
      </c>
      <c r="AW257" s="11" t="s">
        <v>36</v>
      </c>
      <c r="AX257" s="11" t="s">
        <v>73</v>
      </c>
      <c r="AY257" s="169" t="s">
        <v>175</v>
      </c>
    </row>
    <row r="258" spans="2:65" s="12" customFormat="1">
      <c r="B258" s="173"/>
      <c r="D258" s="166" t="s">
        <v>185</v>
      </c>
      <c r="E258" s="174" t="s">
        <v>5</v>
      </c>
      <c r="F258" s="175" t="s">
        <v>82</v>
      </c>
      <c r="H258" s="176">
        <v>2</v>
      </c>
      <c r="L258" s="173"/>
      <c r="M258" s="177"/>
      <c r="N258" s="178"/>
      <c r="O258" s="178"/>
      <c r="P258" s="178"/>
      <c r="Q258" s="178"/>
      <c r="R258" s="178"/>
      <c r="S258" s="178"/>
      <c r="T258" s="179"/>
      <c r="AT258" s="174" t="s">
        <v>185</v>
      </c>
      <c r="AU258" s="174" t="s">
        <v>82</v>
      </c>
      <c r="AV258" s="12" t="s">
        <v>82</v>
      </c>
      <c r="AW258" s="12" t="s">
        <v>36</v>
      </c>
      <c r="AX258" s="12" t="s">
        <v>73</v>
      </c>
      <c r="AY258" s="174" t="s">
        <v>175</v>
      </c>
    </row>
    <row r="259" spans="2:65" s="13" customFormat="1">
      <c r="B259" s="180"/>
      <c r="D259" s="181" t="s">
        <v>185</v>
      </c>
      <c r="E259" s="182" t="s">
        <v>5</v>
      </c>
      <c r="F259" s="183" t="s">
        <v>191</v>
      </c>
      <c r="H259" s="184">
        <v>2</v>
      </c>
      <c r="L259" s="180"/>
      <c r="M259" s="185"/>
      <c r="N259" s="186"/>
      <c r="O259" s="186"/>
      <c r="P259" s="186"/>
      <c r="Q259" s="186"/>
      <c r="R259" s="186"/>
      <c r="S259" s="186"/>
      <c r="T259" s="187"/>
      <c r="AT259" s="188" t="s">
        <v>185</v>
      </c>
      <c r="AU259" s="188" t="s">
        <v>82</v>
      </c>
      <c r="AV259" s="13" t="s">
        <v>183</v>
      </c>
      <c r="AW259" s="13" t="s">
        <v>36</v>
      </c>
      <c r="AX259" s="13" t="s">
        <v>22</v>
      </c>
      <c r="AY259" s="188" t="s">
        <v>175</v>
      </c>
    </row>
    <row r="260" spans="2:65" s="1" customFormat="1" ht="22.5" customHeight="1">
      <c r="B260" s="153"/>
      <c r="C260" s="154" t="s">
        <v>650</v>
      </c>
      <c r="D260" s="154" t="s">
        <v>178</v>
      </c>
      <c r="E260" s="155" t="s">
        <v>1966</v>
      </c>
      <c r="F260" s="156" t="s">
        <v>1967</v>
      </c>
      <c r="G260" s="157" t="s">
        <v>425</v>
      </c>
      <c r="H260" s="158">
        <v>15</v>
      </c>
      <c r="I260" s="159"/>
      <c r="J260" s="159">
        <f>ROUND(I260*H260,2)</f>
        <v>0</v>
      </c>
      <c r="K260" s="156" t="s">
        <v>182</v>
      </c>
      <c r="L260" s="37"/>
      <c r="M260" s="160" t="s">
        <v>5</v>
      </c>
      <c r="N260" s="161" t="s">
        <v>44</v>
      </c>
      <c r="O260" s="162">
        <v>0.97</v>
      </c>
      <c r="P260" s="162">
        <f>O260*H260</f>
        <v>14.549999999999999</v>
      </c>
      <c r="Q260" s="162">
        <v>0</v>
      </c>
      <c r="R260" s="162">
        <f>Q260*H260</f>
        <v>0</v>
      </c>
      <c r="S260" s="162">
        <v>3.5000000000000003E-2</v>
      </c>
      <c r="T260" s="163">
        <f>S260*H260</f>
        <v>0.52500000000000002</v>
      </c>
      <c r="AR260" s="23" t="s">
        <v>183</v>
      </c>
      <c r="AT260" s="23" t="s">
        <v>178</v>
      </c>
      <c r="AU260" s="23" t="s">
        <v>82</v>
      </c>
      <c r="AY260" s="23" t="s">
        <v>175</v>
      </c>
      <c r="BE260" s="164">
        <f>IF(N260="základní",J260,0)</f>
        <v>0</v>
      </c>
      <c r="BF260" s="164">
        <f>IF(N260="snížená",J260,0)</f>
        <v>0</v>
      </c>
      <c r="BG260" s="164">
        <f>IF(N260="zákl. přenesená",J260,0)</f>
        <v>0</v>
      </c>
      <c r="BH260" s="164">
        <f>IF(N260="sníž. přenesená",J260,0)</f>
        <v>0</v>
      </c>
      <c r="BI260" s="164">
        <f>IF(N260="nulová",J260,0)</f>
        <v>0</v>
      </c>
      <c r="BJ260" s="23" t="s">
        <v>22</v>
      </c>
      <c r="BK260" s="164">
        <f>ROUND(I260*H260,2)</f>
        <v>0</v>
      </c>
      <c r="BL260" s="23" t="s">
        <v>183</v>
      </c>
      <c r="BM260" s="23" t="s">
        <v>1968</v>
      </c>
    </row>
    <row r="261" spans="2:65" s="11" customFormat="1">
      <c r="B261" s="165"/>
      <c r="D261" s="166" t="s">
        <v>185</v>
      </c>
      <c r="E261" s="167" t="s">
        <v>5</v>
      </c>
      <c r="F261" s="168" t="s">
        <v>1969</v>
      </c>
      <c r="H261" s="169" t="s">
        <v>5</v>
      </c>
      <c r="L261" s="165"/>
      <c r="M261" s="170"/>
      <c r="N261" s="171"/>
      <c r="O261" s="171"/>
      <c r="P261" s="171"/>
      <c r="Q261" s="171"/>
      <c r="R261" s="171"/>
      <c r="S261" s="171"/>
      <c r="T261" s="172"/>
      <c r="AT261" s="169" t="s">
        <v>185</v>
      </c>
      <c r="AU261" s="169" t="s">
        <v>82</v>
      </c>
      <c r="AV261" s="11" t="s">
        <v>22</v>
      </c>
      <c r="AW261" s="11" t="s">
        <v>36</v>
      </c>
      <c r="AX261" s="11" t="s">
        <v>73</v>
      </c>
      <c r="AY261" s="169" t="s">
        <v>175</v>
      </c>
    </row>
    <row r="262" spans="2:65" s="12" customFormat="1">
      <c r="B262" s="173"/>
      <c r="D262" s="166" t="s">
        <v>185</v>
      </c>
      <c r="E262" s="174" t="s">
        <v>5</v>
      </c>
      <c r="F262" s="175" t="s">
        <v>11</v>
      </c>
      <c r="H262" s="176">
        <v>15</v>
      </c>
      <c r="L262" s="173"/>
      <c r="M262" s="177"/>
      <c r="N262" s="178"/>
      <c r="O262" s="178"/>
      <c r="P262" s="178"/>
      <c r="Q262" s="178"/>
      <c r="R262" s="178"/>
      <c r="S262" s="178"/>
      <c r="T262" s="179"/>
      <c r="AT262" s="174" t="s">
        <v>185</v>
      </c>
      <c r="AU262" s="174" t="s">
        <v>82</v>
      </c>
      <c r="AV262" s="12" t="s">
        <v>82</v>
      </c>
      <c r="AW262" s="12" t="s">
        <v>36</v>
      </c>
      <c r="AX262" s="12" t="s">
        <v>73</v>
      </c>
      <c r="AY262" s="174" t="s">
        <v>175</v>
      </c>
    </row>
    <row r="263" spans="2:65" s="13" customFormat="1">
      <c r="B263" s="180"/>
      <c r="D263" s="181" t="s">
        <v>185</v>
      </c>
      <c r="E263" s="182" t="s">
        <v>5</v>
      </c>
      <c r="F263" s="183" t="s">
        <v>191</v>
      </c>
      <c r="H263" s="184">
        <v>15</v>
      </c>
      <c r="L263" s="180"/>
      <c r="M263" s="185"/>
      <c r="N263" s="186"/>
      <c r="O263" s="186"/>
      <c r="P263" s="186"/>
      <c r="Q263" s="186"/>
      <c r="R263" s="186"/>
      <c r="S263" s="186"/>
      <c r="T263" s="187"/>
      <c r="AT263" s="188" t="s">
        <v>185</v>
      </c>
      <c r="AU263" s="188" t="s">
        <v>82</v>
      </c>
      <c r="AV263" s="13" t="s">
        <v>183</v>
      </c>
      <c r="AW263" s="13" t="s">
        <v>36</v>
      </c>
      <c r="AX263" s="13" t="s">
        <v>22</v>
      </c>
      <c r="AY263" s="188" t="s">
        <v>175</v>
      </c>
    </row>
    <row r="264" spans="2:65" s="1" customFormat="1" ht="22.5" customHeight="1">
      <c r="B264" s="153"/>
      <c r="C264" s="154" t="s">
        <v>657</v>
      </c>
      <c r="D264" s="154" t="s">
        <v>178</v>
      </c>
      <c r="E264" s="155" t="s">
        <v>1553</v>
      </c>
      <c r="F264" s="156" t="s">
        <v>1554</v>
      </c>
      <c r="G264" s="157" t="s">
        <v>208</v>
      </c>
      <c r="H264" s="158">
        <v>2</v>
      </c>
      <c r="I264" s="159"/>
      <c r="J264" s="159">
        <f>ROUND(I264*H264,2)</f>
        <v>0</v>
      </c>
      <c r="K264" s="156" t="s">
        <v>182</v>
      </c>
      <c r="L264" s="37"/>
      <c r="M264" s="160" t="s">
        <v>5</v>
      </c>
      <c r="N264" s="161" t="s">
        <v>44</v>
      </c>
      <c r="O264" s="162">
        <v>0.55700000000000005</v>
      </c>
      <c r="P264" s="162">
        <f>O264*H264</f>
        <v>1.1140000000000001</v>
      </c>
      <c r="Q264" s="162">
        <v>0</v>
      </c>
      <c r="R264" s="162">
        <f>Q264*H264</f>
        <v>0</v>
      </c>
      <c r="S264" s="162">
        <v>8.2000000000000003E-2</v>
      </c>
      <c r="T264" s="163">
        <f>S264*H264</f>
        <v>0.16400000000000001</v>
      </c>
      <c r="AR264" s="23" t="s">
        <v>183</v>
      </c>
      <c r="AT264" s="23" t="s">
        <v>178</v>
      </c>
      <c r="AU264" s="23" t="s">
        <v>82</v>
      </c>
      <c r="AY264" s="23" t="s">
        <v>175</v>
      </c>
      <c r="BE264" s="164">
        <f>IF(N264="základní",J264,0)</f>
        <v>0</v>
      </c>
      <c r="BF264" s="164">
        <f>IF(N264="snížená",J264,0)</f>
        <v>0</v>
      </c>
      <c r="BG264" s="164">
        <f>IF(N264="zákl. přenesená",J264,0)</f>
        <v>0</v>
      </c>
      <c r="BH264" s="164">
        <f>IF(N264="sníž. přenesená",J264,0)</f>
        <v>0</v>
      </c>
      <c r="BI264" s="164">
        <f>IF(N264="nulová",J264,0)</f>
        <v>0</v>
      </c>
      <c r="BJ264" s="23" t="s">
        <v>22</v>
      </c>
      <c r="BK264" s="164">
        <f>ROUND(I264*H264,2)</f>
        <v>0</v>
      </c>
      <c r="BL264" s="23" t="s">
        <v>183</v>
      </c>
      <c r="BM264" s="23" t="s">
        <v>1970</v>
      </c>
    </row>
    <row r="265" spans="2:65" s="11" customFormat="1">
      <c r="B265" s="165"/>
      <c r="D265" s="166" t="s">
        <v>185</v>
      </c>
      <c r="E265" s="167" t="s">
        <v>5</v>
      </c>
      <c r="F265" s="168" t="s">
        <v>1971</v>
      </c>
      <c r="H265" s="169" t="s">
        <v>5</v>
      </c>
      <c r="L265" s="165"/>
      <c r="M265" s="170"/>
      <c r="N265" s="171"/>
      <c r="O265" s="171"/>
      <c r="P265" s="171"/>
      <c r="Q265" s="171"/>
      <c r="R265" s="171"/>
      <c r="S265" s="171"/>
      <c r="T265" s="172"/>
      <c r="AT265" s="169" t="s">
        <v>185</v>
      </c>
      <c r="AU265" s="169" t="s">
        <v>82</v>
      </c>
      <c r="AV265" s="11" t="s">
        <v>22</v>
      </c>
      <c r="AW265" s="11" t="s">
        <v>36</v>
      </c>
      <c r="AX265" s="11" t="s">
        <v>73</v>
      </c>
      <c r="AY265" s="169" t="s">
        <v>175</v>
      </c>
    </row>
    <row r="266" spans="2:65" s="12" customFormat="1">
      <c r="B266" s="173"/>
      <c r="D266" s="166" t="s">
        <v>185</v>
      </c>
      <c r="E266" s="174" t="s">
        <v>5</v>
      </c>
      <c r="F266" s="175" t="s">
        <v>82</v>
      </c>
      <c r="H266" s="176">
        <v>2</v>
      </c>
      <c r="L266" s="173"/>
      <c r="M266" s="177"/>
      <c r="N266" s="178"/>
      <c r="O266" s="178"/>
      <c r="P266" s="178"/>
      <c r="Q266" s="178"/>
      <c r="R266" s="178"/>
      <c r="S266" s="178"/>
      <c r="T266" s="179"/>
      <c r="AT266" s="174" t="s">
        <v>185</v>
      </c>
      <c r="AU266" s="174" t="s">
        <v>82</v>
      </c>
      <c r="AV266" s="12" t="s">
        <v>82</v>
      </c>
      <c r="AW266" s="12" t="s">
        <v>36</v>
      </c>
      <c r="AX266" s="12" t="s">
        <v>73</v>
      </c>
      <c r="AY266" s="174" t="s">
        <v>175</v>
      </c>
    </row>
    <row r="267" spans="2:65" s="13" customFormat="1">
      <c r="B267" s="180"/>
      <c r="D267" s="181" t="s">
        <v>185</v>
      </c>
      <c r="E267" s="182" t="s">
        <v>5</v>
      </c>
      <c r="F267" s="183" t="s">
        <v>191</v>
      </c>
      <c r="H267" s="184">
        <v>2</v>
      </c>
      <c r="L267" s="180"/>
      <c r="M267" s="185"/>
      <c r="N267" s="186"/>
      <c r="O267" s="186"/>
      <c r="P267" s="186"/>
      <c r="Q267" s="186"/>
      <c r="R267" s="186"/>
      <c r="S267" s="186"/>
      <c r="T267" s="187"/>
      <c r="AT267" s="188" t="s">
        <v>185</v>
      </c>
      <c r="AU267" s="188" t="s">
        <v>82</v>
      </c>
      <c r="AV267" s="13" t="s">
        <v>183</v>
      </c>
      <c r="AW267" s="13" t="s">
        <v>36</v>
      </c>
      <c r="AX267" s="13" t="s">
        <v>22</v>
      </c>
      <c r="AY267" s="188" t="s">
        <v>175</v>
      </c>
    </row>
    <row r="268" spans="2:65" s="1" customFormat="1" ht="31.5" customHeight="1">
      <c r="B268" s="153"/>
      <c r="C268" s="154" t="s">
        <v>664</v>
      </c>
      <c r="D268" s="154" t="s">
        <v>178</v>
      </c>
      <c r="E268" s="155" t="s">
        <v>1972</v>
      </c>
      <c r="F268" s="156" t="s">
        <v>1973</v>
      </c>
      <c r="G268" s="157" t="s">
        <v>208</v>
      </c>
      <c r="H268" s="158">
        <v>76</v>
      </c>
      <c r="I268" s="159"/>
      <c r="J268" s="159">
        <f>ROUND(I268*H268,2)</f>
        <v>0</v>
      </c>
      <c r="K268" s="156" t="s">
        <v>182</v>
      </c>
      <c r="L268" s="37"/>
      <c r="M268" s="160" t="s">
        <v>5</v>
      </c>
      <c r="N268" s="161" t="s">
        <v>44</v>
      </c>
      <c r="O268" s="162">
        <v>0.27500000000000002</v>
      </c>
      <c r="P268" s="162">
        <f>O268*H268</f>
        <v>20.900000000000002</v>
      </c>
      <c r="Q268" s="162">
        <v>3.0000000000000001E-5</v>
      </c>
      <c r="R268" s="162">
        <f>Q268*H268</f>
        <v>2.2799999999999999E-3</v>
      </c>
      <c r="S268" s="162">
        <v>0</v>
      </c>
      <c r="T268" s="163">
        <f>S268*H268</f>
        <v>0</v>
      </c>
      <c r="AR268" s="23" t="s">
        <v>183</v>
      </c>
      <c r="AT268" s="23" t="s">
        <v>178</v>
      </c>
      <c r="AU268" s="23" t="s">
        <v>82</v>
      </c>
      <c r="AY268" s="23" t="s">
        <v>175</v>
      </c>
      <c r="BE268" s="164">
        <f>IF(N268="základní",J268,0)</f>
        <v>0</v>
      </c>
      <c r="BF268" s="164">
        <f>IF(N268="snížená",J268,0)</f>
        <v>0</v>
      </c>
      <c r="BG268" s="164">
        <f>IF(N268="zákl. přenesená",J268,0)</f>
        <v>0</v>
      </c>
      <c r="BH268" s="164">
        <f>IF(N268="sníž. přenesená",J268,0)</f>
        <v>0</v>
      </c>
      <c r="BI268" s="164">
        <f>IF(N268="nulová",J268,0)</f>
        <v>0</v>
      </c>
      <c r="BJ268" s="23" t="s">
        <v>22</v>
      </c>
      <c r="BK268" s="164">
        <f>ROUND(I268*H268,2)</f>
        <v>0</v>
      </c>
      <c r="BL268" s="23" t="s">
        <v>183</v>
      </c>
      <c r="BM268" s="23" t="s">
        <v>1974</v>
      </c>
    </row>
    <row r="269" spans="2:65" s="11" customFormat="1">
      <c r="B269" s="165"/>
      <c r="D269" s="166" t="s">
        <v>185</v>
      </c>
      <c r="E269" s="167" t="s">
        <v>5</v>
      </c>
      <c r="F269" s="168" t="s">
        <v>1975</v>
      </c>
      <c r="H269" s="169" t="s">
        <v>5</v>
      </c>
      <c r="L269" s="165"/>
      <c r="M269" s="170"/>
      <c r="N269" s="171"/>
      <c r="O269" s="171"/>
      <c r="P269" s="171"/>
      <c r="Q269" s="171"/>
      <c r="R269" s="171"/>
      <c r="S269" s="171"/>
      <c r="T269" s="172"/>
      <c r="AT269" s="169" t="s">
        <v>185</v>
      </c>
      <c r="AU269" s="169" t="s">
        <v>82</v>
      </c>
      <c r="AV269" s="11" t="s">
        <v>22</v>
      </c>
      <c r="AW269" s="11" t="s">
        <v>36</v>
      </c>
      <c r="AX269" s="11" t="s">
        <v>73</v>
      </c>
      <c r="AY269" s="169" t="s">
        <v>175</v>
      </c>
    </row>
    <row r="270" spans="2:65" s="12" customFormat="1">
      <c r="B270" s="173"/>
      <c r="D270" s="166" t="s">
        <v>185</v>
      </c>
      <c r="E270" s="174" t="s">
        <v>5</v>
      </c>
      <c r="F270" s="175" t="s">
        <v>1976</v>
      </c>
      <c r="H270" s="176">
        <v>8</v>
      </c>
      <c r="L270" s="173"/>
      <c r="M270" s="177"/>
      <c r="N270" s="178"/>
      <c r="O270" s="178"/>
      <c r="P270" s="178"/>
      <c r="Q270" s="178"/>
      <c r="R270" s="178"/>
      <c r="S270" s="178"/>
      <c r="T270" s="179"/>
      <c r="AT270" s="174" t="s">
        <v>185</v>
      </c>
      <c r="AU270" s="174" t="s">
        <v>82</v>
      </c>
      <c r="AV270" s="12" t="s">
        <v>82</v>
      </c>
      <c r="AW270" s="12" t="s">
        <v>36</v>
      </c>
      <c r="AX270" s="12" t="s">
        <v>73</v>
      </c>
      <c r="AY270" s="174" t="s">
        <v>175</v>
      </c>
    </row>
    <row r="271" spans="2:65" s="12" customFormat="1">
      <c r="B271" s="173"/>
      <c r="D271" s="166" t="s">
        <v>185</v>
      </c>
      <c r="E271" s="174" t="s">
        <v>5</v>
      </c>
      <c r="F271" s="175" t="s">
        <v>1977</v>
      </c>
      <c r="H271" s="176">
        <v>8</v>
      </c>
      <c r="L271" s="173"/>
      <c r="M271" s="177"/>
      <c r="N271" s="178"/>
      <c r="O271" s="178"/>
      <c r="P271" s="178"/>
      <c r="Q271" s="178"/>
      <c r="R271" s="178"/>
      <c r="S271" s="178"/>
      <c r="T271" s="179"/>
      <c r="AT271" s="174" t="s">
        <v>185</v>
      </c>
      <c r="AU271" s="174" t="s">
        <v>82</v>
      </c>
      <c r="AV271" s="12" t="s">
        <v>82</v>
      </c>
      <c r="AW271" s="12" t="s">
        <v>36</v>
      </c>
      <c r="AX271" s="12" t="s">
        <v>73</v>
      </c>
      <c r="AY271" s="174" t="s">
        <v>175</v>
      </c>
    </row>
    <row r="272" spans="2:65" s="12" customFormat="1">
      <c r="B272" s="173"/>
      <c r="D272" s="166" t="s">
        <v>185</v>
      </c>
      <c r="E272" s="174" t="s">
        <v>5</v>
      </c>
      <c r="F272" s="175" t="s">
        <v>1978</v>
      </c>
      <c r="H272" s="176">
        <v>60</v>
      </c>
      <c r="L272" s="173"/>
      <c r="M272" s="177"/>
      <c r="N272" s="178"/>
      <c r="O272" s="178"/>
      <c r="P272" s="178"/>
      <c r="Q272" s="178"/>
      <c r="R272" s="178"/>
      <c r="S272" s="178"/>
      <c r="T272" s="179"/>
      <c r="AT272" s="174" t="s">
        <v>185</v>
      </c>
      <c r="AU272" s="174" t="s">
        <v>82</v>
      </c>
      <c r="AV272" s="12" t="s">
        <v>82</v>
      </c>
      <c r="AW272" s="12" t="s">
        <v>36</v>
      </c>
      <c r="AX272" s="12" t="s">
        <v>73</v>
      </c>
      <c r="AY272" s="174" t="s">
        <v>175</v>
      </c>
    </row>
    <row r="273" spans="2:65" s="13" customFormat="1">
      <c r="B273" s="180"/>
      <c r="D273" s="181" t="s">
        <v>185</v>
      </c>
      <c r="E273" s="182" t="s">
        <v>5</v>
      </c>
      <c r="F273" s="183" t="s">
        <v>191</v>
      </c>
      <c r="H273" s="184">
        <v>76</v>
      </c>
      <c r="L273" s="180"/>
      <c r="M273" s="185"/>
      <c r="N273" s="186"/>
      <c r="O273" s="186"/>
      <c r="P273" s="186"/>
      <c r="Q273" s="186"/>
      <c r="R273" s="186"/>
      <c r="S273" s="186"/>
      <c r="T273" s="187"/>
      <c r="AT273" s="188" t="s">
        <v>185</v>
      </c>
      <c r="AU273" s="188" t="s">
        <v>82</v>
      </c>
      <c r="AV273" s="13" t="s">
        <v>183</v>
      </c>
      <c r="AW273" s="13" t="s">
        <v>36</v>
      </c>
      <c r="AX273" s="13" t="s">
        <v>22</v>
      </c>
      <c r="AY273" s="188" t="s">
        <v>175</v>
      </c>
    </row>
    <row r="274" spans="2:65" s="1" customFormat="1" ht="22.5" customHeight="1">
      <c r="B274" s="153"/>
      <c r="C274" s="195" t="s">
        <v>671</v>
      </c>
      <c r="D274" s="195" t="s">
        <v>201</v>
      </c>
      <c r="E274" s="196" t="s">
        <v>1979</v>
      </c>
      <c r="F274" s="197" t="s">
        <v>1980</v>
      </c>
      <c r="G274" s="198" t="s">
        <v>208</v>
      </c>
      <c r="H274" s="199">
        <v>76</v>
      </c>
      <c r="I274" s="200"/>
      <c r="J274" s="200">
        <f>ROUND(I274*H274,2)</f>
        <v>0</v>
      </c>
      <c r="K274" s="197" t="s">
        <v>5</v>
      </c>
      <c r="L274" s="201"/>
      <c r="M274" s="202" t="s">
        <v>5</v>
      </c>
      <c r="N274" s="203" t="s">
        <v>44</v>
      </c>
      <c r="O274" s="162">
        <v>0</v>
      </c>
      <c r="P274" s="162">
        <f>O274*H274</f>
        <v>0</v>
      </c>
      <c r="Q274" s="162">
        <v>1.4999999999999999E-4</v>
      </c>
      <c r="R274" s="162">
        <f>Q274*H274</f>
        <v>1.1399999999999999E-2</v>
      </c>
      <c r="S274" s="162">
        <v>0</v>
      </c>
      <c r="T274" s="163">
        <f>S274*H274</f>
        <v>0</v>
      </c>
      <c r="AR274" s="23" t="s">
        <v>238</v>
      </c>
      <c r="AT274" s="23" t="s">
        <v>201</v>
      </c>
      <c r="AU274" s="23" t="s">
        <v>82</v>
      </c>
      <c r="AY274" s="23" t="s">
        <v>175</v>
      </c>
      <c r="BE274" s="164">
        <f>IF(N274="základní",J274,0)</f>
        <v>0</v>
      </c>
      <c r="BF274" s="164">
        <f>IF(N274="snížená",J274,0)</f>
        <v>0</v>
      </c>
      <c r="BG274" s="164">
        <f>IF(N274="zákl. přenesená",J274,0)</f>
        <v>0</v>
      </c>
      <c r="BH274" s="164">
        <f>IF(N274="sníž. přenesená",J274,0)</f>
        <v>0</v>
      </c>
      <c r="BI274" s="164">
        <f>IF(N274="nulová",J274,0)</f>
        <v>0</v>
      </c>
      <c r="BJ274" s="23" t="s">
        <v>22</v>
      </c>
      <c r="BK274" s="164">
        <f>ROUND(I274*H274,2)</f>
        <v>0</v>
      </c>
      <c r="BL274" s="23" t="s">
        <v>183</v>
      </c>
      <c r="BM274" s="23" t="s">
        <v>1981</v>
      </c>
    </row>
    <row r="275" spans="2:65" s="11" customFormat="1" ht="27">
      <c r="B275" s="165"/>
      <c r="D275" s="166" t="s">
        <v>185</v>
      </c>
      <c r="E275" s="167" t="s">
        <v>5</v>
      </c>
      <c r="F275" s="168" t="s">
        <v>1982</v>
      </c>
      <c r="H275" s="169" t="s">
        <v>5</v>
      </c>
      <c r="L275" s="165"/>
      <c r="M275" s="170"/>
      <c r="N275" s="171"/>
      <c r="O275" s="171"/>
      <c r="P275" s="171"/>
      <c r="Q275" s="171"/>
      <c r="R275" s="171"/>
      <c r="S275" s="171"/>
      <c r="T275" s="172"/>
      <c r="AT275" s="169" t="s">
        <v>185</v>
      </c>
      <c r="AU275" s="169" t="s">
        <v>82</v>
      </c>
      <c r="AV275" s="11" t="s">
        <v>22</v>
      </c>
      <c r="AW275" s="11" t="s">
        <v>36</v>
      </c>
      <c r="AX275" s="11" t="s">
        <v>73</v>
      </c>
      <c r="AY275" s="169" t="s">
        <v>175</v>
      </c>
    </row>
    <row r="276" spans="2:65" s="11" customFormat="1">
      <c r="B276" s="165"/>
      <c r="D276" s="166" t="s">
        <v>185</v>
      </c>
      <c r="E276" s="167" t="s">
        <v>5</v>
      </c>
      <c r="F276" s="168" t="s">
        <v>1983</v>
      </c>
      <c r="H276" s="169" t="s">
        <v>5</v>
      </c>
      <c r="L276" s="165"/>
      <c r="M276" s="170"/>
      <c r="N276" s="171"/>
      <c r="O276" s="171"/>
      <c r="P276" s="171"/>
      <c r="Q276" s="171"/>
      <c r="R276" s="171"/>
      <c r="S276" s="171"/>
      <c r="T276" s="172"/>
      <c r="AT276" s="169" t="s">
        <v>185</v>
      </c>
      <c r="AU276" s="169" t="s">
        <v>82</v>
      </c>
      <c r="AV276" s="11" t="s">
        <v>22</v>
      </c>
      <c r="AW276" s="11" t="s">
        <v>36</v>
      </c>
      <c r="AX276" s="11" t="s">
        <v>73</v>
      </c>
      <c r="AY276" s="169" t="s">
        <v>175</v>
      </c>
    </row>
    <row r="277" spans="2:65" s="12" customFormat="1">
      <c r="B277" s="173"/>
      <c r="D277" s="166" t="s">
        <v>185</v>
      </c>
      <c r="E277" s="174" t="s">
        <v>5</v>
      </c>
      <c r="F277" s="175" t="s">
        <v>1984</v>
      </c>
      <c r="H277" s="176">
        <v>76</v>
      </c>
      <c r="L277" s="173"/>
      <c r="M277" s="177"/>
      <c r="N277" s="178"/>
      <c r="O277" s="178"/>
      <c r="P277" s="178"/>
      <c r="Q277" s="178"/>
      <c r="R277" s="178"/>
      <c r="S277" s="178"/>
      <c r="T277" s="179"/>
      <c r="AT277" s="174" t="s">
        <v>185</v>
      </c>
      <c r="AU277" s="174" t="s">
        <v>82</v>
      </c>
      <c r="AV277" s="12" t="s">
        <v>82</v>
      </c>
      <c r="AW277" s="12" t="s">
        <v>36</v>
      </c>
      <c r="AX277" s="12" t="s">
        <v>22</v>
      </c>
      <c r="AY277" s="174" t="s">
        <v>175</v>
      </c>
    </row>
    <row r="278" spans="2:65" s="10" customFormat="1" ht="29.85" customHeight="1">
      <c r="B278" s="140"/>
      <c r="D278" s="150" t="s">
        <v>72</v>
      </c>
      <c r="E278" s="151" t="s">
        <v>929</v>
      </c>
      <c r="F278" s="151" t="s">
        <v>930</v>
      </c>
      <c r="J278" s="152">
        <f>BK278</f>
        <v>0</v>
      </c>
      <c r="L278" s="140"/>
      <c r="M278" s="144"/>
      <c r="N278" s="145"/>
      <c r="O278" s="145"/>
      <c r="P278" s="146">
        <f>SUM(P279:P318)</f>
        <v>4.9422440000000005</v>
      </c>
      <c r="Q278" s="145"/>
      <c r="R278" s="146">
        <f>SUM(R279:R318)</f>
        <v>0</v>
      </c>
      <c r="S278" s="145"/>
      <c r="T278" s="147">
        <f>SUM(T279:T318)</f>
        <v>0</v>
      </c>
      <c r="AR278" s="141" t="s">
        <v>22</v>
      </c>
      <c r="AT278" s="148" t="s">
        <v>72</v>
      </c>
      <c r="AU278" s="148" t="s">
        <v>22</v>
      </c>
      <c r="AY278" s="141" t="s">
        <v>175</v>
      </c>
      <c r="BK278" s="149">
        <f>SUM(BK279:BK318)</f>
        <v>0</v>
      </c>
    </row>
    <row r="279" spans="2:65" s="1" customFormat="1" ht="22.5" customHeight="1">
      <c r="B279" s="153"/>
      <c r="C279" s="154" t="s">
        <v>677</v>
      </c>
      <c r="D279" s="154" t="s">
        <v>178</v>
      </c>
      <c r="E279" s="155" t="s">
        <v>1425</v>
      </c>
      <c r="F279" s="156" t="s">
        <v>1426</v>
      </c>
      <c r="G279" s="157" t="s">
        <v>479</v>
      </c>
      <c r="H279" s="158">
        <v>30.364999999999998</v>
      </c>
      <c r="I279" s="159"/>
      <c r="J279" s="159">
        <f>ROUND(I279*H279,2)</f>
        <v>0</v>
      </c>
      <c r="K279" s="156" t="s">
        <v>182</v>
      </c>
      <c r="L279" s="37"/>
      <c r="M279" s="160" t="s">
        <v>5</v>
      </c>
      <c r="N279" s="161" t="s">
        <v>44</v>
      </c>
      <c r="O279" s="162">
        <v>0.03</v>
      </c>
      <c r="P279" s="162">
        <f>O279*H279</f>
        <v>0.91094999999999993</v>
      </c>
      <c r="Q279" s="162">
        <v>0</v>
      </c>
      <c r="R279" s="162">
        <f>Q279*H279</f>
        <v>0</v>
      </c>
      <c r="S279" s="162">
        <v>0</v>
      </c>
      <c r="T279" s="163">
        <f>S279*H279</f>
        <v>0</v>
      </c>
      <c r="AR279" s="23" t="s">
        <v>183</v>
      </c>
      <c r="AT279" s="23" t="s">
        <v>178</v>
      </c>
      <c r="AU279" s="23" t="s">
        <v>82</v>
      </c>
      <c r="AY279" s="23" t="s">
        <v>175</v>
      </c>
      <c r="BE279" s="164">
        <f>IF(N279="základní",J279,0)</f>
        <v>0</v>
      </c>
      <c r="BF279" s="164">
        <f>IF(N279="snížená",J279,0)</f>
        <v>0</v>
      </c>
      <c r="BG279" s="164">
        <f>IF(N279="zákl. přenesená",J279,0)</f>
        <v>0</v>
      </c>
      <c r="BH279" s="164">
        <f>IF(N279="sníž. přenesená",J279,0)</f>
        <v>0</v>
      </c>
      <c r="BI279" s="164">
        <f>IF(N279="nulová",J279,0)</f>
        <v>0</v>
      </c>
      <c r="BJ279" s="23" t="s">
        <v>22</v>
      </c>
      <c r="BK279" s="164">
        <f>ROUND(I279*H279,2)</f>
        <v>0</v>
      </c>
      <c r="BL279" s="23" t="s">
        <v>183</v>
      </c>
      <c r="BM279" s="23" t="s">
        <v>1985</v>
      </c>
    </row>
    <row r="280" spans="2:65" s="11" customFormat="1">
      <c r="B280" s="165"/>
      <c r="D280" s="166" t="s">
        <v>185</v>
      </c>
      <c r="E280" s="167" t="s">
        <v>5</v>
      </c>
      <c r="F280" s="168" t="s">
        <v>1428</v>
      </c>
      <c r="H280" s="169" t="s">
        <v>5</v>
      </c>
      <c r="L280" s="165"/>
      <c r="M280" s="170"/>
      <c r="N280" s="171"/>
      <c r="O280" s="171"/>
      <c r="P280" s="171"/>
      <c r="Q280" s="171"/>
      <c r="R280" s="171"/>
      <c r="S280" s="171"/>
      <c r="T280" s="172"/>
      <c r="AT280" s="169" t="s">
        <v>185</v>
      </c>
      <c r="AU280" s="169" t="s">
        <v>82</v>
      </c>
      <c r="AV280" s="11" t="s">
        <v>22</v>
      </c>
      <c r="AW280" s="11" t="s">
        <v>36</v>
      </c>
      <c r="AX280" s="11" t="s">
        <v>73</v>
      </c>
      <c r="AY280" s="169" t="s">
        <v>175</v>
      </c>
    </row>
    <row r="281" spans="2:65" s="12" customFormat="1">
      <c r="B281" s="173"/>
      <c r="D281" s="166" t="s">
        <v>185</v>
      </c>
      <c r="E281" s="174" t="s">
        <v>5</v>
      </c>
      <c r="F281" s="175" t="s">
        <v>1986</v>
      </c>
      <c r="H281" s="176">
        <v>10.829000000000001</v>
      </c>
      <c r="L281" s="173"/>
      <c r="M281" s="177"/>
      <c r="N281" s="178"/>
      <c r="O281" s="178"/>
      <c r="P281" s="178"/>
      <c r="Q281" s="178"/>
      <c r="R281" s="178"/>
      <c r="S281" s="178"/>
      <c r="T281" s="179"/>
      <c r="AT281" s="174" t="s">
        <v>185</v>
      </c>
      <c r="AU281" s="174" t="s">
        <v>82</v>
      </c>
      <c r="AV281" s="12" t="s">
        <v>82</v>
      </c>
      <c r="AW281" s="12" t="s">
        <v>36</v>
      </c>
      <c r="AX281" s="12" t="s">
        <v>73</v>
      </c>
      <c r="AY281" s="174" t="s">
        <v>175</v>
      </c>
    </row>
    <row r="282" spans="2:65" s="14" customFormat="1">
      <c r="B282" s="210"/>
      <c r="D282" s="166" t="s">
        <v>185</v>
      </c>
      <c r="E282" s="211" t="s">
        <v>5</v>
      </c>
      <c r="F282" s="212" t="s">
        <v>1434</v>
      </c>
      <c r="H282" s="213">
        <v>10.829000000000001</v>
      </c>
      <c r="L282" s="210"/>
      <c r="M282" s="214"/>
      <c r="N282" s="215"/>
      <c r="O282" s="215"/>
      <c r="P282" s="215"/>
      <c r="Q282" s="215"/>
      <c r="R282" s="215"/>
      <c r="S282" s="215"/>
      <c r="T282" s="216"/>
      <c r="AT282" s="211" t="s">
        <v>185</v>
      </c>
      <c r="AU282" s="211" t="s">
        <v>82</v>
      </c>
      <c r="AV282" s="14" t="s">
        <v>203</v>
      </c>
      <c r="AW282" s="14" t="s">
        <v>36</v>
      </c>
      <c r="AX282" s="14" t="s">
        <v>73</v>
      </c>
      <c r="AY282" s="211" t="s">
        <v>175</v>
      </c>
    </row>
    <row r="283" spans="2:65" s="12" customFormat="1">
      <c r="B283" s="173"/>
      <c r="D283" s="166" t="s">
        <v>185</v>
      </c>
      <c r="E283" s="174" t="s">
        <v>5</v>
      </c>
      <c r="F283" s="175" t="s">
        <v>1987</v>
      </c>
      <c r="H283" s="176">
        <v>4.8840000000000003</v>
      </c>
      <c r="L283" s="173"/>
      <c r="M283" s="177"/>
      <c r="N283" s="178"/>
      <c r="O283" s="178"/>
      <c r="P283" s="178"/>
      <c r="Q283" s="178"/>
      <c r="R283" s="178"/>
      <c r="S283" s="178"/>
      <c r="T283" s="179"/>
      <c r="AT283" s="174" t="s">
        <v>185</v>
      </c>
      <c r="AU283" s="174" t="s">
        <v>82</v>
      </c>
      <c r="AV283" s="12" t="s">
        <v>82</v>
      </c>
      <c r="AW283" s="12" t="s">
        <v>36</v>
      </c>
      <c r="AX283" s="12" t="s">
        <v>73</v>
      </c>
      <c r="AY283" s="174" t="s">
        <v>175</v>
      </c>
    </row>
    <row r="284" spans="2:65" s="12" customFormat="1">
      <c r="B284" s="173"/>
      <c r="D284" s="166" t="s">
        <v>185</v>
      </c>
      <c r="E284" s="174" t="s">
        <v>5</v>
      </c>
      <c r="F284" s="175" t="s">
        <v>1988</v>
      </c>
      <c r="H284" s="176">
        <v>14.651999999999999</v>
      </c>
      <c r="L284" s="173"/>
      <c r="M284" s="177"/>
      <c r="N284" s="178"/>
      <c r="O284" s="178"/>
      <c r="P284" s="178"/>
      <c r="Q284" s="178"/>
      <c r="R284" s="178"/>
      <c r="S284" s="178"/>
      <c r="T284" s="179"/>
      <c r="AT284" s="174" t="s">
        <v>185</v>
      </c>
      <c r="AU284" s="174" t="s">
        <v>82</v>
      </c>
      <c r="AV284" s="12" t="s">
        <v>82</v>
      </c>
      <c r="AW284" s="12" t="s">
        <v>36</v>
      </c>
      <c r="AX284" s="12" t="s">
        <v>73</v>
      </c>
      <c r="AY284" s="174" t="s">
        <v>175</v>
      </c>
    </row>
    <row r="285" spans="2:65" s="14" customFormat="1">
      <c r="B285" s="210"/>
      <c r="D285" s="166" t="s">
        <v>185</v>
      </c>
      <c r="E285" s="211" t="s">
        <v>5</v>
      </c>
      <c r="F285" s="212" t="s">
        <v>1438</v>
      </c>
      <c r="H285" s="213">
        <v>19.536000000000001</v>
      </c>
      <c r="L285" s="210"/>
      <c r="M285" s="214"/>
      <c r="N285" s="215"/>
      <c r="O285" s="215"/>
      <c r="P285" s="215"/>
      <c r="Q285" s="215"/>
      <c r="R285" s="215"/>
      <c r="S285" s="215"/>
      <c r="T285" s="216"/>
      <c r="AT285" s="211" t="s">
        <v>185</v>
      </c>
      <c r="AU285" s="211" t="s">
        <v>82</v>
      </c>
      <c r="AV285" s="14" t="s">
        <v>203</v>
      </c>
      <c r="AW285" s="14" t="s">
        <v>36</v>
      </c>
      <c r="AX285" s="14" t="s">
        <v>73</v>
      </c>
      <c r="AY285" s="211" t="s">
        <v>175</v>
      </c>
    </row>
    <row r="286" spans="2:65" s="13" customFormat="1">
      <c r="B286" s="180"/>
      <c r="D286" s="181" t="s">
        <v>185</v>
      </c>
      <c r="E286" s="182" t="s">
        <v>5</v>
      </c>
      <c r="F286" s="183" t="s">
        <v>191</v>
      </c>
      <c r="H286" s="184">
        <v>30.364999999999998</v>
      </c>
      <c r="L286" s="180"/>
      <c r="M286" s="185"/>
      <c r="N286" s="186"/>
      <c r="O286" s="186"/>
      <c r="P286" s="186"/>
      <c r="Q286" s="186"/>
      <c r="R286" s="186"/>
      <c r="S286" s="186"/>
      <c r="T286" s="187"/>
      <c r="AT286" s="188" t="s">
        <v>185</v>
      </c>
      <c r="AU286" s="188" t="s">
        <v>82</v>
      </c>
      <c r="AV286" s="13" t="s">
        <v>183</v>
      </c>
      <c r="AW286" s="13" t="s">
        <v>36</v>
      </c>
      <c r="AX286" s="13" t="s">
        <v>22</v>
      </c>
      <c r="AY286" s="188" t="s">
        <v>175</v>
      </c>
    </row>
    <row r="287" spans="2:65" s="1" customFormat="1" ht="22.5" customHeight="1">
      <c r="B287" s="153"/>
      <c r="C287" s="154" t="s">
        <v>683</v>
      </c>
      <c r="D287" s="154" t="s">
        <v>178</v>
      </c>
      <c r="E287" s="155" t="s">
        <v>1439</v>
      </c>
      <c r="F287" s="156" t="s">
        <v>1440</v>
      </c>
      <c r="G287" s="157" t="s">
        <v>479</v>
      </c>
      <c r="H287" s="158">
        <v>303.64999999999998</v>
      </c>
      <c r="I287" s="159"/>
      <c r="J287" s="159">
        <f>ROUND(I287*H287,2)</f>
        <v>0</v>
      </c>
      <c r="K287" s="156" t="s">
        <v>182</v>
      </c>
      <c r="L287" s="37"/>
      <c r="M287" s="160" t="s">
        <v>5</v>
      </c>
      <c r="N287" s="161" t="s">
        <v>44</v>
      </c>
      <c r="O287" s="162">
        <v>2E-3</v>
      </c>
      <c r="P287" s="162">
        <f>O287*H287</f>
        <v>0.60729999999999995</v>
      </c>
      <c r="Q287" s="162">
        <v>0</v>
      </c>
      <c r="R287" s="162">
        <f>Q287*H287</f>
        <v>0</v>
      </c>
      <c r="S287" s="162">
        <v>0</v>
      </c>
      <c r="T287" s="163">
        <f>S287*H287</f>
        <v>0</v>
      </c>
      <c r="AR287" s="23" t="s">
        <v>183</v>
      </c>
      <c r="AT287" s="23" t="s">
        <v>178</v>
      </c>
      <c r="AU287" s="23" t="s">
        <v>82</v>
      </c>
      <c r="AY287" s="23" t="s">
        <v>175</v>
      </c>
      <c r="BE287" s="164">
        <f>IF(N287="základní",J287,0)</f>
        <v>0</v>
      </c>
      <c r="BF287" s="164">
        <f>IF(N287="snížená",J287,0)</f>
        <v>0</v>
      </c>
      <c r="BG287" s="164">
        <f>IF(N287="zákl. přenesená",J287,0)</f>
        <v>0</v>
      </c>
      <c r="BH287" s="164">
        <f>IF(N287="sníž. přenesená",J287,0)</f>
        <v>0</v>
      </c>
      <c r="BI287" s="164">
        <f>IF(N287="nulová",J287,0)</f>
        <v>0</v>
      </c>
      <c r="BJ287" s="23" t="s">
        <v>22</v>
      </c>
      <c r="BK287" s="164">
        <f>ROUND(I287*H287,2)</f>
        <v>0</v>
      </c>
      <c r="BL287" s="23" t="s">
        <v>183</v>
      </c>
      <c r="BM287" s="23" t="s">
        <v>1989</v>
      </c>
    </row>
    <row r="288" spans="2:65" s="12" customFormat="1">
      <c r="B288" s="173"/>
      <c r="D288" s="166" t="s">
        <v>185</v>
      </c>
      <c r="E288" s="174" t="s">
        <v>5</v>
      </c>
      <c r="F288" s="175" t="s">
        <v>1990</v>
      </c>
      <c r="H288" s="176">
        <v>303.64999999999998</v>
      </c>
      <c r="L288" s="173"/>
      <c r="M288" s="177"/>
      <c r="N288" s="178"/>
      <c r="O288" s="178"/>
      <c r="P288" s="178"/>
      <c r="Q288" s="178"/>
      <c r="R288" s="178"/>
      <c r="S288" s="178"/>
      <c r="T288" s="179"/>
      <c r="AT288" s="174" t="s">
        <v>185</v>
      </c>
      <c r="AU288" s="174" t="s">
        <v>82</v>
      </c>
      <c r="AV288" s="12" t="s">
        <v>82</v>
      </c>
      <c r="AW288" s="12" t="s">
        <v>36</v>
      </c>
      <c r="AX288" s="12" t="s">
        <v>22</v>
      </c>
      <c r="AY288" s="174" t="s">
        <v>175</v>
      </c>
    </row>
    <row r="289" spans="2:65" s="11" customFormat="1" ht="27">
      <c r="B289" s="165"/>
      <c r="D289" s="181" t="s">
        <v>185</v>
      </c>
      <c r="E289" s="207" t="s">
        <v>5</v>
      </c>
      <c r="F289" s="208" t="s">
        <v>544</v>
      </c>
      <c r="H289" s="209" t="s">
        <v>5</v>
      </c>
      <c r="L289" s="165"/>
      <c r="M289" s="170"/>
      <c r="N289" s="171"/>
      <c r="O289" s="171"/>
      <c r="P289" s="171"/>
      <c r="Q289" s="171"/>
      <c r="R289" s="171"/>
      <c r="S289" s="171"/>
      <c r="T289" s="172"/>
      <c r="AT289" s="169" t="s">
        <v>185</v>
      </c>
      <c r="AU289" s="169" t="s">
        <v>82</v>
      </c>
      <c r="AV289" s="11" t="s">
        <v>22</v>
      </c>
      <c r="AW289" s="11" t="s">
        <v>36</v>
      </c>
      <c r="AX289" s="11" t="s">
        <v>73</v>
      </c>
      <c r="AY289" s="169" t="s">
        <v>175</v>
      </c>
    </row>
    <row r="290" spans="2:65" s="1" customFormat="1" ht="22.5" customHeight="1">
      <c r="B290" s="153"/>
      <c r="C290" s="154" t="s">
        <v>689</v>
      </c>
      <c r="D290" s="154" t="s">
        <v>178</v>
      </c>
      <c r="E290" s="155" t="s">
        <v>1443</v>
      </c>
      <c r="F290" s="156" t="s">
        <v>1444</v>
      </c>
      <c r="G290" s="157" t="s">
        <v>479</v>
      </c>
      <c r="H290" s="158">
        <v>37.863</v>
      </c>
      <c r="I290" s="159"/>
      <c r="J290" s="159">
        <f>ROUND(I290*H290,2)</f>
        <v>0</v>
      </c>
      <c r="K290" s="156" t="s">
        <v>182</v>
      </c>
      <c r="L290" s="37"/>
      <c r="M290" s="160" t="s">
        <v>5</v>
      </c>
      <c r="N290" s="161" t="s">
        <v>44</v>
      </c>
      <c r="O290" s="162">
        <v>3.2000000000000001E-2</v>
      </c>
      <c r="P290" s="162">
        <f>O290*H290</f>
        <v>1.211616</v>
      </c>
      <c r="Q290" s="162">
        <v>0</v>
      </c>
      <c r="R290" s="162">
        <f>Q290*H290</f>
        <v>0</v>
      </c>
      <c r="S290" s="162">
        <v>0</v>
      </c>
      <c r="T290" s="163">
        <f>S290*H290</f>
        <v>0</v>
      </c>
      <c r="AR290" s="23" t="s">
        <v>183</v>
      </c>
      <c r="AT290" s="23" t="s">
        <v>178</v>
      </c>
      <c r="AU290" s="23" t="s">
        <v>82</v>
      </c>
      <c r="AY290" s="23" t="s">
        <v>175</v>
      </c>
      <c r="BE290" s="164">
        <f>IF(N290="základní",J290,0)</f>
        <v>0</v>
      </c>
      <c r="BF290" s="164">
        <f>IF(N290="snížená",J290,0)</f>
        <v>0</v>
      </c>
      <c r="BG290" s="164">
        <f>IF(N290="zákl. přenesená",J290,0)</f>
        <v>0</v>
      </c>
      <c r="BH290" s="164">
        <f>IF(N290="sníž. přenesená",J290,0)</f>
        <v>0</v>
      </c>
      <c r="BI290" s="164">
        <f>IF(N290="nulová",J290,0)</f>
        <v>0</v>
      </c>
      <c r="BJ290" s="23" t="s">
        <v>22</v>
      </c>
      <c r="BK290" s="164">
        <f>ROUND(I290*H290,2)</f>
        <v>0</v>
      </c>
      <c r="BL290" s="23" t="s">
        <v>183</v>
      </c>
      <c r="BM290" s="23" t="s">
        <v>1991</v>
      </c>
    </row>
    <row r="291" spans="2:65" s="11" customFormat="1">
      <c r="B291" s="165"/>
      <c r="D291" s="166" t="s">
        <v>185</v>
      </c>
      <c r="E291" s="167" t="s">
        <v>5</v>
      </c>
      <c r="F291" s="168" t="s">
        <v>1428</v>
      </c>
      <c r="H291" s="169" t="s">
        <v>5</v>
      </c>
      <c r="L291" s="165"/>
      <c r="M291" s="170"/>
      <c r="N291" s="171"/>
      <c r="O291" s="171"/>
      <c r="P291" s="171"/>
      <c r="Q291" s="171"/>
      <c r="R291" s="171"/>
      <c r="S291" s="171"/>
      <c r="T291" s="172"/>
      <c r="AT291" s="169" t="s">
        <v>185</v>
      </c>
      <c r="AU291" s="169" t="s">
        <v>82</v>
      </c>
      <c r="AV291" s="11" t="s">
        <v>22</v>
      </c>
      <c r="AW291" s="11" t="s">
        <v>36</v>
      </c>
      <c r="AX291" s="11" t="s">
        <v>73</v>
      </c>
      <c r="AY291" s="169" t="s">
        <v>175</v>
      </c>
    </row>
    <row r="292" spans="2:65" s="12" customFormat="1">
      <c r="B292" s="173"/>
      <c r="D292" s="166" t="s">
        <v>185</v>
      </c>
      <c r="E292" s="174" t="s">
        <v>5</v>
      </c>
      <c r="F292" s="175" t="s">
        <v>1992</v>
      </c>
      <c r="H292" s="176">
        <v>3.2</v>
      </c>
      <c r="L292" s="173"/>
      <c r="M292" s="177"/>
      <c r="N292" s="178"/>
      <c r="O292" s="178"/>
      <c r="P292" s="178"/>
      <c r="Q292" s="178"/>
      <c r="R292" s="178"/>
      <c r="S292" s="178"/>
      <c r="T292" s="179"/>
      <c r="AT292" s="174" t="s">
        <v>185</v>
      </c>
      <c r="AU292" s="174" t="s">
        <v>82</v>
      </c>
      <c r="AV292" s="12" t="s">
        <v>82</v>
      </c>
      <c r="AW292" s="12" t="s">
        <v>36</v>
      </c>
      <c r="AX292" s="12" t="s">
        <v>73</v>
      </c>
      <c r="AY292" s="174" t="s">
        <v>175</v>
      </c>
    </row>
    <row r="293" spans="2:65" s="12" customFormat="1">
      <c r="B293" s="173"/>
      <c r="D293" s="166" t="s">
        <v>185</v>
      </c>
      <c r="E293" s="174" t="s">
        <v>5</v>
      </c>
      <c r="F293" s="175" t="s">
        <v>1993</v>
      </c>
      <c r="H293" s="176">
        <v>4.8</v>
      </c>
      <c r="L293" s="173"/>
      <c r="M293" s="177"/>
      <c r="N293" s="178"/>
      <c r="O293" s="178"/>
      <c r="P293" s="178"/>
      <c r="Q293" s="178"/>
      <c r="R293" s="178"/>
      <c r="S293" s="178"/>
      <c r="T293" s="179"/>
      <c r="AT293" s="174" t="s">
        <v>185</v>
      </c>
      <c r="AU293" s="174" t="s">
        <v>82</v>
      </c>
      <c r="AV293" s="12" t="s">
        <v>82</v>
      </c>
      <c r="AW293" s="12" t="s">
        <v>36</v>
      </c>
      <c r="AX293" s="12" t="s">
        <v>73</v>
      </c>
      <c r="AY293" s="174" t="s">
        <v>175</v>
      </c>
    </row>
    <row r="294" spans="2:65" s="12" customFormat="1">
      <c r="B294" s="173"/>
      <c r="D294" s="166" t="s">
        <v>185</v>
      </c>
      <c r="E294" s="174" t="s">
        <v>5</v>
      </c>
      <c r="F294" s="175" t="s">
        <v>1994</v>
      </c>
      <c r="H294" s="176">
        <v>27</v>
      </c>
      <c r="L294" s="173"/>
      <c r="M294" s="177"/>
      <c r="N294" s="178"/>
      <c r="O294" s="178"/>
      <c r="P294" s="178"/>
      <c r="Q294" s="178"/>
      <c r="R294" s="178"/>
      <c r="S294" s="178"/>
      <c r="T294" s="179"/>
      <c r="AT294" s="174" t="s">
        <v>185</v>
      </c>
      <c r="AU294" s="174" t="s">
        <v>82</v>
      </c>
      <c r="AV294" s="12" t="s">
        <v>82</v>
      </c>
      <c r="AW294" s="12" t="s">
        <v>36</v>
      </c>
      <c r="AX294" s="12" t="s">
        <v>73</v>
      </c>
      <c r="AY294" s="174" t="s">
        <v>175</v>
      </c>
    </row>
    <row r="295" spans="2:65" s="14" customFormat="1">
      <c r="B295" s="210"/>
      <c r="D295" s="166" t="s">
        <v>185</v>
      </c>
      <c r="E295" s="211" t="s">
        <v>5</v>
      </c>
      <c r="F295" s="212" t="s">
        <v>1449</v>
      </c>
      <c r="H295" s="213">
        <v>35</v>
      </c>
      <c r="L295" s="210"/>
      <c r="M295" s="214"/>
      <c r="N295" s="215"/>
      <c r="O295" s="215"/>
      <c r="P295" s="215"/>
      <c r="Q295" s="215"/>
      <c r="R295" s="215"/>
      <c r="S295" s="215"/>
      <c r="T295" s="216"/>
      <c r="AT295" s="211" t="s">
        <v>185</v>
      </c>
      <c r="AU295" s="211" t="s">
        <v>82</v>
      </c>
      <c r="AV295" s="14" t="s">
        <v>203</v>
      </c>
      <c r="AW295" s="14" t="s">
        <v>36</v>
      </c>
      <c r="AX295" s="14" t="s">
        <v>73</v>
      </c>
      <c r="AY295" s="211" t="s">
        <v>175</v>
      </c>
    </row>
    <row r="296" spans="2:65" s="12" customFormat="1" ht="27">
      <c r="B296" s="173"/>
      <c r="D296" s="166" t="s">
        <v>185</v>
      </c>
      <c r="E296" s="174" t="s">
        <v>5</v>
      </c>
      <c r="F296" s="175" t="s">
        <v>1995</v>
      </c>
      <c r="H296" s="176">
        <v>2.863</v>
      </c>
      <c r="L296" s="173"/>
      <c r="M296" s="177"/>
      <c r="N296" s="178"/>
      <c r="O296" s="178"/>
      <c r="P296" s="178"/>
      <c r="Q296" s="178"/>
      <c r="R296" s="178"/>
      <c r="S296" s="178"/>
      <c r="T296" s="179"/>
      <c r="AT296" s="174" t="s">
        <v>185</v>
      </c>
      <c r="AU296" s="174" t="s">
        <v>82</v>
      </c>
      <c r="AV296" s="12" t="s">
        <v>82</v>
      </c>
      <c r="AW296" s="12" t="s">
        <v>36</v>
      </c>
      <c r="AX296" s="12" t="s">
        <v>73</v>
      </c>
      <c r="AY296" s="174" t="s">
        <v>175</v>
      </c>
    </row>
    <row r="297" spans="2:65" s="14" customFormat="1">
      <c r="B297" s="210"/>
      <c r="D297" s="166" t="s">
        <v>185</v>
      </c>
      <c r="E297" s="211" t="s">
        <v>5</v>
      </c>
      <c r="F297" s="212" t="s">
        <v>1996</v>
      </c>
      <c r="H297" s="213">
        <v>2.863</v>
      </c>
      <c r="L297" s="210"/>
      <c r="M297" s="214"/>
      <c r="N297" s="215"/>
      <c r="O297" s="215"/>
      <c r="P297" s="215"/>
      <c r="Q297" s="215"/>
      <c r="R297" s="215"/>
      <c r="S297" s="215"/>
      <c r="T297" s="216"/>
      <c r="AT297" s="211" t="s">
        <v>185</v>
      </c>
      <c r="AU297" s="211" t="s">
        <v>82</v>
      </c>
      <c r="AV297" s="14" t="s">
        <v>203</v>
      </c>
      <c r="AW297" s="14" t="s">
        <v>36</v>
      </c>
      <c r="AX297" s="14" t="s">
        <v>73</v>
      </c>
      <c r="AY297" s="211" t="s">
        <v>175</v>
      </c>
    </row>
    <row r="298" spans="2:65" s="13" customFormat="1">
      <c r="B298" s="180"/>
      <c r="D298" s="181" t="s">
        <v>185</v>
      </c>
      <c r="E298" s="182" t="s">
        <v>5</v>
      </c>
      <c r="F298" s="183" t="s">
        <v>191</v>
      </c>
      <c r="H298" s="184">
        <v>37.863</v>
      </c>
      <c r="L298" s="180"/>
      <c r="M298" s="185"/>
      <c r="N298" s="186"/>
      <c r="O298" s="186"/>
      <c r="P298" s="186"/>
      <c r="Q298" s="186"/>
      <c r="R298" s="186"/>
      <c r="S298" s="186"/>
      <c r="T298" s="187"/>
      <c r="AT298" s="188" t="s">
        <v>185</v>
      </c>
      <c r="AU298" s="188" t="s">
        <v>82</v>
      </c>
      <c r="AV298" s="13" t="s">
        <v>183</v>
      </c>
      <c r="AW298" s="13" t="s">
        <v>36</v>
      </c>
      <c r="AX298" s="13" t="s">
        <v>22</v>
      </c>
      <c r="AY298" s="188" t="s">
        <v>175</v>
      </c>
    </row>
    <row r="299" spans="2:65" s="1" customFormat="1" ht="22.5" customHeight="1">
      <c r="B299" s="153"/>
      <c r="C299" s="154" t="s">
        <v>695</v>
      </c>
      <c r="D299" s="154" t="s">
        <v>178</v>
      </c>
      <c r="E299" s="155" t="s">
        <v>1453</v>
      </c>
      <c r="F299" s="156" t="s">
        <v>1454</v>
      </c>
      <c r="G299" s="157" t="s">
        <v>479</v>
      </c>
      <c r="H299" s="158">
        <v>378.63</v>
      </c>
      <c r="I299" s="159"/>
      <c r="J299" s="159">
        <f>ROUND(I299*H299,2)</f>
        <v>0</v>
      </c>
      <c r="K299" s="156" t="s">
        <v>182</v>
      </c>
      <c r="L299" s="37"/>
      <c r="M299" s="160" t="s">
        <v>5</v>
      </c>
      <c r="N299" s="161" t="s">
        <v>44</v>
      </c>
      <c r="O299" s="162">
        <v>3.0000000000000001E-3</v>
      </c>
      <c r="P299" s="162">
        <f>O299*H299</f>
        <v>1.1358900000000001</v>
      </c>
      <c r="Q299" s="162">
        <v>0</v>
      </c>
      <c r="R299" s="162">
        <f>Q299*H299</f>
        <v>0</v>
      </c>
      <c r="S299" s="162">
        <v>0</v>
      </c>
      <c r="T299" s="163">
        <f>S299*H299</f>
        <v>0</v>
      </c>
      <c r="AR299" s="23" t="s">
        <v>183</v>
      </c>
      <c r="AT299" s="23" t="s">
        <v>178</v>
      </c>
      <c r="AU299" s="23" t="s">
        <v>82</v>
      </c>
      <c r="AY299" s="23" t="s">
        <v>175</v>
      </c>
      <c r="BE299" s="164">
        <f>IF(N299="základní",J299,0)</f>
        <v>0</v>
      </c>
      <c r="BF299" s="164">
        <f>IF(N299="snížená",J299,0)</f>
        <v>0</v>
      </c>
      <c r="BG299" s="164">
        <f>IF(N299="zákl. přenesená",J299,0)</f>
        <v>0</v>
      </c>
      <c r="BH299" s="164">
        <f>IF(N299="sníž. přenesená",J299,0)</f>
        <v>0</v>
      </c>
      <c r="BI299" s="164">
        <f>IF(N299="nulová",J299,0)</f>
        <v>0</v>
      </c>
      <c r="BJ299" s="23" t="s">
        <v>22</v>
      </c>
      <c r="BK299" s="164">
        <f>ROUND(I299*H299,2)</f>
        <v>0</v>
      </c>
      <c r="BL299" s="23" t="s">
        <v>183</v>
      </c>
      <c r="BM299" s="23" t="s">
        <v>1997</v>
      </c>
    </row>
    <row r="300" spans="2:65" s="12" customFormat="1">
      <c r="B300" s="173"/>
      <c r="D300" s="166" t="s">
        <v>185</v>
      </c>
      <c r="E300" s="174" t="s">
        <v>5</v>
      </c>
      <c r="F300" s="175" t="s">
        <v>1998</v>
      </c>
      <c r="H300" s="176">
        <v>350</v>
      </c>
      <c r="L300" s="173"/>
      <c r="M300" s="177"/>
      <c r="N300" s="178"/>
      <c r="O300" s="178"/>
      <c r="P300" s="178"/>
      <c r="Q300" s="178"/>
      <c r="R300" s="178"/>
      <c r="S300" s="178"/>
      <c r="T300" s="179"/>
      <c r="AT300" s="174" t="s">
        <v>185</v>
      </c>
      <c r="AU300" s="174" t="s">
        <v>82</v>
      </c>
      <c r="AV300" s="12" t="s">
        <v>82</v>
      </c>
      <c r="AW300" s="12" t="s">
        <v>36</v>
      </c>
      <c r="AX300" s="12" t="s">
        <v>73</v>
      </c>
      <c r="AY300" s="174" t="s">
        <v>175</v>
      </c>
    </row>
    <row r="301" spans="2:65" s="12" customFormat="1" ht="27">
      <c r="B301" s="173"/>
      <c r="D301" s="166" t="s">
        <v>185</v>
      </c>
      <c r="E301" s="174" t="s">
        <v>5</v>
      </c>
      <c r="F301" s="175" t="s">
        <v>1999</v>
      </c>
      <c r="H301" s="176">
        <v>28.63</v>
      </c>
      <c r="L301" s="173"/>
      <c r="M301" s="177"/>
      <c r="N301" s="178"/>
      <c r="O301" s="178"/>
      <c r="P301" s="178"/>
      <c r="Q301" s="178"/>
      <c r="R301" s="178"/>
      <c r="S301" s="178"/>
      <c r="T301" s="179"/>
      <c r="AT301" s="174" t="s">
        <v>185</v>
      </c>
      <c r="AU301" s="174" t="s">
        <v>82</v>
      </c>
      <c r="AV301" s="12" t="s">
        <v>82</v>
      </c>
      <c r="AW301" s="12" t="s">
        <v>36</v>
      </c>
      <c r="AX301" s="12" t="s">
        <v>73</v>
      </c>
      <c r="AY301" s="174" t="s">
        <v>175</v>
      </c>
    </row>
    <row r="302" spans="2:65" s="13" customFormat="1">
      <c r="B302" s="180"/>
      <c r="D302" s="166" t="s">
        <v>185</v>
      </c>
      <c r="E302" s="189" t="s">
        <v>5</v>
      </c>
      <c r="F302" s="190" t="s">
        <v>191</v>
      </c>
      <c r="H302" s="191">
        <v>378.63</v>
      </c>
      <c r="L302" s="180"/>
      <c r="M302" s="185"/>
      <c r="N302" s="186"/>
      <c r="O302" s="186"/>
      <c r="P302" s="186"/>
      <c r="Q302" s="186"/>
      <c r="R302" s="186"/>
      <c r="S302" s="186"/>
      <c r="T302" s="187"/>
      <c r="AT302" s="188" t="s">
        <v>185</v>
      </c>
      <c r="AU302" s="188" t="s">
        <v>82</v>
      </c>
      <c r="AV302" s="13" t="s">
        <v>183</v>
      </c>
      <c r="AW302" s="13" t="s">
        <v>36</v>
      </c>
      <c r="AX302" s="13" t="s">
        <v>22</v>
      </c>
      <c r="AY302" s="188" t="s">
        <v>175</v>
      </c>
    </row>
    <row r="303" spans="2:65" s="11" customFormat="1" ht="27">
      <c r="B303" s="165"/>
      <c r="D303" s="181" t="s">
        <v>185</v>
      </c>
      <c r="E303" s="207" t="s">
        <v>5</v>
      </c>
      <c r="F303" s="208" t="s">
        <v>2000</v>
      </c>
      <c r="H303" s="209" t="s">
        <v>5</v>
      </c>
      <c r="L303" s="165"/>
      <c r="M303" s="170"/>
      <c r="N303" s="171"/>
      <c r="O303" s="171"/>
      <c r="P303" s="171"/>
      <c r="Q303" s="171"/>
      <c r="R303" s="171"/>
      <c r="S303" s="171"/>
      <c r="T303" s="172"/>
      <c r="AT303" s="169" t="s">
        <v>185</v>
      </c>
      <c r="AU303" s="169" t="s">
        <v>82</v>
      </c>
      <c r="AV303" s="11" t="s">
        <v>22</v>
      </c>
      <c r="AW303" s="11" t="s">
        <v>36</v>
      </c>
      <c r="AX303" s="11" t="s">
        <v>73</v>
      </c>
      <c r="AY303" s="169" t="s">
        <v>175</v>
      </c>
    </row>
    <row r="304" spans="2:65" s="1" customFormat="1" ht="22.5" customHeight="1">
      <c r="B304" s="153"/>
      <c r="C304" s="154" t="s">
        <v>701</v>
      </c>
      <c r="D304" s="154" t="s">
        <v>178</v>
      </c>
      <c r="E304" s="155" t="s">
        <v>1574</v>
      </c>
      <c r="F304" s="156" t="s">
        <v>994</v>
      </c>
      <c r="G304" s="157" t="s">
        <v>479</v>
      </c>
      <c r="H304" s="158">
        <v>2.863</v>
      </c>
      <c r="I304" s="159"/>
      <c r="J304" s="159">
        <f>ROUND(I304*H304,2)</f>
        <v>0</v>
      </c>
      <c r="K304" s="156" t="s">
        <v>182</v>
      </c>
      <c r="L304" s="37"/>
      <c r="M304" s="160" t="s">
        <v>5</v>
      </c>
      <c r="N304" s="161" t="s">
        <v>44</v>
      </c>
      <c r="O304" s="162">
        <v>0.376</v>
      </c>
      <c r="P304" s="162">
        <f>O304*H304</f>
        <v>1.0764879999999999</v>
      </c>
      <c r="Q304" s="162">
        <v>0</v>
      </c>
      <c r="R304" s="162">
        <f>Q304*H304</f>
        <v>0</v>
      </c>
      <c r="S304" s="162">
        <v>0</v>
      </c>
      <c r="T304" s="163">
        <f>S304*H304</f>
        <v>0</v>
      </c>
      <c r="AR304" s="23" t="s">
        <v>183</v>
      </c>
      <c r="AT304" s="23" t="s">
        <v>178</v>
      </c>
      <c r="AU304" s="23" t="s">
        <v>82</v>
      </c>
      <c r="AY304" s="23" t="s">
        <v>175</v>
      </c>
      <c r="BE304" s="164">
        <f>IF(N304="základní",J304,0)</f>
        <v>0</v>
      </c>
      <c r="BF304" s="164">
        <f>IF(N304="snížená",J304,0)</f>
        <v>0</v>
      </c>
      <c r="BG304" s="164">
        <f>IF(N304="zákl. přenesená",J304,0)</f>
        <v>0</v>
      </c>
      <c r="BH304" s="164">
        <f>IF(N304="sníž. přenesená",J304,0)</f>
        <v>0</v>
      </c>
      <c r="BI304" s="164">
        <f>IF(N304="nulová",J304,0)</f>
        <v>0</v>
      </c>
      <c r="BJ304" s="23" t="s">
        <v>22</v>
      </c>
      <c r="BK304" s="164">
        <f>ROUND(I304*H304,2)</f>
        <v>0</v>
      </c>
      <c r="BL304" s="23" t="s">
        <v>183</v>
      </c>
      <c r="BM304" s="23" t="s">
        <v>2001</v>
      </c>
    </row>
    <row r="305" spans="2:65" s="12" customFormat="1" ht="27">
      <c r="B305" s="173"/>
      <c r="D305" s="166" t="s">
        <v>185</v>
      </c>
      <c r="E305" s="174" t="s">
        <v>5</v>
      </c>
      <c r="F305" s="175" t="s">
        <v>2002</v>
      </c>
      <c r="H305" s="176">
        <v>2.863</v>
      </c>
      <c r="L305" s="173"/>
      <c r="M305" s="177"/>
      <c r="N305" s="178"/>
      <c r="O305" s="178"/>
      <c r="P305" s="178"/>
      <c r="Q305" s="178"/>
      <c r="R305" s="178"/>
      <c r="S305" s="178"/>
      <c r="T305" s="179"/>
      <c r="AT305" s="174" t="s">
        <v>185</v>
      </c>
      <c r="AU305" s="174" t="s">
        <v>82</v>
      </c>
      <c r="AV305" s="12" t="s">
        <v>82</v>
      </c>
      <c r="AW305" s="12" t="s">
        <v>36</v>
      </c>
      <c r="AX305" s="12" t="s">
        <v>73</v>
      </c>
      <c r="AY305" s="174" t="s">
        <v>175</v>
      </c>
    </row>
    <row r="306" spans="2:65" s="13" customFormat="1">
      <c r="B306" s="180"/>
      <c r="D306" s="181" t="s">
        <v>185</v>
      </c>
      <c r="E306" s="182" t="s">
        <v>5</v>
      </c>
      <c r="F306" s="183" t="s">
        <v>191</v>
      </c>
      <c r="H306" s="184">
        <v>2.863</v>
      </c>
      <c r="L306" s="180"/>
      <c r="M306" s="185"/>
      <c r="N306" s="186"/>
      <c r="O306" s="186"/>
      <c r="P306" s="186"/>
      <c r="Q306" s="186"/>
      <c r="R306" s="186"/>
      <c r="S306" s="186"/>
      <c r="T306" s="187"/>
      <c r="AT306" s="188" t="s">
        <v>185</v>
      </c>
      <c r="AU306" s="188" t="s">
        <v>82</v>
      </c>
      <c r="AV306" s="13" t="s">
        <v>183</v>
      </c>
      <c r="AW306" s="13" t="s">
        <v>36</v>
      </c>
      <c r="AX306" s="13" t="s">
        <v>22</v>
      </c>
      <c r="AY306" s="188" t="s">
        <v>175</v>
      </c>
    </row>
    <row r="307" spans="2:65" s="1" customFormat="1" ht="22.5" customHeight="1">
      <c r="B307" s="153"/>
      <c r="C307" s="154" t="s">
        <v>707</v>
      </c>
      <c r="D307" s="154" t="s">
        <v>178</v>
      </c>
      <c r="E307" s="155" t="s">
        <v>1460</v>
      </c>
      <c r="F307" s="156" t="s">
        <v>1461</v>
      </c>
      <c r="G307" s="157" t="s">
        <v>479</v>
      </c>
      <c r="H307" s="158">
        <v>35</v>
      </c>
      <c r="I307" s="159"/>
      <c r="J307" s="159">
        <f>ROUND(I307*H307,2)</f>
        <v>0</v>
      </c>
      <c r="K307" s="156" t="s">
        <v>182</v>
      </c>
      <c r="L307" s="37"/>
      <c r="M307" s="160" t="s">
        <v>5</v>
      </c>
      <c r="N307" s="161" t="s">
        <v>44</v>
      </c>
      <c r="O307" s="162">
        <v>0</v>
      </c>
      <c r="P307" s="162">
        <f>O307*H307</f>
        <v>0</v>
      </c>
      <c r="Q307" s="162">
        <v>0</v>
      </c>
      <c r="R307" s="162">
        <f>Q307*H307</f>
        <v>0</v>
      </c>
      <c r="S307" s="162">
        <v>0</v>
      </c>
      <c r="T307" s="163">
        <f>S307*H307</f>
        <v>0</v>
      </c>
      <c r="AR307" s="23" t="s">
        <v>183</v>
      </c>
      <c r="AT307" s="23" t="s">
        <v>178</v>
      </c>
      <c r="AU307" s="23" t="s">
        <v>82</v>
      </c>
      <c r="AY307" s="23" t="s">
        <v>175</v>
      </c>
      <c r="BE307" s="164">
        <f>IF(N307="základní",J307,0)</f>
        <v>0</v>
      </c>
      <c r="BF307" s="164">
        <f>IF(N307="snížená",J307,0)</f>
        <v>0</v>
      </c>
      <c r="BG307" s="164">
        <f>IF(N307="zákl. přenesená",J307,0)</f>
        <v>0</v>
      </c>
      <c r="BH307" s="164">
        <f>IF(N307="sníž. přenesená",J307,0)</f>
        <v>0</v>
      </c>
      <c r="BI307" s="164">
        <f>IF(N307="nulová",J307,0)</f>
        <v>0</v>
      </c>
      <c r="BJ307" s="23" t="s">
        <v>22</v>
      </c>
      <c r="BK307" s="164">
        <f>ROUND(I307*H307,2)</f>
        <v>0</v>
      </c>
      <c r="BL307" s="23" t="s">
        <v>183</v>
      </c>
      <c r="BM307" s="23" t="s">
        <v>2003</v>
      </c>
    </row>
    <row r="308" spans="2:65" s="12" customFormat="1">
      <c r="B308" s="173"/>
      <c r="D308" s="166" t="s">
        <v>185</v>
      </c>
      <c r="E308" s="174" t="s">
        <v>5</v>
      </c>
      <c r="F308" s="175" t="s">
        <v>1992</v>
      </c>
      <c r="H308" s="176">
        <v>3.2</v>
      </c>
      <c r="L308" s="173"/>
      <c r="M308" s="177"/>
      <c r="N308" s="178"/>
      <c r="O308" s="178"/>
      <c r="P308" s="178"/>
      <c r="Q308" s="178"/>
      <c r="R308" s="178"/>
      <c r="S308" s="178"/>
      <c r="T308" s="179"/>
      <c r="AT308" s="174" t="s">
        <v>185</v>
      </c>
      <c r="AU308" s="174" t="s">
        <v>82</v>
      </c>
      <c r="AV308" s="12" t="s">
        <v>82</v>
      </c>
      <c r="AW308" s="12" t="s">
        <v>36</v>
      </c>
      <c r="AX308" s="12" t="s">
        <v>73</v>
      </c>
      <c r="AY308" s="174" t="s">
        <v>175</v>
      </c>
    </row>
    <row r="309" spans="2:65" s="12" customFormat="1">
      <c r="B309" s="173"/>
      <c r="D309" s="166" t="s">
        <v>185</v>
      </c>
      <c r="E309" s="174" t="s">
        <v>5</v>
      </c>
      <c r="F309" s="175" t="s">
        <v>1993</v>
      </c>
      <c r="H309" s="176">
        <v>4.8</v>
      </c>
      <c r="L309" s="173"/>
      <c r="M309" s="177"/>
      <c r="N309" s="178"/>
      <c r="O309" s="178"/>
      <c r="P309" s="178"/>
      <c r="Q309" s="178"/>
      <c r="R309" s="178"/>
      <c r="S309" s="178"/>
      <c r="T309" s="179"/>
      <c r="AT309" s="174" t="s">
        <v>185</v>
      </c>
      <c r="AU309" s="174" t="s">
        <v>82</v>
      </c>
      <c r="AV309" s="12" t="s">
        <v>82</v>
      </c>
      <c r="AW309" s="12" t="s">
        <v>36</v>
      </c>
      <c r="AX309" s="12" t="s">
        <v>73</v>
      </c>
      <c r="AY309" s="174" t="s">
        <v>175</v>
      </c>
    </row>
    <row r="310" spans="2:65" s="12" customFormat="1">
      <c r="B310" s="173"/>
      <c r="D310" s="166" t="s">
        <v>185</v>
      </c>
      <c r="E310" s="174" t="s">
        <v>5</v>
      </c>
      <c r="F310" s="175" t="s">
        <v>1994</v>
      </c>
      <c r="H310" s="176">
        <v>27</v>
      </c>
      <c r="L310" s="173"/>
      <c r="M310" s="177"/>
      <c r="N310" s="178"/>
      <c r="O310" s="178"/>
      <c r="P310" s="178"/>
      <c r="Q310" s="178"/>
      <c r="R310" s="178"/>
      <c r="S310" s="178"/>
      <c r="T310" s="179"/>
      <c r="AT310" s="174" t="s">
        <v>185</v>
      </c>
      <c r="AU310" s="174" t="s">
        <v>82</v>
      </c>
      <c r="AV310" s="12" t="s">
        <v>82</v>
      </c>
      <c r="AW310" s="12" t="s">
        <v>36</v>
      </c>
      <c r="AX310" s="12" t="s">
        <v>73</v>
      </c>
      <c r="AY310" s="174" t="s">
        <v>175</v>
      </c>
    </row>
    <row r="311" spans="2:65" s="13" customFormat="1">
      <c r="B311" s="180"/>
      <c r="D311" s="181" t="s">
        <v>185</v>
      </c>
      <c r="E311" s="182" t="s">
        <v>5</v>
      </c>
      <c r="F311" s="183" t="s">
        <v>191</v>
      </c>
      <c r="H311" s="184">
        <v>35</v>
      </c>
      <c r="L311" s="180"/>
      <c r="M311" s="185"/>
      <c r="N311" s="186"/>
      <c r="O311" s="186"/>
      <c r="P311" s="186"/>
      <c r="Q311" s="186"/>
      <c r="R311" s="186"/>
      <c r="S311" s="186"/>
      <c r="T311" s="187"/>
      <c r="AT311" s="188" t="s">
        <v>185</v>
      </c>
      <c r="AU311" s="188" t="s">
        <v>82</v>
      </c>
      <c r="AV311" s="13" t="s">
        <v>183</v>
      </c>
      <c r="AW311" s="13" t="s">
        <v>36</v>
      </c>
      <c r="AX311" s="13" t="s">
        <v>22</v>
      </c>
      <c r="AY311" s="188" t="s">
        <v>175</v>
      </c>
    </row>
    <row r="312" spans="2:65" s="1" customFormat="1" ht="22.5" customHeight="1">
      <c r="B312" s="153"/>
      <c r="C312" s="154" t="s">
        <v>712</v>
      </c>
      <c r="D312" s="154" t="s">
        <v>178</v>
      </c>
      <c r="E312" s="155" t="s">
        <v>999</v>
      </c>
      <c r="F312" s="156" t="s">
        <v>1463</v>
      </c>
      <c r="G312" s="157" t="s">
        <v>479</v>
      </c>
      <c r="H312" s="158">
        <v>10.829000000000001</v>
      </c>
      <c r="I312" s="159"/>
      <c r="J312" s="159">
        <f>ROUND(I312*H312,2)</f>
        <v>0</v>
      </c>
      <c r="K312" s="156" t="s">
        <v>182</v>
      </c>
      <c r="L312" s="37"/>
      <c r="M312" s="160" t="s">
        <v>5</v>
      </c>
      <c r="N312" s="161" t="s">
        <v>44</v>
      </c>
      <c r="O312" s="162">
        <v>0</v>
      </c>
      <c r="P312" s="162">
        <f>O312*H312</f>
        <v>0</v>
      </c>
      <c r="Q312" s="162">
        <v>0</v>
      </c>
      <c r="R312" s="162">
        <f>Q312*H312</f>
        <v>0</v>
      </c>
      <c r="S312" s="162">
        <v>0</v>
      </c>
      <c r="T312" s="163">
        <f>S312*H312</f>
        <v>0</v>
      </c>
      <c r="AR312" s="23" t="s">
        <v>183</v>
      </c>
      <c r="AT312" s="23" t="s">
        <v>178</v>
      </c>
      <c r="AU312" s="23" t="s">
        <v>82</v>
      </c>
      <c r="AY312" s="23" t="s">
        <v>175</v>
      </c>
      <c r="BE312" s="164">
        <f>IF(N312="základní",J312,0)</f>
        <v>0</v>
      </c>
      <c r="BF312" s="164">
        <f>IF(N312="snížená",J312,0)</f>
        <v>0</v>
      </c>
      <c r="BG312" s="164">
        <f>IF(N312="zákl. přenesená",J312,0)</f>
        <v>0</v>
      </c>
      <c r="BH312" s="164">
        <f>IF(N312="sníž. přenesená",J312,0)</f>
        <v>0</v>
      </c>
      <c r="BI312" s="164">
        <f>IF(N312="nulová",J312,0)</f>
        <v>0</v>
      </c>
      <c r="BJ312" s="23" t="s">
        <v>22</v>
      </c>
      <c r="BK312" s="164">
        <f>ROUND(I312*H312,2)</f>
        <v>0</v>
      </c>
      <c r="BL312" s="23" t="s">
        <v>183</v>
      </c>
      <c r="BM312" s="23" t="s">
        <v>2004</v>
      </c>
    </row>
    <row r="313" spans="2:65" s="12" customFormat="1">
      <c r="B313" s="173"/>
      <c r="D313" s="166" t="s">
        <v>185</v>
      </c>
      <c r="E313" s="174" t="s">
        <v>5</v>
      </c>
      <c r="F313" s="175" t="s">
        <v>1986</v>
      </c>
      <c r="H313" s="176">
        <v>10.829000000000001</v>
      </c>
      <c r="L313" s="173"/>
      <c r="M313" s="177"/>
      <c r="N313" s="178"/>
      <c r="O313" s="178"/>
      <c r="P313" s="178"/>
      <c r="Q313" s="178"/>
      <c r="R313" s="178"/>
      <c r="S313" s="178"/>
      <c r="T313" s="179"/>
      <c r="AT313" s="174" t="s">
        <v>185</v>
      </c>
      <c r="AU313" s="174" t="s">
        <v>82</v>
      </c>
      <c r="AV313" s="12" t="s">
        <v>82</v>
      </c>
      <c r="AW313" s="12" t="s">
        <v>36</v>
      </c>
      <c r="AX313" s="12" t="s">
        <v>73</v>
      </c>
      <c r="AY313" s="174" t="s">
        <v>175</v>
      </c>
    </row>
    <row r="314" spans="2:65" s="13" customFormat="1">
      <c r="B314" s="180"/>
      <c r="D314" s="181" t="s">
        <v>185</v>
      </c>
      <c r="E314" s="182" t="s">
        <v>5</v>
      </c>
      <c r="F314" s="183" t="s">
        <v>191</v>
      </c>
      <c r="H314" s="184">
        <v>10.829000000000001</v>
      </c>
      <c r="L314" s="180"/>
      <c r="M314" s="185"/>
      <c r="N314" s="186"/>
      <c r="O314" s="186"/>
      <c r="P314" s="186"/>
      <c r="Q314" s="186"/>
      <c r="R314" s="186"/>
      <c r="S314" s="186"/>
      <c r="T314" s="187"/>
      <c r="AT314" s="188" t="s">
        <v>185</v>
      </c>
      <c r="AU314" s="188" t="s">
        <v>82</v>
      </c>
      <c r="AV314" s="13" t="s">
        <v>183</v>
      </c>
      <c r="AW314" s="13" t="s">
        <v>36</v>
      </c>
      <c r="AX314" s="13" t="s">
        <v>22</v>
      </c>
      <c r="AY314" s="188" t="s">
        <v>175</v>
      </c>
    </row>
    <row r="315" spans="2:65" s="1" customFormat="1" ht="22.5" customHeight="1">
      <c r="B315" s="153"/>
      <c r="C315" s="154" t="s">
        <v>718</v>
      </c>
      <c r="D315" s="154" t="s">
        <v>178</v>
      </c>
      <c r="E315" s="155" t="s">
        <v>1003</v>
      </c>
      <c r="F315" s="156" t="s">
        <v>1004</v>
      </c>
      <c r="G315" s="157" t="s">
        <v>479</v>
      </c>
      <c r="H315" s="158">
        <v>19.536000000000001</v>
      </c>
      <c r="I315" s="159"/>
      <c r="J315" s="159">
        <f>ROUND(I315*H315,2)</f>
        <v>0</v>
      </c>
      <c r="K315" s="156" t="s">
        <v>182</v>
      </c>
      <c r="L315" s="37"/>
      <c r="M315" s="160" t="s">
        <v>5</v>
      </c>
      <c r="N315" s="161" t="s">
        <v>44</v>
      </c>
      <c r="O315" s="162">
        <v>0</v>
      </c>
      <c r="P315" s="162">
        <f>O315*H315</f>
        <v>0</v>
      </c>
      <c r="Q315" s="162">
        <v>0</v>
      </c>
      <c r="R315" s="162">
        <f>Q315*H315</f>
        <v>0</v>
      </c>
      <c r="S315" s="162">
        <v>0</v>
      </c>
      <c r="T315" s="163">
        <f>S315*H315</f>
        <v>0</v>
      </c>
      <c r="AR315" s="23" t="s">
        <v>183</v>
      </c>
      <c r="AT315" s="23" t="s">
        <v>178</v>
      </c>
      <c r="AU315" s="23" t="s">
        <v>82</v>
      </c>
      <c r="AY315" s="23" t="s">
        <v>175</v>
      </c>
      <c r="BE315" s="164">
        <f>IF(N315="základní",J315,0)</f>
        <v>0</v>
      </c>
      <c r="BF315" s="164">
        <f>IF(N315="snížená",J315,0)</f>
        <v>0</v>
      </c>
      <c r="BG315" s="164">
        <f>IF(N315="zákl. přenesená",J315,0)</f>
        <v>0</v>
      </c>
      <c r="BH315" s="164">
        <f>IF(N315="sníž. přenesená",J315,0)</f>
        <v>0</v>
      </c>
      <c r="BI315" s="164">
        <f>IF(N315="nulová",J315,0)</f>
        <v>0</v>
      </c>
      <c r="BJ315" s="23" t="s">
        <v>22</v>
      </c>
      <c r="BK315" s="164">
        <f>ROUND(I315*H315,2)</f>
        <v>0</v>
      </c>
      <c r="BL315" s="23" t="s">
        <v>183</v>
      </c>
      <c r="BM315" s="23" t="s">
        <v>2005</v>
      </c>
    </row>
    <row r="316" spans="2:65" s="12" customFormat="1">
      <c r="B316" s="173"/>
      <c r="D316" s="166" t="s">
        <v>185</v>
      </c>
      <c r="E316" s="174" t="s">
        <v>5</v>
      </c>
      <c r="F316" s="175" t="s">
        <v>1987</v>
      </c>
      <c r="H316" s="176">
        <v>4.8840000000000003</v>
      </c>
      <c r="L316" s="173"/>
      <c r="M316" s="177"/>
      <c r="N316" s="178"/>
      <c r="O316" s="178"/>
      <c r="P316" s="178"/>
      <c r="Q316" s="178"/>
      <c r="R316" s="178"/>
      <c r="S316" s="178"/>
      <c r="T316" s="179"/>
      <c r="AT316" s="174" t="s">
        <v>185</v>
      </c>
      <c r="AU316" s="174" t="s">
        <v>82</v>
      </c>
      <c r="AV316" s="12" t="s">
        <v>82</v>
      </c>
      <c r="AW316" s="12" t="s">
        <v>36</v>
      </c>
      <c r="AX316" s="12" t="s">
        <v>73</v>
      </c>
      <c r="AY316" s="174" t="s">
        <v>175</v>
      </c>
    </row>
    <row r="317" spans="2:65" s="12" customFormat="1">
      <c r="B317" s="173"/>
      <c r="D317" s="166" t="s">
        <v>185</v>
      </c>
      <c r="E317" s="174" t="s">
        <v>5</v>
      </c>
      <c r="F317" s="175" t="s">
        <v>1988</v>
      </c>
      <c r="H317" s="176">
        <v>14.651999999999999</v>
      </c>
      <c r="L317" s="173"/>
      <c r="M317" s="177"/>
      <c r="N317" s="178"/>
      <c r="O317" s="178"/>
      <c r="P317" s="178"/>
      <c r="Q317" s="178"/>
      <c r="R317" s="178"/>
      <c r="S317" s="178"/>
      <c r="T317" s="179"/>
      <c r="AT317" s="174" t="s">
        <v>185</v>
      </c>
      <c r="AU317" s="174" t="s">
        <v>82</v>
      </c>
      <c r="AV317" s="12" t="s">
        <v>82</v>
      </c>
      <c r="AW317" s="12" t="s">
        <v>36</v>
      </c>
      <c r="AX317" s="12" t="s">
        <v>73</v>
      </c>
      <c r="AY317" s="174" t="s">
        <v>175</v>
      </c>
    </row>
    <row r="318" spans="2:65" s="13" customFormat="1">
      <c r="B318" s="180"/>
      <c r="D318" s="166" t="s">
        <v>185</v>
      </c>
      <c r="E318" s="189" t="s">
        <v>5</v>
      </c>
      <c r="F318" s="190" t="s">
        <v>191</v>
      </c>
      <c r="H318" s="191">
        <v>19.536000000000001</v>
      </c>
      <c r="L318" s="180"/>
      <c r="M318" s="185"/>
      <c r="N318" s="186"/>
      <c r="O318" s="186"/>
      <c r="P318" s="186"/>
      <c r="Q318" s="186"/>
      <c r="R318" s="186"/>
      <c r="S318" s="186"/>
      <c r="T318" s="187"/>
      <c r="AT318" s="188" t="s">
        <v>185</v>
      </c>
      <c r="AU318" s="188" t="s">
        <v>82</v>
      </c>
      <c r="AV318" s="13" t="s">
        <v>183</v>
      </c>
      <c r="AW318" s="13" t="s">
        <v>36</v>
      </c>
      <c r="AX318" s="13" t="s">
        <v>22</v>
      </c>
      <c r="AY318" s="188" t="s">
        <v>175</v>
      </c>
    </row>
    <row r="319" spans="2:65" s="10" customFormat="1" ht="37.35" customHeight="1">
      <c r="B319" s="140"/>
      <c r="D319" s="141" t="s">
        <v>72</v>
      </c>
      <c r="E319" s="142" t="s">
        <v>220</v>
      </c>
      <c r="F319" s="142" t="s">
        <v>221</v>
      </c>
      <c r="J319" s="143">
        <f>BK319</f>
        <v>0</v>
      </c>
      <c r="L319" s="140"/>
      <c r="M319" s="144"/>
      <c r="N319" s="145"/>
      <c r="O319" s="145"/>
      <c r="P319" s="146">
        <f>P320</f>
        <v>0</v>
      </c>
      <c r="Q319" s="145"/>
      <c r="R319" s="146">
        <f>R320</f>
        <v>0</v>
      </c>
      <c r="S319" s="145"/>
      <c r="T319" s="147">
        <f>T320</f>
        <v>0</v>
      </c>
      <c r="AR319" s="141" t="s">
        <v>176</v>
      </c>
      <c r="AT319" s="148" t="s">
        <v>72</v>
      </c>
      <c r="AU319" s="148" t="s">
        <v>73</v>
      </c>
      <c r="AY319" s="141" t="s">
        <v>175</v>
      </c>
      <c r="BK319" s="149">
        <f>BK320</f>
        <v>0</v>
      </c>
    </row>
    <row r="320" spans="2:65" s="10" customFormat="1" ht="19.899999999999999" customHeight="1">
      <c r="B320" s="140"/>
      <c r="D320" s="150" t="s">
        <v>72</v>
      </c>
      <c r="E320" s="151" t="s">
        <v>2006</v>
      </c>
      <c r="F320" s="151" t="s">
        <v>364</v>
      </c>
      <c r="J320" s="152">
        <f>BK320</f>
        <v>0</v>
      </c>
      <c r="L320" s="140"/>
      <c r="M320" s="144"/>
      <c r="N320" s="145"/>
      <c r="O320" s="145"/>
      <c r="P320" s="146">
        <f>SUM(P321:P324)</f>
        <v>0</v>
      </c>
      <c r="Q320" s="145"/>
      <c r="R320" s="146">
        <f>SUM(R321:R324)</f>
        <v>0</v>
      </c>
      <c r="S320" s="145"/>
      <c r="T320" s="147">
        <f>SUM(T321:T324)</f>
        <v>0</v>
      </c>
      <c r="AR320" s="141" t="s">
        <v>176</v>
      </c>
      <c r="AT320" s="148" t="s">
        <v>72</v>
      </c>
      <c r="AU320" s="148" t="s">
        <v>22</v>
      </c>
      <c r="AY320" s="141" t="s">
        <v>175</v>
      </c>
      <c r="BK320" s="149">
        <f>SUM(BK321:BK324)</f>
        <v>0</v>
      </c>
    </row>
    <row r="321" spans="2:65" s="1" customFormat="1" ht="22.5" customHeight="1">
      <c r="B321" s="153"/>
      <c r="C321" s="154" t="s">
        <v>723</v>
      </c>
      <c r="D321" s="154" t="s">
        <v>178</v>
      </c>
      <c r="E321" s="155" t="s">
        <v>363</v>
      </c>
      <c r="F321" s="156" t="s">
        <v>364</v>
      </c>
      <c r="G321" s="157" t="s">
        <v>2007</v>
      </c>
      <c r="H321" s="158">
        <v>72</v>
      </c>
      <c r="I321" s="159"/>
      <c r="J321" s="159">
        <f>ROUND(I321*H321,2)</f>
        <v>0</v>
      </c>
      <c r="K321" s="156" t="s">
        <v>182</v>
      </c>
      <c r="L321" s="37"/>
      <c r="M321" s="160" t="s">
        <v>5</v>
      </c>
      <c r="N321" s="161" t="s">
        <v>44</v>
      </c>
      <c r="O321" s="162">
        <v>0</v>
      </c>
      <c r="P321" s="162">
        <f>O321*H321</f>
        <v>0</v>
      </c>
      <c r="Q321" s="162">
        <v>0</v>
      </c>
      <c r="R321" s="162">
        <f>Q321*H321</f>
        <v>0</v>
      </c>
      <c r="S321" s="162">
        <v>0</v>
      </c>
      <c r="T321" s="163">
        <f>S321*H321</f>
        <v>0</v>
      </c>
      <c r="AR321" s="23" t="s">
        <v>226</v>
      </c>
      <c r="AT321" s="23" t="s">
        <v>178</v>
      </c>
      <c r="AU321" s="23" t="s">
        <v>82</v>
      </c>
      <c r="AY321" s="23" t="s">
        <v>175</v>
      </c>
      <c r="BE321" s="164">
        <f>IF(N321="základní",J321,0)</f>
        <v>0</v>
      </c>
      <c r="BF321" s="164">
        <f>IF(N321="snížená",J321,0)</f>
        <v>0</v>
      </c>
      <c r="BG321" s="164">
        <f>IF(N321="zákl. přenesená",J321,0)</f>
        <v>0</v>
      </c>
      <c r="BH321" s="164">
        <f>IF(N321="sníž. přenesená",J321,0)</f>
        <v>0</v>
      </c>
      <c r="BI321" s="164">
        <f>IF(N321="nulová",J321,0)</f>
        <v>0</v>
      </c>
      <c r="BJ321" s="23" t="s">
        <v>22</v>
      </c>
      <c r="BK321" s="164">
        <f>ROUND(I321*H321,2)</f>
        <v>0</v>
      </c>
      <c r="BL321" s="23" t="s">
        <v>226</v>
      </c>
      <c r="BM321" s="23" t="s">
        <v>2008</v>
      </c>
    </row>
    <row r="322" spans="2:65" s="11" customFormat="1" ht="27">
      <c r="B322" s="165"/>
      <c r="D322" s="166" t="s">
        <v>185</v>
      </c>
      <c r="E322" s="167" t="s">
        <v>5</v>
      </c>
      <c r="F322" s="168" t="s">
        <v>2009</v>
      </c>
      <c r="H322" s="169" t="s">
        <v>5</v>
      </c>
      <c r="L322" s="165"/>
      <c r="M322" s="170"/>
      <c r="N322" s="171"/>
      <c r="O322" s="171"/>
      <c r="P322" s="171"/>
      <c r="Q322" s="171"/>
      <c r="R322" s="171"/>
      <c r="S322" s="171"/>
      <c r="T322" s="172"/>
      <c r="AT322" s="169" t="s">
        <v>185</v>
      </c>
      <c r="AU322" s="169" t="s">
        <v>82</v>
      </c>
      <c r="AV322" s="11" t="s">
        <v>22</v>
      </c>
      <c r="AW322" s="11" t="s">
        <v>36</v>
      </c>
      <c r="AX322" s="11" t="s">
        <v>73</v>
      </c>
      <c r="AY322" s="169" t="s">
        <v>175</v>
      </c>
    </row>
    <row r="323" spans="2:65" s="12" customFormat="1">
      <c r="B323" s="173"/>
      <c r="D323" s="166" t="s">
        <v>185</v>
      </c>
      <c r="E323" s="174" t="s">
        <v>5</v>
      </c>
      <c r="F323" s="175" t="s">
        <v>890</v>
      </c>
      <c r="H323" s="176">
        <v>72</v>
      </c>
      <c r="L323" s="173"/>
      <c r="M323" s="177"/>
      <c r="N323" s="178"/>
      <c r="O323" s="178"/>
      <c r="P323" s="178"/>
      <c r="Q323" s="178"/>
      <c r="R323" s="178"/>
      <c r="S323" s="178"/>
      <c r="T323" s="179"/>
      <c r="AT323" s="174" t="s">
        <v>185</v>
      </c>
      <c r="AU323" s="174" t="s">
        <v>82</v>
      </c>
      <c r="AV323" s="12" t="s">
        <v>82</v>
      </c>
      <c r="AW323" s="12" t="s">
        <v>36</v>
      </c>
      <c r="AX323" s="12" t="s">
        <v>73</v>
      </c>
      <c r="AY323" s="174" t="s">
        <v>175</v>
      </c>
    </row>
    <row r="324" spans="2:65" s="13" customFormat="1">
      <c r="B324" s="180"/>
      <c r="D324" s="166" t="s">
        <v>185</v>
      </c>
      <c r="E324" s="189" t="s">
        <v>5</v>
      </c>
      <c r="F324" s="190" t="s">
        <v>191</v>
      </c>
      <c r="H324" s="191">
        <v>72</v>
      </c>
      <c r="L324" s="180"/>
      <c r="M324" s="221"/>
      <c r="N324" s="222"/>
      <c r="O324" s="222"/>
      <c r="P324" s="222"/>
      <c r="Q324" s="222"/>
      <c r="R324" s="222"/>
      <c r="S324" s="222"/>
      <c r="T324" s="223"/>
      <c r="AT324" s="188" t="s">
        <v>185</v>
      </c>
      <c r="AU324" s="188" t="s">
        <v>82</v>
      </c>
      <c r="AV324" s="13" t="s">
        <v>183</v>
      </c>
      <c r="AW324" s="13" t="s">
        <v>36</v>
      </c>
      <c r="AX324" s="13" t="s">
        <v>22</v>
      </c>
      <c r="AY324" s="188" t="s">
        <v>175</v>
      </c>
    </row>
    <row r="325" spans="2:65" s="1" customFormat="1" ht="6.95" customHeight="1">
      <c r="B325" s="52"/>
      <c r="C325" s="53"/>
      <c r="D325" s="53"/>
      <c r="E325" s="53"/>
      <c r="F325" s="53"/>
      <c r="G325" s="53"/>
      <c r="H325" s="53"/>
      <c r="I325" s="53"/>
      <c r="J325" s="53"/>
      <c r="K325" s="53"/>
      <c r="L325" s="37"/>
    </row>
  </sheetData>
  <autoFilter ref="C83:K324"/>
  <mergeCells count="9">
    <mergeCell ref="E74:H74"/>
    <mergeCell ref="E76:H76"/>
    <mergeCell ref="G1:H1"/>
    <mergeCell ref="L2:V2"/>
    <mergeCell ref="E7:H7"/>
    <mergeCell ref="E9:H9"/>
    <mergeCell ref="E24:H24"/>
    <mergeCell ref="E45:H45"/>
    <mergeCell ref="E47:H47"/>
  </mergeCells>
  <hyperlinks>
    <hyperlink ref="F1:G1" location="C2" display="1) Krycí list soupisu"/>
    <hyperlink ref="G1:H1" location="C54" display="2) Rekapitulace"/>
    <hyperlink ref="J1" location="C83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 r:id="rId1"/>
  <headerFooter>
    <oddFooter>&amp;CStrana &amp;P z &amp;N</oddFoot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1420"/>
  <sheetViews>
    <sheetView showGridLines="0" workbookViewId="0">
      <pane ySplit="1" topLeftCell="A1390" activePane="bottomLeft" state="frozen"/>
      <selection pane="bottomLeft" activeCell="I97" sqref="I97:I1422"/>
    </sheetView>
  </sheetViews>
  <sheetFormatPr defaultRowHeight="13.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9" width="12.6640625" customWidth="1"/>
    <col min="10" max="10" width="23.5" customWidth="1"/>
    <col min="11" max="11" width="15.5" customWidth="1"/>
    <col min="13" max="18" width="9.33203125" hidden="1"/>
    <col min="19" max="19" width="8.1640625" hidden="1" customWidth="1"/>
    <col min="20" max="20" width="29.6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70" ht="21.75" customHeight="1">
      <c r="A1" s="95"/>
      <c r="B1" s="16"/>
      <c r="C1" s="16"/>
      <c r="D1" s="17" t="s">
        <v>1</v>
      </c>
      <c r="E1" s="16"/>
      <c r="F1" s="96" t="s">
        <v>140</v>
      </c>
      <c r="G1" s="268" t="s">
        <v>141</v>
      </c>
      <c r="H1" s="268"/>
      <c r="I1" s="16"/>
      <c r="J1" s="96" t="s">
        <v>142</v>
      </c>
      <c r="K1" s="17" t="s">
        <v>143</v>
      </c>
      <c r="L1" s="96" t="s">
        <v>144</v>
      </c>
      <c r="M1" s="96"/>
      <c r="N1" s="96"/>
      <c r="O1" s="96"/>
      <c r="P1" s="96"/>
      <c r="Q1" s="96"/>
      <c r="R1" s="96"/>
      <c r="S1" s="96"/>
      <c r="T1" s="96"/>
      <c r="U1" s="97"/>
      <c r="V1" s="97"/>
      <c r="W1" s="20"/>
      <c r="X1" s="20"/>
      <c r="Y1" s="20"/>
      <c r="Z1" s="20"/>
      <c r="AA1" s="20"/>
      <c r="AB1" s="20"/>
      <c r="AC1" s="20"/>
      <c r="AD1" s="20"/>
      <c r="AE1" s="20"/>
      <c r="AF1" s="20"/>
      <c r="AG1" s="20"/>
      <c r="AH1" s="20"/>
      <c r="AI1" s="20"/>
      <c r="AJ1" s="20"/>
      <c r="AK1" s="20"/>
      <c r="AL1" s="20"/>
      <c r="AM1" s="20"/>
      <c r="AN1" s="20"/>
      <c r="AO1" s="20"/>
      <c r="AP1" s="20"/>
      <c r="AQ1" s="20"/>
      <c r="AR1" s="20"/>
      <c r="AS1" s="20"/>
      <c r="AT1" s="20"/>
      <c r="AU1" s="20"/>
      <c r="AV1" s="20"/>
      <c r="AW1" s="20"/>
      <c r="AX1" s="20"/>
      <c r="AY1" s="20"/>
      <c r="AZ1" s="20"/>
      <c r="BA1" s="20"/>
      <c r="BB1" s="20"/>
      <c r="BC1" s="20"/>
      <c r="BD1" s="20"/>
      <c r="BE1" s="20"/>
      <c r="BF1" s="20"/>
      <c r="BG1" s="20"/>
      <c r="BH1" s="20"/>
      <c r="BI1" s="20"/>
      <c r="BJ1" s="20"/>
      <c r="BK1" s="20"/>
      <c r="BL1" s="20"/>
      <c r="BM1" s="20"/>
      <c r="BN1" s="20"/>
      <c r="BO1" s="20"/>
      <c r="BP1" s="20"/>
      <c r="BQ1" s="20"/>
      <c r="BR1" s="20"/>
    </row>
    <row r="2" spans="1:70" ht="36.950000000000003" customHeight="1">
      <c r="L2" s="263" t="s">
        <v>8</v>
      </c>
      <c r="M2" s="264"/>
      <c r="N2" s="264"/>
      <c r="O2" s="264"/>
      <c r="P2" s="264"/>
      <c r="Q2" s="264"/>
      <c r="R2" s="264"/>
      <c r="S2" s="264"/>
      <c r="T2" s="264"/>
      <c r="U2" s="264"/>
      <c r="V2" s="264"/>
      <c r="AT2" s="23" t="s">
        <v>103</v>
      </c>
    </row>
    <row r="3" spans="1:70" ht="6.95" customHeight="1">
      <c r="B3" s="24"/>
      <c r="C3" s="25"/>
      <c r="D3" s="25"/>
      <c r="E3" s="25"/>
      <c r="F3" s="25"/>
      <c r="G3" s="25"/>
      <c r="H3" s="25"/>
      <c r="I3" s="25"/>
      <c r="J3" s="25"/>
      <c r="K3" s="26"/>
      <c r="AT3" s="23" t="s">
        <v>82</v>
      </c>
    </row>
    <row r="4" spans="1:70" ht="36.950000000000003" customHeight="1">
      <c r="B4" s="27"/>
      <c r="C4" s="28"/>
      <c r="D4" s="29" t="s">
        <v>145</v>
      </c>
      <c r="E4" s="28"/>
      <c r="F4" s="28"/>
      <c r="G4" s="28"/>
      <c r="H4" s="28"/>
      <c r="I4" s="28"/>
      <c r="J4" s="28"/>
      <c r="K4" s="30"/>
      <c r="M4" s="31" t="s">
        <v>13</v>
      </c>
      <c r="AT4" s="23" t="s">
        <v>6</v>
      </c>
    </row>
    <row r="5" spans="1:70" ht="6.95" customHeight="1">
      <c r="B5" s="27"/>
      <c r="C5" s="28"/>
      <c r="D5" s="28"/>
      <c r="E5" s="28"/>
      <c r="F5" s="28"/>
      <c r="G5" s="28"/>
      <c r="H5" s="28"/>
      <c r="I5" s="28"/>
      <c r="J5" s="28"/>
      <c r="K5" s="30"/>
    </row>
    <row r="6" spans="1:70" ht="15">
      <c r="B6" s="27"/>
      <c r="C6" s="28"/>
      <c r="D6" s="35" t="s">
        <v>17</v>
      </c>
      <c r="E6" s="28"/>
      <c r="F6" s="28"/>
      <c r="G6" s="28"/>
      <c r="H6" s="28"/>
      <c r="I6" s="28"/>
      <c r="J6" s="28"/>
      <c r="K6" s="30"/>
    </row>
    <row r="7" spans="1:70" ht="22.5" customHeight="1">
      <c r="B7" s="27"/>
      <c r="C7" s="28"/>
      <c r="D7" s="28"/>
      <c r="E7" s="269" t="str">
        <f>'Rekapitulace stavby'!K6</f>
        <v>II/272, Lysá nad Labem - most ev.č.272-006</v>
      </c>
      <c r="F7" s="270"/>
      <c r="G7" s="270"/>
      <c r="H7" s="270"/>
      <c r="I7" s="28"/>
      <c r="J7" s="28"/>
      <c r="K7" s="30"/>
    </row>
    <row r="8" spans="1:70" s="1" customFormat="1" ht="15">
      <c r="B8" s="37"/>
      <c r="C8" s="38"/>
      <c r="D8" s="35" t="s">
        <v>146</v>
      </c>
      <c r="E8" s="38"/>
      <c r="F8" s="38"/>
      <c r="G8" s="38"/>
      <c r="H8" s="38"/>
      <c r="I8" s="38"/>
      <c r="J8" s="38"/>
      <c r="K8" s="41"/>
    </row>
    <row r="9" spans="1:70" s="1" customFormat="1" ht="36.950000000000003" customHeight="1">
      <c r="B9" s="37"/>
      <c r="C9" s="38"/>
      <c r="D9" s="38"/>
      <c r="E9" s="271" t="s">
        <v>2010</v>
      </c>
      <c r="F9" s="272"/>
      <c r="G9" s="272"/>
      <c r="H9" s="272"/>
      <c r="I9" s="38"/>
      <c r="J9" s="38"/>
      <c r="K9" s="41"/>
    </row>
    <row r="10" spans="1:70" s="1" customFormat="1">
      <c r="B10" s="37"/>
      <c r="C10" s="38"/>
      <c r="D10" s="38"/>
      <c r="E10" s="38"/>
      <c r="F10" s="38"/>
      <c r="G10" s="38"/>
      <c r="H10" s="38"/>
      <c r="I10" s="38"/>
      <c r="J10" s="38"/>
      <c r="K10" s="41"/>
    </row>
    <row r="11" spans="1:70" s="1" customFormat="1" ht="14.45" customHeight="1">
      <c r="B11" s="37"/>
      <c r="C11" s="38"/>
      <c r="D11" s="35" t="s">
        <v>20</v>
      </c>
      <c r="E11" s="38"/>
      <c r="F11" s="33" t="s">
        <v>5</v>
      </c>
      <c r="G11" s="38"/>
      <c r="H11" s="38"/>
      <c r="I11" s="35" t="s">
        <v>21</v>
      </c>
      <c r="J11" s="33" t="s">
        <v>5</v>
      </c>
      <c r="K11" s="41"/>
    </row>
    <row r="12" spans="1:70" s="1" customFormat="1" ht="14.45" customHeight="1">
      <c r="B12" s="37"/>
      <c r="C12" s="38"/>
      <c r="D12" s="35" t="s">
        <v>23</v>
      </c>
      <c r="E12" s="38"/>
      <c r="F12" s="33" t="s">
        <v>24</v>
      </c>
      <c r="G12" s="38"/>
      <c r="H12" s="38"/>
      <c r="I12" s="35" t="s">
        <v>25</v>
      </c>
      <c r="J12" s="98" t="str">
        <f>'Rekapitulace stavby'!AN8</f>
        <v>1. 11. 2016</v>
      </c>
      <c r="K12" s="41"/>
    </row>
    <row r="13" spans="1:70" s="1" customFormat="1" ht="10.9" customHeight="1">
      <c r="B13" s="37"/>
      <c r="C13" s="38"/>
      <c r="D13" s="38"/>
      <c r="E13" s="38"/>
      <c r="F13" s="38"/>
      <c r="G13" s="38"/>
      <c r="H13" s="38"/>
      <c r="I13" s="38"/>
      <c r="J13" s="38"/>
      <c r="K13" s="41"/>
    </row>
    <row r="14" spans="1:70" s="1" customFormat="1" ht="14.45" customHeight="1">
      <c r="B14" s="37"/>
      <c r="C14" s="38"/>
      <c r="D14" s="35" t="s">
        <v>29</v>
      </c>
      <c r="E14" s="38"/>
      <c r="F14" s="38"/>
      <c r="G14" s="38"/>
      <c r="H14" s="38"/>
      <c r="I14" s="35" t="s">
        <v>30</v>
      </c>
      <c r="J14" s="33" t="s">
        <v>5</v>
      </c>
      <c r="K14" s="41"/>
    </row>
    <row r="15" spans="1:70" s="1" customFormat="1" ht="18" customHeight="1">
      <c r="B15" s="37"/>
      <c r="C15" s="38"/>
      <c r="D15" s="38"/>
      <c r="E15" s="33" t="s">
        <v>31</v>
      </c>
      <c r="F15" s="38"/>
      <c r="G15" s="38"/>
      <c r="H15" s="38"/>
      <c r="I15" s="35" t="s">
        <v>32</v>
      </c>
      <c r="J15" s="33" t="s">
        <v>5</v>
      </c>
      <c r="K15" s="41"/>
    </row>
    <row r="16" spans="1:70" s="1" customFormat="1" ht="6.95" customHeight="1">
      <c r="B16" s="37"/>
      <c r="C16" s="38"/>
      <c r="D16" s="38"/>
      <c r="E16" s="38"/>
      <c r="F16" s="38"/>
      <c r="G16" s="38"/>
      <c r="H16" s="38"/>
      <c r="I16" s="38"/>
      <c r="J16" s="38"/>
      <c r="K16" s="41"/>
    </row>
    <row r="17" spans="2:11" s="1" customFormat="1" ht="14.45" customHeight="1">
      <c r="B17" s="37"/>
      <c r="C17" s="38"/>
      <c r="D17" s="35" t="s">
        <v>33</v>
      </c>
      <c r="E17" s="38"/>
      <c r="F17" s="38"/>
      <c r="G17" s="38"/>
      <c r="H17" s="38"/>
      <c r="I17" s="35" t="s">
        <v>30</v>
      </c>
      <c r="J17" s="33" t="s">
        <v>5</v>
      </c>
      <c r="K17" s="41"/>
    </row>
    <row r="18" spans="2:11" s="1" customFormat="1" ht="18" customHeight="1">
      <c r="B18" s="37"/>
      <c r="C18" s="38"/>
      <c r="D18" s="38"/>
      <c r="E18" s="33" t="s">
        <v>24</v>
      </c>
      <c r="F18" s="38"/>
      <c r="G18" s="38"/>
      <c r="H18" s="38"/>
      <c r="I18" s="35" t="s">
        <v>32</v>
      </c>
      <c r="J18" s="33" t="s">
        <v>5</v>
      </c>
      <c r="K18" s="41"/>
    </row>
    <row r="19" spans="2:11" s="1" customFormat="1" ht="6.95" customHeight="1">
      <c r="B19" s="37"/>
      <c r="C19" s="38"/>
      <c r="D19" s="38"/>
      <c r="E19" s="38"/>
      <c r="F19" s="38"/>
      <c r="G19" s="38"/>
      <c r="H19" s="38"/>
      <c r="I19" s="38"/>
      <c r="J19" s="38"/>
      <c r="K19" s="41"/>
    </row>
    <row r="20" spans="2:11" s="1" customFormat="1" ht="14.45" customHeight="1">
      <c r="B20" s="37"/>
      <c r="C20" s="38"/>
      <c r="D20" s="35" t="s">
        <v>34</v>
      </c>
      <c r="E20" s="38"/>
      <c r="F20" s="38"/>
      <c r="G20" s="38"/>
      <c r="H20" s="38"/>
      <c r="I20" s="35" t="s">
        <v>30</v>
      </c>
      <c r="J20" s="33" t="s">
        <v>5</v>
      </c>
      <c r="K20" s="41"/>
    </row>
    <row r="21" spans="2:11" s="1" customFormat="1" ht="18" customHeight="1">
      <c r="B21" s="37"/>
      <c r="C21" s="38"/>
      <c r="D21" s="38"/>
      <c r="E21" s="33" t="s">
        <v>35</v>
      </c>
      <c r="F21" s="38"/>
      <c r="G21" s="38"/>
      <c r="H21" s="38"/>
      <c r="I21" s="35" t="s">
        <v>32</v>
      </c>
      <c r="J21" s="33" t="s">
        <v>5</v>
      </c>
      <c r="K21" s="41"/>
    </row>
    <row r="22" spans="2:11" s="1" customFormat="1" ht="6.95" customHeight="1">
      <c r="B22" s="37"/>
      <c r="C22" s="38"/>
      <c r="D22" s="38"/>
      <c r="E22" s="38"/>
      <c r="F22" s="38"/>
      <c r="G22" s="38"/>
      <c r="H22" s="38"/>
      <c r="I22" s="38"/>
      <c r="J22" s="38"/>
      <c r="K22" s="41"/>
    </row>
    <row r="23" spans="2:11" s="1" customFormat="1" ht="14.45" customHeight="1">
      <c r="B23" s="37"/>
      <c r="C23" s="38"/>
      <c r="D23" s="35" t="s">
        <v>37</v>
      </c>
      <c r="E23" s="38"/>
      <c r="F23" s="38"/>
      <c r="G23" s="38"/>
      <c r="H23" s="38"/>
      <c r="I23" s="38"/>
      <c r="J23" s="38"/>
      <c r="K23" s="41"/>
    </row>
    <row r="24" spans="2:11" s="6" customFormat="1" ht="48.75" customHeight="1">
      <c r="B24" s="99"/>
      <c r="C24" s="100"/>
      <c r="D24" s="100"/>
      <c r="E24" s="235" t="s">
        <v>38</v>
      </c>
      <c r="F24" s="235"/>
      <c r="G24" s="235"/>
      <c r="H24" s="235"/>
      <c r="I24" s="100"/>
      <c r="J24" s="100"/>
      <c r="K24" s="101"/>
    </row>
    <row r="25" spans="2:11" s="1" customFormat="1" ht="6.95" customHeight="1">
      <c r="B25" s="37"/>
      <c r="C25" s="38"/>
      <c r="D25" s="38"/>
      <c r="E25" s="38"/>
      <c r="F25" s="38"/>
      <c r="G25" s="38"/>
      <c r="H25" s="38"/>
      <c r="I25" s="38"/>
      <c r="J25" s="38"/>
      <c r="K25" s="41"/>
    </row>
    <row r="26" spans="2:11" s="1" customFormat="1" ht="6.95" customHeight="1">
      <c r="B26" s="37"/>
      <c r="C26" s="38"/>
      <c r="D26" s="64"/>
      <c r="E26" s="64"/>
      <c r="F26" s="64"/>
      <c r="G26" s="64"/>
      <c r="H26" s="64"/>
      <c r="I26" s="64"/>
      <c r="J26" s="64"/>
      <c r="K26" s="102"/>
    </row>
    <row r="27" spans="2:11" s="1" customFormat="1" ht="25.35" customHeight="1">
      <c r="B27" s="37"/>
      <c r="C27" s="38"/>
      <c r="D27" s="103" t="s">
        <v>39</v>
      </c>
      <c r="E27" s="38"/>
      <c r="F27" s="38"/>
      <c r="G27" s="38"/>
      <c r="H27" s="38"/>
      <c r="I27" s="38"/>
      <c r="J27" s="104">
        <f>ROUND(J94,2)</f>
        <v>0</v>
      </c>
      <c r="K27" s="41"/>
    </row>
    <row r="28" spans="2:11" s="1" customFormat="1" ht="6.95" customHeight="1">
      <c r="B28" s="37"/>
      <c r="C28" s="38"/>
      <c r="D28" s="64"/>
      <c r="E28" s="64"/>
      <c r="F28" s="64"/>
      <c r="G28" s="64"/>
      <c r="H28" s="64"/>
      <c r="I28" s="64"/>
      <c r="J28" s="64"/>
      <c r="K28" s="102"/>
    </row>
    <row r="29" spans="2:11" s="1" customFormat="1" ht="14.45" customHeight="1">
      <c r="B29" s="37"/>
      <c r="C29" s="38"/>
      <c r="D29" s="38"/>
      <c r="E29" s="38"/>
      <c r="F29" s="42" t="s">
        <v>41</v>
      </c>
      <c r="G29" s="38"/>
      <c r="H29" s="38"/>
      <c r="I29" s="42" t="s">
        <v>40</v>
      </c>
      <c r="J29" s="42" t="s">
        <v>42</v>
      </c>
      <c r="K29" s="41"/>
    </row>
    <row r="30" spans="2:11" s="1" customFormat="1" ht="14.45" customHeight="1">
      <c r="B30" s="37"/>
      <c r="C30" s="38"/>
      <c r="D30" s="45" t="s">
        <v>43</v>
      </c>
      <c r="E30" s="45" t="s">
        <v>44</v>
      </c>
      <c r="F30" s="105">
        <f>ROUND(SUM(BE94:BE1419), 2)</f>
        <v>0</v>
      </c>
      <c r="G30" s="38"/>
      <c r="H30" s="38"/>
      <c r="I30" s="106">
        <v>0.21</v>
      </c>
      <c r="J30" s="105">
        <f>ROUND(ROUND((SUM(BE94:BE1419)), 2)*I30, 2)</f>
        <v>0</v>
      </c>
      <c r="K30" s="41"/>
    </row>
    <row r="31" spans="2:11" s="1" customFormat="1" ht="14.45" customHeight="1">
      <c r="B31" s="37"/>
      <c r="C31" s="38"/>
      <c r="D31" s="38"/>
      <c r="E31" s="45" t="s">
        <v>45</v>
      </c>
      <c r="F31" s="105">
        <f>ROUND(SUM(BF94:BF1419), 2)</f>
        <v>0</v>
      </c>
      <c r="G31" s="38"/>
      <c r="H31" s="38"/>
      <c r="I31" s="106">
        <v>0.15</v>
      </c>
      <c r="J31" s="105">
        <f>ROUND(ROUND((SUM(BF94:BF1419)), 2)*I31, 2)</f>
        <v>0</v>
      </c>
      <c r="K31" s="41"/>
    </row>
    <row r="32" spans="2:11" s="1" customFormat="1" ht="14.45" hidden="1" customHeight="1">
      <c r="B32" s="37"/>
      <c r="C32" s="38"/>
      <c r="D32" s="38"/>
      <c r="E32" s="45" t="s">
        <v>46</v>
      </c>
      <c r="F32" s="105">
        <f>ROUND(SUM(BG94:BG1419), 2)</f>
        <v>0</v>
      </c>
      <c r="G32" s="38"/>
      <c r="H32" s="38"/>
      <c r="I32" s="106">
        <v>0.21</v>
      </c>
      <c r="J32" s="105">
        <v>0</v>
      </c>
      <c r="K32" s="41"/>
    </row>
    <row r="33" spans="2:11" s="1" customFormat="1" ht="14.45" hidden="1" customHeight="1">
      <c r="B33" s="37"/>
      <c r="C33" s="38"/>
      <c r="D33" s="38"/>
      <c r="E33" s="45" t="s">
        <v>47</v>
      </c>
      <c r="F33" s="105">
        <f>ROUND(SUM(BH94:BH1419), 2)</f>
        <v>0</v>
      </c>
      <c r="G33" s="38"/>
      <c r="H33" s="38"/>
      <c r="I33" s="106">
        <v>0.15</v>
      </c>
      <c r="J33" s="105">
        <v>0</v>
      </c>
      <c r="K33" s="41"/>
    </row>
    <row r="34" spans="2:11" s="1" customFormat="1" ht="14.45" hidden="1" customHeight="1">
      <c r="B34" s="37"/>
      <c r="C34" s="38"/>
      <c r="D34" s="38"/>
      <c r="E34" s="45" t="s">
        <v>48</v>
      </c>
      <c r="F34" s="105">
        <f>ROUND(SUM(BI94:BI1419), 2)</f>
        <v>0</v>
      </c>
      <c r="G34" s="38"/>
      <c r="H34" s="38"/>
      <c r="I34" s="106">
        <v>0</v>
      </c>
      <c r="J34" s="105">
        <v>0</v>
      </c>
      <c r="K34" s="41"/>
    </row>
    <row r="35" spans="2:11" s="1" customFormat="1" ht="6.95" customHeight="1">
      <c r="B35" s="37"/>
      <c r="C35" s="38"/>
      <c r="D35" s="38"/>
      <c r="E35" s="38"/>
      <c r="F35" s="38"/>
      <c r="G35" s="38"/>
      <c r="H35" s="38"/>
      <c r="I35" s="38"/>
      <c r="J35" s="38"/>
      <c r="K35" s="41"/>
    </row>
    <row r="36" spans="2:11" s="1" customFormat="1" ht="25.35" customHeight="1">
      <c r="B36" s="37"/>
      <c r="C36" s="107"/>
      <c r="D36" s="108" t="s">
        <v>49</v>
      </c>
      <c r="E36" s="67"/>
      <c r="F36" s="67"/>
      <c r="G36" s="109" t="s">
        <v>50</v>
      </c>
      <c r="H36" s="110" t="s">
        <v>51</v>
      </c>
      <c r="I36" s="67"/>
      <c r="J36" s="111">
        <f>SUM(J27:J34)</f>
        <v>0</v>
      </c>
      <c r="K36" s="112"/>
    </row>
    <row r="37" spans="2:11" s="1" customFormat="1" ht="14.45" customHeight="1">
      <c r="B37" s="52"/>
      <c r="C37" s="53"/>
      <c r="D37" s="53"/>
      <c r="E37" s="53"/>
      <c r="F37" s="53"/>
      <c r="G37" s="53"/>
      <c r="H37" s="53"/>
      <c r="I37" s="53"/>
      <c r="J37" s="53"/>
      <c r="K37" s="54"/>
    </row>
    <row r="41" spans="2:11" s="1" customFormat="1" ht="6.95" customHeight="1">
      <c r="B41" s="55"/>
      <c r="C41" s="56"/>
      <c r="D41" s="56"/>
      <c r="E41" s="56"/>
      <c r="F41" s="56"/>
      <c r="G41" s="56"/>
      <c r="H41" s="56"/>
      <c r="I41" s="56"/>
      <c r="J41" s="56"/>
      <c r="K41" s="113"/>
    </row>
    <row r="42" spans="2:11" s="1" customFormat="1" ht="36.950000000000003" customHeight="1">
      <c r="B42" s="37"/>
      <c r="C42" s="29" t="s">
        <v>148</v>
      </c>
      <c r="D42" s="38"/>
      <c r="E42" s="38"/>
      <c r="F42" s="38"/>
      <c r="G42" s="38"/>
      <c r="H42" s="38"/>
      <c r="I42" s="38"/>
      <c r="J42" s="38"/>
      <c r="K42" s="41"/>
    </row>
    <row r="43" spans="2:11" s="1" customFormat="1" ht="6.95" customHeight="1">
      <c r="B43" s="37"/>
      <c r="C43" s="38"/>
      <c r="D43" s="38"/>
      <c r="E43" s="38"/>
      <c r="F43" s="38"/>
      <c r="G43" s="38"/>
      <c r="H43" s="38"/>
      <c r="I43" s="38"/>
      <c r="J43" s="38"/>
      <c r="K43" s="41"/>
    </row>
    <row r="44" spans="2:11" s="1" customFormat="1" ht="14.45" customHeight="1">
      <c r="B44" s="37"/>
      <c r="C44" s="35" t="s">
        <v>17</v>
      </c>
      <c r="D44" s="38"/>
      <c r="E44" s="38"/>
      <c r="F44" s="38"/>
      <c r="G44" s="38"/>
      <c r="H44" s="38"/>
      <c r="I44" s="38"/>
      <c r="J44" s="38"/>
      <c r="K44" s="41"/>
    </row>
    <row r="45" spans="2:11" s="1" customFormat="1" ht="22.5" customHeight="1">
      <c r="B45" s="37"/>
      <c r="C45" s="38"/>
      <c r="D45" s="38"/>
      <c r="E45" s="269" t="str">
        <f>E7</f>
        <v>II/272, Lysá nad Labem - most ev.č.272-006</v>
      </c>
      <c r="F45" s="270"/>
      <c r="G45" s="270"/>
      <c r="H45" s="270"/>
      <c r="I45" s="38"/>
      <c r="J45" s="38"/>
      <c r="K45" s="41"/>
    </row>
    <row r="46" spans="2:11" s="1" customFormat="1" ht="14.45" customHeight="1">
      <c r="B46" s="37"/>
      <c r="C46" s="35" t="s">
        <v>146</v>
      </c>
      <c r="D46" s="38"/>
      <c r="E46" s="38"/>
      <c r="F46" s="38"/>
      <c r="G46" s="38"/>
      <c r="H46" s="38"/>
      <c r="I46" s="38"/>
      <c r="J46" s="38"/>
      <c r="K46" s="41"/>
    </row>
    <row r="47" spans="2:11" s="1" customFormat="1" ht="23.25" customHeight="1">
      <c r="B47" s="37"/>
      <c r="C47" s="38"/>
      <c r="D47" s="38"/>
      <c r="E47" s="271" t="str">
        <f>E9</f>
        <v>201 - Most ev.č. 272-006</v>
      </c>
      <c r="F47" s="272"/>
      <c r="G47" s="272"/>
      <c r="H47" s="272"/>
      <c r="I47" s="38"/>
      <c r="J47" s="38"/>
      <c r="K47" s="41"/>
    </row>
    <row r="48" spans="2:11" s="1" customFormat="1" ht="6.95" customHeight="1">
      <c r="B48" s="37"/>
      <c r="C48" s="38"/>
      <c r="D48" s="38"/>
      <c r="E48" s="38"/>
      <c r="F48" s="38"/>
      <c r="G48" s="38"/>
      <c r="H48" s="38"/>
      <c r="I48" s="38"/>
      <c r="J48" s="38"/>
      <c r="K48" s="41"/>
    </row>
    <row r="49" spans="2:47" s="1" customFormat="1" ht="18" customHeight="1">
      <c r="B49" s="37"/>
      <c r="C49" s="35" t="s">
        <v>23</v>
      </c>
      <c r="D49" s="38"/>
      <c r="E49" s="38"/>
      <c r="F49" s="33" t="str">
        <f>F12</f>
        <v xml:space="preserve"> </v>
      </c>
      <c r="G49" s="38"/>
      <c r="H49" s="38"/>
      <c r="I49" s="35" t="s">
        <v>25</v>
      </c>
      <c r="J49" s="98" t="str">
        <f>IF(J12="","",J12)</f>
        <v>1. 11. 2016</v>
      </c>
      <c r="K49" s="41"/>
    </row>
    <row r="50" spans="2:47" s="1" customFormat="1" ht="6.95" customHeight="1">
      <c r="B50" s="37"/>
      <c r="C50" s="38"/>
      <c r="D50" s="38"/>
      <c r="E50" s="38"/>
      <c r="F50" s="38"/>
      <c r="G50" s="38"/>
      <c r="H50" s="38"/>
      <c r="I50" s="38"/>
      <c r="J50" s="38"/>
      <c r="K50" s="41"/>
    </row>
    <row r="51" spans="2:47" s="1" customFormat="1" ht="15">
      <c r="B51" s="37"/>
      <c r="C51" s="35" t="s">
        <v>29</v>
      </c>
      <c r="D51" s="38"/>
      <c r="E51" s="38"/>
      <c r="F51" s="33" t="str">
        <f>E15</f>
        <v>KSÚS  Středočeského Kraje</v>
      </c>
      <c r="G51" s="38"/>
      <c r="H51" s="38"/>
      <c r="I51" s="35" t="s">
        <v>34</v>
      </c>
      <c r="J51" s="33" t="str">
        <f>E21</f>
        <v>PRAGOPROJEKT, a.s.</v>
      </c>
      <c r="K51" s="41"/>
    </row>
    <row r="52" spans="2:47" s="1" customFormat="1" ht="14.45" customHeight="1">
      <c r="B52" s="37"/>
      <c r="C52" s="35" t="s">
        <v>33</v>
      </c>
      <c r="D52" s="38"/>
      <c r="E52" s="38"/>
      <c r="F52" s="33" t="str">
        <f>IF(E18="","",E18)</f>
        <v xml:space="preserve"> </v>
      </c>
      <c r="G52" s="38"/>
      <c r="H52" s="38"/>
      <c r="I52" s="38"/>
      <c r="J52" s="38"/>
      <c r="K52" s="41"/>
    </row>
    <row r="53" spans="2:47" s="1" customFormat="1" ht="10.35" customHeight="1">
      <c r="B53" s="37"/>
      <c r="C53" s="38"/>
      <c r="D53" s="38"/>
      <c r="E53" s="38"/>
      <c r="F53" s="38"/>
      <c r="G53" s="38"/>
      <c r="H53" s="38"/>
      <c r="I53" s="38"/>
      <c r="J53" s="38"/>
      <c r="K53" s="41"/>
    </row>
    <row r="54" spans="2:47" s="1" customFormat="1" ht="29.25" customHeight="1">
      <c r="B54" s="37"/>
      <c r="C54" s="114" t="s">
        <v>149</v>
      </c>
      <c r="D54" s="107"/>
      <c r="E54" s="107"/>
      <c r="F54" s="107"/>
      <c r="G54" s="107"/>
      <c r="H54" s="107"/>
      <c r="I54" s="107"/>
      <c r="J54" s="115" t="s">
        <v>150</v>
      </c>
      <c r="K54" s="116"/>
    </row>
    <row r="55" spans="2:47" s="1" customFormat="1" ht="10.35" customHeight="1">
      <c r="B55" s="37"/>
      <c r="C55" s="38"/>
      <c r="D55" s="38"/>
      <c r="E55" s="38"/>
      <c r="F55" s="38"/>
      <c r="G55" s="38"/>
      <c r="H55" s="38"/>
      <c r="I55" s="38"/>
      <c r="J55" s="38"/>
      <c r="K55" s="41"/>
    </row>
    <row r="56" spans="2:47" s="1" customFormat="1" ht="29.25" customHeight="1">
      <c r="B56" s="37"/>
      <c r="C56" s="117" t="s">
        <v>151</v>
      </c>
      <c r="D56" s="38"/>
      <c r="E56" s="38"/>
      <c r="F56" s="38"/>
      <c r="G56" s="38"/>
      <c r="H56" s="38"/>
      <c r="I56" s="38"/>
      <c r="J56" s="104">
        <f>J94</f>
        <v>0</v>
      </c>
      <c r="K56" s="41"/>
      <c r="AU56" s="23" t="s">
        <v>152</v>
      </c>
    </row>
    <row r="57" spans="2:47" s="7" customFormat="1" ht="24.95" customHeight="1">
      <c r="B57" s="118"/>
      <c r="C57" s="119"/>
      <c r="D57" s="120" t="s">
        <v>389</v>
      </c>
      <c r="E57" s="121"/>
      <c r="F57" s="121"/>
      <c r="G57" s="121"/>
      <c r="H57" s="121"/>
      <c r="I57" s="121"/>
      <c r="J57" s="122">
        <f>J95</f>
        <v>0</v>
      </c>
      <c r="K57" s="123"/>
    </row>
    <row r="58" spans="2:47" s="8" customFormat="1" ht="19.899999999999999" customHeight="1">
      <c r="B58" s="124"/>
      <c r="C58" s="125"/>
      <c r="D58" s="126" t="s">
        <v>390</v>
      </c>
      <c r="E58" s="127"/>
      <c r="F58" s="127"/>
      <c r="G58" s="127"/>
      <c r="H58" s="127"/>
      <c r="I58" s="127"/>
      <c r="J58" s="128">
        <f>J96</f>
        <v>0</v>
      </c>
      <c r="K58" s="129"/>
    </row>
    <row r="59" spans="2:47" s="8" customFormat="1" ht="19.899999999999999" customHeight="1">
      <c r="B59" s="124"/>
      <c r="C59" s="125"/>
      <c r="D59" s="126" t="s">
        <v>391</v>
      </c>
      <c r="E59" s="127"/>
      <c r="F59" s="127"/>
      <c r="G59" s="127"/>
      <c r="H59" s="127"/>
      <c r="I59" s="127"/>
      <c r="J59" s="128">
        <f>J236</f>
        <v>0</v>
      </c>
      <c r="K59" s="129"/>
    </row>
    <row r="60" spans="2:47" s="8" customFormat="1" ht="19.899999999999999" customHeight="1">
      <c r="B60" s="124"/>
      <c r="C60" s="125"/>
      <c r="D60" s="126" t="s">
        <v>2011</v>
      </c>
      <c r="E60" s="127"/>
      <c r="F60" s="127"/>
      <c r="G60" s="127"/>
      <c r="H60" s="127"/>
      <c r="I60" s="127"/>
      <c r="J60" s="128">
        <f>J312</f>
        <v>0</v>
      </c>
      <c r="K60" s="129"/>
    </row>
    <row r="61" spans="2:47" s="8" customFormat="1" ht="19.899999999999999" customHeight="1">
      <c r="B61" s="124"/>
      <c r="C61" s="125"/>
      <c r="D61" s="126" t="s">
        <v>392</v>
      </c>
      <c r="E61" s="127"/>
      <c r="F61" s="127"/>
      <c r="G61" s="127"/>
      <c r="H61" s="127"/>
      <c r="I61" s="127"/>
      <c r="J61" s="128">
        <f>J429</f>
        <v>0</v>
      </c>
      <c r="K61" s="129"/>
    </row>
    <row r="62" spans="2:47" s="8" customFormat="1" ht="19.899999999999999" customHeight="1">
      <c r="B62" s="124"/>
      <c r="C62" s="125"/>
      <c r="D62" s="126" t="s">
        <v>154</v>
      </c>
      <c r="E62" s="127"/>
      <c r="F62" s="127"/>
      <c r="G62" s="127"/>
      <c r="H62" s="127"/>
      <c r="I62" s="127"/>
      <c r="J62" s="128">
        <f>J682</f>
        <v>0</v>
      </c>
      <c r="K62" s="129"/>
    </row>
    <row r="63" spans="2:47" s="8" customFormat="1" ht="19.899999999999999" customHeight="1">
      <c r="B63" s="124"/>
      <c r="C63" s="125"/>
      <c r="D63" s="126" t="s">
        <v>2012</v>
      </c>
      <c r="E63" s="127"/>
      <c r="F63" s="127"/>
      <c r="G63" s="127"/>
      <c r="H63" s="127"/>
      <c r="I63" s="127"/>
      <c r="J63" s="128">
        <f>J761</f>
        <v>0</v>
      </c>
      <c r="K63" s="129"/>
    </row>
    <row r="64" spans="2:47" s="8" customFormat="1" ht="19.899999999999999" customHeight="1">
      <c r="B64" s="124"/>
      <c r="C64" s="125"/>
      <c r="D64" s="126" t="s">
        <v>2013</v>
      </c>
      <c r="E64" s="127"/>
      <c r="F64" s="127"/>
      <c r="G64" s="127"/>
      <c r="H64" s="127"/>
      <c r="I64" s="127"/>
      <c r="J64" s="128">
        <f>J799</f>
        <v>0</v>
      </c>
      <c r="K64" s="129"/>
    </row>
    <row r="65" spans="2:12" s="8" customFormat="1" ht="19.899999999999999" customHeight="1">
      <c r="B65" s="124"/>
      <c r="C65" s="125"/>
      <c r="D65" s="126" t="s">
        <v>394</v>
      </c>
      <c r="E65" s="127"/>
      <c r="F65" s="127"/>
      <c r="G65" s="127"/>
      <c r="H65" s="127"/>
      <c r="I65" s="127"/>
      <c r="J65" s="128">
        <f>J856</f>
        <v>0</v>
      </c>
      <c r="K65" s="129"/>
    </row>
    <row r="66" spans="2:12" s="8" customFormat="1" ht="19.899999999999999" customHeight="1">
      <c r="B66" s="124"/>
      <c r="C66" s="125"/>
      <c r="D66" s="126" t="s">
        <v>395</v>
      </c>
      <c r="E66" s="127"/>
      <c r="F66" s="127"/>
      <c r="G66" s="127"/>
      <c r="H66" s="127"/>
      <c r="I66" s="127"/>
      <c r="J66" s="128">
        <f>J1214</f>
        <v>0</v>
      </c>
      <c r="K66" s="129"/>
    </row>
    <row r="67" spans="2:12" s="8" customFormat="1" ht="19.899999999999999" customHeight="1">
      <c r="B67" s="124"/>
      <c r="C67" s="125"/>
      <c r="D67" s="126" t="s">
        <v>396</v>
      </c>
      <c r="E67" s="127"/>
      <c r="F67" s="127"/>
      <c r="G67" s="127"/>
      <c r="H67" s="127"/>
      <c r="I67" s="127"/>
      <c r="J67" s="128">
        <f>J1278</f>
        <v>0</v>
      </c>
      <c r="K67" s="129"/>
    </row>
    <row r="68" spans="2:12" s="7" customFormat="1" ht="24.95" customHeight="1">
      <c r="B68" s="118"/>
      <c r="C68" s="119"/>
      <c r="D68" s="120" t="s">
        <v>397</v>
      </c>
      <c r="E68" s="121"/>
      <c r="F68" s="121"/>
      <c r="G68" s="121"/>
      <c r="H68" s="121"/>
      <c r="I68" s="121"/>
      <c r="J68" s="122">
        <f>J1281</f>
        <v>0</v>
      </c>
      <c r="K68" s="123"/>
    </row>
    <row r="69" spans="2:12" s="8" customFormat="1" ht="19.899999999999999" customHeight="1">
      <c r="B69" s="124"/>
      <c r="C69" s="125"/>
      <c r="D69" s="126" t="s">
        <v>398</v>
      </c>
      <c r="E69" s="127"/>
      <c r="F69" s="127"/>
      <c r="G69" s="127"/>
      <c r="H69" s="127"/>
      <c r="I69" s="127"/>
      <c r="J69" s="128">
        <f>J1282</f>
        <v>0</v>
      </c>
      <c r="K69" s="129"/>
    </row>
    <row r="70" spans="2:12" s="8" customFormat="1" ht="19.899999999999999" customHeight="1">
      <c r="B70" s="124"/>
      <c r="C70" s="125"/>
      <c r="D70" s="126" t="s">
        <v>399</v>
      </c>
      <c r="E70" s="127"/>
      <c r="F70" s="127"/>
      <c r="G70" s="127"/>
      <c r="H70" s="127"/>
      <c r="I70" s="127"/>
      <c r="J70" s="128">
        <f>J1333</f>
        <v>0</v>
      </c>
      <c r="K70" s="129"/>
    </row>
    <row r="71" spans="2:12" s="8" customFormat="1" ht="19.899999999999999" customHeight="1">
      <c r="B71" s="124"/>
      <c r="C71" s="125"/>
      <c r="D71" s="126" t="s">
        <v>2014</v>
      </c>
      <c r="E71" s="127"/>
      <c r="F71" s="127"/>
      <c r="G71" s="127"/>
      <c r="H71" s="127"/>
      <c r="I71" s="127"/>
      <c r="J71" s="128">
        <f>J1341</f>
        <v>0</v>
      </c>
      <c r="K71" s="129"/>
    </row>
    <row r="72" spans="2:12" s="8" customFormat="1" ht="19.899999999999999" customHeight="1">
      <c r="B72" s="124"/>
      <c r="C72" s="125"/>
      <c r="D72" s="126" t="s">
        <v>2015</v>
      </c>
      <c r="E72" s="127"/>
      <c r="F72" s="127"/>
      <c r="G72" s="127"/>
      <c r="H72" s="127"/>
      <c r="I72" s="127"/>
      <c r="J72" s="128">
        <f>J1361</f>
        <v>0</v>
      </c>
      <c r="K72" s="129"/>
    </row>
    <row r="73" spans="2:12" s="8" customFormat="1" ht="19.899999999999999" customHeight="1">
      <c r="B73" s="124"/>
      <c r="C73" s="125"/>
      <c r="D73" s="126" t="s">
        <v>2016</v>
      </c>
      <c r="E73" s="127"/>
      <c r="F73" s="127"/>
      <c r="G73" s="127"/>
      <c r="H73" s="127"/>
      <c r="I73" s="127"/>
      <c r="J73" s="128">
        <f>J1385</f>
        <v>0</v>
      </c>
      <c r="K73" s="129"/>
    </row>
    <row r="74" spans="2:12" s="7" customFormat="1" ht="24.95" customHeight="1">
      <c r="B74" s="118"/>
      <c r="C74" s="119"/>
      <c r="D74" s="120" t="s">
        <v>400</v>
      </c>
      <c r="E74" s="121"/>
      <c r="F74" s="121"/>
      <c r="G74" s="121"/>
      <c r="H74" s="121"/>
      <c r="I74" s="121"/>
      <c r="J74" s="122">
        <f>J1390</f>
        <v>0</v>
      </c>
      <c r="K74" s="123"/>
    </row>
    <row r="75" spans="2:12" s="1" customFormat="1" ht="21.75" customHeight="1">
      <c r="B75" s="37"/>
      <c r="C75" s="38"/>
      <c r="D75" s="38"/>
      <c r="E75" s="38"/>
      <c r="F75" s="38"/>
      <c r="G75" s="38"/>
      <c r="H75" s="38"/>
      <c r="I75" s="38"/>
      <c r="J75" s="38"/>
      <c r="K75" s="41"/>
    </row>
    <row r="76" spans="2:12" s="1" customFormat="1" ht="6.95" customHeight="1">
      <c r="B76" s="52"/>
      <c r="C76" s="53"/>
      <c r="D76" s="53"/>
      <c r="E76" s="53"/>
      <c r="F76" s="53"/>
      <c r="G76" s="53"/>
      <c r="H76" s="53"/>
      <c r="I76" s="53"/>
      <c r="J76" s="53"/>
      <c r="K76" s="54"/>
    </row>
    <row r="80" spans="2:12" s="1" customFormat="1" ht="6.95" customHeight="1">
      <c r="B80" s="55"/>
      <c r="C80" s="56"/>
      <c r="D80" s="56"/>
      <c r="E80" s="56"/>
      <c r="F80" s="56"/>
      <c r="G80" s="56"/>
      <c r="H80" s="56"/>
      <c r="I80" s="56"/>
      <c r="J80" s="56"/>
      <c r="K80" s="56"/>
      <c r="L80" s="37"/>
    </row>
    <row r="81" spans="2:63" s="1" customFormat="1" ht="36.950000000000003" customHeight="1">
      <c r="B81" s="37"/>
      <c r="C81" s="57" t="s">
        <v>159</v>
      </c>
      <c r="L81" s="37"/>
    </row>
    <row r="82" spans="2:63" s="1" customFormat="1" ht="6.95" customHeight="1">
      <c r="B82" s="37"/>
      <c r="L82" s="37"/>
    </row>
    <row r="83" spans="2:63" s="1" customFormat="1" ht="14.45" customHeight="1">
      <c r="B83" s="37"/>
      <c r="C83" s="59" t="s">
        <v>17</v>
      </c>
      <c r="L83" s="37"/>
    </row>
    <row r="84" spans="2:63" s="1" customFormat="1" ht="22.5" customHeight="1">
      <c r="B84" s="37"/>
      <c r="E84" s="265" t="str">
        <f>E7</f>
        <v>II/272, Lysá nad Labem - most ev.č.272-006</v>
      </c>
      <c r="F84" s="266"/>
      <c r="G84" s="266"/>
      <c r="H84" s="266"/>
      <c r="L84" s="37"/>
    </row>
    <row r="85" spans="2:63" s="1" customFormat="1" ht="14.45" customHeight="1">
      <c r="B85" s="37"/>
      <c r="C85" s="59" t="s">
        <v>146</v>
      </c>
      <c r="L85" s="37"/>
    </row>
    <row r="86" spans="2:63" s="1" customFormat="1" ht="23.25" customHeight="1">
      <c r="B86" s="37"/>
      <c r="E86" s="246" t="str">
        <f>E9</f>
        <v>201 - Most ev.č. 272-006</v>
      </c>
      <c r="F86" s="267"/>
      <c r="G86" s="267"/>
      <c r="H86" s="267"/>
      <c r="L86" s="37"/>
    </row>
    <row r="87" spans="2:63" s="1" customFormat="1" ht="6.95" customHeight="1">
      <c r="B87" s="37"/>
      <c r="L87" s="37"/>
    </row>
    <row r="88" spans="2:63" s="1" customFormat="1" ht="18" customHeight="1">
      <c r="B88" s="37"/>
      <c r="C88" s="59" t="s">
        <v>23</v>
      </c>
      <c r="F88" s="130" t="str">
        <f>F12</f>
        <v xml:space="preserve"> </v>
      </c>
      <c r="I88" s="59" t="s">
        <v>25</v>
      </c>
      <c r="J88" s="63" t="str">
        <f>IF(J12="","",J12)</f>
        <v>1. 11. 2016</v>
      </c>
      <c r="L88" s="37"/>
    </row>
    <row r="89" spans="2:63" s="1" customFormat="1" ht="6.95" customHeight="1">
      <c r="B89" s="37"/>
      <c r="L89" s="37"/>
    </row>
    <row r="90" spans="2:63" s="1" customFormat="1" ht="15">
      <c r="B90" s="37"/>
      <c r="C90" s="59" t="s">
        <v>29</v>
      </c>
      <c r="F90" s="130" t="str">
        <f>E15</f>
        <v>KSÚS  Středočeského Kraje</v>
      </c>
      <c r="I90" s="59" t="s">
        <v>34</v>
      </c>
      <c r="J90" s="130" t="str">
        <f>E21</f>
        <v>PRAGOPROJEKT, a.s.</v>
      </c>
      <c r="L90" s="37"/>
    </row>
    <row r="91" spans="2:63" s="1" customFormat="1" ht="14.45" customHeight="1">
      <c r="B91" s="37"/>
      <c r="C91" s="59" t="s">
        <v>33</v>
      </c>
      <c r="F91" s="130" t="str">
        <f>IF(E18="","",E18)</f>
        <v xml:space="preserve"> </v>
      </c>
      <c r="L91" s="37"/>
    </row>
    <row r="92" spans="2:63" s="1" customFormat="1" ht="10.35" customHeight="1">
      <c r="B92" s="37"/>
      <c r="L92" s="37"/>
    </row>
    <row r="93" spans="2:63" s="9" customFormat="1" ht="29.25" customHeight="1">
      <c r="B93" s="131"/>
      <c r="C93" s="132" t="s">
        <v>160</v>
      </c>
      <c r="D93" s="133" t="s">
        <v>58</v>
      </c>
      <c r="E93" s="133" t="s">
        <v>54</v>
      </c>
      <c r="F93" s="133" t="s">
        <v>161</v>
      </c>
      <c r="G93" s="133" t="s">
        <v>162</v>
      </c>
      <c r="H93" s="133" t="s">
        <v>163</v>
      </c>
      <c r="I93" s="134" t="s">
        <v>164</v>
      </c>
      <c r="J93" s="133" t="s">
        <v>150</v>
      </c>
      <c r="K93" s="135" t="s">
        <v>165</v>
      </c>
      <c r="L93" s="131"/>
      <c r="M93" s="69" t="s">
        <v>166</v>
      </c>
      <c r="N93" s="70" t="s">
        <v>43</v>
      </c>
      <c r="O93" s="70" t="s">
        <v>167</v>
      </c>
      <c r="P93" s="70" t="s">
        <v>168</v>
      </c>
      <c r="Q93" s="70" t="s">
        <v>169</v>
      </c>
      <c r="R93" s="70" t="s">
        <v>170</v>
      </c>
      <c r="S93" s="70" t="s">
        <v>171</v>
      </c>
      <c r="T93" s="71" t="s">
        <v>172</v>
      </c>
    </row>
    <row r="94" spans="2:63" s="1" customFormat="1" ht="29.25" customHeight="1">
      <c r="B94" s="37"/>
      <c r="C94" s="73" t="s">
        <v>151</v>
      </c>
      <c r="J94" s="136">
        <f>BK94</f>
        <v>0</v>
      </c>
      <c r="L94" s="37"/>
      <c r="M94" s="72"/>
      <c r="N94" s="64"/>
      <c r="O94" s="64"/>
      <c r="P94" s="137">
        <f>P95+P1281+P1390</f>
        <v>105334.12021099999</v>
      </c>
      <c r="Q94" s="64"/>
      <c r="R94" s="137">
        <f>R95+R1281+R1390</f>
        <v>11012.915649530003</v>
      </c>
      <c r="S94" s="64"/>
      <c r="T94" s="138">
        <f>T95+T1281+T1390</f>
        <v>1910.3973819999999</v>
      </c>
      <c r="AT94" s="23" t="s">
        <v>72</v>
      </c>
      <c r="AU94" s="23" t="s">
        <v>152</v>
      </c>
      <c r="BK94" s="139">
        <f>BK95+BK1281+BK1390</f>
        <v>0</v>
      </c>
    </row>
    <row r="95" spans="2:63" s="10" customFormat="1" ht="37.35" customHeight="1">
      <c r="B95" s="140"/>
      <c r="D95" s="141" t="s">
        <v>72</v>
      </c>
      <c r="E95" s="142" t="s">
        <v>173</v>
      </c>
      <c r="F95" s="142" t="s">
        <v>401</v>
      </c>
      <c r="J95" s="143">
        <f>BK95</f>
        <v>0</v>
      </c>
      <c r="L95" s="140"/>
      <c r="M95" s="144"/>
      <c r="N95" s="145"/>
      <c r="O95" s="145"/>
      <c r="P95" s="146">
        <f>P96+P236+P312+P429+P682+P761+P799+P856+P1214+P1278</f>
        <v>103582.25637999999</v>
      </c>
      <c r="Q95" s="145"/>
      <c r="R95" s="146">
        <f>R96+R236+R312+R429+R682+R761+R799+R856+R1214+R1278</f>
        <v>10996.060198060002</v>
      </c>
      <c r="S95" s="145"/>
      <c r="T95" s="147">
        <f>T96+T236+T312+T429+T682+T761+T799+T856+T1214+T1278</f>
        <v>1910.3973819999999</v>
      </c>
      <c r="AR95" s="141" t="s">
        <v>22</v>
      </c>
      <c r="AT95" s="148" t="s">
        <v>72</v>
      </c>
      <c r="AU95" s="148" t="s">
        <v>73</v>
      </c>
      <c r="AY95" s="141" t="s">
        <v>175</v>
      </c>
      <c r="BK95" s="149">
        <f>BK96+BK236+BK312+BK429+BK682+BK761+BK799+BK856+BK1214+BK1278</f>
        <v>0</v>
      </c>
    </row>
    <row r="96" spans="2:63" s="10" customFormat="1" ht="19.899999999999999" customHeight="1">
      <c r="B96" s="140"/>
      <c r="D96" s="150" t="s">
        <v>72</v>
      </c>
      <c r="E96" s="151" t="s">
        <v>22</v>
      </c>
      <c r="F96" s="151" t="s">
        <v>402</v>
      </c>
      <c r="J96" s="152">
        <f>BK96</f>
        <v>0</v>
      </c>
      <c r="L96" s="140"/>
      <c r="M96" s="144"/>
      <c r="N96" s="145"/>
      <c r="O96" s="145"/>
      <c r="P96" s="146">
        <f>SUM(P97:P235)</f>
        <v>2471.7429509999997</v>
      </c>
      <c r="Q96" s="145"/>
      <c r="R96" s="146">
        <f>SUM(R97:R235)</f>
        <v>629.54050149</v>
      </c>
      <c r="S96" s="145"/>
      <c r="T96" s="147">
        <f>SUM(T97:T235)</f>
        <v>1023.984142</v>
      </c>
      <c r="AR96" s="141" t="s">
        <v>22</v>
      </c>
      <c r="AT96" s="148" t="s">
        <v>72</v>
      </c>
      <c r="AU96" s="148" t="s">
        <v>22</v>
      </c>
      <c r="AY96" s="141" t="s">
        <v>175</v>
      </c>
      <c r="BK96" s="149">
        <f>SUM(BK97:BK235)</f>
        <v>0</v>
      </c>
    </row>
    <row r="97" spans="2:65" s="1" customFormat="1" ht="22.5" customHeight="1">
      <c r="B97" s="153"/>
      <c r="C97" s="154" t="s">
        <v>22</v>
      </c>
      <c r="D97" s="154" t="s">
        <v>178</v>
      </c>
      <c r="E97" s="155" t="s">
        <v>2017</v>
      </c>
      <c r="F97" s="156" t="s">
        <v>2018</v>
      </c>
      <c r="G97" s="157" t="s">
        <v>194</v>
      </c>
      <c r="H97" s="158">
        <v>22</v>
      </c>
      <c r="I97" s="159"/>
      <c r="J97" s="159">
        <f>ROUND(I97*H97,2)</f>
        <v>0</v>
      </c>
      <c r="K97" s="156" t="s">
        <v>182</v>
      </c>
      <c r="L97" s="37"/>
      <c r="M97" s="160" t="s">
        <v>5</v>
      </c>
      <c r="N97" s="161" t="s">
        <v>44</v>
      </c>
      <c r="O97" s="162">
        <v>0.23499999999999999</v>
      </c>
      <c r="P97" s="162">
        <f>O97*H97</f>
        <v>5.17</v>
      </c>
      <c r="Q97" s="162">
        <v>0</v>
      </c>
      <c r="R97" s="162">
        <f>Q97*H97</f>
        <v>0</v>
      </c>
      <c r="S97" s="162">
        <v>0.29499999999999998</v>
      </c>
      <c r="T97" s="163">
        <f>S97*H97</f>
        <v>6.4899999999999993</v>
      </c>
      <c r="AR97" s="23" t="s">
        <v>183</v>
      </c>
      <c r="AT97" s="23" t="s">
        <v>178</v>
      </c>
      <c r="AU97" s="23" t="s">
        <v>82</v>
      </c>
      <c r="AY97" s="23" t="s">
        <v>175</v>
      </c>
      <c r="BE97" s="164">
        <f>IF(N97="základní",J97,0)</f>
        <v>0</v>
      </c>
      <c r="BF97" s="164">
        <f>IF(N97="snížená",J97,0)</f>
        <v>0</v>
      </c>
      <c r="BG97" s="164">
        <f>IF(N97="zákl. přenesená",J97,0)</f>
        <v>0</v>
      </c>
      <c r="BH97" s="164">
        <f>IF(N97="sníž. přenesená",J97,0)</f>
        <v>0</v>
      </c>
      <c r="BI97" s="164">
        <f>IF(N97="nulová",J97,0)</f>
        <v>0</v>
      </c>
      <c r="BJ97" s="23" t="s">
        <v>22</v>
      </c>
      <c r="BK97" s="164">
        <f>ROUND(I97*H97,2)</f>
        <v>0</v>
      </c>
      <c r="BL97" s="23" t="s">
        <v>183</v>
      </c>
      <c r="BM97" s="23" t="s">
        <v>2019</v>
      </c>
    </row>
    <row r="98" spans="2:65" s="11" customFormat="1">
      <c r="B98" s="165"/>
      <c r="D98" s="166" t="s">
        <v>185</v>
      </c>
      <c r="E98" s="167" t="s">
        <v>5</v>
      </c>
      <c r="F98" s="168" t="s">
        <v>2020</v>
      </c>
      <c r="H98" s="169" t="s">
        <v>5</v>
      </c>
      <c r="L98" s="165"/>
      <c r="M98" s="170"/>
      <c r="N98" s="171"/>
      <c r="O98" s="171"/>
      <c r="P98" s="171"/>
      <c r="Q98" s="171"/>
      <c r="R98" s="171"/>
      <c r="S98" s="171"/>
      <c r="T98" s="172"/>
      <c r="AT98" s="169" t="s">
        <v>185</v>
      </c>
      <c r="AU98" s="169" t="s">
        <v>82</v>
      </c>
      <c r="AV98" s="11" t="s">
        <v>22</v>
      </c>
      <c r="AW98" s="11" t="s">
        <v>36</v>
      </c>
      <c r="AX98" s="11" t="s">
        <v>73</v>
      </c>
      <c r="AY98" s="169" t="s">
        <v>175</v>
      </c>
    </row>
    <row r="99" spans="2:65" s="12" customFormat="1">
      <c r="B99" s="173"/>
      <c r="D99" s="181" t="s">
        <v>185</v>
      </c>
      <c r="E99" s="192" t="s">
        <v>5</v>
      </c>
      <c r="F99" s="193" t="s">
        <v>2021</v>
      </c>
      <c r="H99" s="194">
        <v>22</v>
      </c>
      <c r="L99" s="173"/>
      <c r="M99" s="177"/>
      <c r="N99" s="178"/>
      <c r="O99" s="178"/>
      <c r="P99" s="178"/>
      <c r="Q99" s="178"/>
      <c r="R99" s="178"/>
      <c r="S99" s="178"/>
      <c r="T99" s="179"/>
      <c r="AT99" s="174" t="s">
        <v>185</v>
      </c>
      <c r="AU99" s="174" t="s">
        <v>82</v>
      </c>
      <c r="AV99" s="12" t="s">
        <v>82</v>
      </c>
      <c r="AW99" s="12" t="s">
        <v>36</v>
      </c>
      <c r="AX99" s="12" t="s">
        <v>22</v>
      </c>
      <c r="AY99" s="174" t="s">
        <v>175</v>
      </c>
    </row>
    <row r="100" spans="2:65" s="1" customFormat="1" ht="22.5" customHeight="1">
      <c r="B100" s="153"/>
      <c r="C100" s="154" t="s">
        <v>82</v>
      </c>
      <c r="D100" s="154" t="s">
        <v>178</v>
      </c>
      <c r="E100" s="155" t="s">
        <v>2022</v>
      </c>
      <c r="F100" s="156" t="s">
        <v>2023</v>
      </c>
      <c r="G100" s="157" t="s">
        <v>194</v>
      </c>
      <c r="H100" s="158">
        <v>88.611999999999995</v>
      </c>
      <c r="I100" s="159"/>
      <c r="J100" s="159">
        <f>ROUND(I100*H100,2)</f>
        <v>0</v>
      </c>
      <c r="K100" s="156" t="s">
        <v>182</v>
      </c>
      <c r="L100" s="37"/>
      <c r="M100" s="160" t="s">
        <v>5</v>
      </c>
      <c r="N100" s="161" t="s">
        <v>44</v>
      </c>
      <c r="O100" s="162">
        <v>2.7E-2</v>
      </c>
      <c r="P100" s="162">
        <f>O100*H100</f>
        <v>2.3925239999999999</v>
      </c>
      <c r="Q100" s="162">
        <v>0</v>
      </c>
      <c r="R100" s="162">
        <f>Q100*H100</f>
        <v>0</v>
      </c>
      <c r="S100" s="162">
        <v>0.41699999999999998</v>
      </c>
      <c r="T100" s="163">
        <f>S100*H100</f>
        <v>36.951203999999997</v>
      </c>
      <c r="AR100" s="23" t="s">
        <v>183</v>
      </c>
      <c r="AT100" s="23" t="s">
        <v>178</v>
      </c>
      <c r="AU100" s="23" t="s">
        <v>82</v>
      </c>
      <c r="AY100" s="23" t="s">
        <v>175</v>
      </c>
      <c r="BE100" s="164">
        <f>IF(N100="základní",J100,0)</f>
        <v>0</v>
      </c>
      <c r="BF100" s="164">
        <f>IF(N100="snížená",J100,0)</f>
        <v>0</v>
      </c>
      <c r="BG100" s="164">
        <f>IF(N100="zákl. přenesená",J100,0)</f>
        <v>0</v>
      </c>
      <c r="BH100" s="164">
        <f>IF(N100="sníž. přenesená",J100,0)</f>
        <v>0</v>
      </c>
      <c r="BI100" s="164">
        <f>IF(N100="nulová",J100,0)</f>
        <v>0</v>
      </c>
      <c r="BJ100" s="23" t="s">
        <v>22</v>
      </c>
      <c r="BK100" s="164">
        <f>ROUND(I100*H100,2)</f>
        <v>0</v>
      </c>
      <c r="BL100" s="23" t="s">
        <v>183</v>
      </c>
      <c r="BM100" s="23" t="s">
        <v>2024</v>
      </c>
    </row>
    <row r="101" spans="2:65" s="11" customFormat="1" ht="27">
      <c r="B101" s="165"/>
      <c r="D101" s="166" t="s">
        <v>185</v>
      </c>
      <c r="E101" s="167" t="s">
        <v>5</v>
      </c>
      <c r="F101" s="168" t="s">
        <v>2025</v>
      </c>
      <c r="H101" s="169" t="s">
        <v>5</v>
      </c>
      <c r="L101" s="165"/>
      <c r="M101" s="170"/>
      <c r="N101" s="171"/>
      <c r="O101" s="171"/>
      <c r="P101" s="171"/>
      <c r="Q101" s="171"/>
      <c r="R101" s="171"/>
      <c r="S101" s="171"/>
      <c r="T101" s="172"/>
      <c r="AT101" s="169" t="s">
        <v>185</v>
      </c>
      <c r="AU101" s="169" t="s">
        <v>82</v>
      </c>
      <c r="AV101" s="11" t="s">
        <v>22</v>
      </c>
      <c r="AW101" s="11" t="s">
        <v>36</v>
      </c>
      <c r="AX101" s="11" t="s">
        <v>73</v>
      </c>
      <c r="AY101" s="169" t="s">
        <v>175</v>
      </c>
    </row>
    <row r="102" spans="2:65" s="12" customFormat="1">
      <c r="B102" s="173"/>
      <c r="D102" s="181" t="s">
        <v>185</v>
      </c>
      <c r="E102" s="192" t="s">
        <v>5</v>
      </c>
      <c r="F102" s="193" t="s">
        <v>2026</v>
      </c>
      <c r="H102" s="194">
        <v>88.611999999999995</v>
      </c>
      <c r="L102" s="173"/>
      <c r="M102" s="177"/>
      <c r="N102" s="178"/>
      <c r="O102" s="178"/>
      <c r="P102" s="178"/>
      <c r="Q102" s="178"/>
      <c r="R102" s="178"/>
      <c r="S102" s="178"/>
      <c r="T102" s="179"/>
      <c r="AT102" s="174" t="s">
        <v>185</v>
      </c>
      <c r="AU102" s="174" t="s">
        <v>82</v>
      </c>
      <c r="AV102" s="12" t="s">
        <v>82</v>
      </c>
      <c r="AW102" s="12" t="s">
        <v>36</v>
      </c>
      <c r="AX102" s="12" t="s">
        <v>22</v>
      </c>
      <c r="AY102" s="174" t="s">
        <v>175</v>
      </c>
    </row>
    <row r="103" spans="2:65" s="1" customFormat="1" ht="22.5" customHeight="1">
      <c r="B103" s="153"/>
      <c r="C103" s="154" t="s">
        <v>203</v>
      </c>
      <c r="D103" s="154" t="s">
        <v>178</v>
      </c>
      <c r="E103" s="155" t="s">
        <v>403</v>
      </c>
      <c r="F103" s="156" t="s">
        <v>404</v>
      </c>
      <c r="G103" s="157" t="s">
        <v>194</v>
      </c>
      <c r="H103" s="158">
        <v>8.6479999999999997</v>
      </c>
      <c r="I103" s="159"/>
      <c r="J103" s="159">
        <f>ROUND(I103*H103,2)</f>
        <v>0</v>
      </c>
      <c r="K103" s="156" t="s">
        <v>182</v>
      </c>
      <c r="L103" s="37"/>
      <c r="M103" s="160" t="s">
        <v>5</v>
      </c>
      <c r="N103" s="161" t="s">
        <v>44</v>
      </c>
      <c r="O103" s="162">
        <v>0.41199999999999998</v>
      </c>
      <c r="P103" s="162">
        <f>O103*H103</f>
        <v>3.5629759999999995</v>
      </c>
      <c r="Q103" s="162">
        <v>0</v>
      </c>
      <c r="R103" s="162">
        <f>Q103*H103</f>
        <v>0</v>
      </c>
      <c r="S103" s="162">
        <v>0.18099999999999999</v>
      </c>
      <c r="T103" s="163">
        <f>S103*H103</f>
        <v>1.5652879999999998</v>
      </c>
      <c r="AR103" s="23" t="s">
        <v>183</v>
      </c>
      <c r="AT103" s="23" t="s">
        <v>178</v>
      </c>
      <c r="AU103" s="23" t="s">
        <v>82</v>
      </c>
      <c r="AY103" s="23" t="s">
        <v>175</v>
      </c>
      <c r="BE103" s="164">
        <f>IF(N103="základní",J103,0)</f>
        <v>0</v>
      </c>
      <c r="BF103" s="164">
        <f>IF(N103="snížená",J103,0)</f>
        <v>0</v>
      </c>
      <c r="BG103" s="164">
        <f>IF(N103="zákl. přenesená",J103,0)</f>
        <v>0</v>
      </c>
      <c r="BH103" s="164">
        <f>IF(N103="sníž. přenesená",J103,0)</f>
        <v>0</v>
      </c>
      <c r="BI103" s="164">
        <f>IF(N103="nulová",J103,0)</f>
        <v>0</v>
      </c>
      <c r="BJ103" s="23" t="s">
        <v>22</v>
      </c>
      <c r="BK103" s="164">
        <f>ROUND(I103*H103,2)</f>
        <v>0</v>
      </c>
      <c r="BL103" s="23" t="s">
        <v>183</v>
      </c>
      <c r="BM103" s="23" t="s">
        <v>2027</v>
      </c>
    </row>
    <row r="104" spans="2:65" s="11" customFormat="1">
      <c r="B104" s="165"/>
      <c r="D104" s="166" t="s">
        <v>185</v>
      </c>
      <c r="E104" s="167" t="s">
        <v>5</v>
      </c>
      <c r="F104" s="168" t="s">
        <v>2028</v>
      </c>
      <c r="H104" s="169" t="s">
        <v>5</v>
      </c>
      <c r="L104" s="165"/>
      <c r="M104" s="170"/>
      <c r="N104" s="171"/>
      <c r="O104" s="171"/>
      <c r="P104" s="171"/>
      <c r="Q104" s="171"/>
      <c r="R104" s="171"/>
      <c r="S104" s="171"/>
      <c r="T104" s="172"/>
      <c r="AT104" s="169" t="s">
        <v>185</v>
      </c>
      <c r="AU104" s="169" t="s">
        <v>82</v>
      </c>
      <c r="AV104" s="11" t="s">
        <v>22</v>
      </c>
      <c r="AW104" s="11" t="s">
        <v>36</v>
      </c>
      <c r="AX104" s="11" t="s">
        <v>73</v>
      </c>
      <c r="AY104" s="169" t="s">
        <v>175</v>
      </c>
    </row>
    <row r="105" spans="2:65" s="11" customFormat="1">
      <c r="B105" s="165"/>
      <c r="D105" s="166" t="s">
        <v>185</v>
      </c>
      <c r="E105" s="167" t="s">
        <v>5</v>
      </c>
      <c r="F105" s="168" t="s">
        <v>2029</v>
      </c>
      <c r="H105" s="169" t="s">
        <v>5</v>
      </c>
      <c r="L105" s="165"/>
      <c r="M105" s="170"/>
      <c r="N105" s="171"/>
      <c r="O105" s="171"/>
      <c r="P105" s="171"/>
      <c r="Q105" s="171"/>
      <c r="R105" s="171"/>
      <c r="S105" s="171"/>
      <c r="T105" s="172"/>
      <c r="AT105" s="169" t="s">
        <v>185</v>
      </c>
      <c r="AU105" s="169" t="s">
        <v>82</v>
      </c>
      <c r="AV105" s="11" t="s">
        <v>22</v>
      </c>
      <c r="AW105" s="11" t="s">
        <v>36</v>
      </c>
      <c r="AX105" s="11" t="s">
        <v>73</v>
      </c>
      <c r="AY105" s="169" t="s">
        <v>175</v>
      </c>
    </row>
    <row r="106" spans="2:65" s="12" customFormat="1">
      <c r="B106" s="173"/>
      <c r="D106" s="181" t="s">
        <v>185</v>
      </c>
      <c r="E106" s="192" t="s">
        <v>5</v>
      </c>
      <c r="F106" s="193" t="s">
        <v>2030</v>
      </c>
      <c r="H106" s="194">
        <v>8.6479999999999997</v>
      </c>
      <c r="L106" s="173"/>
      <c r="M106" s="177"/>
      <c r="N106" s="178"/>
      <c r="O106" s="178"/>
      <c r="P106" s="178"/>
      <c r="Q106" s="178"/>
      <c r="R106" s="178"/>
      <c r="S106" s="178"/>
      <c r="T106" s="179"/>
      <c r="AT106" s="174" t="s">
        <v>185</v>
      </c>
      <c r="AU106" s="174" t="s">
        <v>82</v>
      </c>
      <c r="AV106" s="12" t="s">
        <v>82</v>
      </c>
      <c r="AW106" s="12" t="s">
        <v>36</v>
      </c>
      <c r="AX106" s="12" t="s">
        <v>22</v>
      </c>
      <c r="AY106" s="174" t="s">
        <v>175</v>
      </c>
    </row>
    <row r="107" spans="2:65" s="1" customFormat="1" ht="22.5" customHeight="1">
      <c r="B107" s="153"/>
      <c r="C107" s="154" t="s">
        <v>183</v>
      </c>
      <c r="D107" s="154" t="s">
        <v>178</v>
      </c>
      <c r="E107" s="155" t="s">
        <v>2031</v>
      </c>
      <c r="F107" s="156" t="s">
        <v>2032</v>
      </c>
      <c r="G107" s="157" t="s">
        <v>194</v>
      </c>
      <c r="H107" s="158">
        <v>1083.3499999999999</v>
      </c>
      <c r="I107" s="159"/>
      <c r="J107" s="159">
        <f>ROUND(I107*H107,2)</f>
        <v>0</v>
      </c>
      <c r="K107" s="156" t="s">
        <v>182</v>
      </c>
      <c r="L107" s="37"/>
      <c r="M107" s="160" t="s">
        <v>5</v>
      </c>
      <c r="N107" s="161" t="s">
        <v>44</v>
      </c>
      <c r="O107" s="162">
        <v>7.2999999999999995E-2</v>
      </c>
      <c r="P107" s="162">
        <f>O107*H107</f>
        <v>79.084549999999993</v>
      </c>
      <c r="Q107" s="162">
        <v>0</v>
      </c>
      <c r="R107" s="162">
        <f>Q107*H107</f>
        <v>0</v>
      </c>
      <c r="S107" s="162">
        <v>0.23499999999999999</v>
      </c>
      <c r="T107" s="163">
        <f>S107*H107</f>
        <v>254.58724999999995</v>
      </c>
      <c r="AR107" s="23" t="s">
        <v>183</v>
      </c>
      <c r="AT107" s="23" t="s">
        <v>178</v>
      </c>
      <c r="AU107" s="23" t="s">
        <v>82</v>
      </c>
      <c r="AY107" s="23" t="s">
        <v>175</v>
      </c>
      <c r="BE107" s="164">
        <f>IF(N107="základní",J107,0)</f>
        <v>0</v>
      </c>
      <c r="BF107" s="164">
        <f>IF(N107="snížená",J107,0)</f>
        <v>0</v>
      </c>
      <c r="BG107" s="164">
        <f>IF(N107="zákl. přenesená",J107,0)</f>
        <v>0</v>
      </c>
      <c r="BH107" s="164">
        <f>IF(N107="sníž. přenesená",J107,0)</f>
        <v>0</v>
      </c>
      <c r="BI107" s="164">
        <f>IF(N107="nulová",J107,0)</f>
        <v>0</v>
      </c>
      <c r="BJ107" s="23" t="s">
        <v>22</v>
      </c>
      <c r="BK107" s="164">
        <f>ROUND(I107*H107,2)</f>
        <v>0</v>
      </c>
      <c r="BL107" s="23" t="s">
        <v>183</v>
      </c>
      <c r="BM107" s="23" t="s">
        <v>2033</v>
      </c>
    </row>
    <row r="108" spans="2:65" s="11" customFormat="1">
      <c r="B108" s="165"/>
      <c r="D108" s="166" t="s">
        <v>185</v>
      </c>
      <c r="E108" s="167" t="s">
        <v>5</v>
      </c>
      <c r="F108" s="168" t="s">
        <v>2034</v>
      </c>
      <c r="H108" s="169" t="s">
        <v>5</v>
      </c>
      <c r="L108" s="165"/>
      <c r="M108" s="170"/>
      <c r="N108" s="171"/>
      <c r="O108" s="171"/>
      <c r="P108" s="171"/>
      <c r="Q108" s="171"/>
      <c r="R108" s="171"/>
      <c r="S108" s="171"/>
      <c r="T108" s="172"/>
      <c r="AT108" s="169" t="s">
        <v>185</v>
      </c>
      <c r="AU108" s="169" t="s">
        <v>82</v>
      </c>
      <c r="AV108" s="11" t="s">
        <v>22</v>
      </c>
      <c r="AW108" s="11" t="s">
        <v>36</v>
      </c>
      <c r="AX108" s="11" t="s">
        <v>73</v>
      </c>
      <c r="AY108" s="169" t="s">
        <v>175</v>
      </c>
    </row>
    <row r="109" spans="2:65" s="12" customFormat="1">
      <c r="B109" s="173"/>
      <c r="D109" s="166" t="s">
        <v>185</v>
      </c>
      <c r="E109" s="174" t="s">
        <v>5</v>
      </c>
      <c r="F109" s="175" t="s">
        <v>2035</v>
      </c>
      <c r="H109" s="176">
        <v>453.6</v>
      </c>
      <c r="L109" s="173"/>
      <c r="M109" s="177"/>
      <c r="N109" s="178"/>
      <c r="O109" s="178"/>
      <c r="P109" s="178"/>
      <c r="Q109" s="178"/>
      <c r="R109" s="178"/>
      <c r="S109" s="178"/>
      <c r="T109" s="179"/>
      <c r="AT109" s="174" t="s">
        <v>185</v>
      </c>
      <c r="AU109" s="174" t="s">
        <v>82</v>
      </c>
      <c r="AV109" s="12" t="s">
        <v>82</v>
      </c>
      <c r="AW109" s="12" t="s">
        <v>36</v>
      </c>
      <c r="AX109" s="12" t="s">
        <v>73</v>
      </c>
      <c r="AY109" s="174" t="s">
        <v>175</v>
      </c>
    </row>
    <row r="110" spans="2:65" s="11" customFormat="1">
      <c r="B110" s="165"/>
      <c r="D110" s="166" t="s">
        <v>185</v>
      </c>
      <c r="E110" s="167" t="s">
        <v>5</v>
      </c>
      <c r="F110" s="168" t="s">
        <v>2036</v>
      </c>
      <c r="H110" s="169" t="s">
        <v>5</v>
      </c>
      <c r="L110" s="165"/>
      <c r="M110" s="170"/>
      <c r="N110" s="171"/>
      <c r="O110" s="171"/>
      <c r="P110" s="171"/>
      <c r="Q110" s="171"/>
      <c r="R110" s="171"/>
      <c r="S110" s="171"/>
      <c r="T110" s="172"/>
      <c r="AT110" s="169" t="s">
        <v>185</v>
      </c>
      <c r="AU110" s="169" t="s">
        <v>82</v>
      </c>
      <c r="AV110" s="11" t="s">
        <v>22</v>
      </c>
      <c r="AW110" s="11" t="s">
        <v>36</v>
      </c>
      <c r="AX110" s="11" t="s">
        <v>73</v>
      </c>
      <c r="AY110" s="169" t="s">
        <v>175</v>
      </c>
    </row>
    <row r="111" spans="2:65" s="12" customFormat="1">
      <c r="B111" s="173"/>
      <c r="D111" s="166" t="s">
        <v>185</v>
      </c>
      <c r="E111" s="174" t="s">
        <v>5</v>
      </c>
      <c r="F111" s="175" t="s">
        <v>2037</v>
      </c>
      <c r="H111" s="176">
        <v>629.75</v>
      </c>
      <c r="L111" s="173"/>
      <c r="M111" s="177"/>
      <c r="N111" s="178"/>
      <c r="O111" s="178"/>
      <c r="P111" s="178"/>
      <c r="Q111" s="178"/>
      <c r="R111" s="178"/>
      <c r="S111" s="178"/>
      <c r="T111" s="179"/>
      <c r="AT111" s="174" t="s">
        <v>185</v>
      </c>
      <c r="AU111" s="174" t="s">
        <v>82</v>
      </c>
      <c r="AV111" s="12" t="s">
        <v>82</v>
      </c>
      <c r="AW111" s="12" t="s">
        <v>36</v>
      </c>
      <c r="AX111" s="12" t="s">
        <v>73</v>
      </c>
      <c r="AY111" s="174" t="s">
        <v>175</v>
      </c>
    </row>
    <row r="112" spans="2:65" s="13" customFormat="1">
      <c r="B112" s="180"/>
      <c r="D112" s="181" t="s">
        <v>185</v>
      </c>
      <c r="E112" s="182" t="s">
        <v>5</v>
      </c>
      <c r="F112" s="183" t="s">
        <v>191</v>
      </c>
      <c r="H112" s="184">
        <v>1083.3499999999999</v>
      </c>
      <c r="L112" s="180"/>
      <c r="M112" s="185"/>
      <c r="N112" s="186"/>
      <c r="O112" s="186"/>
      <c r="P112" s="186"/>
      <c r="Q112" s="186"/>
      <c r="R112" s="186"/>
      <c r="S112" s="186"/>
      <c r="T112" s="187"/>
      <c r="AT112" s="188" t="s">
        <v>185</v>
      </c>
      <c r="AU112" s="188" t="s">
        <v>82</v>
      </c>
      <c r="AV112" s="13" t="s">
        <v>183</v>
      </c>
      <c r="AW112" s="13" t="s">
        <v>36</v>
      </c>
      <c r="AX112" s="13" t="s">
        <v>22</v>
      </c>
      <c r="AY112" s="188" t="s">
        <v>175</v>
      </c>
    </row>
    <row r="113" spans="2:65" s="1" customFormat="1" ht="22.5" customHeight="1">
      <c r="B113" s="153"/>
      <c r="C113" s="154" t="s">
        <v>176</v>
      </c>
      <c r="D113" s="154" t="s">
        <v>178</v>
      </c>
      <c r="E113" s="155" t="s">
        <v>417</v>
      </c>
      <c r="F113" s="156" t="s">
        <v>418</v>
      </c>
      <c r="G113" s="157" t="s">
        <v>194</v>
      </c>
      <c r="H113" s="158">
        <v>1688.5</v>
      </c>
      <c r="I113" s="159"/>
      <c r="J113" s="159">
        <f>ROUND(I113*H113,2)</f>
        <v>0</v>
      </c>
      <c r="K113" s="156" t="s">
        <v>182</v>
      </c>
      <c r="L113" s="37"/>
      <c r="M113" s="160" t="s">
        <v>5</v>
      </c>
      <c r="N113" s="161" t="s">
        <v>44</v>
      </c>
      <c r="O113" s="162">
        <v>6.2E-2</v>
      </c>
      <c r="P113" s="162">
        <f>O113*H113</f>
        <v>104.687</v>
      </c>
      <c r="Q113" s="162">
        <v>0</v>
      </c>
      <c r="R113" s="162">
        <f>Q113*H113</f>
        <v>0</v>
      </c>
      <c r="S113" s="162">
        <v>0.35499999999999998</v>
      </c>
      <c r="T113" s="163">
        <f>S113*H113</f>
        <v>599.41750000000002</v>
      </c>
      <c r="AR113" s="23" t="s">
        <v>183</v>
      </c>
      <c r="AT113" s="23" t="s">
        <v>178</v>
      </c>
      <c r="AU113" s="23" t="s">
        <v>82</v>
      </c>
      <c r="AY113" s="23" t="s">
        <v>175</v>
      </c>
      <c r="BE113" s="164">
        <f>IF(N113="základní",J113,0)</f>
        <v>0</v>
      </c>
      <c r="BF113" s="164">
        <f>IF(N113="snížená",J113,0)</f>
        <v>0</v>
      </c>
      <c r="BG113" s="164">
        <f>IF(N113="zákl. přenesená",J113,0)</f>
        <v>0</v>
      </c>
      <c r="BH113" s="164">
        <f>IF(N113="sníž. přenesená",J113,0)</f>
        <v>0</v>
      </c>
      <c r="BI113" s="164">
        <f>IF(N113="nulová",J113,0)</f>
        <v>0</v>
      </c>
      <c r="BJ113" s="23" t="s">
        <v>22</v>
      </c>
      <c r="BK113" s="164">
        <f>ROUND(I113*H113,2)</f>
        <v>0</v>
      </c>
      <c r="BL113" s="23" t="s">
        <v>183</v>
      </c>
      <c r="BM113" s="23" t="s">
        <v>2038</v>
      </c>
    </row>
    <row r="114" spans="2:65" s="12" customFormat="1">
      <c r="B114" s="173"/>
      <c r="D114" s="181" t="s">
        <v>185</v>
      </c>
      <c r="E114" s="192" t="s">
        <v>5</v>
      </c>
      <c r="F114" s="193" t="s">
        <v>2039</v>
      </c>
      <c r="H114" s="194">
        <v>1688.5</v>
      </c>
      <c r="L114" s="173"/>
      <c r="M114" s="177"/>
      <c r="N114" s="178"/>
      <c r="O114" s="178"/>
      <c r="P114" s="178"/>
      <c r="Q114" s="178"/>
      <c r="R114" s="178"/>
      <c r="S114" s="178"/>
      <c r="T114" s="179"/>
      <c r="AT114" s="174" t="s">
        <v>185</v>
      </c>
      <c r="AU114" s="174" t="s">
        <v>82</v>
      </c>
      <c r="AV114" s="12" t="s">
        <v>82</v>
      </c>
      <c r="AW114" s="12" t="s">
        <v>36</v>
      </c>
      <c r="AX114" s="12" t="s">
        <v>22</v>
      </c>
      <c r="AY114" s="174" t="s">
        <v>175</v>
      </c>
    </row>
    <row r="115" spans="2:65" s="1" customFormat="1" ht="22.5" customHeight="1">
      <c r="B115" s="153"/>
      <c r="C115" s="154" t="s">
        <v>223</v>
      </c>
      <c r="D115" s="154" t="s">
        <v>178</v>
      </c>
      <c r="E115" s="155" t="s">
        <v>2040</v>
      </c>
      <c r="F115" s="156" t="s">
        <v>2041</v>
      </c>
      <c r="G115" s="157" t="s">
        <v>194</v>
      </c>
      <c r="H115" s="158">
        <v>440</v>
      </c>
      <c r="I115" s="159"/>
      <c r="J115" s="159">
        <f>ROUND(I115*H115,2)</f>
        <v>0</v>
      </c>
      <c r="K115" s="156" t="s">
        <v>182</v>
      </c>
      <c r="L115" s="37"/>
      <c r="M115" s="160" t="s">
        <v>5</v>
      </c>
      <c r="N115" s="161" t="s">
        <v>44</v>
      </c>
      <c r="O115" s="162">
        <v>3.4000000000000002E-2</v>
      </c>
      <c r="P115" s="162">
        <f>O115*H115</f>
        <v>14.96</v>
      </c>
      <c r="Q115" s="162">
        <v>9.0000000000000006E-5</v>
      </c>
      <c r="R115" s="162">
        <f>Q115*H115</f>
        <v>3.9600000000000003E-2</v>
      </c>
      <c r="S115" s="162">
        <v>0.25600000000000001</v>
      </c>
      <c r="T115" s="163">
        <f>S115*H115</f>
        <v>112.64</v>
      </c>
      <c r="AR115" s="23" t="s">
        <v>183</v>
      </c>
      <c r="AT115" s="23" t="s">
        <v>178</v>
      </c>
      <c r="AU115" s="23" t="s">
        <v>82</v>
      </c>
      <c r="AY115" s="23" t="s">
        <v>175</v>
      </c>
      <c r="BE115" s="164">
        <f>IF(N115="základní",J115,0)</f>
        <v>0</v>
      </c>
      <c r="BF115" s="164">
        <f>IF(N115="snížená",J115,0)</f>
        <v>0</v>
      </c>
      <c r="BG115" s="164">
        <f>IF(N115="zákl. přenesená",J115,0)</f>
        <v>0</v>
      </c>
      <c r="BH115" s="164">
        <f>IF(N115="sníž. přenesená",J115,0)</f>
        <v>0</v>
      </c>
      <c r="BI115" s="164">
        <f>IF(N115="nulová",J115,0)</f>
        <v>0</v>
      </c>
      <c r="BJ115" s="23" t="s">
        <v>22</v>
      </c>
      <c r="BK115" s="164">
        <f>ROUND(I115*H115,2)</f>
        <v>0</v>
      </c>
      <c r="BL115" s="23" t="s">
        <v>183</v>
      </c>
      <c r="BM115" s="23" t="s">
        <v>2042</v>
      </c>
    </row>
    <row r="116" spans="2:65" s="11" customFormat="1">
      <c r="B116" s="165"/>
      <c r="D116" s="166" t="s">
        <v>185</v>
      </c>
      <c r="E116" s="167" t="s">
        <v>5</v>
      </c>
      <c r="F116" s="168" t="s">
        <v>2020</v>
      </c>
      <c r="H116" s="169" t="s">
        <v>5</v>
      </c>
      <c r="L116" s="165"/>
      <c r="M116" s="170"/>
      <c r="N116" s="171"/>
      <c r="O116" s="171"/>
      <c r="P116" s="171"/>
      <c r="Q116" s="171"/>
      <c r="R116" s="171"/>
      <c r="S116" s="171"/>
      <c r="T116" s="172"/>
      <c r="AT116" s="169" t="s">
        <v>185</v>
      </c>
      <c r="AU116" s="169" t="s">
        <v>82</v>
      </c>
      <c r="AV116" s="11" t="s">
        <v>22</v>
      </c>
      <c r="AW116" s="11" t="s">
        <v>36</v>
      </c>
      <c r="AX116" s="11" t="s">
        <v>73</v>
      </c>
      <c r="AY116" s="169" t="s">
        <v>175</v>
      </c>
    </row>
    <row r="117" spans="2:65" s="11" customFormat="1" ht="27">
      <c r="B117" s="165"/>
      <c r="D117" s="166" t="s">
        <v>185</v>
      </c>
      <c r="E117" s="167" t="s">
        <v>5</v>
      </c>
      <c r="F117" s="168" t="s">
        <v>2043</v>
      </c>
      <c r="H117" s="169" t="s">
        <v>5</v>
      </c>
      <c r="L117" s="165"/>
      <c r="M117" s="170"/>
      <c r="N117" s="171"/>
      <c r="O117" s="171"/>
      <c r="P117" s="171"/>
      <c r="Q117" s="171"/>
      <c r="R117" s="171"/>
      <c r="S117" s="171"/>
      <c r="T117" s="172"/>
      <c r="AT117" s="169" t="s">
        <v>185</v>
      </c>
      <c r="AU117" s="169" t="s">
        <v>82</v>
      </c>
      <c r="AV117" s="11" t="s">
        <v>22</v>
      </c>
      <c r="AW117" s="11" t="s">
        <v>36</v>
      </c>
      <c r="AX117" s="11" t="s">
        <v>73</v>
      </c>
      <c r="AY117" s="169" t="s">
        <v>175</v>
      </c>
    </row>
    <row r="118" spans="2:65" s="12" customFormat="1">
      <c r="B118" s="173"/>
      <c r="D118" s="166" t="s">
        <v>185</v>
      </c>
      <c r="E118" s="174" t="s">
        <v>5</v>
      </c>
      <c r="F118" s="175" t="s">
        <v>2044</v>
      </c>
      <c r="H118" s="176">
        <v>440</v>
      </c>
      <c r="L118" s="173"/>
      <c r="M118" s="177"/>
      <c r="N118" s="178"/>
      <c r="O118" s="178"/>
      <c r="P118" s="178"/>
      <c r="Q118" s="178"/>
      <c r="R118" s="178"/>
      <c r="S118" s="178"/>
      <c r="T118" s="179"/>
      <c r="AT118" s="174" t="s">
        <v>185</v>
      </c>
      <c r="AU118" s="174" t="s">
        <v>82</v>
      </c>
      <c r="AV118" s="12" t="s">
        <v>82</v>
      </c>
      <c r="AW118" s="12" t="s">
        <v>36</v>
      </c>
      <c r="AX118" s="12" t="s">
        <v>22</v>
      </c>
      <c r="AY118" s="174" t="s">
        <v>175</v>
      </c>
    </row>
    <row r="119" spans="2:65" s="11" customFormat="1">
      <c r="B119" s="165"/>
      <c r="D119" s="181" t="s">
        <v>185</v>
      </c>
      <c r="E119" s="207" t="s">
        <v>5</v>
      </c>
      <c r="F119" s="208" t="s">
        <v>2045</v>
      </c>
      <c r="H119" s="209" t="s">
        <v>5</v>
      </c>
      <c r="L119" s="165"/>
      <c r="M119" s="170"/>
      <c r="N119" s="171"/>
      <c r="O119" s="171"/>
      <c r="P119" s="171"/>
      <c r="Q119" s="171"/>
      <c r="R119" s="171"/>
      <c r="S119" s="171"/>
      <c r="T119" s="172"/>
      <c r="AT119" s="169" t="s">
        <v>185</v>
      </c>
      <c r="AU119" s="169" t="s">
        <v>82</v>
      </c>
      <c r="AV119" s="11" t="s">
        <v>22</v>
      </c>
      <c r="AW119" s="11" t="s">
        <v>36</v>
      </c>
      <c r="AX119" s="11" t="s">
        <v>73</v>
      </c>
      <c r="AY119" s="169" t="s">
        <v>175</v>
      </c>
    </row>
    <row r="120" spans="2:65" s="1" customFormat="1" ht="22.5" customHeight="1">
      <c r="B120" s="153"/>
      <c r="C120" s="154" t="s">
        <v>230</v>
      </c>
      <c r="D120" s="154" t="s">
        <v>178</v>
      </c>
      <c r="E120" s="155" t="s">
        <v>423</v>
      </c>
      <c r="F120" s="156" t="s">
        <v>424</v>
      </c>
      <c r="G120" s="157" t="s">
        <v>425</v>
      </c>
      <c r="H120" s="158">
        <v>40.79</v>
      </c>
      <c r="I120" s="159"/>
      <c r="J120" s="159">
        <f>ROUND(I120*H120,2)</f>
        <v>0</v>
      </c>
      <c r="K120" s="156" t="s">
        <v>182</v>
      </c>
      <c r="L120" s="37"/>
      <c r="M120" s="160" t="s">
        <v>5</v>
      </c>
      <c r="N120" s="161" t="s">
        <v>44</v>
      </c>
      <c r="O120" s="162">
        <v>0.27200000000000002</v>
      </c>
      <c r="P120" s="162">
        <f>O120*H120</f>
        <v>11.09488</v>
      </c>
      <c r="Q120" s="162">
        <v>0</v>
      </c>
      <c r="R120" s="162">
        <f>Q120*H120</f>
        <v>0</v>
      </c>
      <c r="S120" s="162">
        <v>0.28999999999999998</v>
      </c>
      <c r="T120" s="163">
        <f>S120*H120</f>
        <v>11.829099999999999</v>
      </c>
      <c r="AR120" s="23" t="s">
        <v>183</v>
      </c>
      <c r="AT120" s="23" t="s">
        <v>178</v>
      </c>
      <c r="AU120" s="23" t="s">
        <v>82</v>
      </c>
      <c r="AY120" s="23" t="s">
        <v>175</v>
      </c>
      <c r="BE120" s="164">
        <f>IF(N120="základní",J120,0)</f>
        <v>0</v>
      </c>
      <c r="BF120" s="164">
        <f>IF(N120="snížená",J120,0)</f>
        <v>0</v>
      </c>
      <c r="BG120" s="164">
        <f>IF(N120="zákl. přenesená",J120,0)</f>
        <v>0</v>
      </c>
      <c r="BH120" s="164">
        <f>IF(N120="sníž. přenesená",J120,0)</f>
        <v>0</v>
      </c>
      <c r="BI120" s="164">
        <f>IF(N120="nulová",J120,0)</f>
        <v>0</v>
      </c>
      <c r="BJ120" s="23" t="s">
        <v>22</v>
      </c>
      <c r="BK120" s="164">
        <f>ROUND(I120*H120,2)</f>
        <v>0</v>
      </c>
      <c r="BL120" s="23" t="s">
        <v>183</v>
      </c>
      <c r="BM120" s="23" t="s">
        <v>2046</v>
      </c>
    </row>
    <row r="121" spans="2:65" s="11" customFormat="1">
      <c r="B121" s="165"/>
      <c r="D121" s="166" t="s">
        <v>185</v>
      </c>
      <c r="E121" s="167" t="s">
        <v>5</v>
      </c>
      <c r="F121" s="168" t="s">
        <v>2047</v>
      </c>
      <c r="H121" s="169" t="s">
        <v>5</v>
      </c>
      <c r="L121" s="165"/>
      <c r="M121" s="170"/>
      <c r="N121" s="171"/>
      <c r="O121" s="171"/>
      <c r="P121" s="171"/>
      <c r="Q121" s="171"/>
      <c r="R121" s="171"/>
      <c r="S121" s="171"/>
      <c r="T121" s="172"/>
      <c r="AT121" s="169" t="s">
        <v>185</v>
      </c>
      <c r="AU121" s="169" t="s">
        <v>82</v>
      </c>
      <c r="AV121" s="11" t="s">
        <v>22</v>
      </c>
      <c r="AW121" s="11" t="s">
        <v>36</v>
      </c>
      <c r="AX121" s="11" t="s">
        <v>73</v>
      </c>
      <c r="AY121" s="169" t="s">
        <v>175</v>
      </c>
    </row>
    <row r="122" spans="2:65" s="11" customFormat="1">
      <c r="B122" s="165"/>
      <c r="D122" s="166" t="s">
        <v>185</v>
      </c>
      <c r="E122" s="167" t="s">
        <v>5</v>
      </c>
      <c r="F122" s="168" t="s">
        <v>2048</v>
      </c>
      <c r="H122" s="169" t="s">
        <v>5</v>
      </c>
      <c r="L122" s="165"/>
      <c r="M122" s="170"/>
      <c r="N122" s="171"/>
      <c r="O122" s="171"/>
      <c r="P122" s="171"/>
      <c r="Q122" s="171"/>
      <c r="R122" s="171"/>
      <c r="S122" s="171"/>
      <c r="T122" s="172"/>
      <c r="AT122" s="169" t="s">
        <v>185</v>
      </c>
      <c r="AU122" s="169" t="s">
        <v>82</v>
      </c>
      <c r="AV122" s="11" t="s">
        <v>22</v>
      </c>
      <c r="AW122" s="11" t="s">
        <v>36</v>
      </c>
      <c r="AX122" s="11" t="s">
        <v>73</v>
      </c>
      <c r="AY122" s="169" t="s">
        <v>175</v>
      </c>
    </row>
    <row r="123" spans="2:65" s="12" customFormat="1">
      <c r="B123" s="173"/>
      <c r="D123" s="181" t="s">
        <v>185</v>
      </c>
      <c r="E123" s="192" t="s">
        <v>5</v>
      </c>
      <c r="F123" s="193" t="s">
        <v>2049</v>
      </c>
      <c r="H123" s="194">
        <v>40.79</v>
      </c>
      <c r="L123" s="173"/>
      <c r="M123" s="177"/>
      <c r="N123" s="178"/>
      <c r="O123" s="178"/>
      <c r="P123" s="178"/>
      <c r="Q123" s="178"/>
      <c r="R123" s="178"/>
      <c r="S123" s="178"/>
      <c r="T123" s="179"/>
      <c r="AT123" s="174" t="s">
        <v>185</v>
      </c>
      <c r="AU123" s="174" t="s">
        <v>82</v>
      </c>
      <c r="AV123" s="12" t="s">
        <v>82</v>
      </c>
      <c r="AW123" s="12" t="s">
        <v>36</v>
      </c>
      <c r="AX123" s="12" t="s">
        <v>22</v>
      </c>
      <c r="AY123" s="174" t="s">
        <v>175</v>
      </c>
    </row>
    <row r="124" spans="2:65" s="1" customFormat="1" ht="22.5" customHeight="1">
      <c r="B124" s="153"/>
      <c r="C124" s="154" t="s">
        <v>238</v>
      </c>
      <c r="D124" s="154" t="s">
        <v>178</v>
      </c>
      <c r="E124" s="155" t="s">
        <v>2050</v>
      </c>
      <c r="F124" s="156" t="s">
        <v>2051</v>
      </c>
      <c r="G124" s="157" t="s">
        <v>194</v>
      </c>
      <c r="H124" s="158">
        <v>629.75</v>
      </c>
      <c r="I124" s="159"/>
      <c r="J124" s="159">
        <f>ROUND(I124*H124,2)</f>
        <v>0</v>
      </c>
      <c r="K124" s="156" t="s">
        <v>182</v>
      </c>
      <c r="L124" s="37"/>
      <c r="M124" s="160" t="s">
        <v>5</v>
      </c>
      <c r="N124" s="161" t="s">
        <v>44</v>
      </c>
      <c r="O124" s="162">
        <v>6.4000000000000001E-2</v>
      </c>
      <c r="P124" s="162">
        <f>O124*H124</f>
        <v>40.304000000000002</v>
      </c>
      <c r="Q124" s="162">
        <v>0</v>
      </c>
      <c r="R124" s="162">
        <f>Q124*H124</f>
        <v>0</v>
      </c>
      <c r="S124" s="162">
        <v>8.0000000000000004E-4</v>
      </c>
      <c r="T124" s="163">
        <f>S124*H124</f>
        <v>0.50380000000000003</v>
      </c>
      <c r="AR124" s="23" t="s">
        <v>183</v>
      </c>
      <c r="AT124" s="23" t="s">
        <v>178</v>
      </c>
      <c r="AU124" s="23" t="s">
        <v>82</v>
      </c>
      <c r="AY124" s="23" t="s">
        <v>175</v>
      </c>
      <c r="BE124" s="164">
        <f>IF(N124="základní",J124,0)</f>
        <v>0</v>
      </c>
      <c r="BF124" s="164">
        <f>IF(N124="snížená",J124,0)</f>
        <v>0</v>
      </c>
      <c r="BG124" s="164">
        <f>IF(N124="zákl. přenesená",J124,0)</f>
        <v>0</v>
      </c>
      <c r="BH124" s="164">
        <f>IF(N124="sníž. přenesená",J124,0)</f>
        <v>0</v>
      </c>
      <c r="BI124" s="164">
        <f>IF(N124="nulová",J124,0)</f>
        <v>0</v>
      </c>
      <c r="BJ124" s="23" t="s">
        <v>22</v>
      </c>
      <c r="BK124" s="164">
        <f>ROUND(I124*H124,2)</f>
        <v>0</v>
      </c>
      <c r="BL124" s="23" t="s">
        <v>183</v>
      </c>
      <c r="BM124" s="23" t="s">
        <v>2052</v>
      </c>
    </row>
    <row r="125" spans="2:65" s="12" customFormat="1">
      <c r="B125" s="173"/>
      <c r="D125" s="181" t="s">
        <v>185</v>
      </c>
      <c r="E125" s="192" t="s">
        <v>5</v>
      </c>
      <c r="F125" s="193" t="s">
        <v>2053</v>
      </c>
      <c r="H125" s="194">
        <v>629.75</v>
      </c>
      <c r="L125" s="173"/>
      <c r="M125" s="177"/>
      <c r="N125" s="178"/>
      <c r="O125" s="178"/>
      <c r="P125" s="178"/>
      <c r="Q125" s="178"/>
      <c r="R125" s="178"/>
      <c r="S125" s="178"/>
      <c r="T125" s="179"/>
      <c r="AT125" s="174" t="s">
        <v>185</v>
      </c>
      <c r="AU125" s="174" t="s">
        <v>82</v>
      </c>
      <c r="AV125" s="12" t="s">
        <v>82</v>
      </c>
      <c r="AW125" s="12" t="s">
        <v>36</v>
      </c>
      <c r="AX125" s="12" t="s">
        <v>22</v>
      </c>
      <c r="AY125" s="174" t="s">
        <v>175</v>
      </c>
    </row>
    <row r="126" spans="2:65" s="1" customFormat="1" ht="22.5" customHeight="1">
      <c r="B126" s="153"/>
      <c r="C126" s="154" t="s">
        <v>246</v>
      </c>
      <c r="D126" s="154" t="s">
        <v>178</v>
      </c>
      <c r="E126" s="155" t="s">
        <v>429</v>
      </c>
      <c r="F126" s="156" t="s">
        <v>430</v>
      </c>
      <c r="G126" s="157" t="s">
        <v>431</v>
      </c>
      <c r="H126" s="158">
        <v>800</v>
      </c>
      <c r="I126" s="159"/>
      <c r="J126" s="159">
        <f>ROUND(I126*H126,2)</f>
        <v>0</v>
      </c>
      <c r="K126" s="156" t="s">
        <v>182</v>
      </c>
      <c r="L126" s="37"/>
      <c r="M126" s="160" t="s">
        <v>5</v>
      </c>
      <c r="N126" s="161" t="s">
        <v>44</v>
      </c>
      <c r="O126" s="162">
        <v>0.2</v>
      </c>
      <c r="P126" s="162">
        <f>O126*H126</f>
        <v>160</v>
      </c>
      <c r="Q126" s="162">
        <v>0</v>
      </c>
      <c r="R126" s="162">
        <f>Q126*H126</f>
        <v>0</v>
      </c>
      <c r="S126" s="162">
        <v>0</v>
      </c>
      <c r="T126" s="163">
        <f>S126*H126</f>
        <v>0</v>
      </c>
      <c r="AR126" s="23" t="s">
        <v>183</v>
      </c>
      <c r="AT126" s="23" t="s">
        <v>178</v>
      </c>
      <c r="AU126" s="23" t="s">
        <v>82</v>
      </c>
      <c r="AY126" s="23" t="s">
        <v>175</v>
      </c>
      <c r="BE126" s="164">
        <f>IF(N126="základní",J126,0)</f>
        <v>0</v>
      </c>
      <c r="BF126" s="164">
        <f>IF(N126="snížená",J126,0)</f>
        <v>0</v>
      </c>
      <c r="BG126" s="164">
        <f>IF(N126="zákl. přenesená",J126,0)</f>
        <v>0</v>
      </c>
      <c r="BH126" s="164">
        <f>IF(N126="sníž. přenesená",J126,0)</f>
        <v>0</v>
      </c>
      <c r="BI126" s="164">
        <f>IF(N126="nulová",J126,0)</f>
        <v>0</v>
      </c>
      <c r="BJ126" s="23" t="s">
        <v>22</v>
      </c>
      <c r="BK126" s="164">
        <f>ROUND(I126*H126,2)</f>
        <v>0</v>
      </c>
      <c r="BL126" s="23" t="s">
        <v>183</v>
      </c>
      <c r="BM126" s="23" t="s">
        <v>2054</v>
      </c>
    </row>
    <row r="127" spans="2:65" s="11" customFormat="1">
      <c r="B127" s="165"/>
      <c r="D127" s="166" t="s">
        <v>185</v>
      </c>
      <c r="E127" s="167" t="s">
        <v>5</v>
      </c>
      <c r="F127" s="168" t="s">
        <v>433</v>
      </c>
      <c r="H127" s="169" t="s">
        <v>5</v>
      </c>
      <c r="L127" s="165"/>
      <c r="M127" s="170"/>
      <c r="N127" s="171"/>
      <c r="O127" s="171"/>
      <c r="P127" s="171"/>
      <c r="Q127" s="171"/>
      <c r="R127" s="171"/>
      <c r="S127" s="171"/>
      <c r="T127" s="172"/>
      <c r="AT127" s="169" t="s">
        <v>185</v>
      </c>
      <c r="AU127" s="169" t="s">
        <v>82</v>
      </c>
      <c r="AV127" s="11" t="s">
        <v>22</v>
      </c>
      <c r="AW127" s="11" t="s">
        <v>36</v>
      </c>
      <c r="AX127" s="11" t="s">
        <v>73</v>
      </c>
      <c r="AY127" s="169" t="s">
        <v>175</v>
      </c>
    </row>
    <row r="128" spans="2:65" s="12" customFormat="1">
      <c r="B128" s="173"/>
      <c r="D128" s="181" t="s">
        <v>185</v>
      </c>
      <c r="E128" s="192" t="s">
        <v>5</v>
      </c>
      <c r="F128" s="193" t="s">
        <v>434</v>
      </c>
      <c r="H128" s="194">
        <v>800</v>
      </c>
      <c r="L128" s="173"/>
      <c r="M128" s="177"/>
      <c r="N128" s="178"/>
      <c r="O128" s="178"/>
      <c r="P128" s="178"/>
      <c r="Q128" s="178"/>
      <c r="R128" s="178"/>
      <c r="S128" s="178"/>
      <c r="T128" s="179"/>
      <c r="AT128" s="174" t="s">
        <v>185</v>
      </c>
      <c r="AU128" s="174" t="s">
        <v>82</v>
      </c>
      <c r="AV128" s="12" t="s">
        <v>82</v>
      </c>
      <c r="AW128" s="12" t="s">
        <v>36</v>
      </c>
      <c r="AX128" s="12" t="s">
        <v>22</v>
      </c>
      <c r="AY128" s="174" t="s">
        <v>175</v>
      </c>
    </row>
    <row r="129" spans="2:65" s="1" customFormat="1" ht="22.5" customHeight="1">
      <c r="B129" s="153"/>
      <c r="C129" s="154" t="s">
        <v>27</v>
      </c>
      <c r="D129" s="154" t="s">
        <v>178</v>
      </c>
      <c r="E129" s="155" t="s">
        <v>435</v>
      </c>
      <c r="F129" s="156" t="s">
        <v>436</v>
      </c>
      <c r="G129" s="157" t="s">
        <v>437</v>
      </c>
      <c r="H129" s="158">
        <v>100</v>
      </c>
      <c r="I129" s="159"/>
      <c r="J129" s="159">
        <f>ROUND(I129*H129,2)</f>
        <v>0</v>
      </c>
      <c r="K129" s="156" t="s">
        <v>182</v>
      </c>
      <c r="L129" s="37"/>
      <c r="M129" s="160" t="s">
        <v>5</v>
      </c>
      <c r="N129" s="161" t="s">
        <v>44</v>
      </c>
      <c r="O129" s="162">
        <v>0</v>
      </c>
      <c r="P129" s="162">
        <f>O129*H129</f>
        <v>0</v>
      </c>
      <c r="Q129" s="162">
        <v>0</v>
      </c>
      <c r="R129" s="162">
        <f>Q129*H129</f>
        <v>0</v>
      </c>
      <c r="S129" s="162">
        <v>0</v>
      </c>
      <c r="T129" s="163">
        <f>S129*H129</f>
        <v>0</v>
      </c>
      <c r="AR129" s="23" t="s">
        <v>183</v>
      </c>
      <c r="AT129" s="23" t="s">
        <v>178</v>
      </c>
      <c r="AU129" s="23" t="s">
        <v>82</v>
      </c>
      <c r="AY129" s="23" t="s">
        <v>175</v>
      </c>
      <c r="BE129" s="164">
        <f>IF(N129="základní",J129,0)</f>
        <v>0</v>
      </c>
      <c r="BF129" s="164">
        <f>IF(N129="snížená",J129,0)</f>
        <v>0</v>
      </c>
      <c r="BG129" s="164">
        <f>IF(N129="zákl. přenesená",J129,0)</f>
        <v>0</v>
      </c>
      <c r="BH129" s="164">
        <f>IF(N129="sníž. přenesená",J129,0)</f>
        <v>0</v>
      </c>
      <c r="BI129" s="164">
        <f>IF(N129="nulová",J129,0)</f>
        <v>0</v>
      </c>
      <c r="BJ129" s="23" t="s">
        <v>22</v>
      </c>
      <c r="BK129" s="164">
        <f>ROUND(I129*H129,2)</f>
        <v>0</v>
      </c>
      <c r="BL129" s="23" t="s">
        <v>183</v>
      </c>
      <c r="BM129" s="23" t="s">
        <v>2055</v>
      </c>
    </row>
    <row r="130" spans="2:65" s="12" customFormat="1">
      <c r="B130" s="173"/>
      <c r="D130" s="181" t="s">
        <v>185</v>
      </c>
      <c r="E130" s="192" t="s">
        <v>5</v>
      </c>
      <c r="F130" s="193" t="s">
        <v>439</v>
      </c>
      <c r="H130" s="194">
        <v>100</v>
      </c>
      <c r="L130" s="173"/>
      <c r="M130" s="177"/>
      <c r="N130" s="178"/>
      <c r="O130" s="178"/>
      <c r="P130" s="178"/>
      <c r="Q130" s="178"/>
      <c r="R130" s="178"/>
      <c r="S130" s="178"/>
      <c r="T130" s="179"/>
      <c r="AT130" s="174" t="s">
        <v>185</v>
      </c>
      <c r="AU130" s="174" t="s">
        <v>82</v>
      </c>
      <c r="AV130" s="12" t="s">
        <v>82</v>
      </c>
      <c r="AW130" s="12" t="s">
        <v>36</v>
      </c>
      <c r="AX130" s="12" t="s">
        <v>22</v>
      </c>
      <c r="AY130" s="174" t="s">
        <v>175</v>
      </c>
    </row>
    <row r="131" spans="2:65" s="1" customFormat="1" ht="22.5" customHeight="1">
      <c r="B131" s="153"/>
      <c r="C131" s="154" t="s">
        <v>278</v>
      </c>
      <c r="D131" s="154" t="s">
        <v>178</v>
      </c>
      <c r="E131" s="155" t="s">
        <v>2056</v>
      </c>
      <c r="F131" s="156" t="s">
        <v>2057</v>
      </c>
      <c r="G131" s="157" t="s">
        <v>181</v>
      </c>
      <c r="H131" s="158">
        <v>626.30899999999997</v>
      </c>
      <c r="I131" s="159"/>
      <c r="J131" s="159">
        <f>ROUND(I131*H131,2)</f>
        <v>0</v>
      </c>
      <c r="K131" s="156" t="s">
        <v>182</v>
      </c>
      <c r="L131" s="37"/>
      <c r="M131" s="160" t="s">
        <v>5</v>
      </c>
      <c r="N131" s="161" t="s">
        <v>44</v>
      </c>
      <c r="O131" s="162">
        <v>0.434</v>
      </c>
      <c r="P131" s="162">
        <f>O131*H131</f>
        <v>271.818106</v>
      </c>
      <c r="Q131" s="162">
        <v>0</v>
      </c>
      <c r="R131" s="162">
        <f>Q131*H131</f>
        <v>0</v>
      </c>
      <c r="S131" s="162">
        <v>0</v>
      </c>
      <c r="T131" s="163">
        <f>S131*H131</f>
        <v>0</v>
      </c>
      <c r="AR131" s="23" t="s">
        <v>183</v>
      </c>
      <c r="AT131" s="23" t="s">
        <v>178</v>
      </c>
      <c r="AU131" s="23" t="s">
        <v>82</v>
      </c>
      <c r="AY131" s="23" t="s">
        <v>175</v>
      </c>
      <c r="BE131" s="164">
        <f>IF(N131="základní",J131,0)</f>
        <v>0</v>
      </c>
      <c r="BF131" s="164">
        <f>IF(N131="snížená",J131,0)</f>
        <v>0</v>
      </c>
      <c r="BG131" s="164">
        <f>IF(N131="zákl. přenesená",J131,0)</f>
        <v>0</v>
      </c>
      <c r="BH131" s="164">
        <f>IF(N131="sníž. přenesená",J131,0)</f>
        <v>0</v>
      </c>
      <c r="BI131" s="164">
        <f>IF(N131="nulová",J131,0)</f>
        <v>0</v>
      </c>
      <c r="BJ131" s="23" t="s">
        <v>22</v>
      </c>
      <c r="BK131" s="164">
        <f>ROUND(I131*H131,2)</f>
        <v>0</v>
      </c>
      <c r="BL131" s="23" t="s">
        <v>183</v>
      </c>
      <c r="BM131" s="23" t="s">
        <v>2058</v>
      </c>
    </row>
    <row r="132" spans="2:65" s="11" customFormat="1">
      <c r="B132" s="165"/>
      <c r="D132" s="166" t="s">
        <v>185</v>
      </c>
      <c r="E132" s="167" t="s">
        <v>5</v>
      </c>
      <c r="F132" s="168" t="s">
        <v>2059</v>
      </c>
      <c r="H132" s="169" t="s">
        <v>5</v>
      </c>
      <c r="L132" s="165"/>
      <c r="M132" s="170"/>
      <c r="N132" s="171"/>
      <c r="O132" s="171"/>
      <c r="P132" s="171"/>
      <c r="Q132" s="171"/>
      <c r="R132" s="171"/>
      <c r="S132" s="171"/>
      <c r="T132" s="172"/>
      <c r="AT132" s="169" t="s">
        <v>185</v>
      </c>
      <c r="AU132" s="169" t="s">
        <v>82</v>
      </c>
      <c r="AV132" s="11" t="s">
        <v>22</v>
      </c>
      <c r="AW132" s="11" t="s">
        <v>36</v>
      </c>
      <c r="AX132" s="11" t="s">
        <v>73</v>
      </c>
      <c r="AY132" s="169" t="s">
        <v>175</v>
      </c>
    </row>
    <row r="133" spans="2:65" s="12" customFormat="1" ht="27">
      <c r="B133" s="173"/>
      <c r="D133" s="166" t="s">
        <v>185</v>
      </c>
      <c r="E133" s="174" t="s">
        <v>5</v>
      </c>
      <c r="F133" s="175" t="s">
        <v>2060</v>
      </c>
      <c r="H133" s="176">
        <v>104.545</v>
      </c>
      <c r="L133" s="173"/>
      <c r="M133" s="177"/>
      <c r="N133" s="178"/>
      <c r="O133" s="178"/>
      <c r="P133" s="178"/>
      <c r="Q133" s="178"/>
      <c r="R133" s="178"/>
      <c r="S133" s="178"/>
      <c r="T133" s="179"/>
      <c r="AT133" s="174" t="s">
        <v>185</v>
      </c>
      <c r="AU133" s="174" t="s">
        <v>82</v>
      </c>
      <c r="AV133" s="12" t="s">
        <v>82</v>
      </c>
      <c r="AW133" s="12" t="s">
        <v>36</v>
      </c>
      <c r="AX133" s="12" t="s">
        <v>73</v>
      </c>
      <c r="AY133" s="174" t="s">
        <v>175</v>
      </c>
    </row>
    <row r="134" spans="2:65" s="12" customFormat="1" ht="27">
      <c r="B134" s="173"/>
      <c r="D134" s="166" t="s">
        <v>185</v>
      </c>
      <c r="E134" s="174" t="s">
        <v>5</v>
      </c>
      <c r="F134" s="175" t="s">
        <v>2061</v>
      </c>
      <c r="H134" s="176">
        <v>151.18799999999999</v>
      </c>
      <c r="L134" s="173"/>
      <c r="M134" s="177"/>
      <c r="N134" s="178"/>
      <c r="O134" s="178"/>
      <c r="P134" s="178"/>
      <c r="Q134" s="178"/>
      <c r="R134" s="178"/>
      <c r="S134" s="178"/>
      <c r="T134" s="179"/>
      <c r="AT134" s="174" t="s">
        <v>185</v>
      </c>
      <c r="AU134" s="174" t="s">
        <v>82</v>
      </c>
      <c r="AV134" s="12" t="s">
        <v>82</v>
      </c>
      <c r="AW134" s="12" t="s">
        <v>36</v>
      </c>
      <c r="AX134" s="12" t="s">
        <v>73</v>
      </c>
      <c r="AY134" s="174" t="s">
        <v>175</v>
      </c>
    </row>
    <row r="135" spans="2:65" s="11" customFormat="1">
      <c r="B135" s="165"/>
      <c r="D135" s="166" t="s">
        <v>185</v>
      </c>
      <c r="E135" s="167" t="s">
        <v>5</v>
      </c>
      <c r="F135" s="168" t="s">
        <v>2062</v>
      </c>
      <c r="H135" s="169" t="s">
        <v>5</v>
      </c>
      <c r="L135" s="165"/>
      <c r="M135" s="170"/>
      <c r="N135" s="171"/>
      <c r="O135" s="171"/>
      <c r="P135" s="171"/>
      <c r="Q135" s="171"/>
      <c r="R135" s="171"/>
      <c r="S135" s="171"/>
      <c r="T135" s="172"/>
      <c r="AT135" s="169" t="s">
        <v>185</v>
      </c>
      <c r="AU135" s="169" t="s">
        <v>82</v>
      </c>
      <c r="AV135" s="11" t="s">
        <v>22</v>
      </c>
      <c r="AW135" s="11" t="s">
        <v>36</v>
      </c>
      <c r="AX135" s="11" t="s">
        <v>73</v>
      </c>
      <c r="AY135" s="169" t="s">
        <v>175</v>
      </c>
    </row>
    <row r="136" spans="2:65" s="12" customFormat="1" ht="27">
      <c r="B136" s="173"/>
      <c r="D136" s="166" t="s">
        <v>185</v>
      </c>
      <c r="E136" s="174" t="s">
        <v>5</v>
      </c>
      <c r="F136" s="175" t="s">
        <v>2063</v>
      </c>
      <c r="H136" s="176">
        <v>171.66800000000001</v>
      </c>
      <c r="L136" s="173"/>
      <c r="M136" s="177"/>
      <c r="N136" s="178"/>
      <c r="O136" s="178"/>
      <c r="P136" s="178"/>
      <c r="Q136" s="178"/>
      <c r="R136" s="178"/>
      <c r="S136" s="178"/>
      <c r="T136" s="179"/>
      <c r="AT136" s="174" t="s">
        <v>185</v>
      </c>
      <c r="AU136" s="174" t="s">
        <v>82</v>
      </c>
      <c r="AV136" s="12" t="s">
        <v>82</v>
      </c>
      <c r="AW136" s="12" t="s">
        <v>36</v>
      </c>
      <c r="AX136" s="12" t="s">
        <v>73</v>
      </c>
      <c r="AY136" s="174" t="s">
        <v>175</v>
      </c>
    </row>
    <row r="137" spans="2:65" s="11" customFormat="1">
      <c r="B137" s="165"/>
      <c r="D137" s="166" t="s">
        <v>185</v>
      </c>
      <c r="E137" s="167" t="s">
        <v>5</v>
      </c>
      <c r="F137" s="168" t="s">
        <v>2064</v>
      </c>
      <c r="H137" s="169" t="s">
        <v>5</v>
      </c>
      <c r="L137" s="165"/>
      <c r="M137" s="170"/>
      <c r="N137" s="171"/>
      <c r="O137" s="171"/>
      <c r="P137" s="171"/>
      <c r="Q137" s="171"/>
      <c r="R137" s="171"/>
      <c r="S137" s="171"/>
      <c r="T137" s="172"/>
      <c r="AT137" s="169" t="s">
        <v>185</v>
      </c>
      <c r="AU137" s="169" t="s">
        <v>82</v>
      </c>
      <c r="AV137" s="11" t="s">
        <v>22</v>
      </c>
      <c r="AW137" s="11" t="s">
        <v>36</v>
      </c>
      <c r="AX137" s="11" t="s">
        <v>73</v>
      </c>
      <c r="AY137" s="169" t="s">
        <v>175</v>
      </c>
    </row>
    <row r="138" spans="2:65" s="12" customFormat="1">
      <c r="B138" s="173"/>
      <c r="D138" s="166" t="s">
        <v>185</v>
      </c>
      <c r="E138" s="174" t="s">
        <v>5</v>
      </c>
      <c r="F138" s="175" t="s">
        <v>2065</v>
      </c>
      <c r="H138" s="176">
        <v>198.90799999999999</v>
      </c>
      <c r="L138" s="173"/>
      <c r="M138" s="177"/>
      <c r="N138" s="178"/>
      <c r="O138" s="178"/>
      <c r="P138" s="178"/>
      <c r="Q138" s="178"/>
      <c r="R138" s="178"/>
      <c r="S138" s="178"/>
      <c r="T138" s="179"/>
      <c r="AT138" s="174" t="s">
        <v>185</v>
      </c>
      <c r="AU138" s="174" t="s">
        <v>82</v>
      </c>
      <c r="AV138" s="12" t="s">
        <v>82</v>
      </c>
      <c r="AW138" s="12" t="s">
        <v>36</v>
      </c>
      <c r="AX138" s="12" t="s">
        <v>73</v>
      </c>
      <c r="AY138" s="174" t="s">
        <v>175</v>
      </c>
    </row>
    <row r="139" spans="2:65" s="13" customFormat="1">
      <c r="B139" s="180"/>
      <c r="D139" s="181" t="s">
        <v>185</v>
      </c>
      <c r="E139" s="182" t="s">
        <v>5</v>
      </c>
      <c r="F139" s="183" t="s">
        <v>191</v>
      </c>
      <c r="H139" s="184">
        <v>626.30899999999997</v>
      </c>
      <c r="L139" s="180"/>
      <c r="M139" s="185"/>
      <c r="N139" s="186"/>
      <c r="O139" s="186"/>
      <c r="P139" s="186"/>
      <c r="Q139" s="186"/>
      <c r="R139" s="186"/>
      <c r="S139" s="186"/>
      <c r="T139" s="187"/>
      <c r="AT139" s="188" t="s">
        <v>185</v>
      </c>
      <c r="AU139" s="188" t="s">
        <v>82</v>
      </c>
      <c r="AV139" s="13" t="s">
        <v>183</v>
      </c>
      <c r="AW139" s="13" t="s">
        <v>36</v>
      </c>
      <c r="AX139" s="13" t="s">
        <v>22</v>
      </c>
      <c r="AY139" s="188" t="s">
        <v>175</v>
      </c>
    </row>
    <row r="140" spans="2:65" s="1" customFormat="1" ht="22.5" customHeight="1">
      <c r="B140" s="153"/>
      <c r="C140" s="154" t="s">
        <v>284</v>
      </c>
      <c r="D140" s="154" t="s">
        <v>178</v>
      </c>
      <c r="E140" s="155" t="s">
        <v>2066</v>
      </c>
      <c r="F140" s="156" t="s">
        <v>2067</v>
      </c>
      <c r="G140" s="157" t="s">
        <v>181</v>
      </c>
      <c r="H140" s="158">
        <v>313.15499999999997</v>
      </c>
      <c r="I140" s="159"/>
      <c r="J140" s="159">
        <f>ROUND(I140*H140,2)</f>
        <v>0</v>
      </c>
      <c r="K140" s="156" t="s">
        <v>182</v>
      </c>
      <c r="L140" s="37"/>
      <c r="M140" s="160" t="s">
        <v>5</v>
      </c>
      <c r="N140" s="161" t="s">
        <v>44</v>
      </c>
      <c r="O140" s="162">
        <v>0.11899999999999999</v>
      </c>
      <c r="P140" s="162">
        <f>O140*H140</f>
        <v>37.265444999999993</v>
      </c>
      <c r="Q140" s="162">
        <v>0</v>
      </c>
      <c r="R140" s="162">
        <f>Q140*H140</f>
        <v>0</v>
      </c>
      <c r="S140" s="162">
        <v>0</v>
      </c>
      <c r="T140" s="163">
        <f>S140*H140</f>
        <v>0</v>
      </c>
      <c r="AR140" s="23" t="s">
        <v>183</v>
      </c>
      <c r="AT140" s="23" t="s">
        <v>178</v>
      </c>
      <c r="AU140" s="23" t="s">
        <v>82</v>
      </c>
      <c r="AY140" s="23" t="s">
        <v>175</v>
      </c>
      <c r="BE140" s="164">
        <f>IF(N140="základní",J140,0)</f>
        <v>0</v>
      </c>
      <c r="BF140" s="164">
        <f>IF(N140="snížená",J140,0)</f>
        <v>0</v>
      </c>
      <c r="BG140" s="164">
        <f>IF(N140="zákl. přenesená",J140,0)</f>
        <v>0</v>
      </c>
      <c r="BH140" s="164">
        <f>IF(N140="sníž. přenesená",J140,0)</f>
        <v>0</v>
      </c>
      <c r="BI140" s="164">
        <f>IF(N140="nulová",J140,0)</f>
        <v>0</v>
      </c>
      <c r="BJ140" s="23" t="s">
        <v>22</v>
      </c>
      <c r="BK140" s="164">
        <f>ROUND(I140*H140,2)</f>
        <v>0</v>
      </c>
      <c r="BL140" s="23" t="s">
        <v>183</v>
      </c>
      <c r="BM140" s="23" t="s">
        <v>2068</v>
      </c>
    </row>
    <row r="141" spans="2:65" s="12" customFormat="1">
      <c r="B141" s="173"/>
      <c r="D141" s="181" t="s">
        <v>185</v>
      </c>
      <c r="E141" s="192" t="s">
        <v>5</v>
      </c>
      <c r="F141" s="193" t="s">
        <v>2069</v>
      </c>
      <c r="H141" s="194">
        <v>313.15499999999997</v>
      </c>
      <c r="L141" s="173"/>
      <c r="M141" s="177"/>
      <c r="N141" s="178"/>
      <c r="O141" s="178"/>
      <c r="P141" s="178"/>
      <c r="Q141" s="178"/>
      <c r="R141" s="178"/>
      <c r="S141" s="178"/>
      <c r="T141" s="179"/>
      <c r="AT141" s="174" t="s">
        <v>185</v>
      </c>
      <c r="AU141" s="174" t="s">
        <v>82</v>
      </c>
      <c r="AV141" s="12" t="s">
        <v>82</v>
      </c>
      <c r="AW141" s="12" t="s">
        <v>36</v>
      </c>
      <c r="AX141" s="12" t="s">
        <v>22</v>
      </c>
      <c r="AY141" s="174" t="s">
        <v>175</v>
      </c>
    </row>
    <row r="142" spans="2:65" s="1" customFormat="1" ht="22.5" customHeight="1">
      <c r="B142" s="153"/>
      <c r="C142" s="154" t="s">
        <v>294</v>
      </c>
      <c r="D142" s="154" t="s">
        <v>178</v>
      </c>
      <c r="E142" s="155" t="s">
        <v>2070</v>
      </c>
      <c r="F142" s="156" t="s">
        <v>2071</v>
      </c>
      <c r="G142" s="157" t="s">
        <v>181</v>
      </c>
      <c r="H142" s="158">
        <v>507.63</v>
      </c>
      <c r="I142" s="159"/>
      <c r="J142" s="159">
        <f>ROUND(I142*H142,2)</f>
        <v>0</v>
      </c>
      <c r="K142" s="156" t="s">
        <v>182</v>
      </c>
      <c r="L142" s="37"/>
      <c r="M142" s="160" t="s">
        <v>5</v>
      </c>
      <c r="N142" s="161" t="s">
        <v>44</v>
      </c>
      <c r="O142" s="162">
        <v>0.64300000000000002</v>
      </c>
      <c r="P142" s="162">
        <f>O142*H142</f>
        <v>326.40609000000001</v>
      </c>
      <c r="Q142" s="162">
        <v>0</v>
      </c>
      <c r="R142" s="162">
        <f>Q142*H142</f>
        <v>0</v>
      </c>
      <c r="S142" s="162">
        <v>0</v>
      </c>
      <c r="T142" s="163">
        <f>S142*H142</f>
        <v>0</v>
      </c>
      <c r="AR142" s="23" t="s">
        <v>183</v>
      </c>
      <c r="AT142" s="23" t="s">
        <v>178</v>
      </c>
      <c r="AU142" s="23" t="s">
        <v>82</v>
      </c>
      <c r="AY142" s="23" t="s">
        <v>175</v>
      </c>
      <c r="BE142" s="164">
        <f>IF(N142="základní",J142,0)</f>
        <v>0</v>
      </c>
      <c r="BF142" s="164">
        <f>IF(N142="snížená",J142,0)</f>
        <v>0</v>
      </c>
      <c r="BG142" s="164">
        <f>IF(N142="zákl. přenesená",J142,0)</f>
        <v>0</v>
      </c>
      <c r="BH142" s="164">
        <f>IF(N142="sníž. přenesená",J142,0)</f>
        <v>0</v>
      </c>
      <c r="BI142" s="164">
        <f>IF(N142="nulová",J142,0)</f>
        <v>0</v>
      </c>
      <c r="BJ142" s="23" t="s">
        <v>22</v>
      </c>
      <c r="BK142" s="164">
        <f>ROUND(I142*H142,2)</f>
        <v>0</v>
      </c>
      <c r="BL142" s="23" t="s">
        <v>183</v>
      </c>
      <c r="BM142" s="23" t="s">
        <v>2072</v>
      </c>
    </row>
    <row r="143" spans="2:65" s="11" customFormat="1">
      <c r="B143" s="165"/>
      <c r="D143" s="166" t="s">
        <v>185</v>
      </c>
      <c r="E143" s="167" t="s">
        <v>5</v>
      </c>
      <c r="F143" s="168" t="s">
        <v>2073</v>
      </c>
      <c r="H143" s="169" t="s">
        <v>5</v>
      </c>
      <c r="L143" s="165"/>
      <c r="M143" s="170"/>
      <c r="N143" s="171"/>
      <c r="O143" s="171"/>
      <c r="P143" s="171"/>
      <c r="Q143" s="171"/>
      <c r="R143" s="171"/>
      <c r="S143" s="171"/>
      <c r="T143" s="172"/>
      <c r="AT143" s="169" t="s">
        <v>185</v>
      </c>
      <c r="AU143" s="169" t="s">
        <v>82</v>
      </c>
      <c r="AV143" s="11" t="s">
        <v>22</v>
      </c>
      <c r="AW143" s="11" t="s">
        <v>36</v>
      </c>
      <c r="AX143" s="11" t="s">
        <v>73</v>
      </c>
      <c r="AY143" s="169" t="s">
        <v>175</v>
      </c>
    </row>
    <row r="144" spans="2:65" s="11" customFormat="1">
      <c r="B144" s="165"/>
      <c r="D144" s="166" t="s">
        <v>185</v>
      </c>
      <c r="E144" s="167" t="s">
        <v>5</v>
      </c>
      <c r="F144" s="168" t="s">
        <v>2074</v>
      </c>
      <c r="H144" s="169" t="s">
        <v>5</v>
      </c>
      <c r="L144" s="165"/>
      <c r="M144" s="170"/>
      <c r="N144" s="171"/>
      <c r="O144" s="171"/>
      <c r="P144" s="171"/>
      <c r="Q144" s="171"/>
      <c r="R144" s="171"/>
      <c r="S144" s="171"/>
      <c r="T144" s="172"/>
      <c r="AT144" s="169" t="s">
        <v>185</v>
      </c>
      <c r="AU144" s="169" t="s">
        <v>82</v>
      </c>
      <c r="AV144" s="11" t="s">
        <v>22</v>
      </c>
      <c r="AW144" s="11" t="s">
        <v>36</v>
      </c>
      <c r="AX144" s="11" t="s">
        <v>73</v>
      </c>
      <c r="AY144" s="169" t="s">
        <v>175</v>
      </c>
    </row>
    <row r="145" spans="2:65" s="12" customFormat="1" ht="27">
      <c r="B145" s="173"/>
      <c r="D145" s="166" t="s">
        <v>185</v>
      </c>
      <c r="E145" s="174" t="s">
        <v>5</v>
      </c>
      <c r="F145" s="175" t="s">
        <v>2075</v>
      </c>
      <c r="H145" s="176">
        <v>346.976</v>
      </c>
      <c r="L145" s="173"/>
      <c r="M145" s="177"/>
      <c r="N145" s="178"/>
      <c r="O145" s="178"/>
      <c r="P145" s="178"/>
      <c r="Q145" s="178"/>
      <c r="R145" s="178"/>
      <c r="S145" s="178"/>
      <c r="T145" s="179"/>
      <c r="AT145" s="174" t="s">
        <v>185</v>
      </c>
      <c r="AU145" s="174" t="s">
        <v>82</v>
      </c>
      <c r="AV145" s="12" t="s">
        <v>82</v>
      </c>
      <c r="AW145" s="12" t="s">
        <v>36</v>
      </c>
      <c r="AX145" s="12" t="s">
        <v>73</v>
      </c>
      <c r="AY145" s="174" t="s">
        <v>175</v>
      </c>
    </row>
    <row r="146" spans="2:65" s="12" customFormat="1">
      <c r="B146" s="173"/>
      <c r="D146" s="166" t="s">
        <v>185</v>
      </c>
      <c r="E146" s="174" t="s">
        <v>5</v>
      </c>
      <c r="F146" s="175" t="s">
        <v>2076</v>
      </c>
      <c r="H146" s="176">
        <v>154.89400000000001</v>
      </c>
      <c r="L146" s="173"/>
      <c r="M146" s="177"/>
      <c r="N146" s="178"/>
      <c r="O146" s="178"/>
      <c r="P146" s="178"/>
      <c r="Q146" s="178"/>
      <c r="R146" s="178"/>
      <c r="S146" s="178"/>
      <c r="T146" s="179"/>
      <c r="AT146" s="174" t="s">
        <v>185</v>
      </c>
      <c r="AU146" s="174" t="s">
        <v>82</v>
      </c>
      <c r="AV146" s="12" t="s">
        <v>82</v>
      </c>
      <c r="AW146" s="12" t="s">
        <v>36</v>
      </c>
      <c r="AX146" s="12" t="s">
        <v>73</v>
      </c>
      <c r="AY146" s="174" t="s">
        <v>175</v>
      </c>
    </row>
    <row r="147" spans="2:65" s="12" customFormat="1">
      <c r="B147" s="173"/>
      <c r="D147" s="166" t="s">
        <v>185</v>
      </c>
      <c r="E147" s="174" t="s">
        <v>5</v>
      </c>
      <c r="F147" s="175" t="s">
        <v>2077</v>
      </c>
      <c r="H147" s="176">
        <v>5.76</v>
      </c>
      <c r="L147" s="173"/>
      <c r="M147" s="177"/>
      <c r="N147" s="178"/>
      <c r="O147" s="178"/>
      <c r="P147" s="178"/>
      <c r="Q147" s="178"/>
      <c r="R147" s="178"/>
      <c r="S147" s="178"/>
      <c r="T147" s="179"/>
      <c r="AT147" s="174" t="s">
        <v>185</v>
      </c>
      <c r="AU147" s="174" t="s">
        <v>82</v>
      </c>
      <c r="AV147" s="12" t="s">
        <v>82</v>
      </c>
      <c r="AW147" s="12" t="s">
        <v>36</v>
      </c>
      <c r="AX147" s="12" t="s">
        <v>73</v>
      </c>
      <c r="AY147" s="174" t="s">
        <v>175</v>
      </c>
    </row>
    <row r="148" spans="2:65" s="13" customFormat="1">
      <c r="B148" s="180"/>
      <c r="D148" s="181" t="s">
        <v>185</v>
      </c>
      <c r="E148" s="182" t="s">
        <v>5</v>
      </c>
      <c r="F148" s="183" t="s">
        <v>191</v>
      </c>
      <c r="H148" s="184">
        <v>507.63</v>
      </c>
      <c r="L148" s="180"/>
      <c r="M148" s="185"/>
      <c r="N148" s="186"/>
      <c r="O148" s="186"/>
      <c r="P148" s="186"/>
      <c r="Q148" s="186"/>
      <c r="R148" s="186"/>
      <c r="S148" s="186"/>
      <c r="T148" s="187"/>
      <c r="AT148" s="188" t="s">
        <v>185</v>
      </c>
      <c r="AU148" s="188" t="s">
        <v>82</v>
      </c>
      <c r="AV148" s="13" t="s">
        <v>183</v>
      </c>
      <c r="AW148" s="13" t="s">
        <v>36</v>
      </c>
      <c r="AX148" s="13" t="s">
        <v>22</v>
      </c>
      <c r="AY148" s="188" t="s">
        <v>175</v>
      </c>
    </row>
    <row r="149" spans="2:65" s="1" customFormat="1" ht="22.5" customHeight="1">
      <c r="B149" s="153"/>
      <c r="C149" s="154" t="s">
        <v>302</v>
      </c>
      <c r="D149" s="154" t="s">
        <v>178</v>
      </c>
      <c r="E149" s="155" t="s">
        <v>455</v>
      </c>
      <c r="F149" s="156" t="s">
        <v>456</v>
      </c>
      <c r="G149" s="157" t="s">
        <v>181</v>
      </c>
      <c r="H149" s="158">
        <v>253.815</v>
      </c>
      <c r="I149" s="159"/>
      <c r="J149" s="159">
        <f>ROUND(I149*H149,2)</f>
        <v>0</v>
      </c>
      <c r="K149" s="156" t="s">
        <v>182</v>
      </c>
      <c r="L149" s="37"/>
      <c r="M149" s="160" t="s">
        <v>5</v>
      </c>
      <c r="N149" s="161" t="s">
        <v>44</v>
      </c>
      <c r="O149" s="162">
        <v>0.10199999999999999</v>
      </c>
      <c r="P149" s="162">
        <f>O149*H149</f>
        <v>25.889129999999998</v>
      </c>
      <c r="Q149" s="162">
        <v>0</v>
      </c>
      <c r="R149" s="162">
        <f>Q149*H149</f>
        <v>0</v>
      </c>
      <c r="S149" s="162">
        <v>0</v>
      </c>
      <c r="T149" s="163">
        <f>S149*H149</f>
        <v>0</v>
      </c>
      <c r="AR149" s="23" t="s">
        <v>183</v>
      </c>
      <c r="AT149" s="23" t="s">
        <v>178</v>
      </c>
      <c r="AU149" s="23" t="s">
        <v>82</v>
      </c>
      <c r="AY149" s="23" t="s">
        <v>175</v>
      </c>
      <c r="BE149" s="164">
        <f>IF(N149="základní",J149,0)</f>
        <v>0</v>
      </c>
      <c r="BF149" s="164">
        <f>IF(N149="snížená",J149,0)</f>
        <v>0</v>
      </c>
      <c r="BG149" s="164">
        <f>IF(N149="zákl. přenesená",J149,0)</f>
        <v>0</v>
      </c>
      <c r="BH149" s="164">
        <f>IF(N149="sníž. přenesená",J149,0)</f>
        <v>0</v>
      </c>
      <c r="BI149" s="164">
        <f>IF(N149="nulová",J149,0)</f>
        <v>0</v>
      </c>
      <c r="BJ149" s="23" t="s">
        <v>22</v>
      </c>
      <c r="BK149" s="164">
        <f>ROUND(I149*H149,2)</f>
        <v>0</v>
      </c>
      <c r="BL149" s="23" t="s">
        <v>183</v>
      </c>
      <c r="BM149" s="23" t="s">
        <v>2078</v>
      </c>
    </row>
    <row r="150" spans="2:65" s="12" customFormat="1">
      <c r="B150" s="173"/>
      <c r="D150" s="181" t="s">
        <v>185</v>
      </c>
      <c r="E150" s="192" t="s">
        <v>5</v>
      </c>
      <c r="F150" s="193" t="s">
        <v>2079</v>
      </c>
      <c r="H150" s="194">
        <v>253.815</v>
      </c>
      <c r="L150" s="173"/>
      <c r="M150" s="177"/>
      <c r="N150" s="178"/>
      <c r="O150" s="178"/>
      <c r="P150" s="178"/>
      <c r="Q150" s="178"/>
      <c r="R150" s="178"/>
      <c r="S150" s="178"/>
      <c r="T150" s="179"/>
      <c r="AT150" s="174" t="s">
        <v>185</v>
      </c>
      <c r="AU150" s="174" t="s">
        <v>82</v>
      </c>
      <c r="AV150" s="12" t="s">
        <v>82</v>
      </c>
      <c r="AW150" s="12" t="s">
        <v>36</v>
      </c>
      <c r="AX150" s="12" t="s">
        <v>22</v>
      </c>
      <c r="AY150" s="174" t="s">
        <v>175</v>
      </c>
    </row>
    <row r="151" spans="2:65" s="1" customFormat="1" ht="22.5" customHeight="1">
      <c r="B151" s="153"/>
      <c r="C151" s="154" t="s">
        <v>11</v>
      </c>
      <c r="D151" s="154" t="s">
        <v>178</v>
      </c>
      <c r="E151" s="155" t="s">
        <v>2080</v>
      </c>
      <c r="F151" s="156" t="s">
        <v>2081</v>
      </c>
      <c r="G151" s="157" t="s">
        <v>181</v>
      </c>
      <c r="H151" s="158">
        <v>30.24</v>
      </c>
      <c r="I151" s="159"/>
      <c r="J151" s="159">
        <f>ROUND(I151*H151,2)</f>
        <v>0</v>
      </c>
      <c r="K151" s="156" t="s">
        <v>182</v>
      </c>
      <c r="L151" s="37"/>
      <c r="M151" s="160" t="s">
        <v>5</v>
      </c>
      <c r="N151" s="161" t="s">
        <v>44</v>
      </c>
      <c r="O151" s="162">
        <v>3.9369999999999998</v>
      </c>
      <c r="P151" s="162">
        <f>O151*H151</f>
        <v>119.05487999999998</v>
      </c>
      <c r="Q151" s="162">
        <v>0</v>
      </c>
      <c r="R151" s="162">
        <f>Q151*H151</f>
        <v>0</v>
      </c>
      <c r="S151" s="162">
        <v>0</v>
      </c>
      <c r="T151" s="163">
        <f>S151*H151</f>
        <v>0</v>
      </c>
      <c r="AR151" s="23" t="s">
        <v>183</v>
      </c>
      <c r="AT151" s="23" t="s">
        <v>178</v>
      </c>
      <c r="AU151" s="23" t="s">
        <v>82</v>
      </c>
      <c r="AY151" s="23" t="s">
        <v>175</v>
      </c>
      <c r="BE151" s="164">
        <f>IF(N151="základní",J151,0)</f>
        <v>0</v>
      </c>
      <c r="BF151" s="164">
        <f>IF(N151="snížená",J151,0)</f>
        <v>0</v>
      </c>
      <c r="BG151" s="164">
        <f>IF(N151="zákl. přenesená",J151,0)</f>
        <v>0</v>
      </c>
      <c r="BH151" s="164">
        <f>IF(N151="sníž. přenesená",J151,0)</f>
        <v>0</v>
      </c>
      <c r="BI151" s="164">
        <f>IF(N151="nulová",J151,0)</f>
        <v>0</v>
      </c>
      <c r="BJ151" s="23" t="s">
        <v>22</v>
      </c>
      <c r="BK151" s="164">
        <f>ROUND(I151*H151,2)</f>
        <v>0</v>
      </c>
      <c r="BL151" s="23" t="s">
        <v>183</v>
      </c>
      <c r="BM151" s="23" t="s">
        <v>2082</v>
      </c>
    </row>
    <row r="152" spans="2:65" s="11" customFormat="1">
      <c r="B152" s="165"/>
      <c r="D152" s="166" t="s">
        <v>185</v>
      </c>
      <c r="E152" s="167" t="s">
        <v>5</v>
      </c>
      <c r="F152" s="168" t="s">
        <v>2083</v>
      </c>
      <c r="H152" s="169" t="s">
        <v>5</v>
      </c>
      <c r="L152" s="165"/>
      <c r="M152" s="170"/>
      <c r="N152" s="171"/>
      <c r="O152" s="171"/>
      <c r="P152" s="171"/>
      <c r="Q152" s="171"/>
      <c r="R152" s="171"/>
      <c r="S152" s="171"/>
      <c r="T152" s="172"/>
      <c r="AT152" s="169" t="s">
        <v>185</v>
      </c>
      <c r="AU152" s="169" t="s">
        <v>82</v>
      </c>
      <c r="AV152" s="11" t="s">
        <v>22</v>
      </c>
      <c r="AW152" s="11" t="s">
        <v>36</v>
      </c>
      <c r="AX152" s="11" t="s">
        <v>73</v>
      </c>
      <c r="AY152" s="169" t="s">
        <v>175</v>
      </c>
    </row>
    <row r="153" spans="2:65" s="12" customFormat="1">
      <c r="B153" s="173"/>
      <c r="D153" s="181" t="s">
        <v>185</v>
      </c>
      <c r="E153" s="192" t="s">
        <v>5</v>
      </c>
      <c r="F153" s="193" t="s">
        <v>2084</v>
      </c>
      <c r="H153" s="194">
        <v>30.24</v>
      </c>
      <c r="L153" s="173"/>
      <c r="M153" s="177"/>
      <c r="N153" s="178"/>
      <c r="O153" s="178"/>
      <c r="P153" s="178"/>
      <c r="Q153" s="178"/>
      <c r="R153" s="178"/>
      <c r="S153" s="178"/>
      <c r="T153" s="179"/>
      <c r="AT153" s="174" t="s">
        <v>185</v>
      </c>
      <c r="AU153" s="174" t="s">
        <v>82</v>
      </c>
      <c r="AV153" s="12" t="s">
        <v>82</v>
      </c>
      <c r="AW153" s="12" t="s">
        <v>36</v>
      </c>
      <c r="AX153" s="12" t="s">
        <v>22</v>
      </c>
      <c r="AY153" s="174" t="s">
        <v>175</v>
      </c>
    </row>
    <row r="154" spans="2:65" s="1" customFormat="1" ht="22.5" customHeight="1">
      <c r="B154" s="153"/>
      <c r="C154" s="154" t="s">
        <v>313</v>
      </c>
      <c r="D154" s="154" t="s">
        <v>178</v>
      </c>
      <c r="E154" s="155" t="s">
        <v>2085</v>
      </c>
      <c r="F154" s="156" t="s">
        <v>2086</v>
      </c>
      <c r="G154" s="157" t="s">
        <v>181</v>
      </c>
      <c r="H154" s="158">
        <v>15.12</v>
      </c>
      <c r="I154" s="159"/>
      <c r="J154" s="159">
        <f>ROUND(I154*H154,2)</f>
        <v>0</v>
      </c>
      <c r="K154" s="156" t="s">
        <v>182</v>
      </c>
      <c r="L154" s="37"/>
      <c r="M154" s="160" t="s">
        <v>5</v>
      </c>
      <c r="N154" s="161" t="s">
        <v>44</v>
      </c>
      <c r="O154" s="162">
        <v>1.0109999999999999</v>
      </c>
      <c r="P154" s="162">
        <f>O154*H154</f>
        <v>15.286319999999998</v>
      </c>
      <c r="Q154" s="162">
        <v>0</v>
      </c>
      <c r="R154" s="162">
        <f>Q154*H154</f>
        <v>0</v>
      </c>
      <c r="S154" s="162">
        <v>0</v>
      </c>
      <c r="T154" s="163">
        <f>S154*H154</f>
        <v>0</v>
      </c>
      <c r="AR154" s="23" t="s">
        <v>183</v>
      </c>
      <c r="AT154" s="23" t="s">
        <v>178</v>
      </c>
      <c r="AU154" s="23" t="s">
        <v>82</v>
      </c>
      <c r="AY154" s="23" t="s">
        <v>175</v>
      </c>
      <c r="BE154" s="164">
        <f>IF(N154="základní",J154,0)</f>
        <v>0</v>
      </c>
      <c r="BF154" s="164">
        <f>IF(N154="snížená",J154,0)</f>
        <v>0</v>
      </c>
      <c r="BG154" s="164">
        <f>IF(N154="zákl. přenesená",J154,0)</f>
        <v>0</v>
      </c>
      <c r="BH154" s="164">
        <f>IF(N154="sníž. přenesená",J154,0)</f>
        <v>0</v>
      </c>
      <c r="BI154" s="164">
        <f>IF(N154="nulová",J154,0)</f>
        <v>0</v>
      </c>
      <c r="BJ154" s="23" t="s">
        <v>22</v>
      </c>
      <c r="BK154" s="164">
        <f>ROUND(I154*H154,2)</f>
        <v>0</v>
      </c>
      <c r="BL154" s="23" t="s">
        <v>183</v>
      </c>
      <c r="BM154" s="23" t="s">
        <v>2087</v>
      </c>
    </row>
    <row r="155" spans="2:65" s="11" customFormat="1">
      <c r="B155" s="165"/>
      <c r="D155" s="166" t="s">
        <v>185</v>
      </c>
      <c r="E155" s="167" t="s">
        <v>5</v>
      </c>
      <c r="F155" s="168" t="s">
        <v>2083</v>
      </c>
      <c r="H155" s="169" t="s">
        <v>5</v>
      </c>
      <c r="L155" s="165"/>
      <c r="M155" s="170"/>
      <c r="N155" s="171"/>
      <c r="O155" s="171"/>
      <c r="P155" s="171"/>
      <c r="Q155" s="171"/>
      <c r="R155" s="171"/>
      <c r="S155" s="171"/>
      <c r="T155" s="172"/>
      <c r="AT155" s="169" t="s">
        <v>185</v>
      </c>
      <c r="AU155" s="169" t="s">
        <v>82</v>
      </c>
      <c r="AV155" s="11" t="s">
        <v>22</v>
      </c>
      <c r="AW155" s="11" t="s">
        <v>36</v>
      </c>
      <c r="AX155" s="11" t="s">
        <v>73</v>
      </c>
      <c r="AY155" s="169" t="s">
        <v>175</v>
      </c>
    </row>
    <row r="156" spans="2:65" s="12" customFormat="1">
      <c r="B156" s="173"/>
      <c r="D156" s="181" t="s">
        <v>185</v>
      </c>
      <c r="E156" s="192" t="s">
        <v>5</v>
      </c>
      <c r="F156" s="193" t="s">
        <v>2088</v>
      </c>
      <c r="H156" s="194">
        <v>15.12</v>
      </c>
      <c r="L156" s="173"/>
      <c r="M156" s="177"/>
      <c r="N156" s="178"/>
      <c r="O156" s="178"/>
      <c r="P156" s="178"/>
      <c r="Q156" s="178"/>
      <c r="R156" s="178"/>
      <c r="S156" s="178"/>
      <c r="T156" s="179"/>
      <c r="AT156" s="174" t="s">
        <v>185</v>
      </c>
      <c r="AU156" s="174" t="s">
        <v>82</v>
      </c>
      <c r="AV156" s="12" t="s">
        <v>82</v>
      </c>
      <c r="AW156" s="12" t="s">
        <v>36</v>
      </c>
      <c r="AX156" s="12" t="s">
        <v>22</v>
      </c>
      <c r="AY156" s="174" t="s">
        <v>175</v>
      </c>
    </row>
    <row r="157" spans="2:65" s="1" customFormat="1" ht="22.5" customHeight="1">
      <c r="B157" s="153"/>
      <c r="C157" s="154" t="s">
        <v>319</v>
      </c>
      <c r="D157" s="154" t="s">
        <v>178</v>
      </c>
      <c r="E157" s="155" t="s">
        <v>2089</v>
      </c>
      <c r="F157" s="156" t="s">
        <v>2090</v>
      </c>
      <c r="G157" s="157" t="s">
        <v>194</v>
      </c>
      <c r="H157" s="158">
        <v>100.8</v>
      </c>
      <c r="I157" s="159"/>
      <c r="J157" s="159">
        <f>ROUND(I157*H157,2)</f>
        <v>0</v>
      </c>
      <c r="K157" s="156" t="s">
        <v>182</v>
      </c>
      <c r="L157" s="37"/>
      <c r="M157" s="160" t="s">
        <v>5</v>
      </c>
      <c r="N157" s="161" t="s">
        <v>44</v>
      </c>
      <c r="O157" s="162">
        <v>0.23599999999999999</v>
      </c>
      <c r="P157" s="162">
        <f>O157*H157</f>
        <v>23.788799999999998</v>
      </c>
      <c r="Q157" s="162">
        <v>8.4000000000000003E-4</v>
      </c>
      <c r="R157" s="162">
        <f>Q157*H157</f>
        <v>8.4671999999999997E-2</v>
      </c>
      <c r="S157" s="162">
        <v>0</v>
      </c>
      <c r="T157" s="163">
        <f>S157*H157</f>
        <v>0</v>
      </c>
      <c r="AR157" s="23" t="s">
        <v>183</v>
      </c>
      <c r="AT157" s="23" t="s">
        <v>178</v>
      </c>
      <c r="AU157" s="23" t="s">
        <v>82</v>
      </c>
      <c r="AY157" s="23" t="s">
        <v>175</v>
      </c>
      <c r="BE157" s="164">
        <f>IF(N157="základní",J157,0)</f>
        <v>0</v>
      </c>
      <c r="BF157" s="164">
        <f>IF(N157="snížená",J157,0)</f>
        <v>0</v>
      </c>
      <c r="BG157" s="164">
        <f>IF(N157="zákl. přenesená",J157,0)</f>
        <v>0</v>
      </c>
      <c r="BH157" s="164">
        <f>IF(N157="sníž. přenesená",J157,0)</f>
        <v>0</v>
      </c>
      <c r="BI157" s="164">
        <f>IF(N157="nulová",J157,0)</f>
        <v>0</v>
      </c>
      <c r="BJ157" s="23" t="s">
        <v>22</v>
      </c>
      <c r="BK157" s="164">
        <f>ROUND(I157*H157,2)</f>
        <v>0</v>
      </c>
      <c r="BL157" s="23" t="s">
        <v>183</v>
      </c>
      <c r="BM157" s="23" t="s">
        <v>2091</v>
      </c>
    </row>
    <row r="158" spans="2:65" s="11" customFormat="1">
      <c r="B158" s="165"/>
      <c r="D158" s="166" t="s">
        <v>185</v>
      </c>
      <c r="E158" s="167" t="s">
        <v>5</v>
      </c>
      <c r="F158" s="168" t="s">
        <v>2083</v>
      </c>
      <c r="H158" s="169" t="s">
        <v>5</v>
      </c>
      <c r="L158" s="165"/>
      <c r="M158" s="170"/>
      <c r="N158" s="171"/>
      <c r="O158" s="171"/>
      <c r="P158" s="171"/>
      <c r="Q158" s="171"/>
      <c r="R158" s="171"/>
      <c r="S158" s="171"/>
      <c r="T158" s="172"/>
      <c r="AT158" s="169" t="s">
        <v>185</v>
      </c>
      <c r="AU158" s="169" t="s">
        <v>82</v>
      </c>
      <c r="AV158" s="11" t="s">
        <v>22</v>
      </c>
      <c r="AW158" s="11" t="s">
        <v>36</v>
      </c>
      <c r="AX158" s="11" t="s">
        <v>73</v>
      </c>
      <c r="AY158" s="169" t="s">
        <v>175</v>
      </c>
    </row>
    <row r="159" spans="2:65" s="12" customFormat="1">
      <c r="B159" s="173"/>
      <c r="D159" s="181" t="s">
        <v>185</v>
      </c>
      <c r="E159" s="192" t="s">
        <v>5</v>
      </c>
      <c r="F159" s="193" t="s">
        <v>2092</v>
      </c>
      <c r="H159" s="194">
        <v>100.8</v>
      </c>
      <c r="L159" s="173"/>
      <c r="M159" s="177"/>
      <c r="N159" s="178"/>
      <c r="O159" s="178"/>
      <c r="P159" s="178"/>
      <c r="Q159" s="178"/>
      <c r="R159" s="178"/>
      <c r="S159" s="178"/>
      <c r="T159" s="179"/>
      <c r="AT159" s="174" t="s">
        <v>185</v>
      </c>
      <c r="AU159" s="174" t="s">
        <v>82</v>
      </c>
      <c r="AV159" s="12" t="s">
        <v>82</v>
      </c>
      <c r="AW159" s="12" t="s">
        <v>36</v>
      </c>
      <c r="AX159" s="12" t="s">
        <v>22</v>
      </c>
      <c r="AY159" s="174" t="s">
        <v>175</v>
      </c>
    </row>
    <row r="160" spans="2:65" s="1" customFormat="1" ht="22.5" customHeight="1">
      <c r="B160" s="153"/>
      <c r="C160" s="154" t="s">
        <v>325</v>
      </c>
      <c r="D160" s="154" t="s">
        <v>178</v>
      </c>
      <c r="E160" s="155" t="s">
        <v>2093</v>
      </c>
      <c r="F160" s="156" t="s">
        <v>2094</v>
      </c>
      <c r="G160" s="157" t="s">
        <v>194</v>
      </c>
      <c r="H160" s="158">
        <v>100.8</v>
      </c>
      <c r="I160" s="159"/>
      <c r="J160" s="159">
        <f>ROUND(I160*H160,2)</f>
        <v>0</v>
      </c>
      <c r="K160" s="156" t="s">
        <v>182</v>
      </c>
      <c r="L160" s="37"/>
      <c r="M160" s="160" t="s">
        <v>5</v>
      </c>
      <c r="N160" s="161" t="s">
        <v>44</v>
      </c>
      <c r="O160" s="162">
        <v>7.0000000000000007E-2</v>
      </c>
      <c r="P160" s="162">
        <f>O160*H160</f>
        <v>7.056</v>
      </c>
      <c r="Q160" s="162">
        <v>0</v>
      </c>
      <c r="R160" s="162">
        <f>Q160*H160</f>
        <v>0</v>
      </c>
      <c r="S160" s="162">
        <v>0</v>
      </c>
      <c r="T160" s="163">
        <f>S160*H160</f>
        <v>0</v>
      </c>
      <c r="AR160" s="23" t="s">
        <v>183</v>
      </c>
      <c r="AT160" s="23" t="s">
        <v>178</v>
      </c>
      <c r="AU160" s="23" t="s">
        <v>82</v>
      </c>
      <c r="AY160" s="23" t="s">
        <v>175</v>
      </c>
      <c r="BE160" s="164">
        <f>IF(N160="základní",J160,0)</f>
        <v>0</v>
      </c>
      <c r="BF160" s="164">
        <f>IF(N160="snížená",J160,0)</f>
        <v>0</v>
      </c>
      <c r="BG160" s="164">
        <f>IF(N160="zákl. přenesená",J160,0)</f>
        <v>0</v>
      </c>
      <c r="BH160" s="164">
        <f>IF(N160="sníž. přenesená",J160,0)</f>
        <v>0</v>
      </c>
      <c r="BI160" s="164">
        <f>IF(N160="nulová",J160,0)</f>
        <v>0</v>
      </c>
      <c r="BJ160" s="23" t="s">
        <v>22</v>
      </c>
      <c r="BK160" s="164">
        <f>ROUND(I160*H160,2)</f>
        <v>0</v>
      </c>
      <c r="BL160" s="23" t="s">
        <v>183</v>
      </c>
      <c r="BM160" s="23" t="s">
        <v>2095</v>
      </c>
    </row>
    <row r="161" spans="2:65" s="12" customFormat="1">
      <c r="B161" s="173"/>
      <c r="D161" s="181" t="s">
        <v>185</v>
      </c>
      <c r="E161" s="192" t="s">
        <v>5</v>
      </c>
      <c r="F161" s="193" t="s">
        <v>2096</v>
      </c>
      <c r="H161" s="194">
        <v>100.8</v>
      </c>
      <c r="L161" s="173"/>
      <c r="M161" s="177"/>
      <c r="N161" s="178"/>
      <c r="O161" s="178"/>
      <c r="P161" s="178"/>
      <c r="Q161" s="178"/>
      <c r="R161" s="178"/>
      <c r="S161" s="178"/>
      <c r="T161" s="179"/>
      <c r="AT161" s="174" t="s">
        <v>185</v>
      </c>
      <c r="AU161" s="174" t="s">
        <v>82</v>
      </c>
      <c r="AV161" s="12" t="s">
        <v>82</v>
      </c>
      <c r="AW161" s="12" t="s">
        <v>36</v>
      </c>
      <c r="AX161" s="12" t="s">
        <v>22</v>
      </c>
      <c r="AY161" s="174" t="s">
        <v>175</v>
      </c>
    </row>
    <row r="162" spans="2:65" s="1" customFormat="1" ht="22.5" customHeight="1">
      <c r="B162" s="153"/>
      <c r="C162" s="154" t="s">
        <v>330</v>
      </c>
      <c r="D162" s="154" t="s">
        <v>178</v>
      </c>
      <c r="E162" s="155" t="s">
        <v>2097</v>
      </c>
      <c r="F162" s="156" t="s">
        <v>2098</v>
      </c>
      <c r="G162" s="157" t="s">
        <v>181</v>
      </c>
      <c r="H162" s="158">
        <v>40.61</v>
      </c>
      <c r="I162" s="159"/>
      <c r="J162" s="159">
        <f>ROUND(I162*H162,2)</f>
        <v>0</v>
      </c>
      <c r="K162" s="156" t="s">
        <v>182</v>
      </c>
      <c r="L162" s="37"/>
      <c r="M162" s="160" t="s">
        <v>5</v>
      </c>
      <c r="N162" s="161" t="s">
        <v>44</v>
      </c>
      <c r="O162" s="162">
        <v>0.34499999999999997</v>
      </c>
      <c r="P162" s="162">
        <f>O162*H162</f>
        <v>14.010449999999999</v>
      </c>
      <c r="Q162" s="162">
        <v>0</v>
      </c>
      <c r="R162" s="162">
        <f>Q162*H162</f>
        <v>0</v>
      </c>
      <c r="S162" s="162">
        <v>0</v>
      </c>
      <c r="T162" s="163">
        <f>S162*H162</f>
        <v>0</v>
      </c>
      <c r="AR162" s="23" t="s">
        <v>183</v>
      </c>
      <c r="AT162" s="23" t="s">
        <v>178</v>
      </c>
      <c r="AU162" s="23" t="s">
        <v>82</v>
      </c>
      <c r="AY162" s="23" t="s">
        <v>175</v>
      </c>
      <c r="BE162" s="164">
        <f>IF(N162="základní",J162,0)</f>
        <v>0</v>
      </c>
      <c r="BF162" s="164">
        <f>IF(N162="snížená",J162,0)</f>
        <v>0</v>
      </c>
      <c r="BG162" s="164">
        <f>IF(N162="zákl. přenesená",J162,0)</f>
        <v>0</v>
      </c>
      <c r="BH162" s="164">
        <f>IF(N162="sníž. přenesená",J162,0)</f>
        <v>0</v>
      </c>
      <c r="BI162" s="164">
        <f>IF(N162="nulová",J162,0)</f>
        <v>0</v>
      </c>
      <c r="BJ162" s="23" t="s">
        <v>22</v>
      </c>
      <c r="BK162" s="164">
        <f>ROUND(I162*H162,2)</f>
        <v>0</v>
      </c>
      <c r="BL162" s="23" t="s">
        <v>183</v>
      </c>
      <c r="BM162" s="23" t="s">
        <v>2099</v>
      </c>
    </row>
    <row r="163" spans="2:65" s="12" customFormat="1">
      <c r="B163" s="173"/>
      <c r="D163" s="181" t="s">
        <v>185</v>
      </c>
      <c r="E163" s="192" t="s">
        <v>5</v>
      </c>
      <c r="F163" s="193" t="s">
        <v>2100</v>
      </c>
      <c r="H163" s="194">
        <v>40.61</v>
      </c>
      <c r="L163" s="173"/>
      <c r="M163" s="177"/>
      <c r="N163" s="178"/>
      <c r="O163" s="178"/>
      <c r="P163" s="178"/>
      <c r="Q163" s="178"/>
      <c r="R163" s="178"/>
      <c r="S163" s="178"/>
      <c r="T163" s="179"/>
      <c r="AT163" s="174" t="s">
        <v>185</v>
      </c>
      <c r="AU163" s="174" t="s">
        <v>82</v>
      </c>
      <c r="AV163" s="12" t="s">
        <v>82</v>
      </c>
      <c r="AW163" s="12" t="s">
        <v>36</v>
      </c>
      <c r="AX163" s="12" t="s">
        <v>22</v>
      </c>
      <c r="AY163" s="174" t="s">
        <v>175</v>
      </c>
    </row>
    <row r="164" spans="2:65" s="1" customFormat="1" ht="22.5" customHeight="1">
      <c r="B164" s="153"/>
      <c r="C164" s="154" t="s">
        <v>335</v>
      </c>
      <c r="D164" s="154" t="s">
        <v>178</v>
      </c>
      <c r="E164" s="155" t="s">
        <v>2101</v>
      </c>
      <c r="F164" s="156" t="s">
        <v>2102</v>
      </c>
      <c r="G164" s="157" t="s">
        <v>181</v>
      </c>
      <c r="H164" s="158">
        <v>1212.9760000000001</v>
      </c>
      <c r="I164" s="159"/>
      <c r="J164" s="159">
        <f>ROUND(I164*H164,2)</f>
        <v>0</v>
      </c>
      <c r="K164" s="156" t="s">
        <v>182</v>
      </c>
      <c r="L164" s="37"/>
      <c r="M164" s="160" t="s">
        <v>5</v>
      </c>
      <c r="N164" s="161" t="s">
        <v>44</v>
      </c>
      <c r="O164" s="162">
        <v>4.5999999999999999E-2</v>
      </c>
      <c r="P164" s="162">
        <f>O164*H164</f>
        <v>55.796896000000004</v>
      </c>
      <c r="Q164" s="162">
        <v>0</v>
      </c>
      <c r="R164" s="162">
        <f>Q164*H164</f>
        <v>0</v>
      </c>
      <c r="S164" s="162">
        <v>0</v>
      </c>
      <c r="T164" s="163">
        <f>S164*H164</f>
        <v>0</v>
      </c>
      <c r="AR164" s="23" t="s">
        <v>183</v>
      </c>
      <c r="AT164" s="23" t="s">
        <v>178</v>
      </c>
      <c r="AU164" s="23" t="s">
        <v>82</v>
      </c>
      <c r="AY164" s="23" t="s">
        <v>175</v>
      </c>
      <c r="BE164" s="164">
        <f>IF(N164="základní",J164,0)</f>
        <v>0</v>
      </c>
      <c r="BF164" s="164">
        <f>IF(N164="snížená",J164,0)</f>
        <v>0</v>
      </c>
      <c r="BG164" s="164">
        <f>IF(N164="zákl. přenesená",J164,0)</f>
        <v>0</v>
      </c>
      <c r="BH164" s="164">
        <f>IF(N164="sníž. přenesená",J164,0)</f>
        <v>0</v>
      </c>
      <c r="BI164" s="164">
        <f>IF(N164="nulová",J164,0)</f>
        <v>0</v>
      </c>
      <c r="BJ164" s="23" t="s">
        <v>22</v>
      </c>
      <c r="BK164" s="164">
        <f>ROUND(I164*H164,2)</f>
        <v>0</v>
      </c>
      <c r="BL164" s="23" t="s">
        <v>183</v>
      </c>
      <c r="BM164" s="23" t="s">
        <v>2103</v>
      </c>
    </row>
    <row r="165" spans="2:65" s="11" customFormat="1">
      <c r="B165" s="165"/>
      <c r="D165" s="166" t="s">
        <v>185</v>
      </c>
      <c r="E165" s="167" t="s">
        <v>5</v>
      </c>
      <c r="F165" s="168" t="s">
        <v>2104</v>
      </c>
      <c r="H165" s="169" t="s">
        <v>5</v>
      </c>
      <c r="L165" s="165"/>
      <c r="M165" s="170"/>
      <c r="N165" s="171"/>
      <c r="O165" s="171"/>
      <c r="P165" s="171"/>
      <c r="Q165" s="171"/>
      <c r="R165" s="171"/>
      <c r="S165" s="171"/>
      <c r="T165" s="172"/>
      <c r="AT165" s="169" t="s">
        <v>185</v>
      </c>
      <c r="AU165" s="169" t="s">
        <v>82</v>
      </c>
      <c r="AV165" s="11" t="s">
        <v>22</v>
      </c>
      <c r="AW165" s="11" t="s">
        <v>36</v>
      </c>
      <c r="AX165" s="11" t="s">
        <v>73</v>
      </c>
      <c r="AY165" s="169" t="s">
        <v>175</v>
      </c>
    </row>
    <row r="166" spans="2:65" s="12" customFormat="1">
      <c r="B166" s="173"/>
      <c r="D166" s="166" t="s">
        <v>185</v>
      </c>
      <c r="E166" s="174" t="s">
        <v>5</v>
      </c>
      <c r="F166" s="175" t="s">
        <v>2105</v>
      </c>
      <c r="H166" s="176">
        <v>606.48800000000006</v>
      </c>
      <c r="L166" s="173"/>
      <c r="M166" s="177"/>
      <c r="N166" s="178"/>
      <c r="O166" s="178"/>
      <c r="P166" s="178"/>
      <c r="Q166" s="178"/>
      <c r="R166" s="178"/>
      <c r="S166" s="178"/>
      <c r="T166" s="179"/>
      <c r="AT166" s="174" t="s">
        <v>185</v>
      </c>
      <c r="AU166" s="174" t="s">
        <v>82</v>
      </c>
      <c r="AV166" s="12" t="s">
        <v>82</v>
      </c>
      <c r="AW166" s="12" t="s">
        <v>36</v>
      </c>
      <c r="AX166" s="12" t="s">
        <v>73</v>
      </c>
      <c r="AY166" s="174" t="s">
        <v>175</v>
      </c>
    </row>
    <row r="167" spans="2:65" s="12" customFormat="1">
      <c r="B167" s="173"/>
      <c r="D167" s="166" t="s">
        <v>185</v>
      </c>
      <c r="E167" s="174" t="s">
        <v>5</v>
      </c>
      <c r="F167" s="175" t="s">
        <v>2106</v>
      </c>
      <c r="H167" s="176">
        <v>606.48800000000006</v>
      </c>
      <c r="L167" s="173"/>
      <c r="M167" s="177"/>
      <c r="N167" s="178"/>
      <c r="O167" s="178"/>
      <c r="P167" s="178"/>
      <c r="Q167" s="178"/>
      <c r="R167" s="178"/>
      <c r="S167" s="178"/>
      <c r="T167" s="179"/>
      <c r="AT167" s="174" t="s">
        <v>185</v>
      </c>
      <c r="AU167" s="174" t="s">
        <v>82</v>
      </c>
      <c r="AV167" s="12" t="s">
        <v>82</v>
      </c>
      <c r="AW167" s="12" t="s">
        <v>36</v>
      </c>
      <c r="AX167" s="12" t="s">
        <v>73</v>
      </c>
      <c r="AY167" s="174" t="s">
        <v>175</v>
      </c>
    </row>
    <row r="168" spans="2:65" s="13" customFormat="1">
      <c r="B168" s="180"/>
      <c r="D168" s="181" t="s">
        <v>185</v>
      </c>
      <c r="E168" s="182" t="s">
        <v>5</v>
      </c>
      <c r="F168" s="183" t="s">
        <v>191</v>
      </c>
      <c r="H168" s="184">
        <v>1212.9760000000001</v>
      </c>
      <c r="L168" s="180"/>
      <c r="M168" s="185"/>
      <c r="N168" s="186"/>
      <c r="O168" s="186"/>
      <c r="P168" s="186"/>
      <c r="Q168" s="186"/>
      <c r="R168" s="186"/>
      <c r="S168" s="186"/>
      <c r="T168" s="187"/>
      <c r="AT168" s="188" t="s">
        <v>185</v>
      </c>
      <c r="AU168" s="188" t="s">
        <v>82</v>
      </c>
      <c r="AV168" s="13" t="s">
        <v>183</v>
      </c>
      <c r="AW168" s="13" t="s">
        <v>36</v>
      </c>
      <c r="AX168" s="13" t="s">
        <v>22</v>
      </c>
      <c r="AY168" s="188" t="s">
        <v>175</v>
      </c>
    </row>
    <row r="169" spans="2:65" s="1" customFormat="1" ht="22.5" customHeight="1">
      <c r="B169" s="153"/>
      <c r="C169" s="154" t="s">
        <v>10</v>
      </c>
      <c r="D169" s="154" t="s">
        <v>178</v>
      </c>
      <c r="E169" s="155" t="s">
        <v>535</v>
      </c>
      <c r="F169" s="156" t="s">
        <v>536</v>
      </c>
      <c r="G169" s="157" t="s">
        <v>181</v>
      </c>
      <c r="H169" s="158">
        <v>557.69100000000003</v>
      </c>
      <c r="I169" s="159"/>
      <c r="J169" s="159">
        <f>ROUND(I169*H169,2)</f>
        <v>0</v>
      </c>
      <c r="K169" s="156" t="s">
        <v>182</v>
      </c>
      <c r="L169" s="37"/>
      <c r="M169" s="160" t="s">
        <v>5</v>
      </c>
      <c r="N169" s="161" t="s">
        <v>44</v>
      </c>
      <c r="O169" s="162">
        <v>8.3000000000000004E-2</v>
      </c>
      <c r="P169" s="162">
        <f>O169*H169</f>
        <v>46.288353000000008</v>
      </c>
      <c r="Q169" s="162">
        <v>0</v>
      </c>
      <c r="R169" s="162">
        <f>Q169*H169</f>
        <v>0</v>
      </c>
      <c r="S169" s="162">
        <v>0</v>
      </c>
      <c r="T169" s="163">
        <f>S169*H169</f>
        <v>0</v>
      </c>
      <c r="AR169" s="23" t="s">
        <v>183</v>
      </c>
      <c r="AT169" s="23" t="s">
        <v>178</v>
      </c>
      <c r="AU169" s="23" t="s">
        <v>82</v>
      </c>
      <c r="AY169" s="23" t="s">
        <v>175</v>
      </c>
      <c r="BE169" s="164">
        <f>IF(N169="základní",J169,0)</f>
        <v>0</v>
      </c>
      <c r="BF169" s="164">
        <f>IF(N169="snížená",J169,0)</f>
        <v>0</v>
      </c>
      <c r="BG169" s="164">
        <f>IF(N169="zákl. přenesená",J169,0)</f>
        <v>0</v>
      </c>
      <c r="BH169" s="164">
        <f>IF(N169="sníž. přenesená",J169,0)</f>
        <v>0</v>
      </c>
      <c r="BI169" s="164">
        <f>IF(N169="nulová",J169,0)</f>
        <v>0</v>
      </c>
      <c r="BJ169" s="23" t="s">
        <v>22</v>
      </c>
      <c r="BK169" s="164">
        <f>ROUND(I169*H169,2)</f>
        <v>0</v>
      </c>
      <c r="BL169" s="23" t="s">
        <v>183</v>
      </c>
      <c r="BM169" s="23" t="s">
        <v>2107</v>
      </c>
    </row>
    <row r="170" spans="2:65" s="12" customFormat="1">
      <c r="B170" s="173"/>
      <c r="D170" s="166" t="s">
        <v>185</v>
      </c>
      <c r="E170" s="174" t="s">
        <v>5</v>
      </c>
      <c r="F170" s="175" t="s">
        <v>2108</v>
      </c>
      <c r="H170" s="176">
        <v>1164.1790000000001</v>
      </c>
      <c r="L170" s="173"/>
      <c r="M170" s="177"/>
      <c r="N170" s="178"/>
      <c r="O170" s="178"/>
      <c r="P170" s="178"/>
      <c r="Q170" s="178"/>
      <c r="R170" s="178"/>
      <c r="S170" s="178"/>
      <c r="T170" s="179"/>
      <c r="AT170" s="174" t="s">
        <v>185</v>
      </c>
      <c r="AU170" s="174" t="s">
        <v>82</v>
      </c>
      <c r="AV170" s="12" t="s">
        <v>82</v>
      </c>
      <c r="AW170" s="12" t="s">
        <v>36</v>
      </c>
      <c r="AX170" s="12" t="s">
        <v>73</v>
      </c>
      <c r="AY170" s="174" t="s">
        <v>175</v>
      </c>
    </row>
    <row r="171" spans="2:65" s="12" customFormat="1">
      <c r="B171" s="173"/>
      <c r="D171" s="166" t="s">
        <v>185</v>
      </c>
      <c r="E171" s="174" t="s">
        <v>5</v>
      </c>
      <c r="F171" s="175" t="s">
        <v>2109</v>
      </c>
      <c r="H171" s="176">
        <v>-606.48800000000006</v>
      </c>
      <c r="L171" s="173"/>
      <c r="M171" s="177"/>
      <c r="N171" s="178"/>
      <c r="O171" s="178"/>
      <c r="P171" s="178"/>
      <c r="Q171" s="178"/>
      <c r="R171" s="178"/>
      <c r="S171" s="178"/>
      <c r="T171" s="179"/>
      <c r="AT171" s="174" t="s">
        <v>185</v>
      </c>
      <c r="AU171" s="174" t="s">
        <v>82</v>
      </c>
      <c r="AV171" s="12" t="s">
        <v>82</v>
      </c>
      <c r="AW171" s="12" t="s">
        <v>36</v>
      </c>
      <c r="AX171" s="12" t="s">
        <v>73</v>
      </c>
      <c r="AY171" s="174" t="s">
        <v>175</v>
      </c>
    </row>
    <row r="172" spans="2:65" s="13" customFormat="1">
      <c r="B172" s="180"/>
      <c r="D172" s="181" t="s">
        <v>185</v>
      </c>
      <c r="E172" s="182" t="s">
        <v>5</v>
      </c>
      <c r="F172" s="183" t="s">
        <v>191</v>
      </c>
      <c r="H172" s="184">
        <v>557.69100000000003</v>
      </c>
      <c r="L172" s="180"/>
      <c r="M172" s="185"/>
      <c r="N172" s="186"/>
      <c r="O172" s="186"/>
      <c r="P172" s="186"/>
      <c r="Q172" s="186"/>
      <c r="R172" s="186"/>
      <c r="S172" s="186"/>
      <c r="T172" s="187"/>
      <c r="AT172" s="188" t="s">
        <v>185</v>
      </c>
      <c r="AU172" s="188" t="s">
        <v>82</v>
      </c>
      <c r="AV172" s="13" t="s">
        <v>183</v>
      </c>
      <c r="AW172" s="13" t="s">
        <v>36</v>
      </c>
      <c r="AX172" s="13" t="s">
        <v>22</v>
      </c>
      <c r="AY172" s="188" t="s">
        <v>175</v>
      </c>
    </row>
    <row r="173" spans="2:65" s="1" customFormat="1" ht="31.5" customHeight="1">
      <c r="B173" s="153"/>
      <c r="C173" s="154" t="s">
        <v>344</v>
      </c>
      <c r="D173" s="154" t="s">
        <v>178</v>
      </c>
      <c r="E173" s="155" t="s">
        <v>540</v>
      </c>
      <c r="F173" s="156" t="s">
        <v>541</v>
      </c>
      <c r="G173" s="157" t="s">
        <v>181</v>
      </c>
      <c r="H173" s="158">
        <v>5576.91</v>
      </c>
      <c r="I173" s="159"/>
      <c r="J173" s="159">
        <f>ROUND(I173*H173,2)</f>
        <v>0</v>
      </c>
      <c r="K173" s="156" t="s">
        <v>182</v>
      </c>
      <c r="L173" s="37"/>
      <c r="M173" s="160" t="s">
        <v>5</v>
      </c>
      <c r="N173" s="161" t="s">
        <v>44</v>
      </c>
      <c r="O173" s="162">
        <v>4.0000000000000001E-3</v>
      </c>
      <c r="P173" s="162">
        <f>O173*H173</f>
        <v>22.307639999999999</v>
      </c>
      <c r="Q173" s="162">
        <v>0</v>
      </c>
      <c r="R173" s="162">
        <f>Q173*H173</f>
        <v>0</v>
      </c>
      <c r="S173" s="162">
        <v>0</v>
      </c>
      <c r="T173" s="163">
        <f>S173*H173</f>
        <v>0</v>
      </c>
      <c r="AR173" s="23" t="s">
        <v>183</v>
      </c>
      <c r="AT173" s="23" t="s">
        <v>178</v>
      </c>
      <c r="AU173" s="23" t="s">
        <v>82</v>
      </c>
      <c r="AY173" s="23" t="s">
        <v>175</v>
      </c>
      <c r="BE173" s="164">
        <f>IF(N173="základní",J173,0)</f>
        <v>0</v>
      </c>
      <c r="BF173" s="164">
        <f>IF(N173="snížená",J173,0)</f>
        <v>0</v>
      </c>
      <c r="BG173" s="164">
        <f>IF(N173="zákl. přenesená",J173,0)</f>
        <v>0</v>
      </c>
      <c r="BH173" s="164">
        <f>IF(N173="sníž. přenesená",J173,0)</f>
        <v>0</v>
      </c>
      <c r="BI173" s="164">
        <f>IF(N173="nulová",J173,0)</f>
        <v>0</v>
      </c>
      <c r="BJ173" s="23" t="s">
        <v>22</v>
      </c>
      <c r="BK173" s="164">
        <f>ROUND(I173*H173,2)</f>
        <v>0</v>
      </c>
      <c r="BL173" s="23" t="s">
        <v>183</v>
      </c>
      <c r="BM173" s="23" t="s">
        <v>2110</v>
      </c>
    </row>
    <row r="174" spans="2:65" s="12" customFormat="1">
      <c r="B174" s="173"/>
      <c r="D174" s="166" t="s">
        <v>185</v>
      </c>
      <c r="E174" s="174" t="s">
        <v>5</v>
      </c>
      <c r="F174" s="175" t="s">
        <v>2111</v>
      </c>
      <c r="H174" s="176">
        <v>5576.91</v>
      </c>
      <c r="L174" s="173"/>
      <c r="M174" s="177"/>
      <c r="N174" s="178"/>
      <c r="O174" s="178"/>
      <c r="P174" s="178"/>
      <c r="Q174" s="178"/>
      <c r="R174" s="178"/>
      <c r="S174" s="178"/>
      <c r="T174" s="179"/>
      <c r="AT174" s="174" t="s">
        <v>185</v>
      </c>
      <c r="AU174" s="174" t="s">
        <v>82</v>
      </c>
      <c r="AV174" s="12" t="s">
        <v>82</v>
      </c>
      <c r="AW174" s="12" t="s">
        <v>36</v>
      </c>
      <c r="AX174" s="12" t="s">
        <v>22</v>
      </c>
      <c r="AY174" s="174" t="s">
        <v>175</v>
      </c>
    </row>
    <row r="175" spans="2:65" s="11" customFormat="1" ht="27">
      <c r="B175" s="165"/>
      <c r="D175" s="181" t="s">
        <v>185</v>
      </c>
      <c r="E175" s="207" t="s">
        <v>5</v>
      </c>
      <c r="F175" s="208" t="s">
        <v>544</v>
      </c>
      <c r="H175" s="209" t="s">
        <v>5</v>
      </c>
      <c r="L175" s="165"/>
      <c r="M175" s="170"/>
      <c r="N175" s="171"/>
      <c r="O175" s="171"/>
      <c r="P175" s="171"/>
      <c r="Q175" s="171"/>
      <c r="R175" s="171"/>
      <c r="S175" s="171"/>
      <c r="T175" s="172"/>
      <c r="AT175" s="169" t="s">
        <v>185</v>
      </c>
      <c r="AU175" s="169" t="s">
        <v>82</v>
      </c>
      <c r="AV175" s="11" t="s">
        <v>22</v>
      </c>
      <c r="AW175" s="11" t="s">
        <v>36</v>
      </c>
      <c r="AX175" s="11" t="s">
        <v>73</v>
      </c>
      <c r="AY175" s="169" t="s">
        <v>175</v>
      </c>
    </row>
    <row r="176" spans="2:65" s="1" customFormat="1" ht="22.5" customHeight="1">
      <c r="B176" s="153"/>
      <c r="C176" s="154" t="s">
        <v>355</v>
      </c>
      <c r="D176" s="154" t="s">
        <v>178</v>
      </c>
      <c r="E176" s="155" t="s">
        <v>2112</v>
      </c>
      <c r="F176" s="156" t="s">
        <v>2113</v>
      </c>
      <c r="G176" s="157" t="s">
        <v>181</v>
      </c>
      <c r="H176" s="158">
        <v>606.48800000000006</v>
      </c>
      <c r="I176" s="159"/>
      <c r="J176" s="159">
        <f>ROUND(I176*H176,2)</f>
        <v>0</v>
      </c>
      <c r="K176" s="156" t="s">
        <v>182</v>
      </c>
      <c r="L176" s="37"/>
      <c r="M176" s="160" t="s">
        <v>5</v>
      </c>
      <c r="N176" s="161" t="s">
        <v>44</v>
      </c>
      <c r="O176" s="162">
        <v>9.7000000000000003E-2</v>
      </c>
      <c r="P176" s="162">
        <f>O176*H176</f>
        <v>58.829336000000005</v>
      </c>
      <c r="Q176" s="162">
        <v>0</v>
      </c>
      <c r="R176" s="162">
        <f>Q176*H176</f>
        <v>0</v>
      </c>
      <c r="S176" s="162">
        <v>0</v>
      </c>
      <c r="T176" s="163">
        <f>S176*H176</f>
        <v>0</v>
      </c>
      <c r="AR176" s="23" t="s">
        <v>183</v>
      </c>
      <c r="AT176" s="23" t="s">
        <v>178</v>
      </c>
      <c r="AU176" s="23" t="s">
        <v>82</v>
      </c>
      <c r="AY176" s="23" t="s">
        <v>175</v>
      </c>
      <c r="BE176" s="164">
        <f>IF(N176="základní",J176,0)</f>
        <v>0</v>
      </c>
      <c r="BF176" s="164">
        <f>IF(N176="snížená",J176,0)</f>
        <v>0</v>
      </c>
      <c r="BG176" s="164">
        <f>IF(N176="zákl. přenesená",J176,0)</f>
        <v>0</v>
      </c>
      <c r="BH176" s="164">
        <f>IF(N176="sníž. přenesená",J176,0)</f>
        <v>0</v>
      </c>
      <c r="BI176" s="164">
        <f>IF(N176="nulová",J176,0)</f>
        <v>0</v>
      </c>
      <c r="BJ176" s="23" t="s">
        <v>22</v>
      </c>
      <c r="BK176" s="164">
        <f>ROUND(I176*H176,2)</f>
        <v>0</v>
      </c>
      <c r="BL176" s="23" t="s">
        <v>183</v>
      </c>
      <c r="BM176" s="23" t="s">
        <v>2114</v>
      </c>
    </row>
    <row r="177" spans="2:65" s="12" customFormat="1">
      <c r="B177" s="173"/>
      <c r="D177" s="181" t="s">
        <v>185</v>
      </c>
      <c r="E177" s="192" t="s">
        <v>5</v>
      </c>
      <c r="F177" s="193" t="s">
        <v>2115</v>
      </c>
      <c r="H177" s="194">
        <v>606.48800000000006</v>
      </c>
      <c r="L177" s="173"/>
      <c r="M177" s="177"/>
      <c r="N177" s="178"/>
      <c r="O177" s="178"/>
      <c r="P177" s="178"/>
      <c r="Q177" s="178"/>
      <c r="R177" s="178"/>
      <c r="S177" s="178"/>
      <c r="T177" s="179"/>
      <c r="AT177" s="174" t="s">
        <v>185</v>
      </c>
      <c r="AU177" s="174" t="s">
        <v>82</v>
      </c>
      <c r="AV177" s="12" t="s">
        <v>82</v>
      </c>
      <c r="AW177" s="12" t="s">
        <v>36</v>
      </c>
      <c r="AX177" s="12" t="s">
        <v>22</v>
      </c>
      <c r="AY177" s="174" t="s">
        <v>175</v>
      </c>
    </row>
    <row r="178" spans="2:65" s="1" customFormat="1" ht="22.5" customHeight="1">
      <c r="B178" s="153"/>
      <c r="C178" s="154" t="s">
        <v>362</v>
      </c>
      <c r="D178" s="154" t="s">
        <v>178</v>
      </c>
      <c r="E178" s="155" t="s">
        <v>545</v>
      </c>
      <c r="F178" s="156" t="s">
        <v>546</v>
      </c>
      <c r="G178" s="157" t="s">
        <v>181</v>
      </c>
      <c r="H178" s="158">
        <v>1164.1790000000001</v>
      </c>
      <c r="I178" s="159"/>
      <c r="J178" s="159">
        <f>ROUND(I178*H178,2)</f>
        <v>0</v>
      </c>
      <c r="K178" s="156" t="s">
        <v>182</v>
      </c>
      <c r="L178" s="37"/>
      <c r="M178" s="160" t="s">
        <v>5</v>
      </c>
      <c r="N178" s="161" t="s">
        <v>44</v>
      </c>
      <c r="O178" s="162">
        <v>8.9999999999999993E-3</v>
      </c>
      <c r="P178" s="162">
        <f>O178*H178</f>
        <v>10.477611</v>
      </c>
      <c r="Q178" s="162">
        <v>0</v>
      </c>
      <c r="R178" s="162">
        <f>Q178*H178</f>
        <v>0</v>
      </c>
      <c r="S178" s="162">
        <v>0</v>
      </c>
      <c r="T178" s="163">
        <f>S178*H178</f>
        <v>0</v>
      </c>
      <c r="AR178" s="23" t="s">
        <v>183</v>
      </c>
      <c r="AT178" s="23" t="s">
        <v>178</v>
      </c>
      <c r="AU178" s="23" t="s">
        <v>82</v>
      </c>
      <c r="AY178" s="23" t="s">
        <v>175</v>
      </c>
      <c r="BE178" s="164">
        <f>IF(N178="základní",J178,0)</f>
        <v>0</v>
      </c>
      <c r="BF178" s="164">
        <f>IF(N178="snížená",J178,0)</f>
        <v>0</v>
      </c>
      <c r="BG178" s="164">
        <f>IF(N178="zákl. přenesená",J178,0)</f>
        <v>0</v>
      </c>
      <c r="BH178" s="164">
        <f>IF(N178="sníž. přenesená",J178,0)</f>
        <v>0</v>
      </c>
      <c r="BI178" s="164">
        <f>IF(N178="nulová",J178,0)</f>
        <v>0</v>
      </c>
      <c r="BJ178" s="23" t="s">
        <v>22</v>
      </c>
      <c r="BK178" s="164">
        <f>ROUND(I178*H178,2)</f>
        <v>0</v>
      </c>
      <c r="BL178" s="23" t="s">
        <v>183</v>
      </c>
      <c r="BM178" s="23" t="s">
        <v>2116</v>
      </c>
    </row>
    <row r="179" spans="2:65" s="12" customFormat="1">
      <c r="B179" s="173"/>
      <c r="D179" s="166" t="s">
        <v>185</v>
      </c>
      <c r="E179" s="174" t="s">
        <v>5</v>
      </c>
      <c r="F179" s="175" t="s">
        <v>2117</v>
      </c>
      <c r="H179" s="176">
        <v>606.48800000000006</v>
      </c>
      <c r="L179" s="173"/>
      <c r="M179" s="177"/>
      <c r="N179" s="178"/>
      <c r="O179" s="178"/>
      <c r="P179" s="178"/>
      <c r="Q179" s="178"/>
      <c r="R179" s="178"/>
      <c r="S179" s="178"/>
      <c r="T179" s="179"/>
      <c r="AT179" s="174" t="s">
        <v>185</v>
      </c>
      <c r="AU179" s="174" t="s">
        <v>82</v>
      </c>
      <c r="AV179" s="12" t="s">
        <v>82</v>
      </c>
      <c r="AW179" s="12" t="s">
        <v>36</v>
      </c>
      <c r="AX179" s="12" t="s">
        <v>73</v>
      </c>
      <c r="AY179" s="174" t="s">
        <v>175</v>
      </c>
    </row>
    <row r="180" spans="2:65" s="12" customFormat="1">
      <c r="B180" s="173"/>
      <c r="D180" s="166" t="s">
        <v>185</v>
      </c>
      <c r="E180" s="174" t="s">
        <v>5</v>
      </c>
      <c r="F180" s="175" t="s">
        <v>2118</v>
      </c>
      <c r="H180" s="176">
        <v>557.69100000000003</v>
      </c>
      <c r="L180" s="173"/>
      <c r="M180" s="177"/>
      <c r="N180" s="178"/>
      <c r="O180" s="178"/>
      <c r="P180" s="178"/>
      <c r="Q180" s="178"/>
      <c r="R180" s="178"/>
      <c r="S180" s="178"/>
      <c r="T180" s="179"/>
      <c r="AT180" s="174" t="s">
        <v>185</v>
      </c>
      <c r="AU180" s="174" t="s">
        <v>82</v>
      </c>
      <c r="AV180" s="12" t="s">
        <v>82</v>
      </c>
      <c r="AW180" s="12" t="s">
        <v>36</v>
      </c>
      <c r="AX180" s="12" t="s">
        <v>73</v>
      </c>
      <c r="AY180" s="174" t="s">
        <v>175</v>
      </c>
    </row>
    <row r="181" spans="2:65" s="13" customFormat="1">
      <c r="B181" s="180"/>
      <c r="D181" s="181" t="s">
        <v>185</v>
      </c>
      <c r="E181" s="182" t="s">
        <v>5</v>
      </c>
      <c r="F181" s="183" t="s">
        <v>191</v>
      </c>
      <c r="H181" s="184">
        <v>1164.1790000000001</v>
      </c>
      <c r="L181" s="180"/>
      <c r="M181" s="185"/>
      <c r="N181" s="186"/>
      <c r="O181" s="186"/>
      <c r="P181" s="186"/>
      <c r="Q181" s="186"/>
      <c r="R181" s="186"/>
      <c r="S181" s="186"/>
      <c r="T181" s="187"/>
      <c r="AT181" s="188" t="s">
        <v>185</v>
      </c>
      <c r="AU181" s="188" t="s">
        <v>82</v>
      </c>
      <c r="AV181" s="13" t="s">
        <v>183</v>
      </c>
      <c r="AW181" s="13" t="s">
        <v>36</v>
      </c>
      <c r="AX181" s="13" t="s">
        <v>22</v>
      </c>
      <c r="AY181" s="188" t="s">
        <v>175</v>
      </c>
    </row>
    <row r="182" spans="2:65" s="1" customFormat="1" ht="22.5" customHeight="1">
      <c r="B182" s="153"/>
      <c r="C182" s="154" t="s">
        <v>368</v>
      </c>
      <c r="D182" s="154" t="s">
        <v>178</v>
      </c>
      <c r="E182" s="155" t="s">
        <v>550</v>
      </c>
      <c r="F182" s="156" t="s">
        <v>551</v>
      </c>
      <c r="G182" s="157" t="s">
        <v>479</v>
      </c>
      <c r="H182" s="158">
        <v>1115.3820000000001</v>
      </c>
      <c r="I182" s="159"/>
      <c r="J182" s="159">
        <f>ROUND(I182*H182,2)</f>
        <v>0</v>
      </c>
      <c r="K182" s="156" t="s">
        <v>182</v>
      </c>
      <c r="L182" s="37"/>
      <c r="M182" s="160" t="s">
        <v>5</v>
      </c>
      <c r="N182" s="161" t="s">
        <v>44</v>
      </c>
      <c r="O182" s="162">
        <v>0</v>
      </c>
      <c r="P182" s="162">
        <f>O182*H182</f>
        <v>0</v>
      </c>
      <c r="Q182" s="162">
        <v>0</v>
      </c>
      <c r="R182" s="162">
        <f>Q182*H182</f>
        <v>0</v>
      </c>
      <c r="S182" s="162">
        <v>0</v>
      </c>
      <c r="T182" s="163">
        <f>S182*H182</f>
        <v>0</v>
      </c>
      <c r="AR182" s="23" t="s">
        <v>183</v>
      </c>
      <c r="AT182" s="23" t="s">
        <v>178</v>
      </c>
      <c r="AU182" s="23" t="s">
        <v>82</v>
      </c>
      <c r="AY182" s="23" t="s">
        <v>175</v>
      </c>
      <c r="BE182" s="164">
        <f>IF(N182="základní",J182,0)</f>
        <v>0</v>
      </c>
      <c r="BF182" s="164">
        <f>IF(N182="snížená",J182,0)</f>
        <v>0</v>
      </c>
      <c r="BG182" s="164">
        <f>IF(N182="zákl. přenesená",J182,0)</f>
        <v>0</v>
      </c>
      <c r="BH182" s="164">
        <f>IF(N182="sníž. přenesená",J182,0)</f>
        <v>0</v>
      </c>
      <c r="BI182" s="164">
        <f>IF(N182="nulová",J182,0)</f>
        <v>0</v>
      </c>
      <c r="BJ182" s="23" t="s">
        <v>22</v>
      </c>
      <c r="BK182" s="164">
        <f>ROUND(I182*H182,2)</f>
        <v>0</v>
      </c>
      <c r="BL182" s="23" t="s">
        <v>183</v>
      </c>
      <c r="BM182" s="23" t="s">
        <v>2119</v>
      </c>
    </row>
    <row r="183" spans="2:65" s="12" customFormat="1">
      <c r="B183" s="173"/>
      <c r="D183" s="181" t="s">
        <v>185</v>
      </c>
      <c r="E183" s="192" t="s">
        <v>5</v>
      </c>
      <c r="F183" s="193" t="s">
        <v>2120</v>
      </c>
      <c r="H183" s="194">
        <v>1115.3820000000001</v>
      </c>
      <c r="L183" s="173"/>
      <c r="M183" s="177"/>
      <c r="N183" s="178"/>
      <c r="O183" s="178"/>
      <c r="P183" s="178"/>
      <c r="Q183" s="178"/>
      <c r="R183" s="178"/>
      <c r="S183" s="178"/>
      <c r="T183" s="179"/>
      <c r="AT183" s="174" t="s">
        <v>185</v>
      </c>
      <c r="AU183" s="174" t="s">
        <v>82</v>
      </c>
      <c r="AV183" s="12" t="s">
        <v>82</v>
      </c>
      <c r="AW183" s="12" t="s">
        <v>36</v>
      </c>
      <c r="AX183" s="12" t="s">
        <v>22</v>
      </c>
      <c r="AY183" s="174" t="s">
        <v>175</v>
      </c>
    </row>
    <row r="184" spans="2:65" s="1" customFormat="1" ht="22.5" customHeight="1">
      <c r="B184" s="153"/>
      <c r="C184" s="154" t="s">
        <v>378</v>
      </c>
      <c r="D184" s="154" t="s">
        <v>178</v>
      </c>
      <c r="E184" s="155" t="s">
        <v>2121</v>
      </c>
      <c r="F184" s="156" t="s">
        <v>2122</v>
      </c>
      <c r="G184" s="157" t="s">
        <v>181</v>
      </c>
      <c r="H184" s="158">
        <v>606.48800000000006</v>
      </c>
      <c r="I184" s="159"/>
      <c r="J184" s="159">
        <f>ROUND(I184*H184,2)</f>
        <v>0</v>
      </c>
      <c r="K184" s="156" t="s">
        <v>182</v>
      </c>
      <c r="L184" s="37"/>
      <c r="M184" s="160" t="s">
        <v>5</v>
      </c>
      <c r="N184" s="161" t="s">
        <v>44</v>
      </c>
      <c r="O184" s="162">
        <v>0.29899999999999999</v>
      </c>
      <c r="P184" s="162">
        <f>O184*H184</f>
        <v>181.339912</v>
      </c>
      <c r="Q184" s="162">
        <v>0</v>
      </c>
      <c r="R184" s="162">
        <f>Q184*H184</f>
        <v>0</v>
      </c>
      <c r="S184" s="162">
        <v>0</v>
      </c>
      <c r="T184" s="163">
        <f>S184*H184</f>
        <v>0</v>
      </c>
      <c r="AR184" s="23" t="s">
        <v>183</v>
      </c>
      <c r="AT184" s="23" t="s">
        <v>178</v>
      </c>
      <c r="AU184" s="23" t="s">
        <v>82</v>
      </c>
      <c r="AY184" s="23" t="s">
        <v>175</v>
      </c>
      <c r="BE184" s="164">
        <f>IF(N184="základní",J184,0)</f>
        <v>0</v>
      </c>
      <c r="BF184" s="164">
        <f>IF(N184="snížená",J184,0)</f>
        <v>0</v>
      </c>
      <c r="BG184" s="164">
        <f>IF(N184="zákl. přenesená",J184,0)</f>
        <v>0</v>
      </c>
      <c r="BH184" s="164">
        <f>IF(N184="sníž. přenesená",J184,0)</f>
        <v>0</v>
      </c>
      <c r="BI184" s="164">
        <f>IF(N184="nulová",J184,0)</f>
        <v>0</v>
      </c>
      <c r="BJ184" s="23" t="s">
        <v>22</v>
      </c>
      <c r="BK184" s="164">
        <f>ROUND(I184*H184,2)</f>
        <v>0</v>
      </c>
      <c r="BL184" s="23" t="s">
        <v>183</v>
      </c>
      <c r="BM184" s="23" t="s">
        <v>2123</v>
      </c>
    </row>
    <row r="185" spans="2:65" s="11" customFormat="1" ht="27">
      <c r="B185" s="165"/>
      <c r="D185" s="166" t="s">
        <v>185</v>
      </c>
      <c r="E185" s="167" t="s">
        <v>5</v>
      </c>
      <c r="F185" s="168" t="s">
        <v>2124</v>
      </c>
      <c r="H185" s="169" t="s">
        <v>5</v>
      </c>
      <c r="L185" s="165"/>
      <c r="M185" s="170"/>
      <c r="N185" s="171"/>
      <c r="O185" s="171"/>
      <c r="P185" s="171"/>
      <c r="Q185" s="171"/>
      <c r="R185" s="171"/>
      <c r="S185" s="171"/>
      <c r="T185" s="172"/>
      <c r="AT185" s="169" t="s">
        <v>185</v>
      </c>
      <c r="AU185" s="169" t="s">
        <v>82</v>
      </c>
      <c r="AV185" s="11" t="s">
        <v>22</v>
      </c>
      <c r="AW185" s="11" t="s">
        <v>36</v>
      </c>
      <c r="AX185" s="11" t="s">
        <v>73</v>
      </c>
      <c r="AY185" s="169" t="s">
        <v>175</v>
      </c>
    </row>
    <row r="186" spans="2:65" s="12" customFormat="1">
      <c r="B186" s="173"/>
      <c r="D186" s="166" t="s">
        <v>185</v>
      </c>
      <c r="E186" s="174" t="s">
        <v>5</v>
      </c>
      <c r="F186" s="175" t="s">
        <v>2125</v>
      </c>
      <c r="H186" s="176">
        <v>351.47</v>
      </c>
      <c r="L186" s="173"/>
      <c r="M186" s="177"/>
      <c r="N186" s="178"/>
      <c r="O186" s="178"/>
      <c r="P186" s="178"/>
      <c r="Q186" s="178"/>
      <c r="R186" s="178"/>
      <c r="S186" s="178"/>
      <c r="T186" s="179"/>
      <c r="AT186" s="174" t="s">
        <v>185</v>
      </c>
      <c r="AU186" s="174" t="s">
        <v>82</v>
      </c>
      <c r="AV186" s="12" t="s">
        <v>82</v>
      </c>
      <c r="AW186" s="12" t="s">
        <v>36</v>
      </c>
      <c r="AX186" s="12" t="s">
        <v>73</v>
      </c>
      <c r="AY186" s="174" t="s">
        <v>175</v>
      </c>
    </row>
    <row r="187" spans="2:65" s="11" customFormat="1">
      <c r="B187" s="165"/>
      <c r="D187" s="166" t="s">
        <v>185</v>
      </c>
      <c r="E187" s="167" t="s">
        <v>5</v>
      </c>
      <c r="F187" s="168" t="s">
        <v>2126</v>
      </c>
      <c r="H187" s="169" t="s">
        <v>5</v>
      </c>
      <c r="L187" s="165"/>
      <c r="M187" s="170"/>
      <c r="N187" s="171"/>
      <c r="O187" s="171"/>
      <c r="P187" s="171"/>
      <c r="Q187" s="171"/>
      <c r="R187" s="171"/>
      <c r="S187" s="171"/>
      <c r="T187" s="172"/>
      <c r="AT187" s="169" t="s">
        <v>185</v>
      </c>
      <c r="AU187" s="169" t="s">
        <v>82</v>
      </c>
      <c r="AV187" s="11" t="s">
        <v>22</v>
      </c>
      <c r="AW187" s="11" t="s">
        <v>36</v>
      </c>
      <c r="AX187" s="11" t="s">
        <v>73</v>
      </c>
      <c r="AY187" s="169" t="s">
        <v>175</v>
      </c>
    </row>
    <row r="188" spans="2:65" s="11" customFormat="1" ht="27">
      <c r="B188" s="165"/>
      <c r="D188" s="166" t="s">
        <v>185</v>
      </c>
      <c r="E188" s="167" t="s">
        <v>5</v>
      </c>
      <c r="F188" s="168" t="s">
        <v>2127</v>
      </c>
      <c r="H188" s="169" t="s">
        <v>5</v>
      </c>
      <c r="L188" s="165"/>
      <c r="M188" s="170"/>
      <c r="N188" s="171"/>
      <c r="O188" s="171"/>
      <c r="P188" s="171"/>
      <c r="Q188" s="171"/>
      <c r="R188" s="171"/>
      <c r="S188" s="171"/>
      <c r="T188" s="172"/>
      <c r="AT188" s="169" t="s">
        <v>185</v>
      </c>
      <c r="AU188" s="169" t="s">
        <v>82</v>
      </c>
      <c r="AV188" s="11" t="s">
        <v>22</v>
      </c>
      <c r="AW188" s="11" t="s">
        <v>36</v>
      </c>
      <c r="AX188" s="11" t="s">
        <v>73</v>
      </c>
      <c r="AY188" s="169" t="s">
        <v>175</v>
      </c>
    </row>
    <row r="189" spans="2:65" s="12" customFormat="1" ht="27">
      <c r="B189" s="173"/>
      <c r="D189" s="166" t="s">
        <v>185</v>
      </c>
      <c r="E189" s="174" t="s">
        <v>5</v>
      </c>
      <c r="F189" s="175" t="s">
        <v>2128</v>
      </c>
      <c r="H189" s="176">
        <v>255.018</v>
      </c>
      <c r="L189" s="173"/>
      <c r="M189" s="177"/>
      <c r="N189" s="178"/>
      <c r="O189" s="178"/>
      <c r="P189" s="178"/>
      <c r="Q189" s="178"/>
      <c r="R189" s="178"/>
      <c r="S189" s="178"/>
      <c r="T189" s="179"/>
      <c r="AT189" s="174" t="s">
        <v>185</v>
      </c>
      <c r="AU189" s="174" t="s">
        <v>82</v>
      </c>
      <c r="AV189" s="12" t="s">
        <v>82</v>
      </c>
      <c r="AW189" s="12" t="s">
        <v>36</v>
      </c>
      <c r="AX189" s="12" t="s">
        <v>73</v>
      </c>
      <c r="AY189" s="174" t="s">
        <v>175</v>
      </c>
    </row>
    <row r="190" spans="2:65" s="13" customFormat="1">
      <c r="B190" s="180"/>
      <c r="D190" s="181" t="s">
        <v>185</v>
      </c>
      <c r="E190" s="182" t="s">
        <v>5</v>
      </c>
      <c r="F190" s="183" t="s">
        <v>191</v>
      </c>
      <c r="H190" s="184">
        <v>606.48800000000006</v>
      </c>
      <c r="L190" s="180"/>
      <c r="M190" s="185"/>
      <c r="N190" s="186"/>
      <c r="O190" s="186"/>
      <c r="P190" s="186"/>
      <c r="Q190" s="186"/>
      <c r="R190" s="186"/>
      <c r="S190" s="186"/>
      <c r="T190" s="187"/>
      <c r="AT190" s="188" t="s">
        <v>185</v>
      </c>
      <c r="AU190" s="188" t="s">
        <v>82</v>
      </c>
      <c r="AV190" s="13" t="s">
        <v>183</v>
      </c>
      <c r="AW190" s="13" t="s">
        <v>36</v>
      </c>
      <c r="AX190" s="13" t="s">
        <v>22</v>
      </c>
      <c r="AY190" s="188" t="s">
        <v>175</v>
      </c>
    </row>
    <row r="191" spans="2:65" s="1" customFormat="1" ht="31.5" customHeight="1">
      <c r="B191" s="153"/>
      <c r="C191" s="154" t="s">
        <v>384</v>
      </c>
      <c r="D191" s="154" t="s">
        <v>178</v>
      </c>
      <c r="E191" s="155" t="s">
        <v>2129</v>
      </c>
      <c r="F191" s="156" t="s">
        <v>2130</v>
      </c>
      <c r="G191" s="157" t="s">
        <v>181</v>
      </c>
      <c r="H191" s="158">
        <v>239.602</v>
      </c>
      <c r="I191" s="159"/>
      <c r="J191" s="159">
        <f>ROUND(I191*H191,2)</f>
        <v>0</v>
      </c>
      <c r="K191" s="156" t="s">
        <v>182</v>
      </c>
      <c r="L191" s="37"/>
      <c r="M191" s="160" t="s">
        <v>5</v>
      </c>
      <c r="N191" s="161" t="s">
        <v>44</v>
      </c>
      <c r="O191" s="162">
        <v>2.2559999999999998</v>
      </c>
      <c r="P191" s="162">
        <f>O191*H191</f>
        <v>540.54211199999997</v>
      </c>
      <c r="Q191" s="162">
        <v>0</v>
      </c>
      <c r="R191" s="162">
        <f>Q191*H191</f>
        <v>0</v>
      </c>
      <c r="S191" s="162">
        <v>0</v>
      </c>
      <c r="T191" s="163">
        <f>S191*H191</f>
        <v>0</v>
      </c>
      <c r="AR191" s="23" t="s">
        <v>183</v>
      </c>
      <c r="AT191" s="23" t="s">
        <v>178</v>
      </c>
      <c r="AU191" s="23" t="s">
        <v>82</v>
      </c>
      <c r="AY191" s="23" t="s">
        <v>175</v>
      </c>
      <c r="BE191" s="164">
        <f>IF(N191="základní",J191,0)</f>
        <v>0</v>
      </c>
      <c r="BF191" s="164">
        <f>IF(N191="snížená",J191,0)</f>
        <v>0</v>
      </c>
      <c r="BG191" s="164">
        <f>IF(N191="zákl. přenesená",J191,0)</f>
        <v>0</v>
      </c>
      <c r="BH191" s="164">
        <f>IF(N191="sníž. přenesená",J191,0)</f>
        <v>0</v>
      </c>
      <c r="BI191" s="164">
        <f>IF(N191="nulová",J191,0)</f>
        <v>0</v>
      </c>
      <c r="BJ191" s="23" t="s">
        <v>22</v>
      </c>
      <c r="BK191" s="164">
        <f>ROUND(I191*H191,2)</f>
        <v>0</v>
      </c>
      <c r="BL191" s="23" t="s">
        <v>183</v>
      </c>
      <c r="BM191" s="23" t="s">
        <v>2131</v>
      </c>
    </row>
    <row r="192" spans="2:65" s="11" customFormat="1">
      <c r="B192" s="165"/>
      <c r="D192" s="166" t="s">
        <v>185</v>
      </c>
      <c r="E192" s="167" t="s">
        <v>5</v>
      </c>
      <c r="F192" s="168" t="s">
        <v>2132</v>
      </c>
      <c r="H192" s="169" t="s">
        <v>5</v>
      </c>
      <c r="L192" s="165"/>
      <c r="M192" s="170"/>
      <c r="N192" s="171"/>
      <c r="O192" s="171"/>
      <c r="P192" s="171"/>
      <c r="Q192" s="171"/>
      <c r="R192" s="171"/>
      <c r="S192" s="171"/>
      <c r="T192" s="172"/>
      <c r="AT192" s="169" t="s">
        <v>185</v>
      </c>
      <c r="AU192" s="169" t="s">
        <v>82</v>
      </c>
      <c r="AV192" s="11" t="s">
        <v>22</v>
      </c>
      <c r="AW192" s="11" t="s">
        <v>36</v>
      </c>
      <c r="AX192" s="11" t="s">
        <v>73</v>
      </c>
      <c r="AY192" s="169" t="s">
        <v>175</v>
      </c>
    </row>
    <row r="193" spans="2:65" s="12" customFormat="1">
      <c r="B193" s="173"/>
      <c r="D193" s="166" t="s">
        <v>185</v>
      </c>
      <c r="E193" s="174" t="s">
        <v>5</v>
      </c>
      <c r="F193" s="175" t="s">
        <v>2133</v>
      </c>
      <c r="H193" s="176">
        <v>157.477</v>
      </c>
      <c r="L193" s="173"/>
      <c r="M193" s="177"/>
      <c r="N193" s="178"/>
      <c r="O193" s="178"/>
      <c r="P193" s="178"/>
      <c r="Q193" s="178"/>
      <c r="R193" s="178"/>
      <c r="S193" s="178"/>
      <c r="T193" s="179"/>
      <c r="AT193" s="174" t="s">
        <v>185</v>
      </c>
      <c r="AU193" s="174" t="s">
        <v>82</v>
      </c>
      <c r="AV193" s="12" t="s">
        <v>82</v>
      </c>
      <c r="AW193" s="12" t="s">
        <v>36</v>
      </c>
      <c r="AX193" s="12" t="s">
        <v>73</v>
      </c>
      <c r="AY193" s="174" t="s">
        <v>175</v>
      </c>
    </row>
    <row r="194" spans="2:65" s="11" customFormat="1">
      <c r="B194" s="165"/>
      <c r="D194" s="166" t="s">
        <v>185</v>
      </c>
      <c r="E194" s="167" t="s">
        <v>5</v>
      </c>
      <c r="F194" s="168" t="s">
        <v>2134</v>
      </c>
      <c r="H194" s="169" t="s">
        <v>5</v>
      </c>
      <c r="L194" s="165"/>
      <c r="M194" s="170"/>
      <c r="N194" s="171"/>
      <c r="O194" s="171"/>
      <c r="P194" s="171"/>
      <c r="Q194" s="171"/>
      <c r="R194" s="171"/>
      <c r="S194" s="171"/>
      <c r="T194" s="172"/>
      <c r="AT194" s="169" t="s">
        <v>185</v>
      </c>
      <c r="AU194" s="169" t="s">
        <v>82</v>
      </c>
      <c r="AV194" s="11" t="s">
        <v>22</v>
      </c>
      <c r="AW194" s="11" t="s">
        <v>36</v>
      </c>
      <c r="AX194" s="11" t="s">
        <v>73</v>
      </c>
      <c r="AY194" s="169" t="s">
        <v>175</v>
      </c>
    </row>
    <row r="195" spans="2:65" s="12" customFormat="1">
      <c r="B195" s="173"/>
      <c r="D195" s="166" t="s">
        <v>185</v>
      </c>
      <c r="E195" s="174" t="s">
        <v>5</v>
      </c>
      <c r="F195" s="175" t="s">
        <v>2135</v>
      </c>
      <c r="H195" s="176">
        <v>82.125</v>
      </c>
      <c r="L195" s="173"/>
      <c r="M195" s="177"/>
      <c r="N195" s="178"/>
      <c r="O195" s="178"/>
      <c r="P195" s="178"/>
      <c r="Q195" s="178"/>
      <c r="R195" s="178"/>
      <c r="S195" s="178"/>
      <c r="T195" s="179"/>
      <c r="AT195" s="174" t="s">
        <v>185</v>
      </c>
      <c r="AU195" s="174" t="s">
        <v>82</v>
      </c>
      <c r="AV195" s="12" t="s">
        <v>82</v>
      </c>
      <c r="AW195" s="12" t="s">
        <v>36</v>
      </c>
      <c r="AX195" s="12" t="s">
        <v>73</v>
      </c>
      <c r="AY195" s="174" t="s">
        <v>175</v>
      </c>
    </row>
    <row r="196" spans="2:65" s="13" customFormat="1">
      <c r="B196" s="180"/>
      <c r="D196" s="181" t="s">
        <v>185</v>
      </c>
      <c r="E196" s="182" t="s">
        <v>5</v>
      </c>
      <c r="F196" s="183" t="s">
        <v>191</v>
      </c>
      <c r="H196" s="184">
        <v>239.602</v>
      </c>
      <c r="L196" s="180"/>
      <c r="M196" s="185"/>
      <c r="N196" s="186"/>
      <c r="O196" s="186"/>
      <c r="P196" s="186"/>
      <c r="Q196" s="186"/>
      <c r="R196" s="186"/>
      <c r="S196" s="186"/>
      <c r="T196" s="187"/>
      <c r="AT196" s="188" t="s">
        <v>185</v>
      </c>
      <c r="AU196" s="188" t="s">
        <v>82</v>
      </c>
      <c r="AV196" s="13" t="s">
        <v>183</v>
      </c>
      <c r="AW196" s="13" t="s">
        <v>36</v>
      </c>
      <c r="AX196" s="13" t="s">
        <v>22</v>
      </c>
      <c r="AY196" s="188" t="s">
        <v>175</v>
      </c>
    </row>
    <row r="197" spans="2:65" s="1" customFormat="1" ht="22.5" customHeight="1">
      <c r="B197" s="153"/>
      <c r="C197" s="195" t="s">
        <v>549</v>
      </c>
      <c r="D197" s="195" t="s">
        <v>201</v>
      </c>
      <c r="E197" s="196" t="s">
        <v>2136</v>
      </c>
      <c r="F197" s="197" t="s">
        <v>2137</v>
      </c>
      <c r="G197" s="198" t="s">
        <v>479</v>
      </c>
      <c r="H197" s="199">
        <v>299.20600000000002</v>
      </c>
      <c r="I197" s="200"/>
      <c r="J197" s="200">
        <f>ROUND(I197*H197,2)</f>
        <v>0</v>
      </c>
      <c r="K197" s="197" t="s">
        <v>182</v>
      </c>
      <c r="L197" s="201"/>
      <c r="M197" s="202" t="s">
        <v>5</v>
      </c>
      <c r="N197" s="203" t="s">
        <v>44</v>
      </c>
      <c r="O197" s="162">
        <v>0</v>
      </c>
      <c r="P197" s="162">
        <f>O197*H197</f>
        <v>0</v>
      </c>
      <c r="Q197" s="162">
        <v>1</v>
      </c>
      <c r="R197" s="162">
        <f>Q197*H197</f>
        <v>299.20600000000002</v>
      </c>
      <c r="S197" s="162">
        <v>0</v>
      </c>
      <c r="T197" s="163">
        <f>S197*H197</f>
        <v>0</v>
      </c>
      <c r="AR197" s="23" t="s">
        <v>238</v>
      </c>
      <c r="AT197" s="23" t="s">
        <v>201</v>
      </c>
      <c r="AU197" s="23" t="s">
        <v>82</v>
      </c>
      <c r="AY197" s="23" t="s">
        <v>175</v>
      </c>
      <c r="BE197" s="164">
        <f>IF(N197="základní",J197,0)</f>
        <v>0</v>
      </c>
      <c r="BF197" s="164">
        <f>IF(N197="snížená",J197,0)</f>
        <v>0</v>
      </c>
      <c r="BG197" s="164">
        <f>IF(N197="zákl. přenesená",J197,0)</f>
        <v>0</v>
      </c>
      <c r="BH197" s="164">
        <f>IF(N197="sníž. přenesená",J197,0)</f>
        <v>0</v>
      </c>
      <c r="BI197" s="164">
        <f>IF(N197="nulová",J197,0)</f>
        <v>0</v>
      </c>
      <c r="BJ197" s="23" t="s">
        <v>22</v>
      </c>
      <c r="BK197" s="164">
        <f>ROUND(I197*H197,2)</f>
        <v>0</v>
      </c>
      <c r="BL197" s="23" t="s">
        <v>183</v>
      </c>
      <c r="BM197" s="23" t="s">
        <v>2138</v>
      </c>
    </row>
    <row r="198" spans="2:65" s="12" customFormat="1">
      <c r="B198" s="173"/>
      <c r="D198" s="181" t="s">
        <v>185</v>
      </c>
      <c r="E198" s="192" t="s">
        <v>5</v>
      </c>
      <c r="F198" s="193" t="s">
        <v>2139</v>
      </c>
      <c r="H198" s="194">
        <v>299.20600000000002</v>
      </c>
      <c r="L198" s="173"/>
      <c r="M198" s="177"/>
      <c r="N198" s="178"/>
      <c r="O198" s="178"/>
      <c r="P198" s="178"/>
      <c r="Q198" s="178"/>
      <c r="R198" s="178"/>
      <c r="S198" s="178"/>
      <c r="T198" s="179"/>
      <c r="AT198" s="174" t="s">
        <v>185</v>
      </c>
      <c r="AU198" s="174" t="s">
        <v>82</v>
      </c>
      <c r="AV198" s="12" t="s">
        <v>82</v>
      </c>
      <c r="AW198" s="12" t="s">
        <v>36</v>
      </c>
      <c r="AX198" s="12" t="s">
        <v>22</v>
      </c>
      <c r="AY198" s="174" t="s">
        <v>175</v>
      </c>
    </row>
    <row r="199" spans="2:65" s="1" customFormat="1" ht="22.5" customHeight="1">
      <c r="B199" s="153"/>
      <c r="C199" s="195" t="s">
        <v>554</v>
      </c>
      <c r="D199" s="195" t="s">
        <v>201</v>
      </c>
      <c r="E199" s="196" t="s">
        <v>2140</v>
      </c>
      <c r="F199" s="197" t="s">
        <v>2141</v>
      </c>
      <c r="G199" s="198" t="s">
        <v>479</v>
      </c>
      <c r="H199" s="199">
        <v>156.03800000000001</v>
      </c>
      <c r="I199" s="200"/>
      <c r="J199" s="200">
        <f>ROUND(I199*H199,2)</f>
        <v>0</v>
      </c>
      <c r="K199" s="197" t="s">
        <v>182</v>
      </c>
      <c r="L199" s="201"/>
      <c r="M199" s="202" t="s">
        <v>5</v>
      </c>
      <c r="N199" s="203" t="s">
        <v>44</v>
      </c>
      <c r="O199" s="162">
        <v>0</v>
      </c>
      <c r="P199" s="162">
        <f>O199*H199</f>
        <v>0</v>
      </c>
      <c r="Q199" s="162">
        <v>1</v>
      </c>
      <c r="R199" s="162">
        <f>Q199*H199</f>
        <v>156.03800000000001</v>
      </c>
      <c r="S199" s="162">
        <v>0</v>
      </c>
      <c r="T199" s="163">
        <f>S199*H199</f>
        <v>0</v>
      </c>
      <c r="AR199" s="23" t="s">
        <v>238</v>
      </c>
      <c r="AT199" s="23" t="s">
        <v>201</v>
      </c>
      <c r="AU199" s="23" t="s">
        <v>82</v>
      </c>
      <c r="AY199" s="23" t="s">
        <v>175</v>
      </c>
      <c r="BE199" s="164">
        <f>IF(N199="základní",J199,0)</f>
        <v>0</v>
      </c>
      <c r="BF199" s="164">
        <f>IF(N199="snížená",J199,0)</f>
        <v>0</v>
      </c>
      <c r="BG199" s="164">
        <f>IF(N199="zákl. přenesená",J199,0)</f>
        <v>0</v>
      </c>
      <c r="BH199" s="164">
        <f>IF(N199="sníž. přenesená",J199,0)</f>
        <v>0</v>
      </c>
      <c r="BI199" s="164">
        <f>IF(N199="nulová",J199,0)</f>
        <v>0</v>
      </c>
      <c r="BJ199" s="23" t="s">
        <v>22</v>
      </c>
      <c r="BK199" s="164">
        <f>ROUND(I199*H199,2)</f>
        <v>0</v>
      </c>
      <c r="BL199" s="23" t="s">
        <v>183</v>
      </c>
      <c r="BM199" s="23" t="s">
        <v>2142</v>
      </c>
    </row>
    <row r="200" spans="2:65" s="12" customFormat="1">
      <c r="B200" s="173"/>
      <c r="D200" s="181" t="s">
        <v>185</v>
      </c>
      <c r="E200" s="192" t="s">
        <v>5</v>
      </c>
      <c r="F200" s="193" t="s">
        <v>2143</v>
      </c>
      <c r="H200" s="194">
        <v>156.03800000000001</v>
      </c>
      <c r="L200" s="173"/>
      <c r="M200" s="177"/>
      <c r="N200" s="178"/>
      <c r="O200" s="178"/>
      <c r="P200" s="178"/>
      <c r="Q200" s="178"/>
      <c r="R200" s="178"/>
      <c r="S200" s="178"/>
      <c r="T200" s="179"/>
      <c r="AT200" s="174" t="s">
        <v>185</v>
      </c>
      <c r="AU200" s="174" t="s">
        <v>82</v>
      </c>
      <c r="AV200" s="12" t="s">
        <v>82</v>
      </c>
      <c r="AW200" s="12" t="s">
        <v>36</v>
      </c>
      <c r="AX200" s="12" t="s">
        <v>22</v>
      </c>
      <c r="AY200" s="174" t="s">
        <v>175</v>
      </c>
    </row>
    <row r="201" spans="2:65" s="1" customFormat="1" ht="22.5" customHeight="1">
      <c r="B201" s="153"/>
      <c r="C201" s="154" t="s">
        <v>562</v>
      </c>
      <c r="D201" s="154" t="s">
        <v>178</v>
      </c>
      <c r="E201" s="155" t="s">
        <v>2144</v>
      </c>
      <c r="F201" s="156" t="s">
        <v>2145</v>
      </c>
      <c r="G201" s="157" t="s">
        <v>181</v>
      </c>
      <c r="H201" s="158">
        <v>34.299999999999997</v>
      </c>
      <c r="I201" s="159"/>
      <c r="J201" s="159">
        <f>ROUND(I201*H201,2)</f>
        <v>0</v>
      </c>
      <c r="K201" s="156" t="s">
        <v>182</v>
      </c>
      <c r="L201" s="37"/>
      <c r="M201" s="160" t="s">
        <v>5</v>
      </c>
      <c r="N201" s="161" t="s">
        <v>44</v>
      </c>
      <c r="O201" s="162">
        <v>1.5</v>
      </c>
      <c r="P201" s="162">
        <f>O201*H201</f>
        <v>51.449999999999996</v>
      </c>
      <c r="Q201" s="162">
        <v>0</v>
      </c>
      <c r="R201" s="162">
        <f>Q201*H201</f>
        <v>0</v>
      </c>
      <c r="S201" s="162">
        <v>0</v>
      </c>
      <c r="T201" s="163">
        <f>S201*H201</f>
        <v>0</v>
      </c>
      <c r="AR201" s="23" t="s">
        <v>183</v>
      </c>
      <c r="AT201" s="23" t="s">
        <v>178</v>
      </c>
      <c r="AU201" s="23" t="s">
        <v>82</v>
      </c>
      <c r="AY201" s="23" t="s">
        <v>175</v>
      </c>
      <c r="BE201" s="164">
        <f>IF(N201="základní",J201,0)</f>
        <v>0</v>
      </c>
      <c r="BF201" s="164">
        <f>IF(N201="snížená",J201,0)</f>
        <v>0</v>
      </c>
      <c r="BG201" s="164">
        <f>IF(N201="zákl. přenesená",J201,0)</f>
        <v>0</v>
      </c>
      <c r="BH201" s="164">
        <f>IF(N201="sníž. přenesená",J201,0)</f>
        <v>0</v>
      </c>
      <c r="BI201" s="164">
        <f>IF(N201="nulová",J201,0)</f>
        <v>0</v>
      </c>
      <c r="BJ201" s="23" t="s">
        <v>22</v>
      </c>
      <c r="BK201" s="164">
        <f>ROUND(I201*H201,2)</f>
        <v>0</v>
      </c>
      <c r="BL201" s="23" t="s">
        <v>183</v>
      </c>
      <c r="BM201" s="23" t="s">
        <v>2146</v>
      </c>
    </row>
    <row r="202" spans="2:65" s="11" customFormat="1">
      <c r="B202" s="165"/>
      <c r="D202" s="166" t="s">
        <v>185</v>
      </c>
      <c r="E202" s="167" t="s">
        <v>5</v>
      </c>
      <c r="F202" s="168" t="s">
        <v>2147</v>
      </c>
      <c r="H202" s="169" t="s">
        <v>5</v>
      </c>
      <c r="L202" s="165"/>
      <c r="M202" s="170"/>
      <c r="N202" s="171"/>
      <c r="O202" s="171"/>
      <c r="P202" s="171"/>
      <c r="Q202" s="171"/>
      <c r="R202" s="171"/>
      <c r="S202" s="171"/>
      <c r="T202" s="172"/>
      <c r="AT202" s="169" t="s">
        <v>185</v>
      </c>
      <c r="AU202" s="169" t="s">
        <v>82</v>
      </c>
      <c r="AV202" s="11" t="s">
        <v>22</v>
      </c>
      <c r="AW202" s="11" t="s">
        <v>36</v>
      </c>
      <c r="AX202" s="11" t="s">
        <v>73</v>
      </c>
      <c r="AY202" s="169" t="s">
        <v>175</v>
      </c>
    </row>
    <row r="203" spans="2:65" s="12" customFormat="1">
      <c r="B203" s="173"/>
      <c r="D203" s="166" t="s">
        <v>185</v>
      </c>
      <c r="E203" s="174" t="s">
        <v>5</v>
      </c>
      <c r="F203" s="175" t="s">
        <v>2084</v>
      </c>
      <c r="H203" s="176">
        <v>30.24</v>
      </c>
      <c r="L203" s="173"/>
      <c r="M203" s="177"/>
      <c r="N203" s="178"/>
      <c r="O203" s="178"/>
      <c r="P203" s="178"/>
      <c r="Q203" s="178"/>
      <c r="R203" s="178"/>
      <c r="S203" s="178"/>
      <c r="T203" s="179"/>
      <c r="AT203" s="174" t="s">
        <v>185</v>
      </c>
      <c r="AU203" s="174" t="s">
        <v>82</v>
      </c>
      <c r="AV203" s="12" t="s">
        <v>82</v>
      </c>
      <c r="AW203" s="12" t="s">
        <v>36</v>
      </c>
      <c r="AX203" s="12" t="s">
        <v>73</v>
      </c>
      <c r="AY203" s="174" t="s">
        <v>175</v>
      </c>
    </row>
    <row r="204" spans="2:65" s="12" customFormat="1">
      <c r="B204" s="173"/>
      <c r="D204" s="166" t="s">
        <v>185</v>
      </c>
      <c r="E204" s="174" t="s">
        <v>5</v>
      </c>
      <c r="F204" s="175" t="s">
        <v>2148</v>
      </c>
      <c r="H204" s="176">
        <v>4.0599999999999996</v>
      </c>
      <c r="L204" s="173"/>
      <c r="M204" s="177"/>
      <c r="N204" s="178"/>
      <c r="O204" s="178"/>
      <c r="P204" s="178"/>
      <c r="Q204" s="178"/>
      <c r="R204" s="178"/>
      <c r="S204" s="178"/>
      <c r="T204" s="179"/>
      <c r="AT204" s="174" t="s">
        <v>185</v>
      </c>
      <c r="AU204" s="174" t="s">
        <v>82</v>
      </c>
      <c r="AV204" s="12" t="s">
        <v>82</v>
      </c>
      <c r="AW204" s="12" t="s">
        <v>36</v>
      </c>
      <c r="AX204" s="12" t="s">
        <v>73</v>
      </c>
      <c r="AY204" s="174" t="s">
        <v>175</v>
      </c>
    </row>
    <row r="205" spans="2:65" s="13" customFormat="1">
      <c r="B205" s="180"/>
      <c r="D205" s="181" t="s">
        <v>185</v>
      </c>
      <c r="E205" s="182" t="s">
        <v>5</v>
      </c>
      <c r="F205" s="183" t="s">
        <v>191</v>
      </c>
      <c r="H205" s="184">
        <v>34.299999999999997</v>
      </c>
      <c r="L205" s="180"/>
      <c r="M205" s="185"/>
      <c r="N205" s="186"/>
      <c r="O205" s="186"/>
      <c r="P205" s="186"/>
      <c r="Q205" s="186"/>
      <c r="R205" s="186"/>
      <c r="S205" s="186"/>
      <c r="T205" s="187"/>
      <c r="AT205" s="188" t="s">
        <v>185</v>
      </c>
      <c r="AU205" s="188" t="s">
        <v>82</v>
      </c>
      <c r="AV205" s="13" t="s">
        <v>183</v>
      </c>
      <c r="AW205" s="13" t="s">
        <v>36</v>
      </c>
      <c r="AX205" s="13" t="s">
        <v>22</v>
      </c>
      <c r="AY205" s="188" t="s">
        <v>175</v>
      </c>
    </row>
    <row r="206" spans="2:65" s="1" customFormat="1" ht="22.5" customHeight="1">
      <c r="B206" s="153"/>
      <c r="C206" s="195" t="s">
        <v>572</v>
      </c>
      <c r="D206" s="195" t="s">
        <v>201</v>
      </c>
      <c r="E206" s="196" t="s">
        <v>2149</v>
      </c>
      <c r="F206" s="197" t="s">
        <v>2150</v>
      </c>
      <c r="G206" s="198" t="s">
        <v>479</v>
      </c>
      <c r="H206" s="199">
        <v>130.34</v>
      </c>
      <c r="I206" s="200"/>
      <c r="J206" s="200">
        <f>ROUND(I206*H206,2)</f>
        <v>0</v>
      </c>
      <c r="K206" s="197" t="s">
        <v>182</v>
      </c>
      <c r="L206" s="201"/>
      <c r="M206" s="202" t="s">
        <v>5</v>
      </c>
      <c r="N206" s="203" t="s">
        <v>44</v>
      </c>
      <c r="O206" s="162">
        <v>0</v>
      </c>
      <c r="P206" s="162">
        <f>O206*H206</f>
        <v>0</v>
      </c>
      <c r="Q206" s="162">
        <v>1</v>
      </c>
      <c r="R206" s="162">
        <f>Q206*H206</f>
        <v>130.34</v>
      </c>
      <c r="S206" s="162">
        <v>0</v>
      </c>
      <c r="T206" s="163">
        <f>S206*H206</f>
        <v>0</v>
      </c>
      <c r="AR206" s="23" t="s">
        <v>238</v>
      </c>
      <c r="AT206" s="23" t="s">
        <v>201</v>
      </c>
      <c r="AU206" s="23" t="s">
        <v>82</v>
      </c>
      <c r="AY206" s="23" t="s">
        <v>175</v>
      </c>
      <c r="BE206" s="164">
        <f>IF(N206="základní",J206,0)</f>
        <v>0</v>
      </c>
      <c r="BF206" s="164">
        <f>IF(N206="snížená",J206,0)</f>
        <v>0</v>
      </c>
      <c r="BG206" s="164">
        <f>IF(N206="zákl. přenesená",J206,0)</f>
        <v>0</v>
      </c>
      <c r="BH206" s="164">
        <f>IF(N206="sníž. přenesená",J206,0)</f>
        <v>0</v>
      </c>
      <c r="BI206" s="164">
        <f>IF(N206="nulová",J206,0)</f>
        <v>0</v>
      </c>
      <c r="BJ206" s="23" t="s">
        <v>22</v>
      </c>
      <c r="BK206" s="164">
        <f>ROUND(I206*H206,2)</f>
        <v>0</v>
      </c>
      <c r="BL206" s="23" t="s">
        <v>183</v>
      </c>
      <c r="BM206" s="23" t="s">
        <v>2151</v>
      </c>
    </row>
    <row r="207" spans="2:65" s="12" customFormat="1">
      <c r="B207" s="173"/>
      <c r="D207" s="166" t="s">
        <v>185</v>
      </c>
      <c r="E207" s="174" t="s">
        <v>5</v>
      </c>
      <c r="F207" s="175" t="s">
        <v>2152</v>
      </c>
      <c r="H207" s="176">
        <v>65.17</v>
      </c>
      <c r="L207" s="173"/>
      <c r="M207" s="177"/>
      <c r="N207" s="178"/>
      <c r="O207" s="178"/>
      <c r="P207" s="178"/>
      <c r="Q207" s="178"/>
      <c r="R207" s="178"/>
      <c r="S207" s="178"/>
      <c r="T207" s="179"/>
      <c r="AT207" s="174" t="s">
        <v>185</v>
      </c>
      <c r="AU207" s="174" t="s">
        <v>82</v>
      </c>
      <c r="AV207" s="12" t="s">
        <v>82</v>
      </c>
      <c r="AW207" s="12" t="s">
        <v>36</v>
      </c>
      <c r="AX207" s="12" t="s">
        <v>73</v>
      </c>
      <c r="AY207" s="174" t="s">
        <v>175</v>
      </c>
    </row>
    <row r="208" spans="2:65" s="12" customFormat="1">
      <c r="B208" s="173"/>
      <c r="D208" s="181" t="s">
        <v>185</v>
      </c>
      <c r="E208" s="192" t="s">
        <v>5</v>
      </c>
      <c r="F208" s="193" t="s">
        <v>2153</v>
      </c>
      <c r="H208" s="194">
        <v>130.34</v>
      </c>
      <c r="L208" s="173"/>
      <c r="M208" s="177"/>
      <c r="N208" s="178"/>
      <c r="O208" s="178"/>
      <c r="P208" s="178"/>
      <c r="Q208" s="178"/>
      <c r="R208" s="178"/>
      <c r="S208" s="178"/>
      <c r="T208" s="179"/>
      <c r="AT208" s="174" t="s">
        <v>185</v>
      </c>
      <c r="AU208" s="174" t="s">
        <v>82</v>
      </c>
      <c r="AV208" s="12" t="s">
        <v>82</v>
      </c>
      <c r="AW208" s="12" t="s">
        <v>36</v>
      </c>
      <c r="AX208" s="12" t="s">
        <v>22</v>
      </c>
      <c r="AY208" s="174" t="s">
        <v>175</v>
      </c>
    </row>
    <row r="209" spans="2:65" s="1" customFormat="1" ht="22.5" customHeight="1">
      <c r="B209" s="153"/>
      <c r="C209" s="154" t="s">
        <v>578</v>
      </c>
      <c r="D209" s="154" t="s">
        <v>178</v>
      </c>
      <c r="E209" s="155" t="s">
        <v>2154</v>
      </c>
      <c r="F209" s="156" t="s">
        <v>2155</v>
      </c>
      <c r="G209" s="157" t="s">
        <v>194</v>
      </c>
      <c r="H209" s="158">
        <v>3937.72</v>
      </c>
      <c r="I209" s="159"/>
      <c r="J209" s="159">
        <f>ROUND(I209*H209,2)</f>
        <v>0</v>
      </c>
      <c r="K209" s="156" t="s">
        <v>182</v>
      </c>
      <c r="L209" s="37"/>
      <c r="M209" s="160" t="s">
        <v>5</v>
      </c>
      <c r="N209" s="161" t="s">
        <v>44</v>
      </c>
      <c r="O209" s="162">
        <v>3.5000000000000003E-2</v>
      </c>
      <c r="P209" s="162">
        <f>O209*H209</f>
        <v>137.8202</v>
      </c>
      <c r="Q209" s="162">
        <v>0</v>
      </c>
      <c r="R209" s="162">
        <f>Q209*H209</f>
        <v>0</v>
      </c>
      <c r="S209" s="162">
        <v>0</v>
      </c>
      <c r="T209" s="163">
        <f>S209*H209</f>
        <v>0</v>
      </c>
      <c r="AR209" s="23" t="s">
        <v>183</v>
      </c>
      <c r="AT209" s="23" t="s">
        <v>178</v>
      </c>
      <c r="AU209" s="23" t="s">
        <v>82</v>
      </c>
      <c r="AY209" s="23" t="s">
        <v>175</v>
      </c>
      <c r="BE209" s="164">
        <f>IF(N209="základní",J209,0)</f>
        <v>0</v>
      </c>
      <c r="BF209" s="164">
        <f>IF(N209="snížená",J209,0)</f>
        <v>0</v>
      </c>
      <c r="BG209" s="164">
        <f>IF(N209="zákl. přenesená",J209,0)</f>
        <v>0</v>
      </c>
      <c r="BH209" s="164">
        <f>IF(N209="sníž. přenesená",J209,0)</f>
        <v>0</v>
      </c>
      <c r="BI209" s="164">
        <f>IF(N209="nulová",J209,0)</f>
        <v>0</v>
      </c>
      <c r="BJ209" s="23" t="s">
        <v>22</v>
      </c>
      <c r="BK209" s="164">
        <f>ROUND(I209*H209,2)</f>
        <v>0</v>
      </c>
      <c r="BL209" s="23" t="s">
        <v>183</v>
      </c>
      <c r="BM209" s="23" t="s">
        <v>2156</v>
      </c>
    </row>
    <row r="210" spans="2:65" s="12" customFormat="1">
      <c r="B210" s="173"/>
      <c r="D210" s="166" t="s">
        <v>185</v>
      </c>
      <c r="E210" s="174" t="s">
        <v>5</v>
      </c>
      <c r="F210" s="175" t="s">
        <v>2157</v>
      </c>
      <c r="H210" s="176">
        <v>1213.404</v>
      </c>
      <c r="L210" s="173"/>
      <c r="M210" s="177"/>
      <c r="N210" s="178"/>
      <c r="O210" s="178"/>
      <c r="P210" s="178"/>
      <c r="Q210" s="178"/>
      <c r="R210" s="178"/>
      <c r="S210" s="178"/>
      <c r="T210" s="179"/>
      <c r="AT210" s="174" t="s">
        <v>185</v>
      </c>
      <c r="AU210" s="174" t="s">
        <v>82</v>
      </c>
      <c r="AV210" s="12" t="s">
        <v>82</v>
      </c>
      <c r="AW210" s="12" t="s">
        <v>36</v>
      </c>
      <c r="AX210" s="12" t="s">
        <v>73</v>
      </c>
      <c r="AY210" s="174" t="s">
        <v>175</v>
      </c>
    </row>
    <row r="211" spans="2:65" s="12" customFormat="1">
      <c r="B211" s="173"/>
      <c r="D211" s="166" t="s">
        <v>185</v>
      </c>
      <c r="E211" s="174" t="s">
        <v>5</v>
      </c>
      <c r="F211" s="175" t="s">
        <v>2158</v>
      </c>
      <c r="H211" s="176">
        <v>453.6</v>
      </c>
      <c r="L211" s="173"/>
      <c r="M211" s="177"/>
      <c r="N211" s="178"/>
      <c r="O211" s="178"/>
      <c r="P211" s="178"/>
      <c r="Q211" s="178"/>
      <c r="R211" s="178"/>
      <c r="S211" s="178"/>
      <c r="T211" s="179"/>
      <c r="AT211" s="174" t="s">
        <v>185</v>
      </c>
      <c r="AU211" s="174" t="s">
        <v>82</v>
      </c>
      <c r="AV211" s="12" t="s">
        <v>82</v>
      </c>
      <c r="AW211" s="12" t="s">
        <v>36</v>
      </c>
      <c r="AX211" s="12" t="s">
        <v>73</v>
      </c>
      <c r="AY211" s="174" t="s">
        <v>175</v>
      </c>
    </row>
    <row r="212" spans="2:65" s="12" customFormat="1">
      <c r="B212" s="173"/>
      <c r="D212" s="166" t="s">
        <v>185</v>
      </c>
      <c r="E212" s="174" t="s">
        <v>5</v>
      </c>
      <c r="F212" s="175" t="s">
        <v>2159</v>
      </c>
      <c r="H212" s="176">
        <v>670</v>
      </c>
      <c r="L212" s="173"/>
      <c r="M212" s="177"/>
      <c r="N212" s="178"/>
      <c r="O212" s="178"/>
      <c r="P212" s="178"/>
      <c r="Q212" s="178"/>
      <c r="R212" s="178"/>
      <c r="S212" s="178"/>
      <c r="T212" s="179"/>
      <c r="AT212" s="174" t="s">
        <v>185</v>
      </c>
      <c r="AU212" s="174" t="s">
        <v>82</v>
      </c>
      <c r="AV212" s="12" t="s">
        <v>82</v>
      </c>
      <c r="AW212" s="12" t="s">
        <v>36</v>
      </c>
      <c r="AX212" s="12" t="s">
        <v>73</v>
      </c>
      <c r="AY212" s="174" t="s">
        <v>175</v>
      </c>
    </row>
    <row r="213" spans="2:65" s="12" customFormat="1">
      <c r="B213" s="173"/>
      <c r="D213" s="166" t="s">
        <v>185</v>
      </c>
      <c r="E213" s="174" t="s">
        <v>5</v>
      </c>
      <c r="F213" s="175" t="s">
        <v>2160</v>
      </c>
      <c r="H213" s="176">
        <v>1600.7159999999999</v>
      </c>
      <c r="L213" s="173"/>
      <c r="M213" s="177"/>
      <c r="N213" s="178"/>
      <c r="O213" s="178"/>
      <c r="P213" s="178"/>
      <c r="Q213" s="178"/>
      <c r="R213" s="178"/>
      <c r="S213" s="178"/>
      <c r="T213" s="179"/>
      <c r="AT213" s="174" t="s">
        <v>185</v>
      </c>
      <c r="AU213" s="174" t="s">
        <v>82</v>
      </c>
      <c r="AV213" s="12" t="s">
        <v>82</v>
      </c>
      <c r="AW213" s="12" t="s">
        <v>36</v>
      </c>
      <c r="AX213" s="12" t="s">
        <v>73</v>
      </c>
      <c r="AY213" s="174" t="s">
        <v>175</v>
      </c>
    </row>
    <row r="214" spans="2:65" s="13" customFormat="1">
      <c r="B214" s="180"/>
      <c r="D214" s="181" t="s">
        <v>185</v>
      </c>
      <c r="E214" s="182" t="s">
        <v>5</v>
      </c>
      <c r="F214" s="183" t="s">
        <v>191</v>
      </c>
      <c r="H214" s="184">
        <v>3937.72</v>
      </c>
      <c r="L214" s="180"/>
      <c r="M214" s="185"/>
      <c r="N214" s="186"/>
      <c r="O214" s="186"/>
      <c r="P214" s="186"/>
      <c r="Q214" s="186"/>
      <c r="R214" s="186"/>
      <c r="S214" s="186"/>
      <c r="T214" s="187"/>
      <c r="AT214" s="188" t="s">
        <v>185</v>
      </c>
      <c r="AU214" s="188" t="s">
        <v>82</v>
      </c>
      <c r="AV214" s="13" t="s">
        <v>183</v>
      </c>
      <c r="AW214" s="13" t="s">
        <v>36</v>
      </c>
      <c r="AX214" s="13" t="s">
        <v>22</v>
      </c>
      <c r="AY214" s="188" t="s">
        <v>175</v>
      </c>
    </row>
    <row r="215" spans="2:65" s="1" customFormat="1" ht="22.5" customHeight="1">
      <c r="B215" s="153"/>
      <c r="C215" s="154" t="s">
        <v>589</v>
      </c>
      <c r="D215" s="154" t="s">
        <v>178</v>
      </c>
      <c r="E215" s="155" t="s">
        <v>2161</v>
      </c>
      <c r="F215" s="156" t="s">
        <v>2162</v>
      </c>
      <c r="G215" s="157" t="s">
        <v>194</v>
      </c>
      <c r="H215" s="158">
        <v>1964.6869999999999</v>
      </c>
      <c r="I215" s="159"/>
      <c r="J215" s="159">
        <f>ROUND(I215*H215,2)</f>
        <v>0</v>
      </c>
      <c r="K215" s="156" t="s">
        <v>182</v>
      </c>
      <c r="L215" s="37"/>
      <c r="M215" s="160" t="s">
        <v>5</v>
      </c>
      <c r="N215" s="161" t="s">
        <v>44</v>
      </c>
      <c r="O215" s="162">
        <v>1.2E-2</v>
      </c>
      <c r="P215" s="162">
        <f>O215*H215</f>
        <v>23.576243999999999</v>
      </c>
      <c r="Q215" s="162">
        <v>0</v>
      </c>
      <c r="R215" s="162">
        <f>Q215*H215</f>
        <v>0</v>
      </c>
      <c r="S215" s="162">
        <v>0</v>
      </c>
      <c r="T215" s="163">
        <f>S215*H215</f>
        <v>0</v>
      </c>
      <c r="AR215" s="23" t="s">
        <v>183</v>
      </c>
      <c r="AT215" s="23" t="s">
        <v>178</v>
      </c>
      <c r="AU215" s="23" t="s">
        <v>82</v>
      </c>
      <c r="AY215" s="23" t="s">
        <v>175</v>
      </c>
      <c r="BE215" s="164">
        <f>IF(N215="základní",J215,0)</f>
        <v>0</v>
      </c>
      <c r="BF215" s="164">
        <f>IF(N215="snížená",J215,0)</f>
        <v>0</v>
      </c>
      <c r="BG215" s="164">
        <f>IF(N215="zákl. přenesená",J215,0)</f>
        <v>0</v>
      </c>
      <c r="BH215" s="164">
        <f>IF(N215="sníž. přenesená",J215,0)</f>
        <v>0</v>
      </c>
      <c r="BI215" s="164">
        <f>IF(N215="nulová",J215,0)</f>
        <v>0</v>
      </c>
      <c r="BJ215" s="23" t="s">
        <v>22</v>
      </c>
      <c r="BK215" s="164">
        <f>ROUND(I215*H215,2)</f>
        <v>0</v>
      </c>
      <c r="BL215" s="23" t="s">
        <v>183</v>
      </c>
      <c r="BM215" s="23" t="s">
        <v>2163</v>
      </c>
    </row>
    <row r="216" spans="2:65" s="11" customFormat="1">
      <c r="B216" s="165"/>
      <c r="D216" s="166" t="s">
        <v>185</v>
      </c>
      <c r="E216" s="167" t="s">
        <v>5</v>
      </c>
      <c r="F216" s="168" t="s">
        <v>2164</v>
      </c>
      <c r="H216" s="169" t="s">
        <v>5</v>
      </c>
      <c r="L216" s="165"/>
      <c r="M216" s="170"/>
      <c r="N216" s="171"/>
      <c r="O216" s="171"/>
      <c r="P216" s="171"/>
      <c r="Q216" s="171"/>
      <c r="R216" s="171"/>
      <c r="S216" s="171"/>
      <c r="T216" s="172"/>
      <c r="AT216" s="169" t="s">
        <v>185</v>
      </c>
      <c r="AU216" s="169" t="s">
        <v>82</v>
      </c>
      <c r="AV216" s="11" t="s">
        <v>22</v>
      </c>
      <c r="AW216" s="11" t="s">
        <v>36</v>
      </c>
      <c r="AX216" s="11" t="s">
        <v>73</v>
      </c>
      <c r="AY216" s="169" t="s">
        <v>175</v>
      </c>
    </row>
    <row r="217" spans="2:65" s="12" customFormat="1">
      <c r="B217" s="173"/>
      <c r="D217" s="181" t="s">
        <v>185</v>
      </c>
      <c r="E217" s="192" t="s">
        <v>5</v>
      </c>
      <c r="F217" s="193" t="s">
        <v>2165</v>
      </c>
      <c r="H217" s="194">
        <v>1964.6869999999999</v>
      </c>
      <c r="L217" s="173"/>
      <c r="M217" s="177"/>
      <c r="N217" s="178"/>
      <c r="O217" s="178"/>
      <c r="P217" s="178"/>
      <c r="Q217" s="178"/>
      <c r="R217" s="178"/>
      <c r="S217" s="178"/>
      <c r="T217" s="179"/>
      <c r="AT217" s="174" t="s">
        <v>185</v>
      </c>
      <c r="AU217" s="174" t="s">
        <v>82</v>
      </c>
      <c r="AV217" s="12" t="s">
        <v>82</v>
      </c>
      <c r="AW217" s="12" t="s">
        <v>36</v>
      </c>
      <c r="AX217" s="12" t="s">
        <v>22</v>
      </c>
      <c r="AY217" s="174" t="s">
        <v>175</v>
      </c>
    </row>
    <row r="218" spans="2:65" s="1" customFormat="1" ht="22.5" customHeight="1">
      <c r="B218" s="153"/>
      <c r="C218" s="195" t="s">
        <v>596</v>
      </c>
      <c r="D218" s="195" t="s">
        <v>201</v>
      </c>
      <c r="E218" s="196" t="s">
        <v>1195</v>
      </c>
      <c r="F218" s="197" t="s">
        <v>1196</v>
      </c>
      <c r="G218" s="198" t="s">
        <v>181</v>
      </c>
      <c r="H218" s="199">
        <v>196.46899999999999</v>
      </c>
      <c r="I218" s="200"/>
      <c r="J218" s="200">
        <f>ROUND(I218*H218,2)</f>
        <v>0</v>
      </c>
      <c r="K218" s="197" t="s">
        <v>182</v>
      </c>
      <c r="L218" s="201"/>
      <c r="M218" s="202" t="s">
        <v>5</v>
      </c>
      <c r="N218" s="203" t="s">
        <v>44</v>
      </c>
      <c r="O218" s="162">
        <v>0</v>
      </c>
      <c r="P218" s="162">
        <f>O218*H218</f>
        <v>0</v>
      </c>
      <c r="Q218" s="162">
        <v>0.21</v>
      </c>
      <c r="R218" s="162">
        <f>Q218*H218</f>
        <v>41.258489999999995</v>
      </c>
      <c r="S218" s="162">
        <v>0</v>
      </c>
      <c r="T218" s="163">
        <f>S218*H218</f>
        <v>0</v>
      </c>
      <c r="AR218" s="23" t="s">
        <v>238</v>
      </c>
      <c r="AT218" s="23" t="s">
        <v>201</v>
      </c>
      <c r="AU218" s="23" t="s">
        <v>82</v>
      </c>
      <c r="AY218" s="23" t="s">
        <v>175</v>
      </c>
      <c r="BE218" s="164">
        <f>IF(N218="základní",J218,0)</f>
        <v>0</v>
      </c>
      <c r="BF218" s="164">
        <f>IF(N218="snížená",J218,0)</f>
        <v>0</v>
      </c>
      <c r="BG218" s="164">
        <f>IF(N218="zákl. přenesená",J218,0)</f>
        <v>0</v>
      </c>
      <c r="BH218" s="164">
        <f>IF(N218="sníž. přenesená",J218,0)</f>
        <v>0</v>
      </c>
      <c r="BI218" s="164">
        <f>IF(N218="nulová",J218,0)</f>
        <v>0</v>
      </c>
      <c r="BJ218" s="23" t="s">
        <v>22</v>
      </c>
      <c r="BK218" s="164">
        <f>ROUND(I218*H218,2)</f>
        <v>0</v>
      </c>
      <c r="BL218" s="23" t="s">
        <v>183</v>
      </c>
      <c r="BM218" s="23" t="s">
        <v>2166</v>
      </c>
    </row>
    <row r="219" spans="2:65" s="11" customFormat="1">
      <c r="B219" s="165"/>
      <c r="D219" s="166" t="s">
        <v>185</v>
      </c>
      <c r="E219" s="167" t="s">
        <v>5</v>
      </c>
      <c r="F219" s="168" t="s">
        <v>2164</v>
      </c>
      <c r="H219" s="169" t="s">
        <v>5</v>
      </c>
      <c r="L219" s="165"/>
      <c r="M219" s="170"/>
      <c r="N219" s="171"/>
      <c r="O219" s="171"/>
      <c r="P219" s="171"/>
      <c r="Q219" s="171"/>
      <c r="R219" s="171"/>
      <c r="S219" s="171"/>
      <c r="T219" s="172"/>
      <c r="AT219" s="169" t="s">
        <v>185</v>
      </c>
      <c r="AU219" s="169" t="s">
        <v>82</v>
      </c>
      <c r="AV219" s="11" t="s">
        <v>22</v>
      </c>
      <c r="AW219" s="11" t="s">
        <v>36</v>
      </c>
      <c r="AX219" s="11" t="s">
        <v>73</v>
      </c>
      <c r="AY219" s="169" t="s">
        <v>175</v>
      </c>
    </row>
    <row r="220" spans="2:65" s="12" customFormat="1">
      <c r="B220" s="173"/>
      <c r="D220" s="181" t="s">
        <v>185</v>
      </c>
      <c r="E220" s="192" t="s">
        <v>5</v>
      </c>
      <c r="F220" s="193" t="s">
        <v>2167</v>
      </c>
      <c r="H220" s="194">
        <v>196.46899999999999</v>
      </c>
      <c r="L220" s="173"/>
      <c r="M220" s="177"/>
      <c r="N220" s="178"/>
      <c r="O220" s="178"/>
      <c r="P220" s="178"/>
      <c r="Q220" s="178"/>
      <c r="R220" s="178"/>
      <c r="S220" s="178"/>
      <c r="T220" s="179"/>
      <c r="AT220" s="174" t="s">
        <v>185</v>
      </c>
      <c r="AU220" s="174" t="s">
        <v>82</v>
      </c>
      <c r="AV220" s="12" t="s">
        <v>82</v>
      </c>
      <c r="AW220" s="12" t="s">
        <v>36</v>
      </c>
      <c r="AX220" s="12" t="s">
        <v>22</v>
      </c>
      <c r="AY220" s="174" t="s">
        <v>175</v>
      </c>
    </row>
    <row r="221" spans="2:65" s="1" customFormat="1" ht="22.5" customHeight="1">
      <c r="B221" s="153"/>
      <c r="C221" s="154" t="s">
        <v>601</v>
      </c>
      <c r="D221" s="154" t="s">
        <v>178</v>
      </c>
      <c r="E221" s="155" t="s">
        <v>1199</v>
      </c>
      <c r="F221" s="156" t="s">
        <v>1200</v>
      </c>
      <c r="G221" s="157" t="s">
        <v>194</v>
      </c>
      <c r="H221" s="158">
        <v>1964.6869999999999</v>
      </c>
      <c r="I221" s="159"/>
      <c r="J221" s="159">
        <f>ROUND(I221*H221,2)</f>
        <v>0</v>
      </c>
      <c r="K221" s="156" t="s">
        <v>182</v>
      </c>
      <c r="L221" s="37"/>
      <c r="M221" s="160" t="s">
        <v>5</v>
      </c>
      <c r="N221" s="161" t="s">
        <v>44</v>
      </c>
      <c r="O221" s="162">
        <v>1.2E-2</v>
      </c>
      <c r="P221" s="162">
        <f>O221*H221</f>
        <v>23.576243999999999</v>
      </c>
      <c r="Q221" s="162">
        <v>1.2700000000000001E-3</v>
      </c>
      <c r="R221" s="162">
        <f>Q221*H221</f>
        <v>2.4951524900000002</v>
      </c>
      <c r="S221" s="162">
        <v>0</v>
      </c>
      <c r="T221" s="163">
        <f>S221*H221</f>
        <v>0</v>
      </c>
      <c r="AR221" s="23" t="s">
        <v>183</v>
      </c>
      <c r="AT221" s="23" t="s">
        <v>178</v>
      </c>
      <c r="AU221" s="23" t="s">
        <v>82</v>
      </c>
      <c r="AY221" s="23" t="s">
        <v>175</v>
      </c>
      <c r="BE221" s="164">
        <f>IF(N221="základní",J221,0)</f>
        <v>0</v>
      </c>
      <c r="BF221" s="164">
        <f>IF(N221="snížená",J221,0)</f>
        <v>0</v>
      </c>
      <c r="BG221" s="164">
        <f>IF(N221="zákl. přenesená",J221,0)</f>
        <v>0</v>
      </c>
      <c r="BH221" s="164">
        <f>IF(N221="sníž. přenesená",J221,0)</f>
        <v>0</v>
      </c>
      <c r="BI221" s="164">
        <f>IF(N221="nulová",J221,0)</f>
        <v>0</v>
      </c>
      <c r="BJ221" s="23" t="s">
        <v>22</v>
      </c>
      <c r="BK221" s="164">
        <f>ROUND(I221*H221,2)</f>
        <v>0</v>
      </c>
      <c r="BL221" s="23" t="s">
        <v>183</v>
      </c>
      <c r="BM221" s="23" t="s">
        <v>2168</v>
      </c>
    </row>
    <row r="222" spans="2:65" s="11" customFormat="1">
      <c r="B222" s="165"/>
      <c r="D222" s="166" t="s">
        <v>185</v>
      </c>
      <c r="E222" s="167" t="s">
        <v>5</v>
      </c>
      <c r="F222" s="168" t="s">
        <v>2164</v>
      </c>
      <c r="H222" s="169" t="s">
        <v>5</v>
      </c>
      <c r="L222" s="165"/>
      <c r="M222" s="170"/>
      <c r="N222" s="171"/>
      <c r="O222" s="171"/>
      <c r="P222" s="171"/>
      <c r="Q222" s="171"/>
      <c r="R222" s="171"/>
      <c r="S222" s="171"/>
      <c r="T222" s="172"/>
      <c r="AT222" s="169" t="s">
        <v>185</v>
      </c>
      <c r="AU222" s="169" t="s">
        <v>82</v>
      </c>
      <c r="AV222" s="11" t="s">
        <v>22</v>
      </c>
      <c r="AW222" s="11" t="s">
        <v>36</v>
      </c>
      <c r="AX222" s="11" t="s">
        <v>73</v>
      </c>
      <c r="AY222" s="169" t="s">
        <v>175</v>
      </c>
    </row>
    <row r="223" spans="2:65" s="12" customFormat="1">
      <c r="B223" s="173"/>
      <c r="D223" s="181" t="s">
        <v>185</v>
      </c>
      <c r="E223" s="192" t="s">
        <v>5</v>
      </c>
      <c r="F223" s="193" t="s">
        <v>2165</v>
      </c>
      <c r="H223" s="194">
        <v>1964.6869999999999</v>
      </c>
      <c r="L223" s="173"/>
      <c r="M223" s="177"/>
      <c r="N223" s="178"/>
      <c r="O223" s="178"/>
      <c r="P223" s="178"/>
      <c r="Q223" s="178"/>
      <c r="R223" s="178"/>
      <c r="S223" s="178"/>
      <c r="T223" s="179"/>
      <c r="AT223" s="174" t="s">
        <v>185</v>
      </c>
      <c r="AU223" s="174" t="s">
        <v>82</v>
      </c>
      <c r="AV223" s="12" t="s">
        <v>82</v>
      </c>
      <c r="AW223" s="12" t="s">
        <v>36</v>
      </c>
      <c r="AX223" s="12" t="s">
        <v>22</v>
      </c>
      <c r="AY223" s="174" t="s">
        <v>175</v>
      </c>
    </row>
    <row r="224" spans="2:65" s="1" customFormat="1" ht="22.5" customHeight="1">
      <c r="B224" s="153"/>
      <c r="C224" s="195" t="s">
        <v>610</v>
      </c>
      <c r="D224" s="195" t="s">
        <v>201</v>
      </c>
      <c r="E224" s="196" t="s">
        <v>2169</v>
      </c>
      <c r="F224" s="197" t="s">
        <v>2170</v>
      </c>
      <c r="G224" s="198" t="s">
        <v>620</v>
      </c>
      <c r="H224" s="199">
        <v>78.587000000000003</v>
      </c>
      <c r="I224" s="200"/>
      <c r="J224" s="200">
        <f>ROUND(I224*H224,2)</f>
        <v>0</v>
      </c>
      <c r="K224" s="197" t="s">
        <v>182</v>
      </c>
      <c r="L224" s="201"/>
      <c r="M224" s="202" t="s">
        <v>5</v>
      </c>
      <c r="N224" s="203" t="s">
        <v>44</v>
      </c>
      <c r="O224" s="162">
        <v>0</v>
      </c>
      <c r="P224" s="162">
        <f>O224*H224</f>
        <v>0</v>
      </c>
      <c r="Q224" s="162">
        <v>1E-3</v>
      </c>
      <c r="R224" s="162">
        <f>Q224*H224</f>
        <v>7.8587000000000004E-2</v>
      </c>
      <c r="S224" s="162">
        <v>0</v>
      </c>
      <c r="T224" s="163">
        <f>S224*H224</f>
        <v>0</v>
      </c>
      <c r="AR224" s="23" t="s">
        <v>238</v>
      </c>
      <c r="AT224" s="23" t="s">
        <v>201</v>
      </c>
      <c r="AU224" s="23" t="s">
        <v>82</v>
      </c>
      <c r="AY224" s="23" t="s">
        <v>175</v>
      </c>
      <c r="BE224" s="164">
        <f>IF(N224="základní",J224,0)</f>
        <v>0</v>
      </c>
      <c r="BF224" s="164">
        <f>IF(N224="snížená",J224,0)</f>
        <v>0</v>
      </c>
      <c r="BG224" s="164">
        <f>IF(N224="zákl. přenesená",J224,0)</f>
        <v>0</v>
      </c>
      <c r="BH224" s="164">
        <f>IF(N224="sníž. přenesená",J224,0)</f>
        <v>0</v>
      </c>
      <c r="BI224" s="164">
        <f>IF(N224="nulová",J224,0)</f>
        <v>0</v>
      </c>
      <c r="BJ224" s="23" t="s">
        <v>22</v>
      </c>
      <c r="BK224" s="164">
        <f>ROUND(I224*H224,2)</f>
        <v>0</v>
      </c>
      <c r="BL224" s="23" t="s">
        <v>183</v>
      </c>
      <c r="BM224" s="23" t="s">
        <v>2171</v>
      </c>
    </row>
    <row r="225" spans="2:65" s="12" customFormat="1">
      <c r="B225" s="173"/>
      <c r="D225" s="181" t="s">
        <v>185</v>
      </c>
      <c r="E225" s="192" t="s">
        <v>5</v>
      </c>
      <c r="F225" s="193" t="s">
        <v>2172</v>
      </c>
      <c r="H225" s="194">
        <v>78.587000000000003</v>
      </c>
      <c r="L225" s="173"/>
      <c r="M225" s="177"/>
      <c r="N225" s="178"/>
      <c r="O225" s="178"/>
      <c r="P225" s="178"/>
      <c r="Q225" s="178"/>
      <c r="R225" s="178"/>
      <c r="S225" s="178"/>
      <c r="T225" s="179"/>
      <c r="AT225" s="174" t="s">
        <v>185</v>
      </c>
      <c r="AU225" s="174" t="s">
        <v>82</v>
      </c>
      <c r="AV225" s="12" t="s">
        <v>82</v>
      </c>
      <c r="AW225" s="12" t="s">
        <v>36</v>
      </c>
      <c r="AX225" s="12" t="s">
        <v>22</v>
      </c>
      <c r="AY225" s="174" t="s">
        <v>175</v>
      </c>
    </row>
    <row r="226" spans="2:65" s="1" customFormat="1" ht="22.5" customHeight="1">
      <c r="B226" s="153"/>
      <c r="C226" s="154" t="s">
        <v>617</v>
      </c>
      <c r="D226" s="154" t="s">
        <v>178</v>
      </c>
      <c r="E226" s="155" t="s">
        <v>2173</v>
      </c>
      <c r="F226" s="156" t="s">
        <v>2174</v>
      </c>
      <c r="G226" s="157" t="s">
        <v>194</v>
      </c>
      <c r="H226" s="158">
        <v>2947.0309999999999</v>
      </c>
      <c r="I226" s="159"/>
      <c r="J226" s="159">
        <f>ROUND(I226*H226,2)</f>
        <v>0</v>
      </c>
      <c r="K226" s="156" t="s">
        <v>182</v>
      </c>
      <c r="L226" s="37"/>
      <c r="M226" s="160" t="s">
        <v>5</v>
      </c>
      <c r="N226" s="161" t="s">
        <v>44</v>
      </c>
      <c r="O226" s="162">
        <v>8.9999999999999993E-3</v>
      </c>
      <c r="P226" s="162">
        <f>O226*H226</f>
        <v>26.523278999999999</v>
      </c>
      <c r="Q226" s="162">
        <v>0</v>
      </c>
      <c r="R226" s="162">
        <f>Q226*H226</f>
        <v>0</v>
      </c>
      <c r="S226" s="162">
        <v>0</v>
      </c>
      <c r="T226" s="163">
        <f>S226*H226</f>
        <v>0</v>
      </c>
      <c r="AR226" s="23" t="s">
        <v>183</v>
      </c>
      <c r="AT226" s="23" t="s">
        <v>178</v>
      </c>
      <c r="AU226" s="23" t="s">
        <v>82</v>
      </c>
      <c r="AY226" s="23" t="s">
        <v>175</v>
      </c>
      <c r="BE226" s="164">
        <f>IF(N226="základní",J226,0)</f>
        <v>0</v>
      </c>
      <c r="BF226" s="164">
        <f>IF(N226="snížená",J226,0)</f>
        <v>0</v>
      </c>
      <c r="BG226" s="164">
        <f>IF(N226="zákl. přenesená",J226,0)</f>
        <v>0</v>
      </c>
      <c r="BH226" s="164">
        <f>IF(N226="sníž. přenesená",J226,0)</f>
        <v>0</v>
      </c>
      <c r="BI226" s="164">
        <f>IF(N226="nulová",J226,0)</f>
        <v>0</v>
      </c>
      <c r="BJ226" s="23" t="s">
        <v>22</v>
      </c>
      <c r="BK226" s="164">
        <f>ROUND(I226*H226,2)</f>
        <v>0</v>
      </c>
      <c r="BL226" s="23" t="s">
        <v>183</v>
      </c>
      <c r="BM226" s="23" t="s">
        <v>2175</v>
      </c>
    </row>
    <row r="227" spans="2:65" s="12" customFormat="1">
      <c r="B227" s="173"/>
      <c r="D227" s="181" t="s">
        <v>185</v>
      </c>
      <c r="E227" s="192" t="s">
        <v>5</v>
      </c>
      <c r="F227" s="193" t="s">
        <v>2176</v>
      </c>
      <c r="H227" s="194">
        <v>2947.0309999999999</v>
      </c>
      <c r="L227" s="173"/>
      <c r="M227" s="177"/>
      <c r="N227" s="178"/>
      <c r="O227" s="178"/>
      <c r="P227" s="178"/>
      <c r="Q227" s="178"/>
      <c r="R227" s="178"/>
      <c r="S227" s="178"/>
      <c r="T227" s="179"/>
      <c r="AT227" s="174" t="s">
        <v>185</v>
      </c>
      <c r="AU227" s="174" t="s">
        <v>82</v>
      </c>
      <c r="AV227" s="12" t="s">
        <v>82</v>
      </c>
      <c r="AW227" s="12" t="s">
        <v>36</v>
      </c>
      <c r="AX227" s="12" t="s">
        <v>22</v>
      </c>
      <c r="AY227" s="174" t="s">
        <v>175</v>
      </c>
    </row>
    <row r="228" spans="2:65" s="1" customFormat="1" ht="22.5" customHeight="1">
      <c r="B228" s="153"/>
      <c r="C228" s="154" t="s">
        <v>624</v>
      </c>
      <c r="D228" s="154" t="s">
        <v>178</v>
      </c>
      <c r="E228" s="155" t="s">
        <v>1209</v>
      </c>
      <c r="F228" s="156" t="s">
        <v>1210</v>
      </c>
      <c r="G228" s="157" t="s">
        <v>194</v>
      </c>
      <c r="H228" s="158">
        <v>1964.6869999999999</v>
      </c>
      <c r="I228" s="159"/>
      <c r="J228" s="159">
        <f>ROUND(I228*H228,2)</f>
        <v>0</v>
      </c>
      <c r="K228" s="156" t="s">
        <v>182</v>
      </c>
      <c r="L228" s="37"/>
      <c r="M228" s="160" t="s">
        <v>5</v>
      </c>
      <c r="N228" s="161" t="s">
        <v>44</v>
      </c>
      <c r="O228" s="162">
        <v>1.0999999999999999E-2</v>
      </c>
      <c r="P228" s="162">
        <f>O228*H228</f>
        <v>21.611556999999998</v>
      </c>
      <c r="Q228" s="162">
        <v>0</v>
      </c>
      <c r="R228" s="162">
        <f>Q228*H228</f>
        <v>0</v>
      </c>
      <c r="S228" s="162">
        <v>0</v>
      </c>
      <c r="T228" s="163">
        <f>S228*H228</f>
        <v>0</v>
      </c>
      <c r="AR228" s="23" t="s">
        <v>183</v>
      </c>
      <c r="AT228" s="23" t="s">
        <v>178</v>
      </c>
      <c r="AU228" s="23" t="s">
        <v>82</v>
      </c>
      <c r="AY228" s="23" t="s">
        <v>175</v>
      </c>
      <c r="BE228" s="164">
        <f>IF(N228="základní",J228,0)</f>
        <v>0</v>
      </c>
      <c r="BF228" s="164">
        <f>IF(N228="snížená",J228,0)</f>
        <v>0</v>
      </c>
      <c r="BG228" s="164">
        <f>IF(N228="zákl. přenesená",J228,0)</f>
        <v>0</v>
      </c>
      <c r="BH228" s="164">
        <f>IF(N228="sníž. přenesená",J228,0)</f>
        <v>0</v>
      </c>
      <c r="BI228" s="164">
        <f>IF(N228="nulová",J228,0)</f>
        <v>0</v>
      </c>
      <c r="BJ228" s="23" t="s">
        <v>22</v>
      </c>
      <c r="BK228" s="164">
        <f>ROUND(I228*H228,2)</f>
        <v>0</v>
      </c>
      <c r="BL228" s="23" t="s">
        <v>183</v>
      </c>
      <c r="BM228" s="23" t="s">
        <v>2177</v>
      </c>
    </row>
    <row r="229" spans="2:65" s="12" customFormat="1">
      <c r="B229" s="173"/>
      <c r="D229" s="181" t="s">
        <v>185</v>
      </c>
      <c r="E229" s="192" t="s">
        <v>5</v>
      </c>
      <c r="F229" s="193" t="s">
        <v>2165</v>
      </c>
      <c r="H229" s="194">
        <v>1964.6869999999999</v>
      </c>
      <c r="L229" s="173"/>
      <c r="M229" s="177"/>
      <c r="N229" s="178"/>
      <c r="O229" s="178"/>
      <c r="P229" s="178"/>
      <c r="Q229" s="178"/>
      <c r="R229" s="178"/>
      <c r="S229" s="178"/>
      <c r="T229" s="179"/>
      <c r="AT229" s="174" t="s">
        <v>185</v>
      </c>
      <c r="AU229" s="174" t="s">
        <v>82</v>
      </c>
      <c r="AV229" s="12" t="s">
        <v>82</v>
      </c>
      <c r="AW229" s="12" t="s">
        <v>36</v>
      </c>
      <c r="AX229" s="12" t="s">
        <v>22</v>
      </c>
      <c r="AY229" s="174" t="s">
        <v>175</v>
      </c>
    </row>
    <row r="230" spans="2:65" s="1" customFormat="1" ht="22.5" customHeight="1">
      <c r="B230" s="153"/>
      <c r="C230" s="154" t="s">
        <v>629</v>
      </c>
      <c r="D230" s="154" t="s">
        <v>178</v>
      </c>
      <c r="E230" s="155" t="s">
        <v>2178</v>
      </c>
      <c r="F230" s="156" t="s">
        <v>2179</v>
      </c>
      <c r="G230" s="157" t="s">
        <v>181</v>
      </c>
      <c r="H230" s="158">
        <v>9.8230000000000004</v>
      </c>
      <c r="I230" s="159"/>
      <c r="J230" s="159">
        <f>ROUND(I230*H230,2)</f>
        <v>0</v>
      </c>
      <c r="K230" s="156" t="s">
        <v>182</v>
      </c>
      <c r="L230" s="37"/>
      <c r="M230" s="160" t="s">
        <v>5</v>
      </c>
      <c r="N230" s="161" t="s">
        <v>44</v>
      </c>
      <c r="O230" s="162">
        <v>0.26</v>
      </c>
      <c r="P230" s="162">
        <f>O230*H230</f>
        <v>2.5539800000000001</v>
      </c>
      <c r="Q230" s="162">
        <v>0</v>
      </c>
      <c r="R230" s="162">
        <f>Q230*H230</f>
        <v>0</v>
      </c>
      <c r="S230" s="162">
        <v>0</v>
      </c>
      <c r="T230" s="163">
        <f>S230*H230</f>
        <v>0</v>
      </c>
      <c r="AR230" s="23" t="s">
        <v>183</v>
      </c>
      <c r="AT230" s="23" t="s">
        <v>178</v>
      </c>
      <c r="AU230" s="23" t="s">
        <v>82</v>
      </c>
      <c r="AY230" s="23" t="s">
        <v>175</v>
      </c>
      <c r="BE230" s="164">
        <f>IF(N230="základní",J230,0)</f>
        <v>0</v>
      </c>
      <c r="BF230" s="164">
        <f>IF(N230="snížená",J230,0)</f>
        <v>0</v>
      </c>
      <c r="BG230" s="164">
        <f>IF(N230="zákl. přenesená",J230,0)</f>
        <v>0</v>
      </c>
      <c r="BH230" s="164">
        <f>IF(N230="sníž. přenesená",J230,0)</f>
        <v>0</v>
      </c>
      <c r="BI230" s="164">
        <f>IF(N230="nulová",J230,0)</f>
        <v>0</v>
      </c>
      <c r="BJ230" s="23" t="s">
        <v>22</v>
      </c>
      <c r="BK230" s="164">
        <f>ROUND(I230*H230,2)</f>
        <v>0</v>
      </c>
      <c r="BL230" s="23" t="s">
        <v>183</v>
      </c>
      <c r="BM230" s="23" t="s">
        <v>2180</v>
      </c>
    </row>
    <row r="231" spans="2:65" s="12" customFormat="1">
      <c r="B231" s="173"/>
      <c r="D231" s="181" t="s">
        <v>185</v>
      </c>
      <c r="E231" s="192" t="s">
        <v>5</v>
      </c>
      <c r="F231" s="193" t="s">
        <v>2181</v>
      </c>
      <c r="H231" s="194">
        <v>9.8230000000000004</v>
      </c>
      <c r="L231" s="173"/>
      <c r="M231" s="177"/>
      <c r="N231" s="178"/>
      <c r="O231" s="178"/>
      <c r="P231" s="178"/>
      <c r="Q231" s="178"/>
      <c r="R231" s="178"/>
      <c r="S231" s="178"/>
      <c r="T231" s="179"/>
      <c r="AT231" s="174" t="s">
        <v>185</v>
      </c>
      <c r="AU231" s="174" t="s">
        <v>82</v>
      </c>
      <c r="AV231" s="12" t="s">
        <v>82</v>
      </c>
      <c r="AW231" s="12" t="s">
        <v>36</v>
      </c>
      <c r="AX231" s="12" t="s">
        <v>22</v>
      </c>
      <c r="AY231" s="174" t="s">
        <v>175</v>
      </c>
    </row>
    <row r="232" spans="2:65" s="1" customFormat="1" ht="22.5" customHeight="1">
      <c r="B232" s="153"/>
      <c r="C232" s="154" t="s">
        <v>635</v>
      </c>
      <c r="D232" s="154" t="s">
        <v>178</v>
      </c>
      <c r="E232" s="155" t="s">
        <v>2182</v>
      </c>
      <c r="F232" s="156" t="s">
        <v>2183</v>
      </c>
      <c r="G232" s="157" t="s">
        <v>181</v>
      </c>
      <c r="H232" s="158">
        <v>9.8230000000000004</v>
      </c>
      <c r="I232" s="159"/>
      <c r="J232" s="159">
        <f>ROUND(I232*H232,2)</f>
        <v>0</v>
      </c>
      <c r="K232" s="156" t="s">
        <v>182</v>
      </c>
      <c r="L232" s="37"/>
      <c r="M232" s="160" t="s">
        <v>5</v>
      </c>
      <c r="N232" s="161" t="s">
        <v>44</v>
      </c>
      <c r="O232" s="162">
        <v>0.45200000000000001</v>
      </c>
      <c r="P232" s="162">
        <f>O232*H232</f>
        <v>4.4399960000000007</v>
      </c>
      <c r="Q232" s="162">
        <v>0</v>
      </c>
      <c r="R232" s="162">
        <f>Q232*H232</f>
        <v>0</v>
      </c>
      <c r="S232" s="162">
        <v>0</v>
      </c>
      <c r="T232" s="163">
        <f>S232*H232</f>
        <v>0</v>
      </c>
      <c r="AR232" s="23" t="s">
        <v>183</v>
      </c>
      <c r="AT232" s="23" t="s">
        <v>178</v>
      </c>
      <c r="AU232" s="23" t="s">
        <v>82</v>
      </c>
      <c r="AY232" s="23" t="s">
        <v>175</v>
      </c>
      <c r="BE232" s="164">
        <f>IF(N232="základní",J232,0)</f>
        <v>0</v>
      </c>
      <c r="BF232" s="164">
        <f>IF(N232="snížená",J232,0)</f>
        <v>0</v>
      </c>
      <c r="BG232" s="164">
        <f>IF(N232="zákl. přenesená",J232,0)</f>
        <v>0</v>
      </c>
      <c r="BH232" s="164">
        <f>IF(N232="sníž. přenesená",J232,0)</f>
        <v>0</v>
      </c>
      <c r="BI232" s="164">
        <f>IF(N232="nulová",J232,0)</f>
        <v>0</v>
      </c>
      <c r="BJ232" s="23" t="s">
        <v>22</v>
      </c>
      <c r="BK232" s="164">
        <f>ROUND(I232*H232,2)</f>
        <v>0</v>
      </c>
      <c r="BL232" s="23" t="s">
        <v>183</v>
      </c>
      <c r="BM232" s="23" t="s">
        <v>2184</v>
      </c>
    </row>
    <row r="233" spans="2:65" s="12" customFormat="1">
      <c r="B233" s="173"/>
      <c r="D233" s="181" t="s">
        <v>185</v>
      </c>
      <c r="E233" s="192" t="s">
        <v>5</v>
      </c>
      <c r="F233" s="193" t="s">
        <v>2181</v>
      </c>
      <c r="H233" s="194">
        <v>9.8230000000000004</v>
      </c>
      <c r="L233" s="173"/>
      <c r="M233" s="177"/>
      <c r="N233" s="178"/>
      <c r="O233" s="178"/>
      <c r="P233" s="178"/>
      <c r="Q233" s="178"/>
      <c r="R233" s="178"/>
      <c r="S233" s="178"/>
      <c r="T233" s="179"/>
      <c r="AT233" s="174" t="s">
        <v>185</v>
      </c>
      <c r="AU233" s="174" t="s">
        <v>82</v>
      </c>
      <c r="AV233" s="12" t="s">
        <v>82</v>
      </c>
      <c r="AW233" s="12" t="s">
        <v>36</v>
      </c>
      <c r="AX233" s="12" t="s">
        <v>22</v>
      </c>
      <c r="AY233" s="174" t="s">
        <v>175</v>
      </c>
    </row>
    <row r="234" spans="2:65" s="1" customFormat="1" ht="22.5" customHeight="1">
      <c r="B234" s="153"/>
      <c r="C234" s="154" t="s">
        <v>644</v>
      </c>
      <c r="D234" s="154" t="s">
        <v>178</v>
      </c>
      <c r="E234" s="155" t="s">
        <v>2185</v>
      </c>
      <c r="F234" s="156" t="s">
        <v>2186</v>
      </c>
      <c r="G234" s="157" t="s">
        <v>181</v>
      </c>
      <c r="H234" s="158">
        <v>99.23</v>
      </c>
      <c r="I234" s="159"/>
      <c r="J234" s="159">
        <f>ROUND(I234*H234,2)</f>
        <v>0</v>
      </c>
      <c r="K234" s="156" t="s">
        <v>182</v>
      </c>
      <c r="L234" s="37"/>
      <c r="M234" s="160" t="s">
        <v>5</v>
      </c>
      <c r="N234" s="161" t="s">
        <v>44</v>
      </c>
      <c r="O234" s="162">
        <v>2.8000000000000001E-2</v>
      </c>
      <c r="P234" s="162">
        <f>O234*H234</f>
        <v>2.7784400000000002</v>
      </c>
      <c r="Q234" s="162">
        <v>0</v>
      </c>
      <c r="R234" s="162">
        <f>Q234*H234</f>
        <v>0</v>
      </c>
      <c r="S234" s="162">
        <v>0</v>
      </c>
      <c r="T234" s="163">
        <f>S234*H234</f>
        <v>0</v>
      </c>
      <c r="AR234" s="23" t="s">
        <v>183</v>
      </c>
      <c r="AT234" s="23" t="s">
        <v>178</v>
      </c>
      <c r="AU234" s="23" t="s">
        <v>82</v>
      </c>
      <c r="AY234" s="23" t="s">
        <v>175</v>
      </c>
      <c r="BE234" s="164">
        <f>IF(N234="základní",J234,0)</f>
        <v>0</v>
      </c>
      <c r="BF234" s="164">
        <f>IF(N234="snížená",J234,0)</f>
        <v>0</v>
      </c>
      <c r="BG234" s="164">
        <f>IF(N234="zákl. přenesená",J234,0)</f>
        <v>0</v>
      </c>
      <c r="BH234" s="164">
        <f>IF(N234="sníž. přenesená",J234,0)</f>
        <v>0</v>
      </c>
      <c r="BI234" s="164">
        <f>IF(N234="nulová",J234,0)</f>
        <v>0</v>
      </c>
      <c r="BJ234" s="23" t="s">
        <v>22</v>
      </c>
      <c r="BK234" s="164">
        <f>ROUND(I234*H234,2)</f>
        <v>0</v>
      </c>
      <c r="BL234" s="23" t="s">
        <v>183</v>
      </c>
      <c r="BM234" s="23" t="s">
        <v>2187</v>
      </c>
    </row>
    <row r="235" spans="2:65" s="12" customFormat="1">
      <c r="B235" s="173"/>
      <c r="D235" s="166" t="s">
        <v>185</v>
      </c>
      <c r="E235" s="174" t="s">
        <v>5</v>
      </c>
      <c r="F235" s="175" t="s">
        <v>2188</v>
      </c>
      <c r="H235" s="176">
        <v>99.23</v>
      </c>
      <c r="L235" s="173"/>
      <c r="M235" s="177"/>
      <c r="N235" s="178"/>
      <c r="O235" s="178"/>
      <c r="P235" s="178"/>
      <c r="Q235" s="178"/>
      <c r="R235" s="178"/>
      <c r="S235" s="178"/>
      <c r="T235" s="179"/>
      <c r="AT235" s="174" t="s">
        <v>185</v>
      </c>
      <c r="AU235" s="174" t="s">
        <v>82</v>
      </c>
      <c r="AV235" s="12" t="s">
        <v>82</v>
      </c>
      <c r="AW235" s="12" t="s">
        <v>36</v>
      </c>
      <c r="AX235" s="12" t="s">
        <v>22</v>
      </c>
      <c r="AY235" s="174" t="s">
        <v>175</v>
      </c>
    </row>
    <row r="236" spans="2:65" s="10" customFormat="1" ht="29.85" customHeight="1">
      <c r="B236" s="140"/>
      <c r="D236" s="150" t="s">
        <v>72</v>
      </c>
      <c r="E236" s="151" t="s">
        <v>82</v>
      </c>
      <c r="F236" s="151" t="s">
        <v>561</v>
      </c>
      <c r="J236" s="152">
        <f>BK236</f>
        <v>0</v>
      </c>
      <c r="L236" s="140"/>
      <c r="M236" s="144"/>
      <c r="N236" s="145"/>
      <c r="O236" s="145"/>
      <c r="P236" s="146">
        <f>SUM(P237:P311)</f>
        <v>5783.7841080000007</v>
      </c>
      <c r="Q236" s="145"/>
      <c r="R236" s="146">
        <f>SUM(R237:R311)</f>
        <v>2068.6971207400002</v>
      </c>
      <c r="S236" s="145"/>
      <c r="T236" s="147">
        <f>SUM(T237:T311)</f>
        <v>0</v>
      </c>
      <c r="AR236" s="141" t="s">
        <v>22</v>
      </c>
      <c r="AT236" s="148" t="s">
        <v>72</v>
      </c>
      <c r="AU236" s="148" t="s">
        <v>22</v>
      </c>
      <c r="AY236" s="141" t="s">
        <v>175</v>
      </c>
      <c r="BK236" s="149">
        <f>SUM(BK237:BK311)</f>
        <v>0</v>
      </c>
    </row>
    <row r="237" spans="2:65" s="1" customFormat="1" ht="31.5" customHeight="1">
      <c r="B237" s="153"/>
      <c r="C237" s="154" t="s">
        <v>650</v>
      </c>
      <c r="D237" s="154" t="s">
        <v>178</v>
      </c>
      <c r="E237" s="155" t="s">
        <v>2189</v>
      </c>
      <c r="F237" s="156" t="s">
        <v>2190</v>
      </c>
      <c r="G237" s="157" t="s">
        <v>194</v>
      </c>
      <c r="H237" s="158">
        <v>258.10199999999998</v>
      </c>
      <c r="I237" s="159"/>
      <c r="J237" s="159">
        <f>ROUND(I237*H237,2)</f>
        <v>0</v>
      </c>
      <c r="K237" s="156" t="s">
        <v>182</v>
      </c>
      <c r="L237" s="37"/>
      <c r="M237" s="160" t="s">
        <v>5</v>
      </c>
      <c r="N237" s="161" t="s">
        <v>44</v>
      </c>
      <c r="O237" s="162">
        <v>0.111</v>
      </c>
      <c r="P237" s="162">
        <f>O237*H237</f>
        <v>28.649321999999998</v>
      </c>
      <c r="Q237" s="162">
        <v>2.7E-4</v>
      </c>
      <c r="R237" s="162">
        <f>Q237*H237</f>
        <v>6.9687539999999992E-2</v>
      </c>
      <c r="S237" s="162">
        <v>0</v>
      </c>
      <c r="T237" s="163">
        <f>S237*H237</f>
        <v>0</v>
      </c>
      <c r="AR237" s="23" t="s">
        <v>183</v>
      </c>
      <c r="AT237" s="23" t="s">
        <v>178</v>
      </c>
      <c r="AU237" s="23" t="s">
        <v>82</v>
      </c>
      <c r="AY237" s="23" t="s">
        <v>175</v>
      </c>
      <c r="BE237" s="164">
        <f>IF(N237="základní",J237,0)</f>
        <v>0</v>
      </c>
      <c r="BF237" s="164">
        <f>IF(N237="snížená",J237,0)</f>
        <v>0</v>
      </c>
      <c r="BG237" s="164">
        <f>IF(N237="zákl. přenesená",J237,0)</f>
        <v>0</v>
      </c>
      <c r="BH237" s="164">
        <f>IF(N237="sníž. přenesená",J237,0)</f>
        <v>0</v>
      </c>
      <c r="BI237" s="164">
        <f>IF(N237="nulová",J237,0)</f>
        <v>0</v>
      </c>
      <c r="BJ237" s="23" t="s">
        <v>22</v>
      </c>
      <c r="BK237" s="164">
        <f>ROUND(I237*H237,2)</f>
        <v>0</v>
      </c>
      <c r="BL237" s="23" t="s">
        <v>183</v>
      </c>
      <c r="BM237" s="23" t="s">
        <v>2191</v>
      </c>
    </row>
    <row r="238" spans="2:65" s="11" customFormat="1">
      <c r="B238" s="165"/>
      <c r="D238" s="166" t="s">
        <v>185</v>
      </c>
      <c r="E238" s="167" t="s">
        <v>5</v>
      </c>
      <c r="F238" s="168" t="s">
        <v>2192</v>
      </c>
      <c r="H238" s="169" t="s">
        <v>5</v>
      </c>
      <c r="L238" s="165"/>
      <c r="M238" s="170"/>
      <c r="N238" s="171"/>
      <c r="O238" s="171"/>
      <c r="P238" s="171"/>
      <c r="Q238" s="171"/>
      <c r="R238" s="171"/>
      <c r="S238" s="171"/>
      <c r="T238" s="172"/>
      <c r="AT238" s="169" t="s">
        <v>185</v>
      </c>
      <c r="AU238" s="169" t="s">
        <v>82</v>
      </c>
      <c r="AV238" s="11" t="s">
        <v>22</v>
      </c>
      <c r="AW238" s="11" t="s">
        <v>36</v>
      </c>
      <c r="AX238" s="11" t="s">
        <v>73</v>
      </c>
      <c r="AY238" s="169" t="s">
        <v>175</v>
      </c>
    </row>
    <row r="239" spans="2:65" s="11" customFormat="1">
      <c r="B239" s="165"/>
      <c r="D239" s="166" t="s">
        <v>185</v>
      </c>
      <c r="E239" s="167" t="s">
        <v>5</v>
      </c>
      <c r="F239" s="168" t="s">
        <v>2193</v>
      </c>
      <c r="H239" s="169" t="s">
        <v>5</v>
      </c>
      <c r="L239" s="165"/>
      <c r="M239" s="170"/>
      <c r="N239" s="171"/>
      <c r="O239" s="171"/>
      <c r="P239" s="171"/>
      <c r="Q239" s="171"/>
      <c r="R239" s="171"/>
      <c r="S239" s="171"/>
      <c r="T239" s="172"/>
      <c r="AT239" s="169" t="s">
        <v>185</v>
      </c>
      <c r="AU239" s="169" t="s">
        <v>82</v>
      </c>
      <c r="AV239" s="11" t="s">
        <v>22</v>
      </c>
      <c r="AW239" s="11" t="s">
        <v>36</v>
      </c>
      <c r="AX239" s="11" t="s">
        <v>73</v>
      </c>
      <c r="AY239" s="169" t="s">
        <v>175</v>
      </c>
    </row>
    <row r="240" spans="2:65" s="12" customFormat="1">
      <c r="B240" s="173"/>
      <c r="D240" s="166" t="s">
        <v>185</v>
      </c>
      <c r="E240" s="174" t="s">
        <v>5</v>
      </c>
      <c r="F240" s="175" t="s">
        <v>2194</v>
      </c>
      <c r="H240" s="176">
        <v>60.48</v>
      </c>
      <c r="L240" s="173"/>
      <c r="M240" s="177"/>
      <c r="N240" s="178"/>
      <c r="O240" s="178"/>
      <c r="P240" s="178"/>
      <c r="Q240" s="178"/>
      <c r="R240" s="178"/>
      <c r="S240" s="178"/>
      <c r="T240" s="179"/>
      <c r="AT240" s="174" t="s">
        <v>185</v>
      </c>
      <c r="AU240" s="174" t="s">
        <v>82</v>
      </c>
      <c r="AV240" s="12" t="s">
        <v>82</v>
      </c>
      <c r="AW240" s="12" t="s">
        <v>36</v>
      </c>
      <c r="AX240" s="12" t="s">
        <v>73</v>
      </c>
      <c r="AY240" s="174" t="s">
        <v>175</v>
      </c>
    </row>
    <row r="241" spans="2:65" s="11" customFormat="1">
      <c r="B241" s="165"/>
      <c r="D241" s="166" t="s">
        <v>185</v>
      </c>
      <c r="E241" s="167" t="s">
        <v>5</v>
      </c>
      <c r="F241" s="168" t="s">
        <v>2195</v>
      </c>
      <c r="H241" s="169" t="s">
        <v>5</v>
      </c>
      <c r="L241" s="165"/>
      <c r="M241" s="170"/>
      <c r="N241" s="171"/>
      <c r="O241" s="171"/>
      <c r="P241" s="171"/>
      <c r="Q241" s="171"/>
      <c r="R241" s="171"/>
      <c r="S241" s="171"/>
      <c r="T241" s="172"/>
      <c r="AT241" s="169" t="s">
        <v>185</v>
      </c>
      <c r="AU241" s="169" t="s">
        <v>82</v>
      </c>
      <c r="AV241" s="11" t="s">
        <v>22</v>
      </c>
      <c r="AW241" s="11" t="s">
        <v>36</v>
      </c>
      <c r="AX241" s="11" t="s">
        <v>73</v>
      </c>
      <c r="AY241" s="169" t="s">
        <v>175</v>
      </c>
    </row>
    <row r="242" spans="2:65" s="12" customFormat="1">
      <c r="B242" s="173"/>
      <c r="D242" s="166" t="s">
        <v>185</v>
      </c>
      <c r="E242" s="174" t="s">
        <v>5</v>
      </c>
      <c r="F242" s="175" t="s">
        <v>2196</v>
      </c>
      <c r="H242" s="176">
        <v>146.88</v>
      </c>
      <c r="L242" s="173"/>
      <c r="M242" s="177"/>
      <c r="N242" s="178"/>
      <c r="O242" s="178"/>
      <c r="P242" s="178"/>
      <c r="Q242" s="178"/>
      <c r="R242" s="178"/>
      <c r="S242" s="178"/>
      <c r="T242" s="179"/>
      <c r="AT242" s="174" t="s">
        <v>185</v>
      </c>
      <c r="AU242" s="174" t="s">
        <v>82</v>
      </c>
      <c r="AV242" s="12" t="s">
        <v>82</v>
      </c>
      <c r="AW242" s="12" t="s">
        <v>36</v>
      </c>
      <c r="AX242" s="12" t="s">
        <v>73</v>
      </c>
      <c r="AY242" s="174" t="s">
        <v>175</v>
      </c>
    </row>
    <row r="243" spans="2:65" s="11" customFormat="1">
      <c r="B243" s="165"/>
      <c r="D243" s="166" t="s">
        <v>185</v>
      </c>
      <c r="E243" s="167" t="s">
        <v>5</v>
      </c>
      <c r="F243" s="168" t="s">
        <v>2197</v>
      </c>
      <c r="H243" s="169" t="s">
        <v>5</v>
      </c>
      <c r="L243" s="165"/>
      <c r="M243" s="170"/>
      <c r="N243" s="171"/>
      <c r="O243" s="171"/>
      <c r="P243" s="171"/>
      <c r="Q243" s="171"/>
      <c r="R243" s="171"/>
      <c r="S243" s="171"/>
      <c r="T243" s="172"/>
      <c r="AT243" s="169" t="s">
        <v>185</v>
      </c>
      <c r="AU243" s="169" t="s">
        <v>82</v>
      </c>
      <c r="AV243" s="11" t="s">
        <v>22</v>
      </c>
      <c r="AW243" s="11" t="s">
        <v>36</v>
      </c>
      <c r="AX243" s="11" t="s">
        <v>73</v>
      </c>
      <c r="AY243" s="169" t="s">
        <v>175</v>
      </c>
    </row>
    <row r="244" spans="2:65" s="12" customFormat="1">
      <c r="B244" s="173"/>
      <c r="D244" s="166" t="s">
        <v>185</v>
      </c>
      <c r="E244" s="174" t="s">
        <v>5</v>
      </c>
      <c r="F244" s="175" t="s">
        <v>2198</v>
      </c>
      <c r="H244" s="176">
        <v>50.741999999999997</v>
      </c>
      <c r="L244" s="173"/>
      <c r="M244" s="177"/>
      <c r="N244" s="178"/>
      <c r="O244" s="178"/>
      <c r="P244" s="178"/>
      <c r="Q244" s="178"/>
      <c r="R244" s="178"/>
      <c r="S244" s="178"/>
      <c r="T244" s="179"/>
      <c r="AT244" s="174" t="s">
        <v>185</v>
      </c>
      <c r="AU244" s="174" t="s">
        <v>82</v>
      </c>
      <c r="AV244" s="12" t="s">
        <v>82</v>
      </c>
      <c r="AW244" s="12" t="s">
        <v>36</v>
      </c>
      <c r="AX244" s="12" t="s">
        <v>73</v>
      </c>
      <c r="AY244" s="174" t="s">
        <v>175</v>
      </c>
    </row>
    <row r="245" spans="2:65" s="13" customFormat="1">
      <c r="B245" s="180"/>
      <c r="D245" s="181" t="s">
        <v>185</v>
      </c>
      <c r="E245" s="182" t="s">
        <v>5</v>
      </c>
      <c r="F245" s="183" t="s">
        <v>191</v>
      </c>
      <c r="H245" s="184">
        <v>258.10199999999998</v>
      </c>
      <c r="L245" s="180"/>
      <c r="M245" s="185"/>
      <c r="N245" s="186"/>
      <c r="O245" s="186"/>
      <c r="P245" s="186"/>
      <c r="Q245" s="186"/>
      <c r="R245" s="186"/>
      <c r="S245" s="186"/>
      <c r="T245" s="187"/>
      <c r="AT245" s="188" t="s">
        <v>185</v>
      </c>
      <c r="AU245" s="188" t="s">
        <v>82</v>
      </c>
      <c r="AV245" s="13" t="s">
        <v>183</v>
      </c>
      <c r="AW245" s="13" t="s">
        <v>36</v>
      </c>
      <c r="AX245" s="13" t="s">
        <v>22</v>
      </c>
      <c r="AY245" s="188" t="s">
        <v>175</v>
      </c>
    </row>
    <row r="246" spans="2:65" s="1" customFormat="1" ht="22.5" customHeight="1">
      <c r="B246" s="153"/>
      <c r="C246" s="195" t="s">
        <v>657</v>
      </c>
      <c r="D246" s="195" t="s">
        <v>201</v>
      </c>
      <c r="E246" s="196" t="s">
        <v>2199</v>
      </c>
      <c r="F246" s="197" t="s">
        <v>2200</v>
      </c>
      <c r="G246" s="198" t="s">
        <v>194</v>
      </c>
      <c r="H246" s="199">
        <v>296.81700000000001</v>
      </c>
      <c r="I246" s="200"/>
      <c r="J246" s="200">
        <f>ROUND(I246*H246,2)</f>
        <v>0</v>
      </c>
      <c r="K246" s="197" t="s">
        <v>182</v>
      </c>
      <c r="L246" s="201"/>
      <c r="M246" s="202" t="s">
        <v>5</v>
      </c>
      <c r="N246" s="203" t="s">
        <v>44</v>
      </c>
      <c r="O246" s="162">
        <v>0</v>
      </c>
      <c r="P246" s="162">
        <f>O246*H246</f>
        <v>0</v>
      </c>
      <c r="Q246" s="162">
        <v>5.9999999999999995E-4</v>
      </c>
      <c r="R246" s="162">
        <f>Q246*H246</f>
        <v>0.17809019999999998</v>
      </c>
      <c r="S246" s="162">
        <v>0</v>
      </c>
      <c r="T246" s="163">
        <f>S246*H246</f>
        <v>0</v>
      </c>
      <c r="AR246" s="23" t="s">
        <v>238</v>
      </c>
      <c r="AT246" s="23" t="s">
        <v>201</v>
      </c>
      <c r="AU246" s="23" t="s">
        <v>82</v>
      </c>
      <c r="AY246" s="23" t="s">
        <v>175</v>
      </c>
      <c r="BE246" s="164">
        <f>IF(N246="základní",J246,0)</f>
        <v>0</v>
      </c>
      <c r="BF246" s="164">
        <f>IF(N246="snížená",J246,0)</f>
        <v>0</v>
      </c>
      <c r="BG246" s="164">
        <f>IF(N246="zákl. přenesená",J246,0)</f>
        <v>0</v>
      </c>
      <c r="BH246" s="164">
        <f>IF(N246="sníž. přenesená",J246,0)</f>
        <v>0</v>
      </c>
      <c r="BI246" s="164">
        <f>IF(N246="nulová",J246,0)</f>
        <v>0</v>
      </c>
      <c r="BJ246" s="23" t="s">
        <v>22</v>
      </c>
      <c r="BK246" s="164">
        <f>ROUND(I246*H246,2)</f>
        <v>0</v>
      </c>
      <c r="BL246" s="23" t="s">
        <v>183</v>
      </c>
      <c r="BM246" s="23" t="s">
        <v>2201</v>
      </c>
    </row>
    <row r="247" spans="2:65" s="11" customFormat="1">
      <c r="B247" s="165"/>
      <c r="D247" s="166" t="s">
        <v>185</v>
      </c>
      <c r="E247" s="167" t="s">
        <v>5</v>
      </c>
      <c r="F247" s="168" t="s">
        <v>2202</v>
      </c>
      <c r="H247" s="169" t="s">
        <v>5</v>
      </c>
      <c r="L247" s="165"/>
      <c r="M247" s="170"/>
      <c r="N247" s="171"/>
      <c r="O247" s="171"/>
      <c r="P247" s="171"/>
      <c r="Q247" s="171"/>
      <c r="R247" s="171"/>
      <c r="S247" s="171"/>
      <c r="T247" s="172"/>
      <c r="AT247" s="169" t="s">
        <v>185</v>
      </c>
      <c r="AU247" s="169" t="s">
        <v>82</v>
      </c>
      <c r="AV247" s="11" t="s">
        <v>22</v>
      </c>
      <c r="AW247" s="11" t="s">
        <v>36</v>
      </c>
      <c r="AX247" s="11" t="s">
        <v>73</v>
      </c>
      <c r="AY247" s="169" t="s">
        <v>175</v>
      </c>
    </row>
    <row r="248" spans="2:65" s="12" customFormat="1">
      <c r="B248" s="173"/>
      <c r="D248" s="181" t="s">
        <v>185</v>
      </c>
      <c r="E248" s="192" t="s">
        <v>5</v>
      </c>
      <c r="F248" s="193" t="s">
        <v>2203</v>
      </c>
      <c r="H248" s="194">
        <v>296.81700000000001</v>
      </c>
      <c r="L248" s="173"/>
      <c r="M248" s="177"/>
      <c r="N248" s="178"/>
      <c r="O248" s="178"/>
      <c r="P248" s="178"/>
      <c r="Q248" s="178"/>
      <c r="R248" s="178"/>
      <c r="S248" s="178"/>
      <c r="T248" s="179"/>
      <c r="AT248" s="174" t="s">
        <v>185</v>
      </c>
      <c r="AU248" s="174" t="s">
        <v>82</v>
      </c>
      <c r="AV248" s="12" t="s">
        <v>82</v>
      </c>
      <c r="AW248" s="12" t="s">
        <v>36</v>
      </c>
      <c r="AX248" s="12" t="s">
        <v>22</v>
      </c>
      <c r="AY248" s="174" t="s">
        <v>175</v>
      </c>
    </row>
    <row r="249" spans="2:65" s="1" customFormat="1" ht="31.5" customHeight="1">
      <c r="B249" s="153"/>
      <c r="C249" s="154" t="s">
        <v>664</v>
      </c>
      <c r="D249" s="154" t="s">
        <v>178</v>
      </c>
      <c r="E249" s="155" t="s">
        <v>2204</v>
      </c>
      <c r="F249" s="156" t="s">
        <v>2205</v>
      </c>
      <c r="G249" s="157" t="s">
        <v>425</v>
      </c>
      <c r="H249" s="158">
        <v>24.6</v>
      </c>
      <c r="I249" s="159"/>
      <c r="J249" s="159">
        <f>ROUND(I249*H249,2)</f>
        <v>0</v>
      </c>
      <c r="K249" s="156" t="s">
        <v>182</v>
      </c>
      <c r="L249" s="37"/>
      <c r="M249" s="160" t="s">
        <v>5</v>
      </c>
      <c r="N249" s="161" t="s">
        <v>44</v>
      </c>
      <c r="O249" s="162">
        <v>1.3819999999999999</v>
      </c>
      <c r="P249" s="162">
        <f>O249*H249</f>
        <v>33.997199999999999</v>
      </c>
      <c r="Q249" s="162">
        <v>1.52477</v>
      </c>
      <c r="R249" s="162">
        <f>Q249*H249</f>
        <v>37.509342000000004</v>
      </c>
      <c r="S249" s="162">
        <v>0</v>
      </c>
      <c r="T249" s="163">
        <f>S249*H249</f>
        <v>0</v>
      </c>
      <c r="AR249" s="23" t="s">
        <v>183</v>
      </c>
      <c r="AT249" s="23" t="s">
        <v>178</v>
      </c>
      <c r="AU249" s="23" t="s">
        <v>82</v>
      </c>
      <c r="AY249" s="23" t="s">
        <v>175</v>
      </c>
      <c r="BE249" s="164">
        <f>IF(N249="základní",J249,0)</f>
        <v>0</v>
      </c>
      <c r="BF249" s="164">
        <f>IF(N249="snížená",J249,0)</f>
        <v>0</v>
      </c>
      <c r="BG249" s="164">
        <f>IF(N249="zákl. přenesená",J249,0)</f>
        <v>0</v>
      </c>
      <c r="BH249" s="164">
        <f>IF(N249="sníž. přenesená",J249,0)</f>
        <v>0</v>
      </c>
      <c r="BI249" s="164">
        <f>IF(N249="nulová",J249,0)</f>
        <v>0</v>
      </c>
      <c r="BJ249" s="23" t="s">
        <v>22</v>
      </c>
      <c r="BK249" s="164">
        <f>ROUND(I249*H249,2)</f>
        <v>0</v>
      </c>
      <c r="BL249" s="23" t="s">
        <v>183</v>
      </c>
      <c r="BM249" s="23" t="s">
        <v>2206</v>
      </c>
    </row>
    <row r="250" spans="2:65" s="11" customFormat="1">
      <c r="B250" s="165"/>
      <c r="D250" s="166" t="s">
        <v>185</v>
      </c>
      <c r="E250" s="167" t="s">
        <v>5</v>
      </c>
      <c r="F250" s="168" t="s">
        <v>2207</v>
      </c>
      <c r="H250" s="169" t="s">
        <v>5</v>
      </c>
      <c r="L250" s="165"/>
      <c r="M250" s="170"/>
      <c r="N250" s="171"/>
      <c r="O250" s="171"/>
      <c r="P250" s="171"/>
      <c r="Q250" s="171"/>
      <c r="R250" s="171"/>
      <c r="S250" s="171"/>
      <c r="T250" s="172"/>
      <c r="AT250" s="169" t="s">
        <v>185</v>
      </c>
      <c r="AU250" s="169" t="s">
        <v>82</v>
      </c>
      <c r="AV250" s="11" t="s">
        <v>22</v>
      </c>
      <c r="AW250" s="11" t="s">
        <v>36</v>
      </c>
      <c r="AX250" s="11" t="s">
        <v>73</v>
      </c>
      <c r="AY250" s="169" t="s">
        <v>175</v>
      </c>
    </row>
    <row r="251" spans="2:65" s="11" customFormat="1">
      <c r="B251" s="165"/>
      <c r="D251" s="166" t="s">
        <v>185</v>
      </c>
      <c r="E251" s="167" t="s">
        <v>5</v>
      </c>
      <c r="F251" s="168" t="s">
        <v>2208</v>
      </c>
      <c r="H251" s="169" t="s">
        <v>5</v>
      </c>
      <c r="L251" s="165"/>
      <c r="M251" s="170"/>
      <c r="N251" s="171"/>
      <c r="O251" s="171"/>
      <c r="P251" s="171"/>
      <c r="Q251" s="171"/>
      <c r="R251" s="171"/>
      <c r="S251" s="171"/>
      <c r="T251" s="172"/>
      <c r="AT251" s="169" t="s">
        <v>185</v>
      </c>
      <c r="AU251" s="169" t="s">
        <v>82</v>
      </c>
      <c r="AV251" s="11" t="s">
        <v>22</v>
      </c>
      <c r="AW251" s="11" t="s">
        <v>36</v>
      </c>
      <c r="AX251" s="11" t="s">
        <v>73</v>
      </c>
      <c r="AY251" s="169" t="s">
        <v>175</v>
      </c>
    </row>
    <row r="252" spans="2:65" s="12" customFormat="1">
      <c r="B252" s="173"/>
      <c r="D252" s="181" t="s">
        <v>185</v>
      </c>
      <c r="E252" s="192" t="s">
        <v>5</v>
      </c>
      <c r="F252" s="193" t="s">
        <v>2209</v>
      </c>
      <c r="H252" s="194">
        <v>24.6</v>
      </c>
      <c r="L252" s="173"/>
      <c r="M252" s="177"/>
      <c r="N252" s="178"/>
      <c r="O252" s="178"/>
      <c r="P252" s="178"/>
      <c r="Q252" s="178"/>
      <c r="R252" s="178"/>
      <c r="S252" s="178"/>
      <c r="T252" s="179"/>
      <c r="AT252" s="174" t="s">
        <v>185</v>
      </c>
      <c r="AU252" s="174" t="s">
        <v>82</v>
      </c>
      <c r="AV252" s="12" t="s">
        <v>82</v>
      </c>
      <c r="AW252" s="12" t="s">
        <v>36</v>
      </c>
      <c r="AX252" s="12" t="s">
        <v>22</v>
      </c>
      <c r="AY252" s="174" t="s">
        <v>175</v>
      </c>
    </row>
    <row r="253" spans="2:65" s="1" customFormat="1" ht="22.5" customHeight="1">
      <c r="B253" s="153"/>
      <c r="C253" s="154" t="s">
        <v>671</v>
      </c>
      <c r="D253" s="154" t="s">
        <v>178</v>
      </c>
      <c r="E253" s="155" t="s">
        <v>2210</v>
      </c>
      <c r="F253" s="156" t="s">
        <v>2211</v>
      </c>
      <c r="G253" s="157" t="s">
        <v>194</v>
      </c>
      <c r="H253" s="158">
        <v>629.75</v>
      </c>
      <c r="I253" s="159"/>
      <c r="J253" s="159">
        <f>ROUND(I253*H253,2)</f>
        <v>0</v>
      </c>
      <c r="K253" s="156" t="s">
        <v>182</v>
      </c>
      <c r="L253" s="37"/>
      <c r="M253" s="160" t="s">
        <v>5</v>
      </c>
      <c r="N253" s="161" t="s">
        <v>44</v>
      </c>
      <c r="O253" s="162">
        <v>0.06</v>
      </c>
      <c r="P253" s="162">
        <f>O253*H253</f>
        <v>37.784999999999997</v>
      </c>
      <c r="Q253" s="162">
        <v>1.3999999999999999E-4</v>
      </c>
      <c r="R253" s="162">
        <f>Q253*H253</f>
        <v>8.8164999999999993E-2</v>
      </c>
      <c r="S253" s="162">
        <v>0</v>
      </c>
      <c r="T253" s="163">
        <f>S253*H253</f>
        <v>0</v>
      </c>
      <c r="AR253" s="23" t="s">
        <v>183</v>
      </c>
      <c r="AT253" s="23" t="s">
        <v>178</v>
      </c>
      <c r="AU253" s="23" t="s">
        <v>82</v>
      </c>
      <c r="AY253" s="23" t="s">
        <v>175</v>
      </c>
      <c r="BE253" s="164">
        <f>IF(N253="základní",J253,0)</f>
        <v>0</v>
      </c>
      <c r="BF253" s="164">
        <f>IF(N253="snížená",J253,0)</f>
        <v>0</v>
      </c>
      <c r="BG253" s="164">
        <f>IF(N253="zákl. přenesená",J253,0)</f>
        <v>0</v>
      </c>
      <c r="BH253" s="164">
        <f>IF(N253="sníž. přenesená",J253,0)</f>
        <v>0</v>
      </c>
      <c r="BI253" s="164">
        <f>IF(N253="nulová",J253,0)</f>
        <v>0</v>
      </c>
      <c r="BJ253" s="23" t="s">
        <v>22</v>
      </c>
      <c r="BK253" s="164">
        <f>ROUND(I253*H253,2)</f>
        <v>0</v>
      </c>
      <c r="BL253" s="23" t="s">
        <v>183</v>
      </c>
      <c r="BM253" s="23" t="s">
        <v>2212</v>
      </c>
    </row>
    <row r="254" spans="2:65" s="11" customFormat="1">
      <c r="B254" s="165"/>
      <c r="D254" s="166" t="s">
        <v>185</v>
      </c>
      <c r="E254" s="167" t="s">
        <v>5</v>
      </c>
      <c r="F254" s="168" t="s">
        <v>2020</v>
      </c>
      <c r="H254" s="169" t="s">
        <v>5</v>
      </c>
      <c r="L254" s="165"/>
      <c r="M254" s="170"/>
      <c r="N254" s="171"/>
      <c r="O254" s="171"/>
      <c r="P254" s="171"/>
      <c r="Q254" s="171"/>
      <c r="R254" s="171"/>
      <c r="S254" s="171"/>
      <c r="T254" s="172"/>
      <c r="AT254" s="169" t="s">
        <v>185</v>
      </c>
      <c r="AU254" s="169" t="s">
        <v>82</v>
      </c>
      <c r="AV254" s="11" t="s">
        <v>22</v>
      </c>
      <c r="AW254" s="11" t="s">
        <v>36</v>
      </c>
      <c r="AX254" s="11" t="s">
        <v>73</v>
      </c>
      <c r="AY254" s="169" t="s">
        <v>175</v>
      </c>
    </row>
    <row r="255" spans="2:65" s="11" customFormat="1" ht="27">
      <c r="B255" s="165"/>
      <c r="D255" s="166" t="s">
        <v>185</v>
      </c>
      <c r="E255" s="167" t="s">
        <v>5</v>
      </c>
      <c r="F255" s="168" t="s">
        <v>2213</v>
      </c>
      <c r="H255" s="169" t="s">
        <v>5</v>
      </c>
      <c r="L255" s="165"/>
      <c r="M255" s="170"/>
      <c r="N255" s="171"/>
      <c r="O255" s="171"/>
      <c r="P255" s="171"/>
      <c r="Q255" s="171"/>
      <c r="R255" s="171"/>
      <c r="S255" s="171"/>
      <c r="T255" s="172"/>
      <c r="AT255" s="169" t="s">
        <v>185</v>
      </c>
      <c r="AU255" s="169" t="s">
        <v>82</v>
      </c>
      <c r="AV255" s="11" t="s">
        <v>22</v>
      </c>
      <c r="AW255" s="11" t="s">
        <v>36</v>
      </c>
      <c r="AX255" s="11" t="s">
        <v>73</v>
      </c>
      <c r="AY255" s="169" t="s">
        <v>175</v>
      </c>
    </row>
    <row r="256" spans="2:65" s="12" customFormat="1">
      <c r="B256" s="173"/>
      <c r="D256" s="181" t="s">
        <v>185</v>
      </c>
      <c r="E256" s="192" t="s">
        <v>5</v>
      </c>
      <c r="F256" s="193" t="s">
        <v>2214</v>
      </c>
      <c r="H256" s="194">
        <v>629.75</v>
      </c>
      <c r="L256" s="173"/>
      <c r="M256" s="177"/>
      <c r="N256" s="178"/>
      <c r="O256" s="178"/>
      <c r="P256" s="178"/>
      <c r="Q256" s="178"/>
      <c r="R256" s="178"/>
      <c r="S256" s="178"/>
      <c r="T256" s="179"/>
      <c r="AT256" s="174" t="s">
        <v>185</v>
      </c>
      <c r="AU256" s="174" t="s">
        <v>82</v>
      </c>
      <c r="AV256" s="12" t="s">
        <v>82</v>
      </c>
      <c r="AW256" s="12" t="s">
        <v>36</v>
      </c>
      <c r="AX256" s="12" t="s">
        <v>22</v>
      </c>
      <c r="AY256" s="174" t="s">
        <v>175</v>
      </c>
    </row>
    <row r="257" spans="2:65" s="1" customFormat="1" ht="22.5" customHeight="1">
      <c r="B257" s="153"/>
      <c r="C257" s="195" t="s">
        <v>677</v>
      </c>
      <c r="D257" s="195" t="s">
        <v>201</v>
      </c>
      <c r="E257" s="196" t="s">
        <v>2215</v>
      </c>
      <c r="F257" s="197" t="s">
        <v>2216</v>
      </c>
      <c r="G257" s="198" t="s">
        <v>194</v>
      </c>
      <c r="H257" s="199">
        <v>724.21299999999997</v>
      </c>
      <c r="I257" s="200"/>
      <c r="J257" s="200">
        <f>ROUND(I257*H257,2)</f>
        <v>0</v>
      </c>
      <c r="K257" s="197" t="s">
        <v>182</v>
      </c>
      <c r="L257" s="201"/>
      <c r="M257" s="202" t="s">
        <v>5</v>
      </c>
      <c r="N257" s="203" t="s">
        <v>44</v>
      </c>
      <c r="O257" s="162">
        <v>0</v>
      </c>
      <c r="P257" s="162">
        <f>O257*H257</f>
        <v>0</v>
      </c>
      <c r="Q257" s="162">
        <v>5.0000000000000001E-4</v>
      </c>
      <c r="R257" s="162">
        <f>Q257*H257</f>
        <v>0.3621065</v>
      </c>
      <c r="S257" s="162">
        <v>0</v>
      </c>
      <c r="T257" s="163">
        <f>S257*H257</f>
        <v>0</v>
      </c>
      <c r="AR257" s="23" t="s">
        <v>238</v>
      </c>
      <c r="AT257" s="23" t="s">
        <v>201</v>
      </c>
      <c r="AU257" s="23" t="s">
        <v>82</v>
      </c>
      <c r="AY257" s="23" t="s">
        <v>175</v>
      </c>
      <c r="BE257" s="164">
        <f>IF(N257="základní",J257,0)</f>
        <v>0</v>
      </c>
      <c r="BF257" s="164">
        <f>IF(N257="snížená",J257,0)</f>
        <v>0</v>
      </c>
      <c r="BG257" s="164">
        <f>IF(N257="zákl. přenesená",J257,0)</f>
        <v>0</v>
      </c>
      <c r="BH257" s="164">
        <f>IF(N257="sníž. přenesená",J257,0)</f>
        <v>0</v>
      </c>
      <c r="BI257" s="164">
        <f>IF(N257="nulová",J257,0)</f>
        <v>0</v>
      </c>
      <c r="BJ257" s="23" t="s">
        <v>22</v>
      </c>
      <c r="BK257" s="164">
        <f>ROUND(I257*H257,2)</f>
        <v>0</v>
      </c>
      <c r="BL257" s="23" t="s">
        <v>183</v>
      </c>
      <c r="BM257" s="23" t="s">
        <v>2217</v>
      </c>
    </row>
    <row r="258" spans="2:65" s="12" customFormat="1">
      <c r="B258" s="173"/>
      <c r="D258" s="181" t="s">
        <v>185</v>
      </c>
      <c r="E258" s="192" t="s">
        <v>5</v>
      </c>
      <c r="F258" s="193" t="s">
        <v>2218</v>
      </c>
      <c r="H258" s="194">
        <v>724.21299999999997</v>
      </c>
      <c r="L258" s="173"/>
      <c r="M258" s="177"/>
      <c r="N258" s="178"/>
      <c r="O258" s="178"/>
      <c r="P258" s="178"/>
      <c r="Q258" s="178"/>
      <c r="R258" s="178"/>
      <c r="S258" s="178"/>
      <c r="T258" s="179"/>
      <c r="AT258" s="174" t="s">
        <v>185</v>
      </c>
      <c r="AU258" s="174" t="s">
        <v>82</v>
      </c>
      <c r="AV258" s="12" t="s">
        <v>82</v>
      </c>
      <c r="AW258" s="12" t="s">
        <v>36</v>
      </c>
      <c r="AX258" s="12" t="s">
        <v>22</v>
      </c>
      <c r="AY258" s="174" t="s">
        <v>175</v>
      </c>
    </row>
    <row r="259" spans="2:65" s="1" customFormat="1" ht="22.5" customHeight="1">
      <c r="B259" s="153"/>
      <c r="C259" s="154" t="s">
        <v>683</v>
      </c>
      <c r="D259" s="154" t="s">
        <v>178</v>
      </c>
      <c r="E259" s="155" t="s">
        <v>2219</v>
      </c>
      <c r="F259" s="156" t="s">
        <v>2220</v>
      </c>
      <c r="G259" s="157" t="s">
        <v>181</v>
      </c>
      <c r="H259" s="158">
        <v>58.597000000000001</v>
      </c>
      <c r="I259" s="159"/>
      <c r="J259" s="159">
        <f>ROUND(I259*H259,2)</f>
        <v>0</v>
      </c>
      <c r="K259" s="156" t="s">
        <v>182</v>
      </c>
      <c r="L259" s="37"/>
      <c r="M259" s="160" t="s">
        <v>5</v>
      </c>
      <c r="N259" s="161" t="s">
        <v>44</v>
      </c>
      <c r="O259" s="162">
        <v>1.0249999999999999</v>
      </c>
      <c r="P259" s="162">
        <f>O259*H259</f>
        <v>60.061924999999995</v>
      </c>
      <c r="Q259" s="162">
        <v>2.16</v>
      </c>
      <c r="R259" s="162">
        <f>Q259*H259</f>
        <v>126.56952000000001</v>
      </c>
      <c r="S259" s="162">
        <v>0</v>
      </c>
      <c r="T259" s="163">
        <f>S259*H259</f>
        <v>0</v>
      </c>
      <c r="AR259" s="23" t="s">
        <v>183</v>
      </c>
      <c r="AT259" s="23" t="s">
        <v>178</v>
      </c>
      <c r="AU259" s="23" t="s">
        <v>82</v>
      </c>
      <c r="AY259" s="23" t="s">
        <v>175</v>
      </c>
      <c r="BE259" s="164">
        <f>IF(N259="základní",J259,0)</f>
        <v>0</v>
      </c>
      <c r="BF259" s="164">
        <f>IF(N259="snížená",J259,0)</f>
        <v>0</v>
      </c>
      <c r="BG259" s="164">
        <f>IF(N259="zákl. přenesená",J259,0)</f>
        <v>0</v>
      </c>
      <c r="BH259" s="164">
        <f>IF(N259="sníž. přenesená",J259,0)</f>
        <v>0</v>
      </c>
      <c r="BI259" s="164">
        <f>IF(N259="nulová",J259,0)</f>
        <v>0</v>
      </c>
      <c r="BJ259" s="23" t="s">
        <v>22</v>
      </c>
      <c r="BK259" s="164">
        <f>ROUND(I259*H259,2)</f>
        <v>0</v>
      </c>
      <c r="BL259" s="23" t="s">
        <v>183</v>
      </c>
      <c r="BM259" s="23" t="s">
        <v>2221</v>
      </c>
    </row>
    <row r="260" spans="2:65" s="11" customFormat="1">
      <c r="B260" s="165"/>
      <c r="D260" s="166" t="s">
        <v>185</v>
      </c>
      <c r="E260" s="167" t="s">
        <v>5</v>
      </c>
      <c r="F260" s="168" t="s">
        <v>2222</v>
      </c>
      <c r="H260" s="169" t="s">
        <v>5</v>
      </c>
      <c r="L260" s="165"/>
      <c r="M260" s="170"/>
      <c r="N260" s="171"/>
      <c r="O260" s="171"/>
      <c r="P260" s="171"/>
      <c r="Q260" s="171"/>
      <c r="R260" s="171"/>
      <c r="S260" s="171"/>
      <c r="T260" s="172"/>
      <c r="AT260" s="169" t="s">
        <v>185</v>
      </c>
      <c r="AU260" s="169" t="s">
        <v>82</v>
      </c>
      <c r="AV260" s="11" t="s">
        <v>22</v>
      </c>
      <c r="AW260" s="11" t="s">
        <v>36</v>
      </c>
      <c r="AX260" s="11" t="s">
        <v>73</v>
      </c>
      <c r="AY260" s="169" t="s">
        <v>175</v>
      </c>
    </row>
    <row r="261" spans="2:65" s="11" customFormat="1">
      <c r="B261" s="165"/>
      <c r="D261" s="166" t="s">
        <v>185</v>
      </c>
      <c r="E261" s="167" t="s">
        <v>5</v>
      </c>
      <c r="F261" s="168" t="s">
        <v>2223</v>
      </c>
      <c r="H261" s="169" t="s">
        <v>5</v>
      </c>
      <c r="L261" s="165"/>
      <c r="M261" s="170"/>
      <c r="N261" s="171"/>
      <c r="O261" s="171"/>
      <c r="P261" s="171"/>
      <c r="Q261" s="171"/>
      <c r="R261" s="171"/>
      <c r="S261" s="171"/>
      <c r="T261" s="172"/>
      <c r="AT261" s="169" t="s">
        <v>185</v>
      </c>
      <c r="AU261" s="169" t="s">
        <v>82</v>
      </c>
      <c r="AV261" s="11" t="s">
        <v>22</v>
      </c>
      <c r="AW261" s="11" t="s">
        <v>36</v>
      </c>
      <c r="AX261" s="11" t="s">
        <v>73</v>
      </c>
      <c r="AY261" s="169" t="s">
        <v>175</v>
      </c>
    </row>
    <row r="262" spans="2:65" s="12" customFormat="1">
      <c r="B262" s="173"/>
      <c r="D262" s="166" t="s">
        <v>185</v>
      </c>
      <c r="E262" s="174" t="s">
        <v>5</v>
      </c>
      <c r="F262" s="175" t="s">
        <v>2224</v>
      </c>
      <c r="H262" s="176">
        <v>14.176</v>
      </c>
      <c r="L262" s="173"/>
      <c r="M262" s="177"/>
      <c r="N262" s="178"/>
      <c r="O262" s="178"/>
      <c r="P262" s="178"/>
      <c r="Q262" s="178"/>
      <c r="R262" s="178"/>
      <c r="S262" s="178"/>
      <c r="T262" s="179"/>
      <c r="AT262" s="174" t="s">
        <v>185</v>
      </c>
      <c r="AU262" s="174" t="s">
        <v>82</v>
      </c>
      <c r="AV262" s="12" t="s">
        <v>82</v>
      </c>
      <c r="AW262" s="12" t="s">
        <v>36</v>
      </c>
      <c r="AX262" s="12" t="s">
        <v>73</v>
      </c>
      <c r="AY262" s="174" t="s">
        <v>175</v>
      </c>
    </row>
    <row r="263" spans="2:65" s="11" customFormat="1">
      <c r="B263" s="165"/>
      <c r="D263" s="166" t="s">
        <v>185</v>
      </c>
      <c r="E263" s="167" t="s">
        <v>5</v>
      </c>
      <c r="F263" s="168" t="s">
        <v>2225</v>
      </c>
      <c r="H263" s="169" t="s">
        <v>5</v>
      </c>
      <c r="L263" s="165"/>
      <c r="M263" s="170"/>
      <c r="N263" s="171"/>
      <c r="O263" s="171"/>
      <c r="P263" s="171"/>
      <c r="Q263" s="171"/>
      <c r="R263" s="171"/>
      <c r="S263" s="171"/>
      <c r="T263" s="172"/>
      <c r="AT263" s="169" t="s">
        <v>185</v>
      </c>
      <c r="AU263" s="169" t="s">
        <v>82</v>
      </c>
      <c r="AV263" s="11" t="s">
        <v>22</v>
      </c>
      <c r="AW263" s="11" t="s">
        <v>36</v>
      </c>
      <c r="AX263" s="11" t="s">
        <v>73</v>
      </c>
      <c r="AY263" s="169" t="s">
        <v>175</v>
      </c>
    </row>
    <row r="264" spans="2:65" s="11" customFormat="1">
      <c r="B264" s="165"/>
      <c r="D264" s="166" t="s">
        <v>185</v>
      </c>
      <c r="E264" s="167" t="s">
        <v>5</v>
      </c>
      <c r="F264" s="168" t="s">
        <v>2223</v>
      </c>
      <c r="H264" s="169" t="s">
        <v>5</v>
      </c>
      <c r="L264" s="165"/>
      <c r="M264" s="170"/>
      <c r="N264" s="171"/>
      <c r="O264" s="171"/>
      <c r="P264" s="171"/>
      <c r="Q264" s="171"/>
      <c r="R264" s="171"/>
      <c r="S264" s="171"/>
      <c r="T264" s="172"/>
      <c r="AT264" s="169" t="s">
        <v>185</v>
      </c>
      <c r="AU264" s="169" t="s">
        <v>82</v>
      </c>
      <c r="AV264" s="11" t="s">
        <v>22</v>
      </c>
      <c r="AW264" s="11" t="s">
        <v>36</v>
      </c>
      <c r="AX264" s="11" t="s">
        <v>73</v>
      </c>
      <c r="AY264" s="169" t="s">
        <v>175</v>
      </c>
    </row>
    <row r="265" spans="2:65" s="12" customFormat="1">
      <c r="B265" s="173"/>
      <c r="D265" s="166" t="s">
        <v>185</v>
      </c>
      <c r="E265" s="174" t="s">
        <v>5</v>
      </c>
      <c r="F265" s="175" t="s">
        <v>2226</v>
      </c>
      <c r="H265" s="176">
        <v>33.072000000000003</v>
      </c>
      <c r="L265" s="173"/>
      <c r="M265" s="177"/>
      <c r="N265" s="178"/>
      <c r="O265" s="178"/>
      <c r="P265" s="178"/>
      <c r="Q265" s="178"/>
      <c r="R265" s="178"/>
      <c r="S265" s="178"/>
      <c r="T265" s="179"/>
      <c r="AT265" s="174" t="s">
        <v>185</v>
      </c>
      <c r="AU265" s="174" t="s">
        <v>82</v>
      </c>
      <c r="AV265" s="12" t="s">
        <v>82</v>
      </c>
      <c r="AW265" s="12" t="s">
        <v>36</v>
      </c>
      <c r="AX265" s="12" t="s">
        <v>73</v>
      </c>
      <c r="AY265" s="174" t="s">
        <v>175</v>
      </c>
    </row>
    <row r="266" spans="2:65" s="11" customFormat="1">
      <c r="B266" s="165"/>
      <c r="D266" s="166" t="s">
        <v>185</v>
      </c>
      <c r="E266" s="167" t="s">
        <v>5</v>
      </c>
      <c r="F266" s="168" t="s">
        <v>2227</v>
      </c>
      <c r="H266" s="169" t="s">
        <v>5</v>
      </c>
      <c r="L266" s="165"/>
      <c r="M266" s="170"/>
      <c r="N266" s="171"/>
      <c r="O266" s="171"/>
      <c r="P266" s="171"/>
      <c r="Q266" s="171"/>
      <c r="R266" s="171"/>
      <c r="S266" s="171"/>
      <c r="T266" s="172"/>
      <c r="AT266" s="169" t="s">
        <v>185</v>
      </c>
      <c r="AU266" s="169" t="s">
        <v>82</v>
      </c>
      <c r="AV266" s="11" t="s">
        <v>22</v>
      </c>
      <c r="AW266" s="11" t="s">
        <v>36</v>
      </c>
      <c r="AX266" s="11" t="s">
        <v>73</v>
      </c>
      <c r="AY266" s="169" t="s">
        <v>175</v>
      </c>
    </row>
    <row r="267" spans="2:65" s="11" customFormat="1">
      <c r="B267" s="165"/>
      <c r="D267" s="166" t="s">
        <v>185</v>
      </c>
      <c r="E267" s="167" t="s">
        <v>5</v>
      </c>
      <c r="F267" s="168" t="s">
        <v>2223</v>
      </c>
      <c r="H267" s="169" t="s">
        <v>5</v>
      </c>
      <c r="L267" s="165"/>
      <c r="M267" s="170"/>
      <c r="N267" s="171"/>
      <c r="O267" s="171"/>
      <c r="P267" s="171"/>
      <c r="Q267" s="171"/>
      <c r="R267" s="171"/>
      <c r="S267" s="171"/>
      <c r="T267" s="172"/>
      <c r="AT267" s="169" t="s">
        <v>185</v>
      </c>
      <c r="AU267" s="169" t="s">
        <v>82</v>
      </c>
      <c r="AV267" s="11" t="s">
        <v>22</v>
      </c>
      <c r="AW267" s="11" t="s">
        <v>36</v>
      </c>
      <c r="AX267" s="11" t="s">
        <v>73</v>
      </c>
      <c r="AY267" s="169" t="s">
        <v>175</v>
      </c>
    </row>
    <row r="268" spans="2:65" s="12" customFormat="1">
      <c r="B268" s="173"/>
      <c r="D268" s="166" t="s">
        <v>185</v>
      </c>
      <c r="E268" s="174" t="s">
        <v>5</v>
      </c>
      <c r="F268" s="175" t="s">
        <v>2228</v>
      </c>
      <c r="H268" s="176">
        <v>11.349</v>
      </c>
      <c r="L268" s="173"/>
      <c r="M268" s="177"/>
      <c r="N268" s="178"/>
      <c r="O268" s="178"/>
      <c r="P268" s="178"/>
      <c r="Q268" s="178"/>
      <c r="R268" s="178"/>
      <c r="S268" s="178"/>
      <c r="T268" s="179"/>
      <c r="AT268" s="174" t="s">
        <v>185</v>
      </c>
      <c r="AU268" s="174" t="s">
        <v>82</v>
      </c>
      <c r="AV268" s="12" t="s">
        <v>82</v>
      </c>
      <c r="AW268" s="12" t="s">
        <v>36</v>
      </c>
      <c r="AX268" s="12" t="s">
        <v>73</v>
      </c>
      <c r="AY268" s="174" t="s">
        <v>175</v>
      </c>
    </row>
    <row r="269" spans="2:65" s="13" customFormat="1">
      <c r="B269" s="180"/>
      <c r="D269" s="181" t="s">
        <v>185</v>
      </c>
      <c r="E269" s="182" t="s">
        <v>5</v>
      </c>
      <c r="F269" s="183" t="s">
        <v>191</v>
      </c>
      <c r="H269" s="184">
        <v>58.597000000000001</v>
      </c>
      <c r="L269" s="180"/>
      <c r="M269" s="185"/>
      <c r="N269" s="186"/>
      <c r="O269" s="186"/>
      <c r="P269" s="186"/>
      <c r="Q269" s="186"/>
      <c r="R269" s="186"/>
      <c r="S269" s="186"/>
      <c r="T269" s="187"/>
      <c r="AT269" s="188" t="s">
        <v>185</v>
      </c>
      <c r="AU269" s="188" t="s">
        <v>82</v>
      </c>
      <c r="AV269" s="13" t="s">
        <v>183</v>
      </c>
      <c r="AW269" s="13" t="s">
        <v>36</v>
      </c>
      <c r="AX269" s="13" t="s">
        <v>22</v>
      </c>
      <c r="AY269" s="188" t="s">
        <v>175</v>
      </c>
    </row>
    <row r="270" spans="2:65" s="1" customFormat="1" ht="22.5" customHeight="1">
      <c r="B270" s="153"/>
      <c r="C270" s="154" t="s">
        <v>689</v>
      </c>
      <c r="D270" s="154" t="s">
        <v>178</v>
      </c>
      <c r="E270" s="155" t="s">
        <v>2229</v>
      </c>
      <c r="F270" s="156" t="s">
        <v>2230</v>
      </c>
      <c r="G270" s="157" t="s">
        <v>181</v>
      </c>
      <c r="H270" s="158">
        <v>704.7</v>
      </c>
      <c r="I270" s="159"/>
      <c r="J270" s="159">
        <f>ROUND(I270*H270,2)</f>
        <v>0</v>
      </c>
      <c r="K270" s="156" t="s">
        <v>182</v>
      </c>
      <c r="L270" s="37"/>
      <c r="M270" s="160" t="s">
        <v>5</v>
      </c>
      <c r="N270" s="161" t="s">
        <v>44</v>
      </c>
      <c r="O270" s="162">
        <v>0.81</v>
      </c>
      <c r="P270" s="162">
        <f>O270*H270</f>
        <v>570.80700000000013</v>
      </c>
      <c r="Q270" s="162">
        <v>2.5262500000000001</v>
      </c>
      <c r="R270" s="162">
        <f>Q270*H270</f>
        <v>1780.2483750000001</v>
      </c>
      <c r="S270" s="162">
        <v>0</v>
      </c>
      <c r="T270" s="163">
        <f>S270*H270</f>
        <v>0</v>
      </c>
      <c r="AR270" s="23" t="s">
        <v>183</v>
      </c>
      <c r="AT270" s="23" t="s">
        <v>178</v>
      </c>
      <c r="AU270" s="23" t="s">
        <v>82</v>
      </c>
      <c r="AY270" s="23" t="s">
        <v>175</v>
      </c>
      <c r="BE270" s="164">
        <f>IF(N270="základní",J270,0)</f>
        <v>0</v>
      </c>
      <c r="BF270" s="164">
        <f>IF(N270="snížená",J270,0)</f>
        <v>0</v>
      </c>
      <c r="BG270" s="164">
        <f>IF(N270="zákl. přenesená",J270,0)</f>
        <v>0</v>
      </c>
      <c r="BH270" s="164">
        <f>IF(N270="sníž. přenesená",J270,0)</f>
        <v>0</v>
      </c>
      <c r="BI270" s="164">
        <f>IF(N270="nulová",J270,0)</f>
        <v>0</v>
      </c>
      <c r="BJ270" s="23" t="s">
        <v>22</v>
      </c>
      <c r="BK270" s="164">
        <f>ROUND(I270*H270,2)</f>
        <v>0</v>
      </c>
      <c r="BL270" s="23" t="s">
        <v>183</v>
      </c>
      <c r="BM270" s="23" t="s">
        <v>2231</v>
      </c>
    </row>
    <row r="271" spans="2:65" s="11" customFormat="1">
      <c r="B271" s="165"/>
      <c r="D271" s="166" t="s">
        <v>185</v>
      </c>
      <c r="E271" s="167" t="s">
        <v>5</v>
      </c>
      <c r="F271" s="168" t="s">
        <v>2232</v>
      </c>
      <c r="H271" s="169" t="s">
        <v>5</v>
      </c>
      <c r="L271" s="165"/>
      <c r="M271" s="170"/>
      <c r="N271" s="171"/>
      <c r="O271" s="171"/>
      <c r="P271" s="171"/>
      <c r="Q271" s="171"/>
      <c r="R271" s="171"/>
      <c r="S271" s="171"/>
      <c r="T271" s="172"/>
      <c r="AT271" s="169" t="s">
        <v>185</v>
      </c>
      <c r="AU271" s="169" t="s">
        <v>82</v>
      </c>
      <c r="AV271" s="11" t="s">
        <v>22</v>
      </c>
      <c r="AW271" s="11" t="s">
        <v>36</v>
      </c>
      <c r="AX271" s="11" t="s">
        <v>73</v>
      </c>
      <c r="AY271" s="169" t="s">
        <v>175</v>
      </c>
    </row>
    <row r="272" spans="2:65" s="11" customFormat="1">
      <c r="B272" s="165"/>
      <c r="D272" s="166" t="s">
        <v>185</v>
      </c>
      <c r="E272" s="167" t="s">
        <v>5</v>
      </c>
      <c r="F272" s="168" t="s">
        <v>2233</v>
      </c>
      <c r="H272" s="169" t="s">
        <v>5</v>
      </c>
      <c r="L272" s="165"/>
      <c r="M272" s="170"/>
      <c r="N272" s="171"/>
      <c r="O272" s="171"/>
      <c r="P272" s="171"/>
      <c r="Q272" s="171"/>
      <c r="R272" s="171"/>
      <c r="S272" s="171"/>
      <c r="T272" s="172"/>
      <c r="AT272" s="169" t="s">
        <v>185</v>
      </c>
      <c r="AU272" s="169" t="s">
        <v>82</v>
      </c>
      <c r="AV272" s="11" t="s">
        <v>22</v>
      </c>
      <c r="AW272" s="11" t="s">
        <v>36</v>
      </c>
      <c r="AX272" s="11" t="s">
        <v>73</v>
      </c>
      <c r="AY272" s="169" t="s">
        <v>175</v>
      </c>
    </row>
    <row r="273" spans="2:65" s="12" customFormat="1">
      <c r="B273" s="173"/>
      <c r="D273" s="166" t="s">
        <v>185</v>
      </c>
      <c r="E273" s="174" t="s">
        <v>5</v>
      </c>
      <c r="F273" s="175" t="s">
        <v>2234</v>
      </c>
      <c r="H273" s="176">
        <v>275.68099999999998</v>
      </c>
      <c r="L273" s="173"/>
      <c r="M273" s="177"/>
      <c r="N273" s="178"/>
      <c r="O273" s="178"/>
      <c r="P273" s="178"/>
      <c r="Q273" s="178"/>
      <c r="R273" s="178"/>
      <c r="S273" s="178"/>
      <c r="T273" s="179"/>
      <c r="AT273" s="174" t="s">
        <v>185</v>
      </c>
      <c r="AU273" s="174" t="s">
        <v>82</v>
      </c>
      <c r="AV273" s="12" t="s">
        <v>82</v>
      </c>
      <c r="AW273" s="12" t="s">
        <v>36</v>
      </c>
      <c r="AX273" s="12" t="s">
        <v>73</v>
      </c>
      <c r="AY273" s="174" t="s">
        <v>175</v>
      </c>
    </row>
    <row r="274" spans="2:65" s="11" customFormat="1">
      <c r="B274" s="165"/>
      <c r="D274" s="166" t="s">
        <v>185</v>
      </c>
      <c r="E274" s="167" t="s">
        <v>5</v>
      </c>
      <c r="F274" s="168" t="s">
        <v>2235</v>
      </c>
      <c r="H274" s="169" t="s">
        <v>5</v>
      </c>
      <c r="L274" s="165"/>
      <c r="M274" s="170"/>
      <c r="N274" s="171"/>
      <c r="O274" s="171"/>
      <c r="P274" s="171"/>
      <c r="Q274" s="171"/>
      <c r="R274" s="171"/>
      <c r="S274" s="171"/>
      <c r="T274" s="172"/>
      <c r="AT274" s="169" t="s">
        <v>185</v>
      </c>
      <c r="AU274" s="169" t="s">
        <v>82</v>
      </c>
      <c r="AV274" s="11" t="s">
        <v>22</v>
      </c>
      <c r="AW274" s="11" t="s">
        <v>36</v>
      </c>
      <c r="AX274" s="11" t="s">
        <v>73</v>
      </c>
      <c r="AY274" s="169" t="s">
        <v>175</v>
      </c>
    </row>
    <row r="275" spans="2:65" s="12" customFormat="1">
      <c r="B275" s="173"/>
      <c r="D275" s="166" t="s">
        <v>185</v>
      </c>
      <c r="E275" s="174" t="s">
        <v>5</v>
      </c>
      <c r="F275" s="175" t="s">
        <v>2236</v>
      </c>
      <c r="H275" s="176">
        <v>203.29499999999999</v>
      </c>
      <c r="L275" s="173"/>
      <c r="M275" s="177"/>
      <c r="N275" s="178"/>
      <c r="O275" s="178"/>
      <c r="P275" s="178"/>
      <c r="Q275" s="178"/>
      <c r="R275" s="178"/>
      <c r="S275" s="178"/>
      <c r="T275" s="179"/>
      <c r="AT275" s="174" t="s">
        <v>185</v>
      </c>
      <c r="AU275" s="174" t="s">
        <v>82</v>
      </c>
      <c r="AV275" s="12" t="s">
        <v>82</v>
      </c>
      <c r="AW275" s="12" t="s">
        <v>36</v>
      </c>
      <c r="AX275" s="12" t="s">
        <v>73</v>
      </c>
      <c r="AY275" s="174" t="s">
        <v>175</v>
      </c>
    </row>
    <row r="276" spans="2:65" s="11" customFormat="1">
      <c r="B276" s="165"/>
      <c r="D276" s="166" t="s">
        <v>185</v>
      </c>
      <c r="E276" s="167" t="s">
        <v>5</v>
      </c>
      <c r="F276" s="168" t="s">
        <v>2237</v>
      </c>
      <c r="H276" s="169" t="s">
        <v>5</v>
      </c>
      <c r="L276" s="165"/>
      <c r="M276" s="170"/>
      <c r="N276" s="171"/>
      <c r="O276" s="171"/>
      <c r="P276" s="171"/>
      <c r="Q276" s="171"/>
      <c r="R276" s="171"/>
      <c r="S276" s="171"/>
      <c r="T276" s="172"/>
      <c r="AT276" s="169" t="s">
        <v>185</v>
      </c>
      <c r="AU276" s="169" t="s">
        <v>82</v>
      </c>
      <c r="AV276" s="11" t="s">
        <v>22</v>
      </c>
      <c r="AW276" s="11" t="s">
        <v>36</v>
      </c>
      <c r="AX276" s="11" t="s">
        <v>73</v>
      </c>
      <c r="AY276" s="169" t="s">
        <v>175</v>
      </c>
    </row>
    <row r="277" spans="2:65" s="12" customFormat="1" ht="40.5">
      <c r="B277" s="173"/>
      <c r="D277" s="166" t="s">
        <v>185</v>
      </c>
      <c r="E277" s="174" t="s">
        <v>5</v>
      </c>
      <c r="F277" s="175" t="s">
        <v>2238</v>
      </c>
      <c r="H277" s="176">
        <v>112.86199999999999</v>
      </c>
      <c r="L277" s="173"/>
      <c r="M277" s="177"/>
      <c r="N277" s="178"/>
      <c r="O277" s="178"/>
      <c r="P277" s="178"/>
      <c r="Q277" s="178"/>
      <c r="R277" s="178"/>
      <c r="S277" s="178"/>
      <c r="T277" s="179"/>
      <c r="AT277" s="174" t="s">
        <v>185</v>
      </c>
      <c r="AU277" s="174" t="s">
        <v>82</v>
      </c>
      <c r="AV277" s="12" t="s">
        <v>82</v>
      </c>
      <c r="AW277" s="12" t="s">
        <v>36</v>
      </c>
      <c r="AX277" s="12" t="s">
        <v>73</v>
      </c>
      <c r="AY277" s="174" t="s">
        <v>175</v>
      </c>
    </row>
    <row r="278" spans="2:65" s="11" customFormat="1">
      <c r="B278" s="165"/>
      <c r="D278" s="166" t="s">
        <v>185</v>
      </c>
      <c r="E278" s="167" t="s">
        <v>5</v>
      </c>
      <c r="F278" s="168" t="s">
        <v>2239</v>
      </c>
      <c r="H278" s="169" t="s">
        <v>5</v>
      </c>
      <c r="L278" s="165"/>
      <c r="M278" s="170"/>
      <c r="N278" s="171"/>
      <c r="O278" s="171"/>
      <c r="P278" s="171"/>
      <c r="Q278" s="171"/>
      <c r="R278" s="171"/>
      <c r="S278" s="171"/>
      <c r="T278" s="172"/>
      <c r="AT278" s="169" t="s">
        <v>185</v>
      </c>
      <c r="AU278" s="169" t="s">
        <v>82</v>
      </c>
      <c r="AV278" s="11" t="s">
        <v>22</v>
      </c>
      <c r="AW278" s="11" t="s">
        <v>36</v>
      </c>
      <c r="AX278" s="11" t="s">
        <v>73</v>
      </c>
      <c r="AY278" s="169" t="s">
        <v>175</v>
      </c>
    </row>
    <row r="279" spans="2:65" s="12" customFormat="1" ht="40.5">
      <c r="B279" s="173"/>
      <c r="D279" s="166" t="s">
        <v>185</v>
      </c>
      <c r="E279" s="174" t="s">
        <v>5</v>
      </c>
      <c r="F279" s="175" t="s">
        <v>2238</v>
      </c>
      <c r="H279" s="176">
        <v>112.86199999999999</v>
      </c>
      <c r="L279" s="173"/>
      <c r="M279" s="177"/>
      <c r="N279" s="178"/>
      <c r="O279" s="178"/>
      <c r="P279" s="178"/>
      <c r="Q279" s="178"/>
      <c r="R279" s="178"/>
      <c r="S279" s="178"/>
      <c r="T279" s="179"/>
      <c r="AT279" s="174" t="s">
        <v>185</v>
      </c>
      <c r="AU279" s="174" t="s">
        <v>82</v>
      </c>
      <c r="AV279" s="12" t="s">
        <v>82</v>
      </c>
      <c r="AW279" s="12" t="s">
        <v>36</v>
      </c>
      <c r="AX279" s="12" t="s">
        <v>73</v>
      </c>
      <c r="AY279" s="174" t="s">
        <v>175</v>
      </c>
    </row>
    <row r="280" spans="2:65" s="13" customFormat="1">
      <c r="B280" s="180"/>
      <c r="D280" s="181" t="s">
        <v>185</v>
      </c>
      <c r="E280" s="182" t="s">
        <v>5</v>
      </c>
      <c r="F280" s="183" t="s">
        <v>191</v>
      </c>
      <c r="H280" s="184">
        <v>704.7</v>
      </c>
      <c r="L280" s="180"/>
      <c r="M280" s="185"/>
      <c r="N280" s="186"/>
      <c r="O280" s="186"/>
      <c r="P280" s="186"/>
      <c r="Q280" s="186"/>
      <c r="R280" s="186"/>
      <c r="S280" s="186"/>
      <c r="T280" s="187"/>
      <c r="AT280" s="188" t="s">
        <v>185</v>
      </c>
      <c r="AU280" s="188" t="s">
        <v>82</v>
      </c>
      <c r="AV280" s="13" t="s">
        <v>183</v>
      </c>
      <c r="AW280" s="13" t="s">
        <v>36</v>
      </c>
      <c r="AX280" s="13" t="s">
        <v>22</v>
      </c>
      <c r="AY280" s="188" t="s">
        <v>175</v>
      </c>
    </row>
    <row r="281" spans="2:65" s="1" customFormat="1" ht="22.5" customHeight="1">
      <c r="B281" s="153"/>
      <c r="C281" s="154" t="s">
        <v>695</v>
      </c>
      <c r="D281" s="154" t="s">
        <v>178</v>
      </c>
      <c r="E281" s="155" t="s">
        <v>590</v>
      </c>
      <c r="F281" s="156" t="s">
        <v>591</v>
      </c>
      <c r="G281" s="157" t="s">
        <v>194</v>
      </c>
      <c r="H281" s="158">
        <v>463.68799999999999</v>
      </c>
      <c r="I281" s="159"/>
      <c r="J281" s="159">
        <f>ROUND(I281*H281,2)</f>
        <v>0</v>
      </c>
      <c r="K281" s="156" t="s">
        <v>182</v>
      </c>
      <c r="L281" s="37"/>
      <c r="M281" s="160" t="s">
        <v>5</v>
      </c>
      <c r="N281" s="161" t="s">
        <v>44</v>
      </c>
      <c r="O281" s="162">
        <v>0.39700000000000002</v>
      </c>
      <c r="P281" s="162">
        <f>O281*H281</f>
        <v>184.084136</v>
      </c>
      <c r="Q281" s="162">
        <v>1.4400000000000001E-3</v>
      </c>
      <c r="R281" s="162">
        <f>Q281*H281</f>
        <v>0.66771071999999998</v>
      </c>
      <c r="S281" s="162">
        <v>0</v>
      </c>
      <c r="T281" s="163">
        <f>S281*H281</f>
        <v>0</v>
      </c>
      <c r="AR281" s="23" t="s">
        <v>183</v>
      </c>
      <c r="AT281" s="23" t="s">
        <v>178</v>
      </c>
      <c r="AU281" s="23" t="s">
        <v>82</v>
      </c>
      <c r="AY281" s="23" t="s">
        <v>175</v>
      </c>
      <c r="BE281" s="164">
        <f>IF(N281="základní",J281,0)</f>
        <v>0</v>
      </c>
      <c r="BF281" s="164">
        <f>IF(N281="snížená",J281,0)</f>
        <v>0</v>
      </c>
      <c r="BG281" s="164">
        <f>IF(N281="zákl. přenesená",J281,0)</f>
        <v>0</v>
      </c>
      <c r="BH281" s="164">
        <f>IF(N281="sníž. přenesená",J281,0)</f>
        <v>0</v>
      </c>
      <c r="BI281" s="164">
        <f>IF(N281="nulová",J281,0)</f>
        <v>0</v>
      </c>
      <c r="BJ281" s="23" t="s">
        <v>22</v>
      </c>
      <c r="BK281" s="164">
        <f>ROUND(I281*H281,2)</f>
        <v>0</v>
      </c>
      <c r="BL281" s="23" t="s">
        <v>183</v>
      </c>
      <c r="BM281" s="23" t="s">
        <v>2240</v>
      </c>
    </row>
    <row r="282" spans="2:65" s="11" customFormat="1">
      <c r="B282" s="165"/>
      <c r="D282" s="166" t="s">
        <v>185</v>
      </c>
      <c r="E282" s="167" t="s">
        <v>5</v>
      </c>
      <c r="F282" s="168" t="s">
        <v>2241</v>
      </c>
      <c r="H282" s="169" t="s">
        <v>5</v>
      </c>
      <c r="L282" s="165"/>
      <c r="M282" s="170"/>
      <c r="N282" s="171"/>
      <c r="O282" s="171"/>
      <c r="P282" s="171"/>
      <c r="Q282" s="171"/>
      <c r="R282" s="171"/>
      <c r="S282" s="171"/>
      <c r="T282" s="172"/>
      <c r="AT282" s="169" t="s">
        <v>185</v>
      </c>
      <c r="AU282" s="169" t="s">
        <v>82</v>
      </c>
      <c r="AV282" s="11" t="s">
        <v>22</v>
      </c>
      <c r="AW282" s="11" t="s">
        <v>36</v>
      </c>
      <c r="AX282" s="11" t="s">
        <v>73</v>
      </c>
      <c r="AY282" s="169" t="s">
        <v>175</v>
      </c>
    </row>
    <row r="283" spans="2:65" s="11" customFormat="1" ht="27">
      <c r="B283" s="165"/>
      <c r="D283" s="166" t="s">
        <v>185</v>
      </c>
      <c r="E283" s="167" t="s">
        <v>5</v>
      </c>
      <c r="F283" s="168" t="s">
        <v>2242</v>
      </c>
      <c r="H283" s="169" t="s">
        <v>5</v>
      </c>
      <c r="L283" s="165"/>
      <c r="M283" s="170"/>
      <c r="N283" s="171"/>
      <c r="O283" s="171"/>
      <c r="P283" s="171"/>
      <c r="Q283" s="171"/>
      <c r="R283" s="171"/>
      <c r="S283" s="171"/>
      <c r="T283" s="172"/>
      <c r="AT283" s="169" t="s">
        <v>185</v>
      </c>
      <c r="AU283" s="169" t="s">
        <v>82</v>
      </c>
      <c r="AV283" s="11" t="s">
        <v>22</v>
      </c>
      <c r="AW283" s="11" t="s">
        <v>36</v>
      </c>
      <c r="AX283" s="11" t="s">
        <v>73</v>
      </c>
      <c r="AY283" s="169" t="s">
        <v>175</v>
      </c>
    </row>
    <row r="284" spans="2:65" s="12" customFormat="1">
      <c r="B284" s="173"/>
      <c r="D284" s="166" t="s">
        <v>185</v>
      </c>
      <c r="E284" s="174" t="s">
        <v>5</v>
      </c>
      <c r="F284" s="175" t="s">
        <v>2243</v>
      </c>
      <c r="H284" s="176">
        <v>206.11199999999999</v>
      </c>
      <c r="L284" s="173"/>
      <c r="M284" s="177"/>
      <c r="N284" s="178"/>
      <c r="O284" s="178"/>
      <c r="P284" s="178"/>
      <c r="Q284" s="178"/>
      <c r="R284" s="178"/>
      <c r="S284" s="178"/>
      <c r="T284" s="179"/>
      <c r="AT284" s="174" t="s">
        <v>185</v>
      </c>
      <c r="AU284" s="174" t="s">
        <v>82</v>
      </c>
      <c r="AV284" s="12" t="s">
        <v>82</v>
      </c>
      <c r="AW284" s="12" t="s">
        <v>36</v>
      </c>
      <c r="AX284" s="12" t="s">
        <v>73</v>
      </c>
      <c r="AY284" s="174" t="s">
        <v>175</v>
      </c>
    </row>
    <row r="285" spans="2:65" s="11" customFormat="1" ht="27">
      <c r="B285" s="165"/>
      <c r="D285" s="166" t="s">
        <v>185</v>
      </c>
      <c r="E285" s="167" t="s">
        <v>5</v>
      </c>
      <c r="F285" s="168" t="s">
        <v>2244</v>
      </c>
      <c r="H285" s="169" t="s">
        <v>5</v>
      </c>
      <c r="L285" s="165"/>
      <c r="M285" s="170"/>
      <c r="N285" s="171"/>
      <c r="O285" s="171"/>
      <c r="P285" s="171"/>
      <c r="Q285" s="171"/>
      <c r="R285" s="171"/>
      <c r="S285" s="171"/>
      <c r="T285" s="172"/>
      <c r="AT285" s="169" t="s">
        <v>185</v>
      </c>
      <c r="AU285" s="169" t="s">
        <v>82</v>
      </c>
      <c r="AV285" s="11" t="s">
        <v>22</v>
      </c>
      <c r="AW285" s="11" t="s">
        <v>36</v>
      </c>
      <c r="AX285" s="11" t="s">
        <v>73</v>
      </c>
      <c r="AY285" s="169" t="s">
        <v>175</v>
      </c>
    </row>
    <row r="286" spans="2:65" s="12" customFormat="1">
      <c r="B286" s="173"/>
      <c r="D286" s="166" t="s">
        <v>185</v>
      </c>
      <c r="E286" s="174" t="s">
        <v>5</v>
      </c>
      <c r="F286" s="175" t="s">
        <v>2245</v>
      </c>
      <c r="H286" s="176">
        <v>119.42400000000001</v>
      </c>
      <c r="L286" s="173"/>
      <c r="M286" s="177"/>
      <c r="N286" s="178"/>
      <c r="O286" s="178"/>
      <c r="P286" s="178"/>
      <c r="Q286" s="178"/>
      <c r="R286" s="178"/>
      <c r="S286" s="178"/>
      <c r="T286" s="179"/>
      <c r="AT286" s="174" t="s">
        <v>185</v>
      </c>
      <c r="AU286" s="174" t="s">
        <v>82</v>
      </c>
      <c r="AV286" s="12" t="s">
        <v>82</v>
      </c>
      <c r="AW286" s="12" t="s">
        <v>36</v>
      </c>
      <c r="AX286" s="12" t="s">
        <v>73</v>
      </c>
      <c r="AY286" s="174" t="s">
        <v>175</v>
      </c>
    </row>
    <row r="287" spans="2:65" s="11" customFormat="1" ht="27">
      <c r="B287" s="165"/>
      <c r="D287" s="166" t="s">
        <v>185</v>
      </c>
      <c r="E287" s="167" t="s">
        <v>5</v>
      </c>
      <c r="F287" s="168" t="s">
        <v>2246</v>
      </c>
      <c r="H287" s="169" t="s">
        <v>5</v>
      </c>
      <c r="L287" s="165"/>
      <c r="M287" s="170"/>
      <c r="N287" s="171"/>
      <c r="O287" s="171"/>
      <c r="P287" s="171"/>
      <c r="Q287" s="171"/>
      <c r="R287" s="171"/>
      <c r="S287" s="171"/>
      <c r="T287" s="172"/>
      <c r="AT287" s="169" t="s">
        <v>185</v>
      </c>
      <c r="AU287" s="169" t="s">
        <v>82</v>
      </c>
      <c r="AV287" s="11" t="s">
        <v>22</v>
      </c>
      <c r="AW287" s="11" t="s">
        <v>36</v>
      </c>
      <c r="AX287" s="11" t="s">
        <v>73</v>
      </c>
      <c r="AY287" s="169" t="s">
        <v>175</v>
      </c>
    </row>
    <row r="288" spans="2:65" s="12" customFormat="1">
      <c r="B288" s="173"/>
      <c r="D288" s="166" t="s">
        <v>185</v>
      </c>
      <c r="E288" s="174" t="s">
        <v>5</v>
      </c>
      <c r="F288" s="175" t="s">
        <v>2247</v>
      </c>
      <c r="H288" s="176">
        <v>69.075999999999993</v>
      </c>
      <c r="L288" s="173"/>
      <c r="M288" s="177"/>
      <c r="N288" s="178"/>
      <c r="O288" s="178"/>
      <c r="P288" s="178"/>
      <c r="Q288" s="178"/>
      <c r="R288" s="178"/>
      <c r="S288" s="178"/>
      <c r="T288" s="179"/>
      <c r="AT288" s="174" t="s">
        <v>185</v>
      </c>
      <c r="AU288" s="174" t="s">
        <v>82</v>
      </c>
      <c r="AV288" s="12" t="s">
        <v>82</v>
      </c>
      <c r="AW288" s="12" t="s">
        <v>36</v>
      </c>
      <c r="AX288" s="12" t="s">
        <v>73</v>
      </c>
      <c r="AY288" s="174" t="s">
        <v>175</v>
      </c>
    </row>
    <row r="289" spans="2:65" s="11" customFormat="1" ht="27">
      <c r="B289" s="165"/>
      <c r="D289" s="166" t="s">
        <v>185</v>
      </c>
      <c r="E289" s="167" t="s">
        <v>5</v>
      </c>
      <c r="F289" s="168" t="s">
        <v>2248</v>
      </c>
      <c r="H289" s="169" t="s">
        <v>5</v>
      </c>
      <c r="L289" s="165"/>
      <c r="M289" s="170"/>
      <c r="N289" s="171"/>
      <c r="O289" s="171"/>
      <c r="P289" s="171"/>
      <c r="Q289" s="171"/>
      <c r="R289" s="171"/>
      <c r="S289" s="171"/>
      <c r="T289" s="172"/>
      <c r="AT289" s="169" t="s">
        <v>185</v>
      </c>
      <c r="AU289" s="169" t="s">
        <v>82</v>
      </c>
      <c r="AV289" s="11" t="s">
        <v>22</v>
      </c>
      <c r="AW289" s="11" t="s">
        <v>36</v>
      </c>
      <c r="AX289" s="11" t="s">
        <v>73</v>
      </c>
      <c r="AY289" s="169" t="s">
        <v>175</v>
      </c>
    </row>
    <row r="290" spans="2:65" s="12" customFormat="1">
      <c r="B290" s="173"/>
      <c r="D290" s="166" t="s">
        <v>185</v>
      </c>
      <c r="E290" s="174" t="s">
        <v>5</v>
      </c>
      <c r="F290" s="175" t="s">
        <v>2249</v>
      </c>
      <c r="H290" s="176">
        <v>69.075999999999993</v>
      </c>
      <c r="L290" s="173"/>
      <c r="M290" s="177"/>
      <c r="N290" s="178"/>
      <c r="O290" s="178"/>
      <c r="P290" s="178"/>
      <c r="Q290" s="178"/>
      <c r="R290" s="178"/>
      <c r="S290" s="178"/>
      <c r="T290" s="179"/>
      <c r="AT290" s="174" t="s">
        <v>185</v>
      </c>
      <c r="AU290" s="174" t="s">
        <v>82</v>
      </c>
      <c r="AV290" s="12" t="s">
        <v>82</v>
      </c>
      <c r="AW290" s="12" t="s">
        <v>36</v>
      </c>
      <c r="AX290" s="12" t="s">
        <v>73</v>
      </c>
      <c r="AY290" s="174" t="s">
        <v>175</v>
      </c>
    </row>
    <row r="291" spans="2:65" s="13" customFormat="1">
      <c r="B291" s="180"/>
      <c r="D291" s="181" t="s">
        <v>185</v>
      </c>
      <c r="E291" s="182" t="s">
        <v>5</v>
      </c>
      <c r="F291" s="183" t="s">
        <v>191</v>
      </c>
      <c r="H291" s="184">
        <v>463.68799999999999</v>
      </c>
      <c r="L291" s="180"/>
      <c r="M291" s="185"/>
      <c r="N291" s="186"/>
      <c r="O291" s="186"/>
      <c r="P291" s="186"/>
      <c r="Q291" s="186"/>
      <c r="R291" s="186"/>
      <c r="S291" s="186"/>
      <c r="T291" s="187"/>
      <c r="AT291" s="188" t="s">
        <v>185</v>
      </c>
      <c r="AU291" s="188" t="s">
        <v>82</v>
      </c>
      <c r="AV291" s="13" t="s">
        <v>183</v>
      </c>
      <c r="AW291" s="13" t="s">
        <v>36</v>
      </c>
      <c r="AX291" s="13" t="s">
        <v>22</v>
      </c>
      <c r="AY291" s="188" t="s">
        <v>175</v>
      </c>
    </row>
    <row r="292" spans="2:65" s="1" customFormat="1" ht="22.5" customHeight="1">
      <c r="B292" s="153"/>
      <c r="C292" s="154" t="s">
        <v>701</v>
      </c>
      <c r="D292" s="154" t="s">
        <v>178</v>
      </c>
      <c r="E292" s="155" t="s">
        <v>597</v>
      </c>
      <c r="F292" s="156" t="s">
        <v>598</v>
      </c>
      <c r="G292" s="157" t="s">
        <v>194</v>
      </c>
      <c r="H292" s="158">
        <v>463.68799999999999</v>
      </c>
      <c r="I292" s="159"/>
      <c r="J292" s="159">
        <f>ROUND(I292*H292,2)</f>
        <v>0</v>
      </c>
      <c r="K292" s="156" t="s">
        <v>182</v>
      </c>
      <c r="L292" s="37"/>
      <c r="M292" s="160" t="s">
        <v>5</v>
      </c>
      <c r="N292" s="161" t="s">
        <v>44</v>
      </c>
      <c r="O292" s="162">
        <v>0.14399999999999999</v>
      </c>
      <c r="P292" s="162">
        <f>O292*H292</f>
        <v>66.77107199999999</v>
      </c>
      <c r="Q292" s="162">
        <v>4.0000000000000003E-5</v>
      </c>
      <c r="R292" s="162">
        <f>Q292*H292</f>
        <v>1.8547520000000001E-2</v>
      </c>
      <c r="S292" s="162">
        <v>0</v>
      </c>
      <c r="T292" s="163">
        <f>S292*H292</f>
        <v>0</v>
      </c>
      <c r="AR292" s="23" t="s">
        <v>183</v>
      </c>
      <c r="AT292" s="23" t="s">
        <v>178</v>
      </c>
      <c r="AU292" s="23" t="s">
        <v>82</v>
      </c>
      <c r="AY292" s="23" t="s">
        <v>175</v>
      </c>
      <c r="BE292" s="164">
        <f>IF(N292="základní",J292,0)</f>
        <v>0</v>
      </c>
      <c r="BF292" s="164">
        <f>IF(N292="snížená",J292,0)</f>
        <v>0</v>
      </c>
      <c r="BG292" s="164">
        <f>IF(N292="zákl. přenesená",J292,0)</f>
        <v>0</v>
      </c>
      <c r="BH292" s="164">
        <f>IF(N292="sníž. přenesená",J292,0)</f>
        <v>0</v>
      </c>
      <c r="BI292" s="164">
        <f>IF(N292="nulová",J292,0)</f>
        <v>0</v>
      </c>
      <c r="BJ292" s="23" t="s">
        <v>22</v>
      </c>
      <c r="BK292" s="164">
        <f>ROUND(I292*H292,2)</f>
        <v>0</v>
      </c>
      <c r="BL292" s="23" t="s">
        <v>183</v>
      </c>
      <c r="BM292" s="23" t="s">
        <v>2250</v>
      </c>
    </row>
    <row r="293" spans="2:65" s="12" customFormat="1">
      <c r="B293" s="173"/>
      <c r="D293" s="181" t="s">
        <v>185</v>
      </c>
      <c r="E293" s="192" t="s">
        <v>5</v>
      </c>
      <c r="F293" s="193" t="s">
        <v>2251</v>
      </c>
      <c r="H293" s="194">
        <v>463.68799999999999</v>
      </c>
      <c r="L293" s="173"/>
      <c r="M293" s="177"/>
      <c r="N293" s="178"/>
      <c r="O293" s="178"/>
      <c r="P293" s="178"/>
      <c r="Q293" s="178"/>
      <c r="R293" s="178"/>
      <c r="S293" s="178"/>
      <c r="T293" s="179"/>
      <c r="AT293" s="174" t="s">
        <v>185</v>
      </c>
      <c r="AU293" s="174" t="s">
        <v>82</v>
      </c>
      <c r="AV293" s="12" t="s">
        <v>82</v>
      </c>
      <c r="AW293" s="12" t="s">
        <v>36</v>
      </c>
      <c r="AX293" s="12" t="s">
        <v>22</v>
      </c>
      <c r="AY293" s="174" t="s">
        <v>175</v>
      </c>
    </row>
    <row r="294" spans="2:65" s="1" customFormat="1" ht="22.5" customHeight="1">
      <c r="B294" s="153"/>
      <c r="C294" s="154" t="s">
        <v>707</v>
      </c>
      <c r="D294" s="154" t="s">
        <v>178</v>
      </c>
      <c r="E294" s="155" t="s">
        <v>602</v>
      </c>
      <c r="F294" s="156" t="s">
        <v>603</v>
      </c>
      <c r="G294" s="157" t="s">
        <v>479</v>
      </c>
      <c r="H294" s="158">
        <v>118.283</v>
      </c>
      <c r="I294" s="159"/>
      <c r="J294" s="159">
        <f>ROUND(I294*H294,2)</f>
        <v>0</v>
      </c>
      <c r="K294" s="156" t="s">
        <v>182</v>
      </c>
      <c r="L294" s="37"/>
      <c r="M294" s="160" t="s">
        <v>5</v>
      </c>
      <c r="N294" s="161" t="s">
        <v>44</v>
      </c>
      <c r="O294" s="162">
        <v>40.591000000000001</v>
      </c>
      <c r="P294" s="162">
        <f>O294*H294</f>
        <v>4801.2252530000005</v>
      </c>
      <c r="Q294" s="162">
        <v>1.0382199999999999</v>
      </c>
      <c r="R294" s="162">
        <f>Q294*H294</f>
        <v>122.80377625999999</v>
      </c>
      <c r="S294" s="162">
        <v>0</v>
      </c>
      <c r="T294" s="163">
        <f>S294*H294</f>
        <v>0</v>
      </c>
      <c r="AR294" s="23" t="s">
        <v>183</v>
      </c>
      <c r="AT294" s="23" t="s">
        <v>178</v>
      </c>
      <c r="AU294" s="23" t="s">
        <v>82</v>
      </c>
      <c r="AY294" s="23" t="s">
        <v>175</v>
      </c>
      <c r="BE294" s="164">
        <f>IF(N294="základní",J294,0)</f>
        <v>0</v>
      </c>
      <c r="BF294" s="164">
        <f>IF(N294="snížená",J294,0)</f>
        <v>0</v>
      </c>
      <c r="BG294" s="164">
        <f>IF(N294="zákl. přenesená",J294,0)</f>
        <v>0</v>
      </c>
      <c r="BH294" s="164">
        <f>IF(N294="sníž. přenesená",J294,0)</f>
        <v>0</v>
      </c>
      <c r="BI294" s="164">
        <f>IF(N294="nulová",J294,0)</f>
        <v>0</v>
      </c>
      <c r="BJ294" s="23" t="s">
        <v>22</v>
      </c>
      <c r="BK294" s="164">
        <f>ROUND(I294*H294,2)</f>
        <v>0</v>
      </c>
      <c r="BL294" s="23" t="s">
        <v>183</v>
      </c>
      <c r="BM294" s="23" t="s">
        <v>2252</v>
      </c>
    </row>
    <row r="295" spans="2:65" s="11" customFormat="1">
      <c r="B295" s="165"/>
      <c r="D295" s="166" t="s">
        <v>185</v>
      </c>
      <c r="E295" s="167" t="s">
        <v>5</v>
      </c>
      <c r="F295" s="168" t="s">
        <v>2253</v>
      </c>
      <c r="H295" s="169" t="s">
        <v>5</v>
      </c>
      <c r="L295" s="165"/>
      <c r="M295" s="170"/>
      <c r="N295" s="171"/>
      <c r="O295" s="171"/>
      <c r="P295" s="171"/>
      <c r="Q295" s="171"/>
      <c r="R295" s="171"/>
      <c r="S295" s="171"/>
      <c r="T295" s="172"/>
      <c r="AT295" s="169" t="s">
        <v>185</v>
      </c>
      <c r="AU295" s="169" t="s">
        <v>82</v>
      </c>
      <c r="AV295" s="11" t="s">
        <v>22</v>
      </c>
      <c r="AW295" s="11" t="s">
        <v>36</v>
      </c>
      <c r="AX295" s="11" t="s">
        <v>73</v>
      </c>
      <c r="AY295" s="169" t="s">
        <v>175</v>
      </c>
    </row>
    <row r="296" spans="2:65" s="12" customFormat="1">
      <c r="B296" s="173"/>
      <c r="D296" s="166" t="s">
        <v>185</v>
      </c>
      <c r="E296" s="174" t="s">
        <v>5</v>
      </c>
      <c r="F296" s="175" t="s">
        <v>2254</v>
      </c>
      <c r="H296" s="176">
        <v>51.828000000000003</v>
      </c>
      <c r="L296" s="173"/>
      <c r="M296" s="177"/>
      <c r="N296" s="178"/>
      <c r="O296" s="178"/>
      <c r="P296" s="178"/>
      <c r="Q296" s="178"/>
      <c r="R296" s="178"/>
      <c r="S296" s="178"/>
      <c r="T296" s="179"/>
      <c r="AT296" s="174" t="s">
        <v>185</v>
      </c>
      <c r="AU296" s="174" t="s">
        <v>82</v>
      </c>
      <c r="AV296" s="12" t="s">
        <v>82</v>
      </c>
      <c r="AW296" s="12" t="s">
        <v>36</v>
      </c>
      <c r="AX296" s="12" t="s">
        <v>73</v>
      </c>
      <c r="AY296" s="174" t="s">
        <v>175</v>
      </c>
    </row>
    <row r="297" spans="2:65" s="12" customFormat="1">
      <c r="B297" s="173"/>
      <c r="D297" s="166" t="s">
        <v>185</v>
      </c>
      <c r="E297" s="174" t="s">
        <v>5</v>
      </c>
      <c r="F297" s="175" t="s">
        <v>2255</v>
      </c>
      <c r="H297" s="176">
        <v>33.344999999999999</v>
      </c>
      <c r="L297" s="173"/>
      <c r="M297" s="177"/>
      <c r="N297" s="178"/>
      <c r="O297" s="178"/>
      <c r="P297" s="178"/>
      <c r="Q297" s="178"/>
      <c r="R297" s="178"/>
      <c r="S297" s="178"/>
      <c r="T297" s="179"/>
      <c r="AT297" s="174" t="s">
        <v>185</v>
      </c>
      <c r="AU297" s="174" t="s">
        <v>82</v>
      </c>
      <c r="AV297" s="12" t="s">
        <v>82</v>
      </c>
      <c r="AW297" s="12" t="s">
        <v>36</v>
      </c>
      <c r="AX297" s="12" t="s">
        <v>73</v>
      </c>
      <c r="AY297" s="174" t="s">
        <v>175</v>
      </c>
    </row>
    <row r="298" spans="2:65" s="12" customFormat="1">
      <c r="B298" s="173"/>
      <c r="D298" s="166" t="s">
        <v>185</v>
      </c>
      <c r="E298" s="174" t="s">
        <v>5</v>
      </c>
      <c r="F298" s="175" t="s">
        <v>2256</v>
      </c>
      <c r="H298" s="176">
        <v>16.683</v>
      </c>
      <c r="L298" s="173"/>
      <c r="M298" s="177"/>
      <c r="N298" s="178"/>
      <c r="O298" s="178"/>
      <c r="P298" s="178"/>
      <c r="Q298" s="178"/>
      <c r="R298" s="178"/>
      <c r="S298" s="178"/>
      <c r="T298" s="179"/>
      <c r="AT298" s="174" t="s">
        <v>185</v>
      </c>
      <c r="AU298" s="174" t="s">
        <v>82</v>
      </c>
      <c r="AV298" s="12" t="s">
        <v>82</v>
      </c>
      <c r="AW298" s="12" t="s">
        <v>36</v>
      </c>
      <c r="AX298" s="12" t="s">
        <v>73</v>
      </c>
      <c r="AY298" s="174" t="s">
        <v>175</v>
      </c>
    </row>
    <row r="299" spans="2:65" s="12" customFormat="1">
      <c r="B299" s="173"/>
      <c r="D299" s="166" t="s">
        <v>185</v>
      </c>
      <c r="E299" s="174" t="s">
        <v>5</v>
      </c>
      <c r="F299" s="175" t="s">
        <v>2257</v>
      </c>
      <c r="H299" s="176">
        <v>16.427</v>
      </c>
      <c r="L299" s="173"/>
      <c r="M299" s="177"/>
      <c r="N299" s="178"/>
      <c r="O299" s="178"/>
      <c r="P299" s="178"/>
      <c r="Q299" s="178"/>
      <c r="R299" s="178"/>
      <c r="S299" s="178"/>
      <c r="T299" s="179"/>
      <c r="AT299" s="174" t="s">
        <v>185</v>
      </c>
      <c r="AU299" s="174" t="s">
        <v>82</v>
      </c>
      <c r="AV299" s="12" t="s">
        <v>82</v>
      </c>
      <c r="AW299" s="12" t="s">
        <v>36</v>
      </c>
      <c r="AX299" s="12" t="s">
        <v>73</v>
      </c>
      <c r="AY299" s="174" t="s">
        <v>175</v>
      </c>
    </row>
    <row r="300" spans="2:65" s="13" customFormat="1">
      <c r="B300" s="180"/>
      <c r="D300" s="181" t="s">
        <v>185</v>
      </c>
      <c r="E300" s="182" t="s">
        <v>5</v>
      </c>
      <c r="F300" s="183" t="s">
        <v>191</v>
      </c>
      <c r="H300" s="184">
        <v>118.283</v>
      </c>
      <c r="L300" s="180"/>
      <c r="M300" s="185"/>
      <c r="N300" s="186"/>
      <c r="O300" s="186"/>
      <c r="P300" s="186"/>
      <c r="Q300" s="186"/>
      <c r="R300" s="186"/>
      <c r="S300" s="186"/>
      <c r="T300" s="187"/>
      <c r="AT300" s="188" t="s">
        <v>185</v>
      </c>
      <c r="AU300" s="188" t="s">
        <v>82</v>
      </c>
      <c r="AV300" s="13" t="s">
        <v>183</v>
      </c>
      <c r="AW300" s="13" t="s">
        <v>36</v>
      </c>
      <c r="AX300" s="13" t="s">
        <v>22</v>
      </c>
      <c r="AY300" s="188" t="s">
        <v>175</v>
      </c>
    </row>
    <row r="301" spans="2:65" s="1" customFormat="1" ht="22.5" customHeight="1">
      <c r="B301" s="153"/>
      <c r="C301" s="154" t="s">
        <v>712</v>
      </c>
      <c r="D301" s="154" t="s">
        <v>178</v>
      </c>
      <c r="E301" s="155" t="s">
        <v>2258</v>
      </c>
      <c r="F301" s="156" t="s">
        <v>2259</v>
      </c>
      <c r="G301" s="157" t="s">
        <v>181</v>
      </c>
      <c r="H301" s="158">
        <v>0.09</v>
      </c>
      <c r="I301" s="159"/>
      <c r="J301" s="159">
        <f>ROUND(I301*H301,2)</f>
        <v>0</v>
      </c>
      <c r="K301" s="156" t="s">
        <v>182</v>
      </c>
      <c r="L301" s="37"/>
      <c r="M301" s="160" t="s">
        <v>5</v>
      </c>
      <c r="N301" s="161" t="s">
        <v>44</v>
      </c>
      <c r="O301" s="162">
        <v>4.4800000000000004</v>
      </c>
      <c r="P301" s="162">
        <f>O301*H301</f>
        <v>0.4032</v>
      </c>
      <c r="Q301" s="162">
        <v>2.02</v>
      </c>
      <c r="R301" s="162">
        <f>Q301*H301</f>
        <v>0.18179999999999999</v>
      </c>
      <c r="S301" s="162">
        <v>0</v>
      </c>
      <c r="T301" s="163">
        <f>S301*H301</f>
        <v>0</v>
      </c>
      <c r="AR301" s="23" t="s">
        <v>183</v>
      </c>
      <c r="AT301" s="23" t="s">
        <v>178</v>
      </c>
      <c r="AU301" s="23" t="s">
        <v>82</v>
      </c>
      <c r="AY301" s="23" t="s">
        <v>175</v>
      </c>
      <c r="BE301" s="164">
        <f>IF(N301="základní",J301,0)</f>
        <v>0</v>
      </c>
      <c r="BF301" s="164">
        <f>IF(N301="snížená",J301,0)</f>
        <v>0</v>
      </c>
      <c r="BG301" s="164">
        <f>IF(N301="zákl. přenesená",J301,0)</f>
        <v>0</v>
      </c>
      <c r="BH301" s="164">
        <f>IF(N301="sníž. přenesená",J301,0)</f>
        <v>0</v>
      </c>
      <c r="BI301" s="164">
        <f>IF(N301="nulová",J301,0)</f>
        <v>0</v>
      </c>
      <c r="BJ301" s="23" t="s">
        <v>22</v>
      </c>
      <c r="BK301" s="164">
        <f>ROUND(I301*H301,2)</f>
        <v>0</v>
      </c>
      <c r="BL301" s="23" t="s">
        <v>183</v>
      </c>
      <c r="BM301" s="23" t="s">
        <v>2260</v>
      </c>
    </row>
    <row r="302" spans="2:65" s="11" customFormat="1">
      <c r="B302" s="165"/>
      <c r="D302" s="166" t="s">
        <v>185</v>
      </c>
      <c r="E302" s="167" t="s">
        <v>5</v>
      </c>
      <c r="F302" s="168" t="s">
        <v>2261</v>
      </c>
      <c r="H302" s="169" t="s">
        <v>5</v>
      </c>
      <c r="L302" s="165"/>
      <c r="M302" s="170"/>
      <c r="N302" s="171"/>
      <c r="O302" s="171"/>
      <c r="P302" s="171"/>
      <c r="Q302" s="171"/>
      <c r="R302" s="171"/>
      <c r="S302" s="171"/>
      <c r="T302" s="172"/>
      <c r="AT302" s="169" t="s">
        <v>185</v>
      </c>
      <c r="AU302" s="169" t="s">
        <v>82</v>
      </c>
      <c r="AV302" s="11" t="s">
        <v>22</v>
      </c>
      <c r="AW302" s="11" t="s">
        <v>36</v>
      </c>
      <c r="AX302" s="11" t="s">
        <v>73</v>
      </c>
      <c r="AY302" s="169" t="s">
        <v>175</v>
      </c>
    </row>
    <row r="303" spans="2:65" s="11" customFormat="1">
      <c r="B303" s="165"/>
      <c r="D303" s="166" t="s">
        <v>185</v>
      </c>
      <c r="E303" s="167" t="s">
        <v>5</v>
      </c>
      <c r="F303" s="168" t="s">
        <v>2262</v>
      </c>
      <c r="H303" s="169" t="s">
        <v>5</v>
      </c>
      <c r="L303" s="165"/>
      <c r="M303" s="170"/>
      <c r="N303" s="171"/>
      <c r="O303" s="171"/>
      <c r="P303" s="171"/>
      <c r="Q303" s="171"/>
      <c r="R303" s="171"/>
      <c r="S303" s="171"/>
      <c r="T303" s="172"/>
      <c r="AT303" s="169" t="s">
        <v>185</v>
      </c>
      <c r="AU303" s="169" t="s">
        <v>82</v>
      </c>
      <c r="AV303" s="11" t="s">
        <v>22</v>
      </c>
      <c r="AW303" s="11" t="s">
        <v>36</v>
      </c>
      <c r="AX303" s="11" t="s">
        <v>73</v>
      </c>
      <c r="AY303" s="169" t="s">
        <v>175</v>
      </c>
    </row>
    <row r="304" spans="2:65" s="12" customFormat="1">
      <c r="B304" s="173"/>
      <c r="D304" s="166" t="s">
        <v>185</v>
      </c>
      <c r="E304" s="174" t="s">
        <v>5</v>
      </c>
      <c r="F304" s="175" t="s">
        <v>2263</v>
      </c>
      <c r="H304" s="176">
        <v>1.7999999999999999E-2</v>
      </c>
      <c r="L304" s="173"/>
      <c r="M304" s="177"/>
      <c r="N304" s="178"/>
      <c r="O304" s="178"/>
      <c r="P304" s="178"/>
      <c r="Q304" s="178"/>
      <c r="R304" s="178"/>
      <c r="S304" s="178"/>
      <c r="T304" s="179"/>
      <c r="AT304" s="174" t="s">
        <v>185</v>
      </c>
      <c r="AU304" s="174" t="s">
        <v>82</v>
      </c>
      <c r="AV304" s="12" t="s">
        <v>82</v>
      </c>
      <c r="AW304" s="12" t="s">
        <v>36</v>
      </c>
      <c r="AX304" s="12" t="s">
        <v>73</v>
      </c>
      <c r="AY304" s="174" t="s">
        <v>175</v>
      </c>
    </row>
    <row r="305" spans="2:65" s="11" customFormat="1">
      <c r="B305" s="165"/>
      <c r="D305" s="166" t="s">
        <v>185</v>
      </c>
      <c r="E305" s="167" t="s">
        <v>5</v>
      </c>
      <c r="F305" s="168" t="s">
        <v>2264</v>
      </c>
      <c r="H305" s="169" t="s">
        <v>5</v>
      </c>
      <c r="L305" s="165"/>
      <c r="M305" s="170"/>
      <c r="N305" s="171"/>
      <c r="O305" s="171"/>
      <c r="P305" s="171"/>
      <c r="Q305" s="171"/>
      <c r="R305" s="171"/>
      <c r="S305" s="171"/>
      <c r="T305" s="172"/>
      <c r="AT305" s="169" t="s">
        <v>185</v>
      </c>
      <c r="AU305" s="169" t="s">
        <v>82</v>
      </c>
      <c r="AV305" s="11" t="s">
        <v>22</v>
      </c>
      <c r="AW305" s="11" t="s">
        <v>36</v>
      </c>
      <c r="AX305" s="11" t="s">
        <v>73</v>
      </c>
      <c r="AY305" s="169" t="s">
        <v>175</v>
      </c>
    </row>
    <row r="306" spans="2:65" s="12" customFormat="1">
      <c r="B306" s="173"/>
      <c r="D306" s="166" t="s">
        <v>185</v>
      </c>
      <c r="E306" s="174" t="s">
        <v>5</v>
      </c>
      <c r="F306" s="175" t="s">
        <v>2263</v>
      </c>
      <c r="H306" s="176">
        <v>1.7999999999999999E-2</v>
      </c>
      <c r="L306" s="173"/>
      <c r="M306" s="177"/>
      <c r="N306" s="178"/>
      <c r="O306" s="178"/>
      <c r="P306" s="178"/>
      <c r="Q306" s="178"/>
      <c r="R306" s="178"/>
      <c r="S306" s="178"/>
      <c r="T306" s="179"/>
      <c r="AT306" s="174" t="s">
        <v>185</v>
      </c>
      <c r="AU306" s="174" t="s">
        <v>82</v>
      </c>
      <c r="AV306" s="12" t="s">
        <v>82</v>
      </c>
      <c r="AW306" s="12" t="s">
        <v>36</v>
      </c>
      <c r="AX306" s="12" t="s">
        <v>73</v>
      </c>
      <c r="AY306" s="174" t="s">
        <v>175</v>
      </c>
    </row>
    <row r="307" spans="2:65" s="11" customFormat="1">
      <c r="B307" s="165"/>
      <c r="D307" s="166" t="s">
        <v>185</v>
      </c>
      <c r="E307" s="167" t="s">
        <v>5</v>
      </c>
      <c r="F307" s="168" t="s">
        <v>2265</v>
      </c>
      <c r="H307" s="169" t="s">
        <v>5</v>
      </c>
      <c r="L307" s="165"/>
      <c r="M307" s="170"/>
      <c r="N307" s="171"/>
      <c r="O307" s="171"/>
      <c r="P307" s="171"/>
      <c r="Q307" s="171"/>
      <c r="R307" s="171"/>
      <c r="S307" s="171"/>
      <c r="T307" s="172"/>
      <c r="AT307" s="169" t="s">
        <v>185</v>
      </c>
      <c r="AU307" s="169" t="s">
        <v>82</v>
      </c>
      <c r="AV307" s="11" t="s">
        <v>22</v>
      </c>
      <c r="AW307" s="11" t="s">
        <v>36</v>
      </c>
      <c r="AX307" s="11" t="s">
        <v>73</v>
      </c>
      <c r="AY307" s="169" t="s">
        <v>175</v>
      </c>
    </row>
    <row r="308" spans="2:65" s="12" customFormat="1">
      <c r="B308" s="173"/>
      <c r="D308" s="166" t="s">
        <v>185</v>
      </c>
      <c r="E308" s="174" t="s">
        <v>5</v>
      </c>
      <c r="F308" s="175" t="s">
        <v>2263</v>
      </c>
      <c r="H308" s="176">
        <v>1.7999999999999999E-2</v>
      </c>
      <c r="L308" s="173"/>
      <c r="M308" s="177"/>
      <c r="N308" s="178"/>
      <c r="O308" s="178"/>
      <c r="P308" s="178"/>
      <c r="Q308" s="178"/>
      <c r="R308" s="178"/>
      <c r="S308" s="178"/>
      <c r="T308" s="179"/>
      <c r="AT308" s="174" t="s">
        <v>185</v>
      </c>
      <c r="AU308" s="174" t="s">
        <v>82</v>
      </c>
      <c r="AV308" s="12" t="s">
        <v>82</v>
      </c>
      <c r="AW308" s="12" t="s">
        <v>36</v>
      </c>
      <c r="AX308" s="12" t="s">
        <v>73</v>
      </c>
      <c r="AY308" s="174" t="s">
        <v>175</v>
      </c>
    </row>
    <row r="309" spans="2:65" s="11" customFormat="1">
      <c r="B309" s="165"/>
      <c r="D309" s="166" t="s">
        <v>185</v>
      </c>
      <c r="E309" s="167" t="s">
        <v>5</v>
      </c>
      <c r="F309" s="168" t="s">
        <v>2266</v>
      </c>
      <c r="H309" s="169" t="s">
        <v>5</v>
      </c>
      <c r="L309" s="165"/>
      <c r="M309" s="170"/>
      <c r="N309" s="171"/>
      <c r="O309" s="171"/>
      <c r="P309" s="171"/>
      <c r="Q309" s="171"/>
      <c r="R309" s="171"/>
      <c r="S309" s="171"/>
      <c r="T309" s="172"/>
      <c r="AT309" s="169" t="s">
        <v>185</v>
      </c>
      <c r="AU309" s="169" t="s">
        <v>82</v>
      </c>
      <c r="AV309" s="11" t="s">
        <v>22</v>
      </c>
      <c r="AW309" s="11" t="s">
        <v>36</v>
      </c>
      <c r="AX309" s="11" t="s">
        <v>73</v>
      </c>
      <c r="AY309" s="169" t="s">
        <v>175</v>
      </c>
    </row>
    <row r="310" spans="2:65" s="12" customFormat="1">
      <c r="B310" s="173"/>
      <c r="D310" s="166" t="s">
        <v>185</v>
      </c>
      <c r="E310" s="174" t="s">
        <v>5</v>
      </c>
      <c r="F310" s="175" t="s">
        <v>2267</v>
      </c>
      <c r="H310" s="176">
        <v>3.5999999999999997E-2</v>
      </c>
      <c r="L310" s="173"/>
      <c r="M310" s="177"/>
      <c r="N310" s="178"/>
      <c r="O310" s="178"/>
      <c r="P310" s="178"/>
      <c r="Q310" s="178"/>
      <c r="R310" s="178"/>
      <c r="S310" s="178"/>
      <c r="T310" s="179"/>
      <c r="AT310" s="174" t="s">
        <v>185</v>
      </c>
      <c r="AU310" s="174" t="s">
        <v>82</v>
      </c>
      <c r="AV310" s="12" t="s">
        <v>82</v>
      </c>
      <c r="AW310" s="12" t="s">
        <v>36</v>
      </c>
      <c r="AX310" s="12" t="s">
        <v>73</v>
      </c>
      <c r="AY310" s="174" t="s">
        <v>175</v>
      </c>
    </row>
    <row r="311" spans="2:65" s="13" customFormat="1">
      <c r="B311" s="180"/>
      <c r="D311" s="166" t="s">
        <v>185</v>
      </c>
      <c r="E311" s="189" t="s">
        <v>5</v>
      </c>
      <c r="F311" s="190" t="s">
        <v>191</v>
      </c>
      <c r="H311" s="191">
        <v>0.09</v>
      </c>
      <c r="L311" s="180"/>
      <c r="M311" s="185"/>
      <c r="N311" s="186"/>
      <c r="O311" s="186"/>
      <c r="P311" s="186"/>
      <c r="Q311" s="186"/>
      <c r="R311" s="186"/>
      <c r="S311" s="186"/>
      <c r="T311" s="187"/>
      <c r="AT311" s="188" t="s">
        <v>185</v>
      </c>
      <c r="AU311" s="188" t="s">
        <v>82</v>
      </c>
      <c r="AV311" s="13" t="s">
        <v>183</v>
      </c>
      <c r="AW311" s="13" t="s">
        <v>36</v>
      </c>
      <c r="AX311" s="13" t="s">
        <v>22</v>
      </c>
      <c r="AY311" s="188" t="s">
        <v>175</v>
      </c>
    </row>
    <row r="312" spans="2:65" s="10" customFormat="1" ht="29.85" customHeight="1">
      <c r="B312" s="140"/>
      <c r="D312" s="150" t="s">
        <v>72</v>
      </c>
      <c r="E312" s="151" t="s">
        <v>203</v>
      </c>
      <c r="F312" s="151" t="s">
        <v>2268</v>
      </c>
      <c r="J312" s="152">
        <f>BK312</f>
        <v>0</v>
      </c>
      <c r="L312" s="140"/>
      <c r="M312" s="144"/>
      <c r="N312" s="145"/>
      <c r="O312" s="145"/>
      <c r="P312" s="146">
        <f>SUM(P313:P428)</f>
        <v>6511.9179679999988</v>
      </c>
      <c r="Q312" s="145"/>
      <c r="R312" s="146">
        <f>SUM(R313:R428)</f>
        <v>1336.3133884800002</v>
      </c>
      <c r="S312" s="145"/>
      <c r="T312" s="147">
        <f>SUM(T313:T428)</f>
        <v>0</v>
      </c>
      <c r="AR312" s="141" t="s">
        <v>22</v>
      </c>
      <c r="AT312" s="148" t="s">
        <v>72</v>
      </c>
      <c r="AU312" s="148" t="s">
        <v>22</v>
      </c>
      <c r="AY312" s="141" t="s">
        <v>175</v>
      </c>
      <c r="BK312" s="149">
        <f>SUM(BK313:BK428)</f>
        <v>0</v>
      </c>
    </row>
    <row r="313" spans="2:65" s="1" customFormat="1" ht="22.5" customHeight="1">
      <c r="B313" s="153"/>
      <c r="C313" s="154" t="s">
        <v>718</v>
      </c>
      <c r="D313" s="154" t="s">
        <v>178</v>
      </c>
      <c r="E313" s="155" t="s">
        <v>2269</v>
      </c>
      <c r="F313" s="156" t="s">
        <v>2270</v>
      </c>
      <c r="G313" s="157" t="s">
        <v>208</v>
      </c>
      <c r="H313" s="158">
        <v>328</v>
      </c>
      <c r="I313" s="159"/>
      <c r="J313" s="159">
        <f>ROUND(I313*H313,2)</f>
        <v>0</v>
      </c>
      <c r="K313" s="156" t="s">
        <v>182</v>
      </c>
      <c r="L313" s="37"/>
      <c r="M313" s="160" t="s">
        <v>5</v>
      </c>
      <c r="N313" s="161" t="s">
        <v>44</v>
      </c>
      <c r="O313" s="162">
        <v>0.28000000000000003</v>
      </c>
      <c r="P313" s="162">
        <f>O313*H313</f>
        <v>91.84</v>
      </c>
      <c r="Q313" s="162">
        <v>6.9999999999999999E-4</v>
      </c>
      <c r="R313" s="162">
        <f>Q313*H313</f>
        <v>0.2296</v>
      </c>
      <c r="S313" s="162">
        <v>0</v>
      </c>
      <c r="T313" s="163">
        <f>S313*H313</f>
        <v>0</v>
      </c>
      <c r="AR313" s="23" t="s">
        <v>183</v>
      </c>
      <c r="AT313" s="23" t="s">
        <v>178</v>
      </c>
      <c r="AU313" s="23" t="s">
        <v>82</v>
      </c>
      <c r="AY313" s="23" t="s">
        <v>175</v>
      </c>
      <c r="BE313" s="164">
        <f>IF(N313="základní",J313,0)</f>
        <v>0</v>
      </c>
      <c r="BF313" s="164">
        <f>IF(N313="snížená",J313,0)</f>
        <v>0</v>
      </c>
      <c r="BG313" s="164">
        <f>IF(N313="zákl. přenesená",J313,0)</f>
        <v>0</v>
      </c>
      <c r="BH313" s="164">
        <f>IF(N313="sníž. přenesená",J313,0)</f>
        <v>0</v>
      </c>
      <c r="BI313" s="164">
        <f>IF(N313="nulová",J313,0)</f>
        <v>0</v>
      </c>
      <c r="BJ313" s="23" t="s">
        <v>22</v>
      </c>
      <c r="BK313" s="164">
        <f>ROUND(I313*H313,2)</f>
        <v>0</v>
      </c>
      <c r="BL313" s="23" t="s">
        <v>183</v>
      </c>
      <c r="BM313" s="23" t="s">
        <v>2271</v>
      </c>
    </row>
    <row r="314" spans="2:65" s="11" customFormat="1">
      <c r="B314" s="165"/>
      <c r="D314" s="166" t="s">
        <v>185</v>
      </c>
      <c r="E314" s="167" t="s">
        <v>5</v>
      </c>
      <c r="F314" s="168" t="s">
        <v>2272</v>
      </c>
      <c r="H314" s="169" t="s">
        <v>5</v>
      </c>
      <c r="L314" s="165"/>
      <c r="M314" s="170"/>
      <c r="N314" s="171"/>
      <c r="O314" s="171"/>
      <c r="P314" s="171"/>
      <c r="Q314" s="171"/>
      <c r="R314" s="171"/>
      <c r="S314" s="171"/>
      <c r="T314" s="172"/>
      <c r="AT314" s="169" t="s">
        <v>185</v>
      </c>
      <c r="AU314" s="169" t="s">
        <v>82</v>
      </c>
      <c r="AV314" s="11" t="s">
        <v>22</v>
      </c>
      <c r="AW314" s="11" t="s">
        <v>36</v>
      </c>
      <c r="AX314" s="11" t="s">
        <v>73</v>
      </c>
      <c r="AY314" s="169" t="s">
        <v>175</v>
      </c>
    </row>
    <row r="315" spans="2:65" s="12" customFormat="1">
      <c r="B315" s="173"/>
      <c r="D315" s="181" t="s">
        <v>185</v>
      </c>
      <c r="E315" s="192" t="s">
        <v>5</v>
      </c>
      <c r="F315" s="193" t="s">
        <v>2273</v>
      </c>
      <c r="H315" s="194">
        <v>328</v>
      </c>
      <c r="L315" s="173"/>
      <c r="M315" s="177"/>
      <c r="N315" s="178"/>
      <c r="O315" s="178"/>
      <c r="P315" s="178"/>
      <c r="Q315" s="178"/>
      <c r="R315" s="178"/>
      <c r="S315" s="178"/>
      <c r="T315" s="179"/>
      <c r="AT315" s="174" t="s">
        <v>185</v>
      </c>
      <c r="AU315" s="174" t="s">
        <v>82</v>
      </c>
      <c r="AV315" s="12" t="s">
        <v>82</v>
      </c>
      <c r="AW315" s="12" t="s">
        <v>36</v>
      </c>
      <c r="AX315" s="12" t="s">
        <v>22</v>
      </c>
      <c r="AY315" s="174" t="s">
        <v>175</v>
      </c>
    </row>
    <row r="316" spans="2:65" s="1" customFormat="1" ht="22.5" customHeight="1">
      <c r="B316" s="153"/>
      <c r="C316" s="195" t="s">
        <v>723</v>
      </c>
      <c r="D316" s="195" t="s">
        <v>201</v>
      </c>
      <c r="E316" s="196" t="s">
        <v>2274</v>
      </c>
      <c r="F316" s="197" t="s">
        <v>2275</v>
      </c>
      <c r="G316" s="198" t="s">
        <v>208</v>
      </c>
      <c r="H316" s="199">
        <v>328</v>
      </c>
      <c r="I316" s="200"/>
      <c r="J316" s="200">
        <f>ROUND(I316*H316,2)</f>
        <v>0</v>
      </c>
      <c r="K316" s="197" t="s">
        <v>182</v>
      </c>
      <c r="L316" s="201"/>
      <c r="M316" s="202" t="s">
        <v>5</v>
      </c>
      <c r="N316" s="203" t="s">
        <v>44</v>
      </c>
      <c r="O316" s="162">
        <v>0</v>
      </c>
      <c r="P316" s="162">
        <f>O316*H316</f>
        <v>0</v>
      </c>
      <c r="Q316" s="162">
        <v>1.214E-2</v>
      </c>
      <c r="R316" s="162">
        <f>Q316*H316</f>
        <v>3.9819200000000001</v>
      </c>
      <c r="S316" s="162">
        <v>0</v>
      </c>
      <c r="T316" s="163">
        <f>S316*H316</f>
        <v>0</v>
      </c>
      <c r="AR316" s="23" t="s">
        <v>238</v>
      </c>
      <c r="AT316" s="23" t="s">
        <v>201</v>
      </c>
      <c r="AU316" s="23" t="s">
        <v>82</v>
      </c>
      <c r="AY316" s="23" t="s">
        <v>175</v>
      </c>
      <c r="BE316" s="164">
        <f>IF(N316="základní",J316,0)</f>
        <v>0</v>
      </c>
      <c r="BF316" s="164">
        <f>IF(N316="snížená",J316,0)</f>
        <v>0</v>
      </c>
      <c r="BG316" s="164">
        <f>IF(N316="zákl. přenesená",J316,0)</f>
        <v>0</v>
      </c>
      <c r="BH316" s="164">
        <f>IF(N316="sníž. přenesená",J316,0)</f>
        <v>0</v>
      </c>
      <c r="BI316" s="164">
        <f>IF(N316="nulová",J316,0)</f>
        <v>0</v>
      </c>
      <c r="BJ316" s="23" t="s">
        <v>22</v>
      </c>
      <c r="BK316" s="164">
        <f>ROUND(I316*H316,2)</f>
        <v>0</v>
      </c>
      <c r="BL316" s="23" t="s">
        <v>183</v>
      </c>
      <c r="BM316" s="23" t="s">
        <v>2276</v>
      </c>
    </row>
    <row r="317" spans="2:65" s="11" customFormat="1">
      <c r="B317" s="165"/>
      <c r="D317" s="166" t="s">
        <v>185</v>
      </c>
      <c r="E317" s="167" t="s">
        <v>5</v>
      </c>
      <c r="F317" s="168" t="s">
        <v>2277</v>
      </c>
      <c r="H317" s="169" t="s">
        <v>5</v>
      </c>
      <c r="L317" s="165"/>
      <c r="M317" s="170"/>
      <c r="N317" s="171"/>
      <c r="O317" s="171"/>
      <c r="P317" s="171"/>
      <c r="Q317" s="171"/>
      <c r="R317" s="171"/>
      <c r="S317" s="171"/>
      <c r="T317" s="172"/>
      <c r="AT317" s="169" t="s">
        <v>185</v>
      </c>
      <c r="AU317" s="169" t="s">
        <v>82</v>
      </c>
      <c r="AV317" s="11" t="s">
        <v>22</v>
      </c>
      <c r="AW317" s="11" t="s">
        <v>36</v>
      </c>
      <c r="AX317" s="11" t="s">
        <v>73</v>
      </c>
      <c r="AY317" s="169" t="s">
        <v>175</v>
      </c>
    </row>
    <row r="318" spans="2:65" s="12" customFormat="1">
      <c r="B318" s="173"/>
      <c r="D318" s="181" t="s">
        <v>185</v>
      </c>
      <c r="E318" s="192" t="s">
        <v>5</v>
      </c>
      <c r="F318" s="193" t="s">
        <v>2278</v>
      </c>
      <c r="H318" s="194">
        <v>328</v>
      </c>
      <c r="L318" s="173"/>
      <c r="M318" s="177"/>
      <c r="N318" s="178"/>
      <c r="O318" s="178"/>
      <c r="P318" s="178"/>
      <c r="Q318" s="178"/>
      <c r="R318" s="178"/>
      <c r="S318" s="178"/>
      <c r="T318" s="179"/>
      <c r="AT318" s="174" t="s">
        <v>185</v>
      </c>
      <c r="AU318" s="174" t="s">
        <v>82</v>
      </c>
      <c r="AV318" s="12" t="s">
        <v>82</v>
      </c>
      <c r="AW318" s="12" t="s">
        <v>36</v>
      </c>
      <c r="AX318" s="12" t="s">
        <v>22</v>
      </c>
      <c r="AY318" s="174" t="s">
        <v>175</v>
      </c>
    </row>
    <row r="319" spans="2:65" s="1" customFormat="1" ht="22.5" customHeight="1">
      <c r="B319" s="153"/>
      <c r="C319" s="154" t="s">
        <v>728</v>
      </c>
      <c r="D319" s="154" t="s">
        <v>178</v>
      </c>
      <c r="E319" s="155" t="s">
        <v>2279</v>
      </c>
      <c r="F319" s="156" t="s">
        <v>2280</v>
      </c>
      <c r="G319" s="157" t="s">
        <v>181</v>
      </c>
      <c r="H319" s="158">
        <v>169.648</v>
      </c>
      <c r="I319" s="159"/>
      <c r="J319" s="159">
        <f>ROUND(I319*H319,2)</f>
        <v>0</v>
      </c>
      <c r="K319" s="156" t="s">
        <v>182</v>
      </c>
      <c r="L319" s="37"/>
      <c r="M319" s="160" t="s">
        <v>5</v>
      </c>
      <c r="N319" s="161" t="s">
        <v>44</v>
      </c>
      <c r="O319" s="162">
        <v>2.9790000000000001</v>
      </c>
      <c r="P319" s="162">
        <f>O319*H319</f>
        <v>505.38139200000001</v>
      </c>
      <c r="Q319" s="162">
        <v>2.4778600000000002</v>
      </c>
      <c r="R319" s="162">
        <f>Q319*H319</f>
        <v>420.36399328000005</v>
      </c>
      <c r="S319" s="162">
        <v>0</v>
      </c>
      <c r="T319" s="163">
        <f>S319*H319</f>
        <v>0</v>
      </c>
      <c r="AR319" s="23" t="s">
        <v>183</v>
      </c>
      <c r="AT319" s="23" t="s">
        <v>178</v>
      </c>
      <c r="AU319" s="23" t="s">
        <v>82</v>
      </c>
      <c r="AY319" s="23" t="s">
        <v>175</v>
      </c>
      <c r="BE319" s="164">
        <f>IF(N319="základní",J319,0)</f>
        <v>0</v>
      </c>
      <c r="BF319" s="164">
        <f>IF(N319="snížená",J319,0)</f>
        <v>0</v>
      </c>
      <c r="BG319" s="164">
        <f>IF(N319="zákl. přenesená",J319,0)</f>
        <v>0</v>
      </c>
      <c r="BH319" s="164">
        <f>IF(N319="sníž. přenesená",J319,0)</f>
        <v>0</v>
      </c>
      <c r="BI319" s="164">
        <f>IF(N319="nulová",J319,0)</f>
        <v>0</v>
      </c>
      <c r="BJ319" s="23" t="s">
        <v>22</v>
      </c>
      <c r="BK319" s="164">
        <f>ROUND(I319*H319,2)</f>
        <v>0</v>
      </c>
      <c r="BL319" s="23" t="s">
        <v>183</v>
      </c>
      <c r="BM319" s="23" t="s">
        <v>2281</v>
      </c>
    </row>
    <row r="320" spans="2:65" s="11" customFormat="1">
      <c r="B320" s="165"/>
      <c r="D320" s="166" t="s">
        <v>185</v>
      </c>
      <c r="E320" s="167" t="s">
        <v>5</v>
      </c>
      <c r="F320" s="168" t="s">
        <v>2282</v>
      </c>
      <c r="H320" s="169" t="s">
        <v>5</v>
      </c>
      <c r="L320" s="165"/>
      <c r="M320" s="170"/>
      <c r="N320" s="171"/>
      <c r="O320" s="171"/>
      <c r="P320" s="171"/>
      <c r="Q320" s="171"/>
      <c r="R320" s="171"/>
      <c r="S320" s="171"/>
      <c r="T320" s="172"/>
      <c r="AT320" s="169" t="s">
        <v>185</v>
      </c>
      <c r="AU320" s="169" t="s">
        <v>82</v>
      </c>
      <c r="AV320" s="11" t="s">
        <v>22</v>
      </c>
      <c r="AW320" s="11" t="s">
        <v>36</v>
      </c>
      <c r="AX320" s="11" t="s">
        <v>73</v>
      </c>
      <c r="AY320" s="169" t="s">
        <v>175</v>
      </c>
    </row>
    <row r="321" spans="2:65" s="11" customFormat="1">
      <c r="B321" s="165"/>
      <c r="D321" s="166" t="s">
        <v>185</v>
      </c>
      <c r="E321" s="167" t="s">
        <v>5</v>
      </c>
      <c r="F321" s="168" t="s">
        <v>2283</v>
      </c>
      <c r="H321" s="169" t="s">
        <v>5</v>
      </c>
      <c r="L321" s="165"/>
      <c r="M321" s="170"/>
      <c r="N321" s="171"/>
      <c r="O321" s="171"/>
      <c r="P321" s="171"/>
      <c r="Q321" s="171"/>
      <c r="R321" s="171"/>
      <c r="S321" s="171"/>
      <c r="T321" s="172"/>
      <c r="AT321" s="169" t="s">
        <v>185</v>
      </c>
      <c r="AU321" s="169" t="s">
        <v>82</v>
      </c>
      <c r="AV321" s="11" t="s">
        <v>22</v>
      </c>
      <c r="AW321" s="11" t="s">
        <v>36</v>
      </c>
      <c r="AX321" s="11" t="s">
        <v>73</v>
      </c>
      <c r="AY321" s="169" t="s">
        <v>175</v>
      </c>
    </row>
    <row r="322" spans="2:65" s="11" customFormat="1">
      <c r="B322" s="165"/>
      <c r="D322" s="166" t="s">
        <v>185</v>
      </c>
      <c r="E322" s="167" t="s">
        <v>5</v>
      </c>
      <c r="F322" s="168" t="s">
        <v>2284</v>
      </c>
      <c r="H322" s="169" t="s">
        <v>5</v>
      </c>
      <c r="L322" s="165"/>
      <c r="M322" s="170"/>
      <c r="N322" s="171"/>
      <c r="O322" s="171"/>
      <c r="P322" s="171"/>
      <c r="Q322" s="171"/>
      <c r="R322" s="171"/>
      <c r="S322" s="171"/>
      <c r="T322" s="172"/>
      <c r="AT322" s="169" t="s">
        <v>185</v>
      </c>
      <c r="AU322" s="169" t="s">
        <v>82</v>
      </c>
      <c r="AV322" s="11" t="s">
        <v>22</v>
      </c>
      <c r="AW322" s="11" t="s">
        <v>36</v>
      </c>
      <c r="AX322" s="11" t="s">
        <v>73</v>
      </c>
      <c r="AY322" s="169" t="s">
        <v>175</v>
      </c>
    </row>
    <row r="323" spans="2:65" s="12" customFormat="1">
      <c r="B323" s="173"/>
      <c r="D323" s="166" t="s">
        <v>185</v>
      </c>
      <c r="E323" s="174" t="s">
        <v>5</v>
      </c>
      <c r="F323" s="175" t="s">
        <v>2285</v>
      </c>
      <c r="H323" s="176">
        <v>84.823999999999998</v>
      </c>
      <c r="L323" s="173"/>
      <c r="M323" s="177"/>
      <c r="N323" s="178"/>
      <c r="O323" s="178"/>
      <c r="P323" s="178"/>
      <c r="Q323" s="178"/>
      <c r="R323" s="178"/>
      <c r="S323" s="178"/>
      <c r="T323" s="179"/>
      <c r="AT323" s="174" t="s">
        <v>185</v>
      </c>
      <c r="AU323" s="174" t="s">
        <v>82</v>
      </c>
      <c r="AV323" s="12" t="s">
        <v>82</v>
      </c>
      <c r="AW323" s="12" t="s">
        <v>36</v>
      </c>
      <c r="AX323" s="12" t="s">
        <v>73</v>
      </c>
      <c r="AY323" s="174" t="s">
        <v>175</v>
      </c>
    </row>
    <row r="324" spans="2:65" s="11" customFormat="1">
      <c r="B324" s="165"/>
      <c r="D324" s="166" t="s">
        <v>185</v>
      </c>
      <c r="E324" s="167" t="s">
        <v>5</v>
      </c>
      <c r="F324" s="168" t="s">
        <v>2286</v>
      </c>
      <c r="H324" s="169" t="s">
        <v>5</v>
      </c>
      <c r="L324" s="165"/>
      <c r="M324" s="170"/>
      <c r="N324" s="171"/>
      <c r="O324" s="171"/>
      <c r="P324" s="171"/>
      <c r="Q324" s="171"/>
      <c r="R324" s="171"/>
      <c r="S324" s="171"/>
      <c r="T324" s="172"/>
      <c r="AT324" s="169" t="s">
        <v>185</v>
      </c>
      <c r="AU324" s="169" t="s">
        <v>82</v>
      </c>
      <c r="AV324" s="11" t="s">
        <v>22</v>
      </c>
      <c r="AW324" s="11" t="s">
        <v>36</v>
      </c>
      <c r="AX324" s="11" t="s">
        <v>73</v>
      </c>
      <c r="AY324" s="169" t="s">
        <v>175</v>
      </c>
    </row>
    <row r="325" spans="2:65" s="12" customFormat="1">
      <c r="B325" s="173"/>
      <c r="D325" s="166" t="s">
        <v>185</v>
      </c>
      <c r="E325" s="174" t="s">
        <v>5</v>
      </c>
      <c r="F325" s="175" t="s">
        <v>2285</v>
      </c>
      <c r="H325" s="176">
        <v>84.823999999999998</v>
      </c>
      <c r="L325" s="173"/>
      <c r="M325" s="177"/>
      <c r="N325" s="178"/>
      <c r="O325" s="178"/>
      <c r="P325" s="178"/>
      <c r="Q325" s="178"/>
      <c r="R325" s="178"/>
      <c r="S325" s="178"/>
      <c r="T325" s="179"/>
      <c r="AT325" s="174" t="s">
        <v>185</v>
      </c>
      <c r="AU325" s="174" t="s">
        <v>82</v>
      </c>
      <c r="AV325" s="12" t="s">
        <v>82</v>
      </c>
      <c r="AW325" s="12" t="s">
        <v>36</v>
      </c>
      <c r="AX325" s="12" t="s">
        <v>73</v>
      </c>
      <c r="AY325" s="174" t="s">
        <v>175</v>
      </c>
    </row>
    <row r="326" spans="2:65" s="13" customFormat="1">
      <c r="B326" s="180"/>
      <c r="D326" s="181" t="s">
        <v>185</v>
      </c>
      <c r="E326" s="182" t="s">
        <v>5</v>
      </c>
      <c r="F326" s="183" t="s">
        <v>191</v>
      </c>
      <c r="H326" s="184">
        <v>169.648</v>
      </c>
      <c r="L326" s="180"/>
      <c r="M326" s="185"/>
      <c r="N326" s="186"/>
      <c r="O326" s="186"/>
      <c r="P326" s="186"/>
      <c r="Q326" s="186"/>
      <c r="R326" s="186"/>
      <c r="S326" s="186"/>
      <c r="T326" s="187"/>
      <c r="AT326" s="188" t="s">
        <v>185</v>
      </c>
      <c r="AU326" s="188" t="s">
        <v>82</v>
      </c>
      <c r="AV326" s="13" t="s">
        <v>183</v>
      </c>
      <c r="AW326" s="13" t="s">
        <v>36</v>
      </c>
      <c r="AX326" s="13" t="s">
        <v>22</v>
      </c>
      <c r="AY326" s="188" t="s">
        <v>175</v>
      </c>
    </row>
    <row r="327" spans="2:65" s="1" customFormat="1" ht="22.5" customHeight="1">
      <c r="B327" s="153"/>
      <c r="C327" s="154" t="s">
        <v>740</v>
      </c>
      <c r="D327" s="154" t="s">
        <v>178</v>
      </c>
      <c r="E327" s="155" t="s">
        <v>2287</v>
      </c>
      <c r="F327" s="156" t="s">
        <v>2288</v>
      </c>
      <c r="G327" s="157" t="s">
        <v>194</v>
      </c>
      <c r="H327" s="158">
        <v>322.95400000000001</v>
      </c>
      <c r="I327" s="159"/>
      <c r="J327" s="159">
        <f>ROUND(I327*H327,2)</f>
        <v>0</v>
      </c>
      <c r="K327" s="156" t="s">
        <v>182</v>
      </c>
      <c r="L327" s="37"/>
      <c r="M327" s="160" t="s">
        <v>5</v>
      </c>
      <c r="N327" s="161" t="s">
        <v>44</v>
      </c>
      <c r="O327" s="162">
        <v>3.14</v>
      </c>
      <c r="P327" s="162">
        <f>O327*H327</f>
        <v>1014.0755600000001</v>
      </c>
      <c r="Q327" s="162">
        <v>4.1739999999999999E-2</v>
      </c>
      <c r="R327" s="162">
        <f>Q327*H327</f>
        <v>13.48009996</v>
      </c>
      <c r="S327" s="162">
        <v>0</v>
      </c>
      <c r="T327" s="163">
        <f>S327*H327</f>
        <v>0</v>
      </c>
      <c r="AR327" s="23" t="s">
        <v>183</v>
      </c>
      <c r="AT327" s="23" t="s">
        <v>178</v>
      </c>
      <c r="AU327" s="23" t="s">
        <v>82</v>
      </c>
      <c r="AY327" s="23" t="s">
        <v>175</v>
      </c>
      <c r="BE327" s="164">
        <f>IF(N327="základní",J327,0)</f>
        <v>0</v>
      </c>
      <c r="BF327" s="164">
        <f>IF(N327="snížená",J327,0)</f>
        <v>0</v>
      </c>
      <c r="BG327" s="164">
        <f>IF(N327="zákl. přenesená",J327,0)</f>
        <v>0</v>
      </c>
      <c r="BH327" s="164">
        <f>IF(N327="sníž. přenesená",J327,0)</f>
        <v>0</v>
      </c>
      <c r="BI327" s="164">
        <f>IF(N327="nulová",J327,0)</f>
        <v>0</v>
      </c>
      <c r="BJ327" s="23" t="s">
        <v>22</v>
      </c>
      <c r="BK327" s="164">
        <f>ROUND(I327*H327,2)</f>
        <v>0</v>
      </c>
      <c r="BL327" s="23" t="s">
        <v>183</v>
      </c>
      <c r="BM327" s="23" t="s">
        <v>2289</v>
      </c>
    </row>
    <row r="328" spans="2:65" s="11" customFormat="1" ht="27">
      <c r="B328" s="165"/>
      <c r="D328" s="166" t="s">
        <v>185</v>
      </c>
      <c r="E328" s="167" t="s">
        <v>5</v>
      </c>
      <c r="F328" s="168" t="s">
        <v>2290</v>
      </c>
      <c r="H328" s="169" t="s">
        <v>5</v>
      </c>
      <c r="L328" s="165"/>
      <c r="M328" s="170"/>
      <c r="N328" s="171"/>
      <c r="O328" s="171"/>
      <c r="P328" s="171"/>
      <c r="Q328" s="171"/>
      <c r="R328" s="171"/>
      <c r="S328" s="171"/>
      <c r="T328" s="172"/>
      <c r="AT328" s="169" t="s">
        <v>185</v>
      </c>
      <c r="AU328" s="169" t="s">
        <v>82</v>
      </c>
      <c r="AV328" s="11" t="s">
        <v>22</v>
      </c>
      <c r="AW328" s="11" t="s">
        <v>36</v>
      </c>
      <c r="AX328" s="11" t="s">
        <v>73</v>
      </c>
      <c r="AY328" s="169" t="s">
        <v>175</v>
      </c>
    </row>
    <row r="329" spans="2:65" s="11" customFormat="1">
      <c r="B329" s="165"/>
      <c r="D329" s="166" t="s">
        <v>185</v>
      </c>
      <c r="E329" s="167" t="s">
        <v>5</v>
      </c>
      <c r="F329" s="168" t="s">
        <v>2291</v>
      </c>
      <c r="H329" s="169" t="s">
        <v>5</v>
      </c>
      <c r="L329" s="165"/>
      <c r="M329" s="170"/>
      <c r="N329" s="171"/>
      <c r="O329" s="171"/>
      <c r="P329" s="171"/>
      <c r="Q329" s="171"/>
      <c r="R329" s="171"/>
      <c r="S329" s="171"/>
      <c r="T329" s="172"/>
      <c r="AT329" s="169" t="s">
        <v>185</v>
      </c>
      <c r="AU329" s="169" t="s">
        <v>82</v>
      </c>
      <c r="AV329" s="11" t="s">
        <v>22</v>
      </c>
      <c r="AW329" s="11" t="s">
        <v>36</v>
      </c>
      <c r="AX329" s="11" t="s">
        <v>73</v>
      </c>
      <c r="AY329" s="169" t="s">
        <v>175</v>
      </c>
    </row>
    <row r="330" spans="2:65" s="11" customFormat="1">
      <c r="B330" s="165"/>
      <c r="D330" s="166" t="s">
        <v>185</v>
      </c>
      <c r="E330" s="167" t="s">
        <v>5</v>
      </c>
      <c r="F330" s="168" t="s">
        <v>2292</v>
      </c>
      <c r="H330" s="169" t="s">
        <v>5</v>
      </c>
      <c r="L330" s="165"/>
      <c r="M330" s="170"/>
      <c r="N330" s="171"/>
      <c r="O330" s="171"/>
      <c r="P330" s="171"/>
      <c r="Q330" s="171"/>
      <c r="R330" s="171"/>
      <c r="S330" s="171"/>
      <c r="T330" s="172"/>
      <c r="AT330" s="169" t="s">
        <v>185</v>
      </c>
      <c r="AU330" s="169" t="s">
        <v>82</v>
      </c>
      <c r="AV330" s="11" t="s">
        <v>22</v>
      </c>
      <c r="AW330" s="11" t="s">
        <v>36</v>
      </c>
      <c r="AX330" s="11" t="s">
        <v>73</v>
      </c>
      <c r="AY330" s="169" t="s">
        <v>175</v>
      </c>
    </row>
    <row r="331" spans="2:65" s="12" customFormat="1">
      <c r="B331" s="173"/>
      <c r="D331" s="166" t="s">
        <v>185</v>
      </c>
      <c r="E331" s="174" t="s">
        <v>5</v>
      </c>
      <c r="F331" s="175" t="s">
        <v>2293</v>
      </c>
      <c r="H331" s="176">
        <v>161.477</v>
      </c>
      <c r="L331" s="173"/>
      <c r="M331" s="177"/>
      <c r="N331" s="178"/>
      <c r="O331" s="178"/>
      <c r="P331" s="178"/>
      <c r="Q331" s="178"/>
      <c r="R331" s="178"/>
      <c r="S331" s="178"/>
      <c r="T331" s="179"/>
      <c r="AT331" s="174" t="s">
        <v>185</v>
      </c>
      <c r="AU331" s="174" t="s">
        <v>82</v>
      </c>
      <c r="AV331" s="12" t="s">
        <v>82</v>
      </c>
      <c r="AW331" s="12" t="s">
        <v>36</v>
      </c>
      <c r="AX331" s="12" t="s">
        <v>73</v>
      </c>
      <c r="AY331" s="174" t="s">
        <v>175</v>
      </c>
    </row>
    <row r="332" spans="2:65" s="11" customFormat="1">
      <c r="B332" s="165"/>
      <c r="D332" s="166" t="s">
        <v>185</v>
      </c>
      <c r="E332" s="167" t="s">
        <v>5</v>
      </c>
      <c r="F332" s="168" t="s">
        <v>2294</v>
      </c>
      <c r="H332" s="169" t="s">
        <v>5</v>
      </c>
      <c r="L332" s="165"/>
      <c r="M332" s="170"/>
      <c r="N332" s="171"/>
      <c r="O332" s="171"/>
      <c r="P332" s="171"/>
      <c r="Q332" s="171"/>
      <c r="R332" s="171"/>
      <c r="S332" s="171"/>
      <c r="T332" s="172"/>
      <c r="AT332" s="169" t="s">
        <v>185</v>
      </c>
      <c r="AU332" s="169" t="s">
        <v>82</v>
      </c>
      <c r="AV332" s="11" t="s">
        <v>22</v>
      </c>
      <c r="AW332" s="11" t="s">
        <v>36</v>
      </c>
      <c r="AX332" s="11" t="s">
        <v>73</v>
      </c>
      <c r="AY332" s="169" t="s">
        <v>175</v>
      </c>
    </row>
    <row r="333" spans="2:65" s="12" customFormat="1">
      <c r="B333" s="173"/>
      <c r="D333" s="166" t="s">
        <v>185</v>
      </c>
      <c r="E333" s="174" t="s">
        <v>5</v>
      </c>
      <c r="F333" s="175" t="s">
        <v>2293</v>
      </c>
      <c r="H333" s="176">
        <v>161.477</v>
      </c>
      <c r="L333" s="173"/>
      <c r="M333" s="177"/>
      <c r="N333" s="178"/>
      <c r="O333" s="178"/>
      <c r="P333" s="178"/>
      <c r="Q333" s="178"/>
      <c r="R333" s="178"/>
      <c r="S333" s="178"/>
      <c r="T333" s="179"/>
      <c r="AT333" s="174" t="s">
        <v>185</v>
      </c>
      <c r="AU333" s="174" t="s">
        <v>82</v>
      </c>
      <c r="AV333" s="12" t="s">
        <v>82</v>
      </c>
      <c r="AW333" s="12" t="s">
        <v>36</v>
      </c>
      <c r="AX333" s="12" t="s">
        <v>73</v>
      </c>
      <c r="AY333" s="174" t="s">
        <v>175</v>
      </c>
    </row>
    <row r="334" spans="2:65" s="13" customFormat="1">
      <c r="B334" s="180"/>
      <c r="D334" s="181" t="s">
        <v>185</v>
      </c>
      <c r="E334" s="182" t="s">
        <v>5</v>
      </c>
      <c r="F334" s="183" t="s">
        <v>191</v>
      </c>
      <c r="H334" s="184">
        <v>322.95400000000001</v>
      </c>
      <c r="L334" s="180"/>
      <c r="M334" s="185"/>
      <c r="N334" s="186"/>
      <c r="O334" s="186"/>
      <c r="P334" s="186"/>
      <c r="Q334" s="186"/>
      <c r="R334" s="186"/>
      <c r="S334" s="186"/>
      <c r="T334" s="187"/>
      <c r="AT334" s="188" t="s">
        <v>185</v>
      </c>
      <c r="AU334" s="188" t="s">
        <v>82</v>
      </c>
      <c r="AV334" s="13" t="s">
        <v>183</v>
      </c>
      <c r="AW334" s="13" t="s">
        <v>36</v>
      </c>
      <c r="AX334" s="13" t="s">
        <v>22</v>
      </c>
      <c r="AY334" s="188" t="s">
        <v>175</v>
      </c>
    </row>
    <row r="335" spans="2:65" s="1" customFormat="1" ht="22.5" customHeight="1">
      <c r="B335" s="153"/>
      <c r="C335" s="154" t="s">
        <v>745</v>
      </c>
      <c r="D335" s="154" t="s">
        <v>178</v>
      </c>
      <c r="E335" s="155" t="s">
        <v>2295</v>
      </c>
      <c r="F335" s="156" t="s">
        <v>2296</v>
      </c>
      <c r="G335" s="157" t="s">
        <v>194</v>
      </c>
      <c r="H335" s="158">
        <v>322.95400000000001</v>
      </c>
      <c r="I335" s="159"/>
      <c r="J335" s="159">
        <f>ROUND(I335*H335,2)</f>
        <v>0</v>
      </c>
      <c r="K335" s="156" t="s">
        <v>182</v>
      </c>
      <c r="L335" s="37"/>
      <c r="M335" s="160" t="s">
        <v>5</v>
      </c>
      <c r="N335" s="161" t="s">
        <v>44</v>
      </c>
      <c r="O335" s="162">
        <v>0.45</v>
      </c>
      <c r="P335" s="162">
        <f>O335*H335</f>
        <v>145.32930000000002</v>
      </c>
      <c r="Q335" s="162">
        <v>2.0000000000000002E-5</v>
      </c>
      <c r="R335" s="162">
        <f>Q335*H335</f>
        <v>6.4590800000000007E-3</v>
      </c>
      <c r="S335" s="162">
        <v>0</v>
      </c>
      <c r="T335" s="163">
        <f>S335*H335</f>
        <v>0</v>
      </c>
      <c r="AR335" s="23" t="s">
        <v>183</v>
      </c>
      <c r="AT335" s="23" t="s">
        <v>178</v>
      </c>
      <c r="AU335" s="23" t="s">
        <v>82</v>
      </c>
      <c r="AY335" s="23" t="s">
        <v>175</v>
      </c>
      <c r="BE335" s="164">
        <f>IF(N335="základní",J335,0)</f>
        <v>0</v>
      </c>
      <c r="BF335" s="164">
        <f>IF(N335="snížená",J335,0)</f>
        <v>0</v>
      </c>
      <c r="BG335" s="164">
        <f>IF(N335="zákl. přenesená",J335,0)</f>
        <v>0</v>
      </c>
      <c r="BH335" s="164">
        <f>IF(N335="sníž. přenesená",J335,0)</f>
        <v>0</v>
      </c>
      <c r="BI335" s="164">
        <f>IF(N335="nulová",J335,0)</f>
        <v>0</v>
      </c>
      <c r="BJ335" s="23" t="s">
        <v>22</v>
      </c>
      <c r="BK335" s="164">
        <f>ROUND(I335*H335,2)</f>
        <v>0</v>
      </c>
      <c r="BL335" s="23" t="s">
        <v>183</v>
      </c>
      <c r="BM335" s="23" t="s">
        <v>2297</v>
      </c>
    </row>
    <row r="336" spans="2:65" s="12" customFormat="1">
      <c r="B336" s="173"/>
      <c r="D336" s="181" t="s">
        <v>185</v>
      </c>
      <c r="E336" s="192" t="s">
        <v>5</v>
      </c>
      <c r="F336" s="193" t="s">
        <v>2298</v>
      </c>
      <c r="H336" s="194">
        <v>322.95400000000001</v>
      </c>
      <c r="L336" s="173"/>
      <c r="M336" s="177"/>
      <c r="N336" s="178"/>
      <c r="O336" s="178"/>
      <c r="P336" s="178"/>
      <c r="Q336" s="178"/>
      <c r="R336" s="178"/>
      <c r="S336" s="178"/>
      <c r="T336" s="179"/>
      <c r="AT336" s="174" t="s">
        <v>185</v>
      </c>
      <c r="AU336" s="174" t="s">
        <v>82</v>
      </c>
      <c r="AV336" s="12" t="s">
        <v>82</v>
      </c>
      <c r="AW336" s="12" t="s">
        <v>36</v>
      </c>
      <c r="AX336" s="12" t="s">
        <v>22</v>
      </c>
      <c r="AY336" s="174" t="s">
        <v>175</v>
      </c>
    </row>
    <row r="337" spans="2:65" s="1" customFormat="1" ht="22.5" customHeight="1">
      <c r="B337" s="153"/>
      <c r="C337" s="154" t="s">
        <v>750</v>
      </c>
      <c r="D337" s="154" t="s">
        <v>178</v>
      </c>
      <c r="E337" s="155" t="s">
        <v>2299</v>
      </c>
      <c r="F337" s="156" t="s">
        <v>2300</v>
      </c>
      <c r="G337" s="157" t="s">
        <v>479</v>
      </c>
      <c r="H337" s="158">
        <v>28.571999999999999</v>
      </c>
      <c r="I337" s="159"/>
      <c r="J337" s="159">
        <f>ROUND(I337*H337,2)</f>
        <v>0</v>
      </c>
      <c r="K337" s="156" t="s">
        <v>182</v>
      </c>
      <c r="L337" s="37"/>
      <c r="M337" s="160" t="s">
        <v>5</v>
      </c>
      <c r="N337" s="161" t="s">
        <v>44</v>
      </c>
      <c r="O337" s="162">
        <v>47.35</v>
      </c>
      <c r="P337" s="162">
        <f>O337*H337</f>
        <v>1352.8842</v>
      </c>
      <c r="Q337" s="162">
        <v>1.04877</v>
      </c>
      <c r="R337" s="162">
        <f>Q337*H337</f>
        <v>29.965456439999997</v>
      </c>
      <c r="S337" s="162">
        <v>0</v>
      </c>
      <c r="T337" s="163">
        <f>S337*H337</f>
        <v>0</v>
      </c>
      <c r="AR337" s="23" t="s">
        <v>183</v>
      </c>
      <c r="AT337" s="23" t="s">
        <v>178</v>
      </c>
      <c r="AU337" s="23" t="s">
        <v>82</v>
      </c>
      <c r="AY337" s="23" t="s">
        <v>175</v>
      </c>
      <c r="BE337" s="164">
        <f>IF(N337="základní",J337,0)</f>
        <v>0</v>
      </c>
      <c r="BF337" s="164">
        <f>IF(N337="snížená",J337,0)</f>
        <v>0</v>
      </c>
      <c r="BG337" s="164">
        <f>IF(N337="zákl. přenesená",J337,0)</f>
        <v>0</v>
      </c>
      <c r="BH337" s="164">
        <f>IF(N337="sníž. přenesená",J337,0)</f>
        <v>0</v>
      </c>
      <c r="BI337" s="164">
        <f>IF(N337="nulová",J337,0)</f>
        <v>0</v>
      </c>
      <c r="BJ337" s="23" t="s">
        <v>22</v>
      </c>
      <c r="BK337" s="164">
        <f>ROUND(I337*H337,2)</f>
        <v>0</v>
      </c>
      <c r="BL337" s="23" t="s">
        <v>183</v>
      </c>
      <c r="BM337" s="23" t="s">
        <v>2301</v>
      </c>
    </row>
    <row r="338" spans="2:65" s="11" customFormat="1">
      <c r="B338" s="165"/>
      <c r="D338" s="166" t="s">
        <v>185</v>
      </c>
      <c r="E338" s="167" t="s">
        <v>5</v>
      </c>
      <c r="F338" s="168" t="s">
        <v>2302</v>
      </c>
      <c r="H338" s="169" t="s">
        <v>5</v>
      </c>
      <c r="L338" s="165"/>
      <c r="M338" s="170"/>
      <c r="N338" s="171"/>
      <c r="O338" s="171"/>
      <c r="P338" s="171"/>
      <c r="Q338" s="171"/>
      <c r="R338" s="171"/>
      <c r="S338" s="171"/>
      <c r="T338" s="172"/>
      <c r="AT338" s="169" t="s">
        <v>185</v>
      </c>
      <c r="AU338" s="169" t="s">
        <v>82</v>
      </c>
      <c r="AV338" s="11" t="s">
        <v>22</v>
      </c>
      <c r="AW338" s="11" t="s">
        <v>36</v>
      </c>
      <c r="AX338" s="11" t="s">
        <v>73</v>
      </c>
      <c r="AY338" s="169" t="s">
        <v>175</v>
      </c>
    </row>
    <row r="339" spans="2:65" s="12" customFormat="1">
      <c r="B339" s="173"/>
      <c r="D339" s="181" t="s">
        <v>185</v>
      </c>
      <c r="E339" s="192" t="s">
        <v>5</v>
      </c>
      <c r="F339" s="193" t="s">
        <v>2303</v>
      </c>
      <c r="H339" s="194">
        <v>28.571999999999999</v>
      </c>
      <c r="L339" s="173"/>
      <c r="M339" s="177"/>
      <c r="N339" s="178"/>
      <c r="O339" s="178"/>
      <c r="P339" s="178"/>
      <c r="Q339" s="178"/>
      <c r="R339" s="178"/>
      <c r="S339" s="178"/>
      <c r="T339" s="179"/>
      <c r="AT339" s="174" t="s">
        <v>185</v>
      </c>
      <c r="AU339" s="174" t="s">
        <v>82</v>
      </c>
      <c r="AV339" s="12" t="s">
        <v>82</v>
      </c>
      <c r="AW339" s="12" t="s">
        <v>36</v>
      </c>
      <c r="AX339" s="12" t="s">
        <v>22</v>
      </c>
      <c r="AY339" s="174" t="s">
        <v>175</v>
      </c>
    </row>
    <row r="340" spans="2:65" s="1" customFormat="1" ht="22.5" customHeight="1">
      <c r="B340" s="153"/>
      <c r="C340" s="154" t="s">
        <v>757</v>
      </c>
      <c r="D340" s="154" t="s">
        <v>178</v>
      </c>
      <c r="E340" s="155" t="s">
        <v>2304</v>
      </c>
      <c r="F340" s="156" t="s">
        <v>2305</v>
      </c>
      <c r="G340" s="157" t="s">
        <v>181</v>
      </c>
      <c r="H340" s="158">
        <v>51.372</v>
      </c>
      <c r="I340" s="159"/>
      <c r="J340" s="159">
        <f>ROUND(I340*H340,2)</f>
        <v>0</v>
      </c>
      <c r="K340" s="156" t="s">
        <v>182</v>
      </c>
      <c r="L340" s="37"/>
      <c r="M340" s="160" t="s">
        <v>5</v>
      </c>
      <c r="N340" s="161" t="s">
        <v>44</v>
      </c>
      <c r="O340" s="162">
        <v>0.93799999999999994</v>
      </c>
      <c r="P340" s="162">
        <f>O340*H340</f>
        <v>48.186935999999996</v>
      </c>
      <c r="Q340" s="162">
        <v>2.4535100000000001</v>
      </c>
      <c r="R340" s="162">
        <f>Q340*H340</f>
        <v>126.04171572</v>
      </c>
      <c r="S340" s="162">
        <v>0</v>
      </c>
      <c r="T340" s="163">
        <f>S340*H340</f>
        <v>0</v>
      </c>
      <c r="AR340" s="23" t="s">
        <v>183</v>
      </c>
      <c r="AT340" s="23" t="s">
        <v>178</v>
      </c>
      <c r="AU340" s="23" t="s">
        <v>82</v>
      </c>
      <c r="AY340" s="23" t="s">
        <v>175</v>
      </c>
      <c r="BE340" s="164">
        <f>IF(N340="základní",J340,0)</f>
        <v>0</v>
      </c>
      <c r="BF340" s="164">
        <f>IF(N340="snížená",J340,0)</f>
        <v>0</v>
      </c>
      <c r="BG340" s="164">
        <f>IF(N340="zákl. přenesená",J340,0)</f>
        <v>0</v>
      </c>
      <c r="BH340" s="164">
        <f>IF(N340="sníž. přenesená",J340,0)</f>
        <v>0</v>
      </c>
      <c r="BI340" s="164">
        <f>IF(N340="nulová",J340,0)</f>
        <v>0</v>
      </c>
      <c r="BJ340" s="23" t="s">
        <v>22</v>
      </c>
      <c r="BK340" s="164">
        <f>ROUND(I340*H340,2)</f>
        <v>0</v>
      </c>
      <c r="BL340" s="23" t="s">
        <v>183</v>
      </c>
      <c r="BM340" s="23" t="s">
        <v>2306</v>
      </c>
    </row>
    <row r="341" spans="2:65" s="11" customFormat="1">
      <c r="B341" s="165"/>
      <c r="D341" s="166" t="s">
        <v>185</v>
      </c>
      <c r="E341" s="167" t="s">
        <v>5</v>
      </c>
      <c r="F341" s="168" t="s">
        <v>2307</v>
      </c>
      <c r="H341" s="169" t="s">
        <v>5</v>
      </c>
      <c r="L341" s="165"/>
      <c r="M341" s="170"/>
      <c r="N341" s="171"/>
      <c r="O341" s="171"/>
      <c r="P341" s="171"/>
      <c r="Q341" s="171"/>
      <c r="R341" s="171"/>
      <c r="S341" s="171"/>
      <c r="T341" s="172"/>
      <c r="AT341" s="169" t="s">
        <v>185</v>
      </c>
      <c r="AU341" s="169" t="s">
        <v>82</v>
      </c>
      <c r="AV341" s="11" t="s">
        <v>22</v>
      </c>
      <c r="AW341" s="11" t="s">
        <v>36</v>
      </c>
      <c r="AX341" s="11" t="s">
        <v>73</v>
      </c>
      <c r="AY341" s="169" t="s">
        <v>175</v>
      </c>
    </row>
    <row r="342" spans="2:65" s="11" customFormat="1">
      <c r="B342" s="165"/>
      <c r="D342" s="166" t="s">
        <v>185</v>
      </c>
      <c r="E342" s="167" t="s">
        <v>5</v>
      </c>
      <c r="F342" s="168" t="s">
        <v>2308</v>
      </c>
      <c r="H342" s="169" t="s">
        <v>5</v>
      </c>
      <c r="L342" s="165"/>
      <c r="M342" s="170"/>
      <c r="N342" s="171"/>
      <c r="O342" s="171"/>
      <c r="P342" s="171"/>
      <c r="Q342" s="171"/>
      <c r="R342" s="171"/>
      <c r="S342" s="171"/>
      <c r="T342" s="172"/>
      <c r="AT342" s="169" t="s">
        <v>185</v>
      </c>
      <c r="AU342" s="169" t="s">
        <v>82</v>
      </c>
      <c r="AV342" s="11" t="s">
        <v>22</v>
      </c>
      <c r="AW342" s="11" t="s">
        <v>36</v>
      </c>
      <c r="AX342" s="11" t="s">
        <v>73</v>
      </c>
      <c r="AY342" s="169" t="s">
        <v>175</v>
      </c>
    </row>
    <row r="343" spans="2:65" s="11" customFormat="1">
      <c r="B343" s="165"/>
      <c r="D343" s="166" t="s">
        <v>185</v>
      </c>
      <c r="E343" s="167" t="s">
        <v>5</v>
      </c>
      <c r="F343" s="168" t="s">
        <v>2309</v>
      </c>
      <c r="H343" s="169" t="s">
        <v>5</v>
      </c>
      <c r="L343" s="165"/>
      <c r="M343" s="170"/>
      <c r="N343" s="171"/>
      <c r="O343" s="171"/>
      <c r="P343" s="171"/>
      <c r="Q343" s="171"/>
      <c r="R343" s="171"/>
      <c r="S343" s="171"/>
      <c r="T343" s="172"/>
      <c r="AT343" s="169" t="s">
        <v>185</v>
      </c>
      <c r="AU343" s="169" t="s">
        <v>82</v>
      </c>
      <c r="AV343" s="11" t="s">
        <v>22</v>
      </c>
      <c r="AW343" s="11" t="s">
        <v>36</v>
      </c>
      <c r="AX343" s="11" t="s">
        <v>73</v>
      </c>
      <c r="AY343" s="169" t="s">
        <v>175</v>
      </c>
    </row>
    <row r="344" spans="2:65" s="12" customFormat="1">
      <c r="B344" s="173"/>
      <c r="D344" s="166" t="s">
        <v>185</v>
      </c>
      <c r="E344" s="174" t="s">
        <v>5</v>
      </c>
      <c r="F344" s="175" t="s">
        <v>2310</v>
      </c>
      <c r="H344" s="176">
        <v>25.361000000000001</v>
      </c>
      <c r="L344" s="173"/>
      <c r="M344" s="177"/>
      <c r="N344" s="178"/>
      <c r="O344" s="178"/>
      <c r="P344" s="178"/>
      <c r="Q344" s="178"/>
      <c r="R344" s="178"/>
      <c r="S344" s="178"/>
      <c r="T344" s="179"/>
      <c r="AT344" s="174" t="s">
        <v>185</v>
      </c>
      <c r="AU344" s="174" t="s">
        <v>82</v>
      </c>
      <c r="AV344" s="12" t="s">
        <v>82</v>
      </c>
      <c r="AW344" s="12" t="s">
        <v>36</v>
      </c>
      <c r="AX344" s="12" t="s">
        <v>73</v>
      </c>
      <c r="AY344" s="174" t="s">
        <v>175</v>
      </c>
    </row>
    <row r="345" spans="2:65" s="11" customFormat="1">
      <c r="B345" s="165"/>
      <c r="D345" s="166" t="s">
        <v>185</v>
      </c>
      <c r="E345" s="167" t="s">
        <v>5</v>
      </c>
      <c r="F345" s="168" t="s">
        <v>2311</v>
      </c>
      <c r="H345" s="169" t="s">
        <v>5</v>
      </c>
      <c r="L345" s="165"/>
      <c r="M345" s="170"/>
      <c r="N345" s="171"/>
      <c r="O345" s="171"/>
      <c r="P345" s="171"/>
      <c r="Q345" s="171"/>
      <c r="R345" s="171"/>
      <c r="S345" s="171"/>
      <c r="T345" s="172"/>
      <c r="AT345" s="169" t="s">
        <v>185</v>
      </c>
      <c r="AU345" s="169" t="s">
        <v>82</v>
      </c>
      <c r="AV345" s="11" t="s">
        <v>22</v>
      </c>
      <c r="AW345" s="11" t="s">
        <v>36</v>
      </c>
      <c r="AX345" s="11" t="s">
        <v>73</v>
      </c>
      <c r="AY345" s="169" t="s">
        <v>175</v>
      </c>
    </row>
    <row r="346" spans="2:65" s="12" customFormat="1">
      <c r="B346" s="173"/>
      <c r="D346" s="166" t="s">
        <v>185</v>
      </c>
      <c r="E346" s="174" t="s">
        <v>5</v>
      </c>
      <c r="F346" s="175" t="s">
        <v>2312</v>
      </c>
      <c r="H346" s="176">
        <v>26.010999999999999</v>
      </c>
      <c r="L346" s="173"/>
      <c r="M346" s="177"/>
      <c r="N346" s="178"/>
      <c r="O346" s="178"/>
      <c r="P346" s="178"/>
      <c r="Q346" s="178"/>
      <c r="R346" s="178"/>
      <c r="S346" s="178"/>
      <c r="T346" s="179"/>
      <c r="AT346" s="174" t="s">
        <v>185</v>
      </c>
      <c r="AU346" s="174" t="s">
        <v>82</v>
      </c>
      <c r="AV346" s="12" t="s">
        <v>82</v>
      </c>
      <c r="AW346" s="12" t="s">
        <v>36</v>
      </c>
      <c r="AX346" s="12" t="s">
        <v>73</v>
      </c>
      <c r="AY346" s="174" t="s">
        <v>175</v>
      </c>
    </row>
    <row r="347" spans="2:65" s="13" customFormat="1">
      <c r="B347" s="180"/>
      <c r="D347" s="181" t="s">
        <v>185</v>
      </c>
      <c r="E347" s="182" t="s">
        <v>5</v>
      </c>
      <c r="F347" s="183" t="s">
        <v>191</v>
      </c>
      <c r="H347" s="184">
        <v>51.372</v>
      </c>
      <c r="L347" s="180"/>
      <c r="M347" s="185"/>
      <c r="N347" s="186"/>
      <c r="O347" s="186"/>
      <c r="P347" s="186"/>
      <c r="Q347" s="186"/>
      <c r="R347" s="186"/>
      <c r="S347" s="186"/>
      <c r="T347" s="187"/>
      <c r="AT347" s="188" t="s">
        <v>185</v>
      </c>
      <c r="AU347" s="188" t="s">
        <v>82</v>
      </c>
      <c r="AV347" s="13" t="s">
        <v>183</v>
      </c>
      <c r="AW347" s="13" t="s">
        <v>36</v>
      </c>
      <c r="AX347" s="13" t="s">
        <v>22</v>
      </c>
      <c r="AY347" s="188" t="s">
        <v>175</v>
      </c>
    </row>
    <row r="348" spans="2:65" s="1" customFormat="1" ht="22.5" customHeight="1">
      <c r="B348" s="153"/>
      <c r="C348" s="154" t="s">
        <v>775</v>
      </c>
      <c r="D348" s="154" t="s">
        <v>178</v>
      </c>
      <c r="E348" s="155" t="s">
        <v>2313</v>
      </c>
      <c r="F348" s="156" t="s">
        <v>2314</v>
      </c>
      <c r="G348" s="157" t="s">
        <v>181</v>
      </c>
      <c r="H348" s="158">
        <v>38.691000000000003</v>
      </c>
      <c r="I348" s="159"/>
      <c r="J348" s="159">
        <f>ROUND(I348*H348,2)</f>
        <v>0</v>
      </c>
      <c r="K348" s="156" t="s">
        <v>182</v>
      </c>
      <c r="L348" s="37"/>
      <c r="M348" s="160" t="s">
        <v>5</v>
      </c>
      <c r="N348" s="161" t="s">
        <v>44</v>
      </c>
      <c r="O348" s="162">
        <v>0.81200000000000006</v>
      </c>
      <c r="P348" s="162">
        <f>O348*H348</f>
        <v>31.417092000000004</v>
      </c>
      <c r="Q348" s="162">
        <v>2.4535100000000001</v>
      </c>
      <c r="R348" s="162">
        <f>Q348*H348</f>
        <v>94.928755410000008</v>
      </c>
      <c r="S348" s="162">
        <v>0</v>
      </c>
      <c r="T348" s="163">
        <f>S348*H348</f>
        <v>0</v>
      </c>
      <c r="AR348" s="23" t="s">
        <v>183</v>
      </c>
      <c r="AT348" s="23" t="s">
        <v>178</v>
      </c>
      <c r="AU348" s="23" t="s">
        <v>82</v>
      </c>
      <c r="AY348" s="23" t="s">
        <v>175</v>
      </c>
      <c r="BE348" s="164">
        <f>IF(N348="základní",J348,0)</f>
        <v>0</v>
      </c>
      <c r="BF348" s="164">
        <f>IF(N348="snížená",J348,0)</f>
        <v>0</v>
      </c>
      <c r="BG348" s="164">
        <f>IF(N348="zákl. přenesená",J348,0)</f>
        <v>0</v>
      </c>
      <c r="BH348" s="164">
        <f>IF(N348="sníž. přenesená",J348,0)</f>
        <v>0</v>
      </c>
      <c r="BI348" s="164">
        <f>IF(N348="nulová",J348,0)</f>
        <v>0</v>
      </c>
      <c r="BJ348" s="23" t="s">
        <v>22</v>
      </c>
      <c r="BK348" s="164">
        <f>ROUND(I348*H348,2)</f>
        <v>0</v>
      </c>
      <c r="BL348" s="23" t="s">
        <v>183</v>
      </c>
      <c r="BM348" s="23" t="s">
        <v>2315</v>
      </c>
    </row>
    <row r="349" spans="2:65" s="11" customFormat="1">
      <c r="B349" s="165"/>
      <c r="D349" s="166" t="s">
        <v>185</v>
      </c>
      <c r="E349" s="167" t="s">
        <v>5</v>
      </c>
      <c r="F349" s="168" t="s">
        <v>2316</v>
      </c>
      <c r="H349" s="169" t="s">
        <v>5</v>
      </c>
      <c r="L349" s="165"/>
      <c r="M349" s="170"/>
      <c r="N349" s="171"/>
      <c r="O349" s="171"/>
      <c r="P349" s="171"/>
      <c r="Q349" s="171"/>
      <c r="R349" s="171"/>
      <c r="S349" s="171"/>
      <c r="T349" s="172"/>
      <c r="AT349" s="169" t="s">
        <v>185</v>
      </c>
      <c r="AU349" s="169" t="s">
        <v>82</v>
      </c>
      <c r="AV349" s="11" t="s">
        <v>22</v>
      </c>
      <c r="AW349" s="11" t="s">
        <v>36</v>
      </c>
      <c r="AX349" s="11" t="s">
        <v>73</v>
      </c>
      <c r="AY349" s="169" t="s">
        <v>175</v>
      </c>
    </row>
    <row r="350" spans="2:65" s="11" customFormat="1">
      <c r="B350" s="165"/>
      <c r="D350" s="166" t="s">
        <v>185</v>
      </c>
      <c r="E350" s="167" t="s">
        <v>5</v>
      </c>
      <c r="F350" s="168" t="s">
        <v>2317</v>
      </c>
      <c r="H350" s="169" t="s">
        <v>5</v>
      </c>
      <c r="L350" s="165"/>
      <c r="M350" s="170"/>
      <c r="N350" s="171"/>
      <c r="O350" s="171"/>
      <c r="P350" s="171"/>
      <c r="Q350" s="171"/>
      <c r="R350" s="171"/>
      <c r="S350" s="171"/>
      <c r="T350" s="172"/>
      <c r="AT350" s="169" t="s">
        <v>185</v>
      </c>
      <c r="AU350" s="169" t="s">
        <v>82</v>
      </c>
      <c r="AV350" s="11" t="s">
        <v>22</v>
      </c>
      <c r="AW350" s="11" t="s">
        <v>36</v>
      </c>
      <c r="AX350" s="11" t="s">
        <v>73</v>
      </c>
      <c r="AY350" s="169" t="s">
        <v>175</v>
      </c>
    </row>
    <row r="351" spans="2:65" s="12" customFormat="1">
      <c r="B351" s="173"/>
      <c r="D351" s="166" t="s">
        <v>185</v>
      </c>
      <c r="E351" s="174" t="s">
        <v>5</v>
      </c>
      <c r="F351" s="175" t="s">
        <v>2318</v>
      </c>
      <c r="H351" s="176">
        <v>18.66</v>
      </c>
      <c r="L351" s="173"/>
      <c r="M351" s="177"/>
      <c r="N351" s="178"/>
      <c r="O351" s="178"/>
      <c r="P351" s="178"/>
      <c r="Q351" s="178"/>
      <c r="R351" s="178"/>
      <c r="S351" s="178"/>
      <c r="T351" s="179"/>
      <c r="AT351" s="174" t="s">
        <v>185</v>
      </c>
      <c r="AU351" s="174" t="s">
        <v>82</v>
      </c>
      <c r="AV351" s="12" t="s">
        <v>82</v>
      </c>
      <c r="AW351" s="12" t="s">
        <v>36</v>
      </c>
      <c r="AX351" s="12" t="s">
        <v>73</v>
      </c>
      <c r="AY351" s="174" t="s">
        <v>175</v>
      </c>
    </row>
    <row r="352" spans="2:65" s="11" customFormat="1">
      <c r="B352" s="165"/>
      <c r="D352" s="166" t="s">
        <v>185</v>
      </c>
      <c r="E352" s="167" t="s">
        <v>5</v>
      </c>
      <c r="F352" s="168" t="s">
        <v>2319</v>
      </c>
      <c r="H352" s="169" t="s">
        <v>5</v>
      </c>
      <c r="L352" s="165"/>
      <c r="M352" s="170"/>
      <c r="N352" s="171"/>
      <c r="O352" s="171"/>
      <c r="P352" s="171"/>
      <c r="Q352" s="171"/>
      <c r="R352" s="171"/>
      <c r="S352" s="171"/>
      <c r="T352" s="172"/>
      <c r="AT352" s="169" t="s">
        <v>185</v>
      </c>
      <c r="AU352" s="169" t="s">
        <v>82</v>
      </c>
      <c r="AV352" s="11" t="s">
        <v>22</v>
      </c>
      <c r="AW352" s="11" t="s">
        <v>36</v>
      </c>
      <c r="AX352" s="11" t="s">
        <v>73</v>
      </c>
      <c r="AY352" s="169" t="s">
        <v>175</v>
      </c>
    </row>
    <row r="353" spans="2:65" s="12" customFormat="1">
      <c r="B353" s="173"/>
      <c r="D353" s="166" t="s">
        <v>185</v>
      </c>
      <c r="E353" s="174" t="s">
        <v>5</v>
      </c>
      <c r="F353" s="175" t="s">
        <v>2320</v>
      </c>
      <c r="H353" s="176">
        <v>20.030999999999999</v>
      </c>
      <c r="L353" s="173"/>
      <c r="M353" s="177"/>
      <c r="N353" s="178"/>
      <c r="O353" s="178"/>
      <c r="P353" s="178"/>
      <c r="Q353" s="178"/>
      <c r="R353" s="178"/>
      <c r="S353" s="178"/>
      <c r="T353" s="179"/>
      <c r="AT353" s="174" t="s">
        <v>185</v>
      </c>
      <c r="AU353" s="174" t="s">
        <v>82</v>
      </c>
      <c r="AV353" s="12" t="s">
        <v>82</v>
      </c>
      <c r="AW353" s="12" t="s">
        <v>36</v>
      </c>
      <c r="AX353" s="12" t="s">
        <v>73</v>
      </c>
      <c r="AY353" s="174" t="s">
        <v>175</v>
      </c>
    </row>
    <row r="354" spans="2:65" s="13" customFormat="1">
      <c r="B354" s="180"/>
      <c r="D354" s="181" t="s">
        <v>185</v>
      </c>
      <c r="E354" s="182" t="s">
        <v>5</v>
      </c>
      <c r="F354" s="183" t="s">
        <v>191</v>
      </c>
      <c r="H354" s="184">
        <v>38.691000000000003</v>
      </c>
      <c r="L354" s="180"/>
      <c r="M354" s="185"/>
      <c r="N354" s="186"/>
      <c r="O354" s="186"/>
      <c r="P354" s="186"/>
      <c r="Q354" s="186"/>
      <c r="R354" s="186"/>
      <c r="S354" s="186"/>
      <c r="T354" s="187"/>
      <c r="AT354" s="188" t="s">
        <v>185</v>
      </c>
      <c r="AU354" s="188" t="s">
        <v>82</v>
      </c>
      <c r="AV354" s="13" t="s">
        <v>183</v>
      </c>
      <c r="AW354" s="13" t="s">
        <v>36</v>
      </c>
      <c r="AX354" s="13" t="s">
        <v>22</v>
      </c>
      <c r="AY354" s="188" t="s">
        <v>175</v>
      </c>
    </row>
    <row r="355" spans="2:65" s="1" customFormat="1" ht="22.5" customHeight="1">
      <c r="B355" s="153"/>
      <c r="C355" s="154" t="s">
        <v>795</v>
      </c>
      <c r="D355" s="154" t="s">
        <v>178</v>
      </c>
      <c r="E355" s="155" t="s">
        <v>2321</v>
      </c>
      <c r="F355" s="156" t="s">
        <v>2322</v>
      </c>
      <c r="G355" s="157" t="s">
        <v>181</v>
      </c>
      <c r="H355" s="158">
        <v>7.2460000000000004</v>
      </c>
      <c r="I355" s="159"/>
      <c r="J355" s="159">
        <f>ROUND(I355*H355,2)</f>
        <v>0</v>
      </c>
      <c r="K355" s="156" t="s">
        <v>182</v>
      </c>
      <c r="L355" s="37"/>
      <c r="M355" s="160" t="s">
        <v>5</v>
      </c>
      <c r="N355" s="161" t="s">
        <v>44</v>
      </c>
      <c r="O355" s="162">
        <v>2.536</v>
      </c>
      <c r="P355" s="162">
        <f>O355*H355</f>
        <v>18.375856000000002</v>
      </c>
      <c r="Q355" s="162">
        <v>2.4777999999999998</v>
      </c>
      <c r="R355" s="162">
        <f>Q355*H355</f>
        <v>17.954138799999999</v>
      </c>
      <c r="S355" s="162">
        <v>0</v>
      </c>
      <c r="T355" s="163">
        <f>S355*H355</f>
        <v>0</v>
      </c>
      <c r="AR355" s="23" t="s">
        <v>183</v>
      </c>
      <c r="AT355" s="23" t="s">
        <v>178</v>
      </c>
      <c r="AU355" s="23" t="s">
        <v>82</v>
      </c>
      <c r="AY355" s="23" t="s">
        <v>175</v>
      </c>
      <c r="BE355" s="164">
        <f>IF(N355="základní",J355,0)</f>
        <v>0</v>
      </c>
      <c r="BF355" s="164">
        <f>IF(N355="snížená",J355,0)</f>
        <v>0</v>
      </c>
      <c r="BG355" s="164">
        <f>IF(N355="zákl. přenesená",J355,0)</f>
        <v>0</v>
      </c>
      <c r="BH355" s="164">
        <f>IF(N355="sníž. přenesená",J355,0)</f>
        <v>0</v>
      </c>
      <c r="BI355" s="164">
        <f>IF(N355="nulová",J355,0)</f>
        <v>0</v>
      </c>
      <c r="BJ355" s="23" t="s">
        <v>22</v>
      </c>
      <c r="BK355" s="164">
        <f>ROUND(I355*H355,2)</f>
        <v>0</v>
      </c>
      <c r="BL355" s="23" t="s">
        <v>183</v>
      </c>
      <c r="BM355" s="23" t="s">
        <v>2323</v>
      </c>
    </row>
    <row r="356" spans="2:65" s="11" customFormat="1">
      <c r="B356" s="165"/>
      <c r="D356" s="166" t="s">
        <v>185</v>
      </c>
      <c r="E356" s="167" t="s">
        <v>5</v>
      </c>
      <c r="F356" s="168" t="s">
        <v>2324</v>
      </c>
      <c r="H356" s="169" t="s">
        <v>5</v>
      </c>
      <c r="L356" s="165"/>
      <c r="M356" s="170"/>
      <c r="N356" s="171"/>
      <c r="O356" s="171"/>
      <c r="P356" s="171"/>
      <c r="Q356" s="171"/>
      <c r="R356" s="171"/>
      <c r="S356" s="171"/>
      <c r="T356" s="172"/>
      <c r="AT356" s="169" t="s">
        <v>185</v>
      </c>
      <c r="AU356" s="169" t="s">
        <v>82</v>
      </c>
      <c r="AV356" s="11" t="s">
        <v>22</v>
      </c>
      <c r="AW356" s="11" t="s">
        <v>36</v>
      </c>
      <c r="AX356" s="11" t="s">
        <v>73</v>
      </c>
      <c r="AY356" s="169" t="s">
        <v>175</v>
      </c>
    </row>
    <row r="357" spans="2:65" s="11" customFormat="1" ht="27">
      <c r="B357" s="165"/>
      <c r="D357" s="166" t="s">
        <v>185</v>
      </c>
      <c r="E357" s="167" t="s">
        <v>5</v>
      </c>
      <c r="F357" s="168" t="s">
        <v>2325</v>
      </c>
      <c r="H357" s="169" t="s">
        <v>5</v>
      </c>
      <c r="L357" s="165"/>
      <c r="M357" s="170"/>
      <c r="N357" s="171"/>
      <c r="O357" s="171"/>
      <c r="P357" s="171"/>
      <c r="Q357" s="171"/>
      <c r="R357" s="171"/>
      <c r="S357" s="171"/>
      <c r="T357" s="172"/>
      <c r="AT357" s="169" t="s">
        <v>185</v>
      </c>
      <c r="AU357" s="169" t="s">
        <v>82</v>
      </c>
      <c r="AV357" s="11" t="s">
        <v>22</v>
      </c>
      <c r="AW357" s="11" t="s">
        <v>36</v>
      </c>
      <c r="AX357" s="11" t="s">
        <v>73</v>
      </c>
      <c r="AY357" s="169" t="s">
        <v>175</v>
      </c>
    </row>
    <row r="358" spans="2:65" s="12" customFormat="1">
      <c r="B358" s="173"/>
      <c r="D358" s="166" t="s">
        <v>185</v>
      </c>
      <c r="E358" s="174" t="s">
        <v>5</v>
      </c>
      <c r="F358" s="175" t="s">
        <v>2326</v>
      </c>
      <c r="H358" s="176">
        <v>0.77600000000000002</v>
      </c>
      <c r="L358" s="173"/>
      <c r="M358" s="177"/>
      <c r="N358" s="178"/>
      <c r="O358" s="178"/>
      <c r="P358" s="178"/>
      <c r="Q358" s="178"/>
      <c r="R358" s="178"/>
      <c r="S358" s="178"/>
      <c r="T358" s="179"/>
      <c r="AT358" s="174" t="s">
        <v>185</v>
      </c>
      <c r="AU358" s="174" t="s">
        <v>82</v>
      </c>
      <c r="AV358" s="12" t="s">
        <v>82</v>
      </c>
      <c r="AW358" s="12" t="s">
        <v>36</v>
      </c>
      <c r="AX358" s="12" t="s">
        <v>73</v>
      </c>
      <c r="AY358" s="174" t="s">
        <v>175</v>
      </c>
    </row>
    <row r="359" spans="2:65" s="11" customFormat="1" ht="27">
      <c r="B359" s="165"/>
      <c r="D359" s="166" t="s">
        <v>185</v>
      </c>
      <c r="E359" s="167" t="s">
        <v>5</v>
      </c>
      <c r="F359" s="168" t="s">
        <v>2327</v>
      </c>
      <c r="H359" s="169" t="s">
        <v>5</v>
      </c>
      <c r="L359" s="165"/>
      <c r="M359" s="170"/>
      <c r="N359" s="171"/>
      <c r="O359" s="171"/>
      <c r="P359" s="171"/>
      <c r="Q359" s="171"/>
      <c r="R359" s="171"/>
      <c r="S359" s="171"/>
      <c r="T359" s="172"/>
      <c r="AT359" s="169" t="s">
        <v>185</v>
      </c>
      <c r="AU359" s="169" t="s">
        <v>82</v>
      </c>
      <c r="AV359" s="11" t="s">
        <v>22</v>
      </c>
      <c r="AW359" s="11" t="s">
        <v>36</v>
      </c>
      <c r="AX359" s="11" t="s">
        <v>73</v>
      </c>
      <c r="AY359" s="169" t="s">
        <v>175</v>
      </c>
    </row>
    <row r="360" spans="2:65" s="12" customFormat="1">
      <c r="B360" s="173"/>
      <c r="D360" s="166" t="s">
        <v>185</v>
      </c>
      <c r="E360" s="174" t="s">
        <v>5</v>
      </c>
      <c r="F360" s="175" t="s">
        <v>2328</v>
      </c>
      <c r="H360" s="176">
        <v>2.226</v>
      </c>
      <c r="L360" s="173"/>
      <c r="M360" s="177"/>
      <c r="N360" s="178"/>
      <c r="O360" s="178"/>
      <c r="P360" s="178"/>
      <c r="Q360" s="178"/>
      <c r="R360" s="178"/>
      <c r="S360" s="178"/>
      <c r="T360" s="179"/>
      <c r="AT360" s="174" t="s">
        <v>185</v>
      </c>
      <c r="AU360" s="174" t="s">
        <v>82</v>
      </c>
      <c r="AV360" s="12" t="s">
        <v>82</v>
      </c>
      <c r="AW360" s="12" t="s">
        <v>36</v>
      </c>
      <c r="AX360" s="12" t="s">
        <v>73</v>
      </c>
      <c r="AY360" s="174" t="s">
        <v>175</v>
      </c>
    </row>
    <row r="361" spans="2:65" s="11" customFormat="1" ht="27">
      <c r="B361" s="165"/>
      <c r="D361" s="166" t="s">
        <v>185</v>
      </c>
      <c r="E361" s="167" t="s">
        <v>5</v>
      </c>
      <c r="F361" s="168" t="s">
        <v>2329</v>
      </c>
      <c r="H361" s="169" t="s">
        <v>5</v>
      </c>
      <c r="L361" s="165"/>
      <c r="M361" s="170"/>
      <c r="N361" s="171"/>
      <c r="O361" s="171"/>
      <c r="P361" s="171"/>
      <c r="Q361" s="171"/>
      <c r="R361" s="171"/>
      <c r="S361" s="171"/>
      <c r="T361" s="172"/>
      <c r="AT361" s="169" t="s">
        <v>185</v>
      </c>
      <c r="AU361" s="169" t="s">
        <v>82</v>
      </c>
      <c r="AV361" s="11" t="s">
        <v>22</v>
      </c>
      <c r="AW361" s="11" t="s">
        <v>36</v>
      </c>
      <c r="AX361" s="11" t="s">
        <v>73</v>
      </c>
      <c r="AY361" s="169" t="s">
        <v>175</v>
      </c>
    </row>
    <row r="362" spans="2:65" s="12" customFormat="1">
      <c r="B362" s="173"/>
      <c r="D362" s="166" t="s">
        <v>185</v>
      </c>
      <c r="E362" s="174" t="s">
        <v>5</v>
      </c>
      <c r="F362" s="175" t="s">
        <v>2330</v>
      </c>
      <c r="H362" s="176">
        <v>2.5819999999999999</v>
      </c>
      <c r="L362" s="173"/>
      <c r="M362" s="177"/>
      <c r="N362" s="178"/>
      <c r="O362" s="178"/>
      <c r="P362" s="178"/>
      <c r="Q362" s="178"/>
      <c r="R362" s="178"/>
      <c r="S362" s="178"/>
      <c r="T362" s="179"/>
      <c r="AT362" s="174" t="s">
        <v>185</v>
      </c>
      <c r="AU362" s="174" t="s">
        <v>82</v>
      </c>
      <c r="AV362" s="12" t="s">
        <v>82</v>
      </c>
      <c r="AW362" s="12" t="s">
        <v>36</v>
      </c>
      <c r="AX362" s="12" t="s">
        <v>73</v>
      </c>
      <c r="AY362" s="174" t="s">
        <v>175</v>
      </c>
    </row>
    <row r="363" spans="2:65" s="11" customFormat="1" ht="27">
      <c r="B363" s="165"/>
      <c r="D363" s="166" t="s">
        <v>185</v>
      </c>
      <c r="E363" s="167" t="s">
        <v>5</v>
      </c>
      <c r="F363" s="168" t="s">
        <v>2331</v>
      </c>
      <c r="H363" s="169" t="s">
        <v>5</v>
      </c>
      <c r="L363" s="165"/>
      <c r="M363" s="170"/>
      <c r="N363" s="171"/>
      <c r="O363" s="171"/>
      <c r="P363" s="171"/>
      <c r="Q363" s="171"/>
      <c r="R363" s="171"/>
      <c r="S363" s="171"/>
      <c r="T363" s="172"/>
      <c r="AT363" s="169" t="s">
        <v>185</v>
      </c>
      <c r="AU363" s="169" t="s">
        <v>82</v>
      </c>
      <c r="AV363" s="11" t="s">
        <v>22</v>
      </c>
      <c r="AW363" s="11" t="s">
        <v>36</v>
      </c>
      <c r="AX363" s="11" t="s">
        <v>73</v>
      </c>
      <c r="AY363" s="169" t="s">
        <v>175</v>
      </c>
    </row>
    <row r="364" spans="2:65" s="12" customFormat="1">
      <c r="B364" s="173"/>
      <c r="D364" s="166" t="s">
        <v>185</v>
      </c>
      <c r="E364" s="174" t="s">
        <v>5</v>
      </c>
      <c r="F364" s="175" t="s">
        <v>2332</v>
      </c>
      <c r="H364" s="176">
        <v>1.6619999999999999</v>
      </c>
      <c r="L364" s="173"/>
      <c r="M364" s="177"/>
      <c r="N364" s="178"/>
      <c r="O364" s="178"/>
      <c r="P364" s="178"/>
      <c r="Q364" s="178"/>
      <c r="R364" s="178"/>
      <c r="S364" s="178"/>
      <c r="T364" s="179"/>
      <c r="AT364" s="174" t="s">
        <v>185</v>
      </c>
      <c r="AU364" s="174" t="s">
        <v>82</v>
      </c>
      <c r="AV364" s="12" t="s">
        <v>82</v>
      </c>
      <c r="AW364" s="12" t="s">
        <v>36</v>
      </c>
      <c r="AX364" s="12" t="s">
        <v>73</v>
      </c>
      <c r="AY364" s="174" t="s">
        <v>175</v>
      </c>
    </row>
    <row r="365" spans="2:65" s="13" customFormat="1">
      <c r="B365" s="180"/>
      <c r="D365" s="181" t="s">
        <v>185</v>
      </c>
      <c r="E365" s="182" t="s">
        <v>5</v>
      </c>
      <c r="F365" s="183" t="s">
        <v>191</v>
      </c>
      <c r="H365" s="184">
        <v>7.2460000000000004</v>
      </c>
      <c r="L365" s="180"/>
      <c r="M365" s="185"/>
      <c r="N365" s="186"/>
      <c r="O365" s="186"/>
      <c r="P365" s="186"/>
      <c r="Q365" s="186"/>
      <c r="R365" s="186"/>
      <c r="S365" s="186"/>
      <c r="T365" s="187"/>
      <c r="AT365" s="188" t="s">
        <v>185</v>
      </c>
      <c r="AU365" s="188" t="s">
        <v>82</v>
      </c>
      <c r="AV365" s="13" t="s">
        <v>183</v>
      </c>
      <c r="AW365" s="13" t="s">
        <v>36</v>
      </c>
      <c r="AX365" s="13" t="s">
        <v>22</v>
      </c>
      <c r="AY365" s="188" t="s">
        <v>175</v>
      </c>
    </row>
    <row r="366" spans="2:65" s="1" customFormat="1" ht="22.5" customHeight="1">
      <c r="B366" s="153"/>
      <c r="C366" s="154" t="s">
        <v>807</v>
      </c>
      <c r="D366" s="154" t="s">
        <v>178</v>
      </c>
      <c r="E366" s="155" t="s">
        <v>2333</v>
      </c>
      <c r="F366" s="156" t="s">
        <v>2334</v>
      </c>
      <c r="G366" s="157" t="s">
        <v>181</v>
      </c>
      <c r="H366" s="158">
        <v>233.874</v>
      </c>
      <c r="I366" s="159"/>
      <c r="J366" s="159">
        <f>ROUND(I366*H366,2)</f>
        <v>0</v>
      </c>
      <c r="K366" s="156" t="s">
        <v>182</v>
      </c>
      <c r="L366" s="37"/>
      <c r="M366" s="160" t="s">
        <v>5</v>
      </c>
      <c r="N366" s="161" t="s">
        <v>44</v>
      </c>
      <c r="O366" s="162">
        <v>1.766</v>
      </c>
      <c r="P366" s="162">
        <f>O366*H366</f>
        <v>413.02148399999999</v>
      </c>
      <c r="Q366" s="162">
        <v>2.45329</v>
      </c>
      <c r="R366" s="162">
        <f>Q366*H366</f>
        <v>573.76074545999995</v>
      </c>
      <c r="S366" s="162">
        <v>0</v>
      </c>
      <c r="T366" s="163">
        <f>S366*H366</f>
        <v>0</v>
      </c>
      <c r="AR366" s="23" t="s">
        <v>183</v>
      </c>
      <c r="AT366" s="23" t="s">
        <v>178</v>
      </c>
      <c r="AU366" s="23" t="s">
        <v>82</v>
      </c>
      <c r="AY366" s="23" t="s">
        <v>175</v>
      </c>
      <c r="BE366" s="164">
        <f>IF(N366="základní",J366,0)</f>
        <v>0</v>
      </c>
      <c r="BF366" s="164">
        <f>IF(N366="snížená",J366,0)</f>
        <v>0</v>
      </c>
      <c r="BG366" s="164">
        <f>IF(N366="zákl. přenesená",J366,0)</f>
        <v>0</v>
      </c>
      <c r="BH366" s="164">
        <f>IF(N366="sníž. přenesená",J366,0)</f>
        <v>0</v>
      </c>
      <c r="BI366" s="164">
        <f>IF(N366="nulová",J366,0)</f>
        <v>0</v>
      </c>
      <c r="BJ366" s="23" t="s">
        <v>22</v>
      </c>
      <c r="BK366" s="164">
        <f>ROUND(I366*H366,2)</f>
        <v>0</v>
      </c>
      <c r="BL366" s="23" t="s">
        <v>183</v>
      </c>
      <c r="BM366" s="23" t="s">
        <v>2335</v>
      </c>
    </row>
    <row r="367" spans="2:65" s="11" customFormat="1">
      <c r="B367" s="165"/>
      <c r="D367" s="166" t="s">
        <v>185</v>
      </c>
      <c r="E367" s="167" t="s">
        <v>5</v>
      </c>
      <c r="F367" s="168" t="s">
        <v>2307</v>
      </c>
      <c r="H367" s="169" t="s">
        <v>5</v>
      </c>
      <c r="L367" s="165"/>
      <c r="M367" s="170"/>
      <c r="N367" s="171"/>
      <c r="O367" s="171"/>
      <c r="P367" s="171"/>
      <c r="Q367" s="171"/>
      <c r="R367" s="171"/>
      <c r="S367" s="171"/>
      <c r="T367" s="172"/>
      <c r="AT367" s="169" t="s">
        <v>185</v>
      </c>
      <c r="AU367" s="169" t="s">
        <v>82</v>
      </c>
      <c r="AV367" s="11" t="s">
        <v>22</v>
      </c>
      <c r="AW367" s="11" t="s">
        <v>36</v>
      </c>
      <c r="AX367" s="11" t="s">
        <v>73</v>
      </c>
      <c r="AY367" s="169" t="s">
        <v>175</v>
      </c>
    </row>
    <row r="368" spans="2:65" s="11" customFormat="1">
      <c r="B368" s="165"/>
      <c r="D368" s="166" t="s">
        <v>185</v>
      </c>
      <c r="E368" s="167" t="s">
        <v>5</v>
      </c>
      <c r="F368" s="168" t="s">
        <v>2336</v>
      </c>
      <c r="H368" s="169" t="s">
        <v>5</v>
      </c>
      <c r="L368" s="165"/>
      <c r="M368" s="170"/>
      <c r="N368" s="171"/>
      <c r="O368" s="171"/>
      <c r="P368" s="171"/>
      <c r="Q368" s="171"/>
      <c r="R368" s="171"/>
      <c r="S368" s="171"/>
      <c r="T368" s="172"/>
      <c r="AT368" s="169" t="s">
        <v>185</v>
      </c>
      <c r="AU368" s="169" t="s">
        <v>82</v>
      </c>
      <c r="AV368" s="11" t="s">
        <v>22</v>
      </c>
      <c r="AW368" s="11" t="s">
        <v>36</v>
      </c>
      <c r="AX368" s="11" t="s">
        <v>73</v>
      </c>
      <c r="AY368" s="169" t="s">
        <v>175</v>
      </c>
    </row>
    <row r="369" spans="2:65" s="11" customFormat="1">
      <c r="B369" s="165"/>
      <c r="D369" s="166" t="s">
        <v>185</v>
      </c>
      <c r="E369" s="167" t="s">
        <v>5</v>
      </c>
      <c r="F369" s="168" t="s">
        <v>2337</v>
      </c>
      <c r="H369" s="169" t="s">
        <v>5</v>
      </c>
      <c r="L369" s="165"/>
      <c r="M369" s="170"/>
      <c r="N369" s="171"/>
      <c r="O369" s="171"/>
      <c r="P369" s="171"/>
      <c r="Q369" s="171"/>
      <c r="R369" s="171"/>
      <c r="S369" s="171"/>
      <c r="T369" s="172"/>
      <c r="AT369" s="169" t="s">
        <v>185</v>
      </c>
      <c r="AU369" s="169" t="s">
        <v>82</v>
      </c>
      <c r="AV369" s="11" t="s">
        <v>22</v>
      </c>
      <c r="AW369" s="11" t="s">
        <v>36</v>
      </c>
      <c r="AX369" s="11" t="s">
        <v>73</v>
      </c>
      <c r="AY369" s="169" t="s">
        <v>175</v>
      </c>
    </row>
    <row r="370" spans="2:65" s="12" customFormat="1">
      <c r="B370" s="173"/>
      <c r="D370" s="166" t="s">
        <v>185</v>
      </c>
      <c r="E370" s="174" t="s">
        <v>5</v>
      </c>
      <c r="F370" s="175" t="s">
        <v>2338</v>
      </c>
      <c r="H370" s="176">
        <v>30.587</v>
      </c>
      <c r="L370" s="173"/>
      <c r="M370" s="177"/>
      <c r="N370" s="178"/>
      <c r="O370" s="178"/>
      <c r="P370" s="178"/>
      <c r="Q370" s="178"/>
      <c r="R370" s="178"/>
      <c r="S370" s="178"/>
      <c r="T370" s="179"/>
      <c r="AT370" s="174" t="s">
        <v>185</v>
      </c>
      <c r="AU370" s="174" t="s">
        <v>82</v>
      </c>
      <c r="AV370" s="12" t="s">
        <v>82</v>
      </c>
      <c r="AW370" s="12" t="s">
        <v>36</v>
      </c>
      <c r="AX370" s="12" t="s">
        <v>73</v>
      </c>
      <c r="AY370" s="174" t="s">
        <v>175</v>
      </c>
    </row>
    <row r="371" spans="2:65" s="11" customFormat="1">
      <c r="B371" s="165"/>
      <c r="D371" s="166" t="s">
        <v>185</v>
      </c>
      <c r="E371" s="167" t="s">
        <v>5</v>
      </c>
      <c r="F371" s="168" t="s">
        <v>2339</v>
      </c>
      <c r="H371" s="169" t="s">
        <v>5</v>
      </c>
      <c r="L371" s="165"/>
      <c r="M371" s="170"/>
      <c r="N371" s="171"/>
      <c r="O371" s="171"/>
      <c r="P371" s="171"/>
      <c r="Q371" s="171"/>
      <c r="R371" s="171"/>
      <c r="S371" s="171"/>
      <c r="T371" s="172"/>
      <c r="AT371" s="169" t="s">
        <v>185</v>
      </c>
      <c r="AU371" s="169" t="s">
        <v>82</v>
      </c>
      <c r="AV371" s="11" t="s">
        <v>22</v>
      </c>
      <c r="AW371" s="11" t="s">
        <v>36</v>
      </c>
      <c r="AX371" s="11" t="s">
        <v>73</v>
      </c>
      <c r="AY371" s="169" t="s">
        <v>175</v>
      </c>
    </row>
    <row r="372" spans="2:65" s="12" customFormat="1">
      <c r="B372" s="173"/>
      <c r="D372" s="166" t="s">
        <v>185</v>
      </c>
      <c r="E372" s="174" t="s">
        <v>5</v>
      </c>
      <c r="F372" s="175" t="s">
        <v>2340</v>
      </c>
      <c r="H372" s="176">
        <v>40.923999999999999</v>
      </c>
      <c r="L372" s="173"/>
      <c r="M372" s="177"/>
      <c r="N372" s="178"/>
      <c r="O372" s="178"/>
      <c r="P372" s="178"/>
      <c r="Q372" s="178"/>
      <c r="R372" s="178"/>
      <c r="S372" s="178"/>
      <c r="T372" s="179"/>
      <c r="AT372" s="174" t="s">
        <v>185</v>
      </c>
      <c r="AU372" s="174" t="s">
        <v>82</v>
      </c>
      <c r="AV372" s="12" t="s">
        <v>82</v>
      </c>
      <c r="AW372" s="12" t="s">
        <v>36</v>
      </c>
      <c r="AX372" s="12" t="s">
        <v>73</v>
      </c>
      <c r="AY372" s="174" t="s">
        <v>175</v>
      </c>
    </row>
    <row r="373" spans="2:65" s="11" customFormat="1">
      <c r="B373" s="165"/>
      <c r="D373" s="166" t="s">
        <v>185</v>
      </c>
      <c r="E373" s="167" t="s">
        <v>5</v>
      </c>
      <c r="F373" s="168" t="s">
        <v>2341</v>
      </c>
      <c r="H373" s="169" t="s">
        <v>5</v>
      </c>
      <c r="L373" s="165"/>
      <c r="M373" s="170"/>
      <c r="N373" s="171"/>
      <c r="O373" s="171"/>
      <c r="P373" s="171"/>
      <c r="Q373" s="171"/>
      <c r="R373" s="171"/>
      <c r="S373" s="171"/>
      <c r="T373" s="172"/>
      <c r="AT373" s="169" t="s">
        <v>185</v>
      </c>
      <c r="AU373" s="169" t="s">
        <v>82</v>
      </c>
      <c r="AV373" s="11" t="s">
        <v>22</v>
      </c>
      <c r="AW373" s="11" t="s">
        <v>36</v>
      </c>
      <c r="AX373" s="11" t="s">
        <v>73</v>
      </c>
      <c r="AY373" s="169" t="s">
        <v>175</v>
      </c>
    </row>
    <row r="374" spans="2:65" s="12" customFormat="1">
      <c r="B374" s="173"/>
      <c r="D374" s="166" t="s">
        <v>185</v>
      </c>
      <c r="E374" s="174" t="s">
        <v>5</v>
      </c>
      <c r="F374" s="175" t="s">
        <v>2342</v>
      </c>
      <c r="H374" s="176">
        <v>84.111000000000004</v>
      </c>
      <c r="L374" s="173"/>
      <c r="M374" s="177"/>
      <c r="N374" s="178"/>
      <c r="O374" s="178"/>
      <c r="P374" s="178"/>
      <c r="Q374" s="178"/>
      <c r="R374" s="178"/>
      <c r="S374" s="178"/>
      <c r="T374" s="179"/>
      <c r="AT374" s="174" t="s">
        <v>185</v>
      </c>
      <c r="AU374" s="174" t="s">
        <v>82</v>
      </c>
      <c r="AV374" s="12" t="s">
        <v>82</v>
      </c>
      <c r="AW374" s="12" t="s">
        <v>36</v>
      </c>
      <c r="AX374" s="12" t="s">
        <v>73</v>
      </c>
      <c r="AY374" s="174" t="s">
        <v>175</v>
      </c>
    </row>
    <row r="375" spans="2:65" s="11" customFormat="1">
      <c r="B375" s="165"/>
      <c r="D375" s="166" t="s">
        <v>185</v>
      </c>
      <c r="E375" s="167" t="s">
        <v>5</v>
      </c>
      <c r="F375" s="168" t="s">
        <v>2343</v>
      </c>
      <c r="H375" s="169" t="s">
        <v>5</v>
      </c>
      <c r="L375" s="165"/>
      <c r="M375" s="170"/>
      <c r="N375" s="171"/>
      <c r="O375" s="171"/>
      <c r="P375" s="171"/>
      <c r="Q375" s="171"/>
      <c r="R375" s="171"/>
      <c r="S375" s="171"/>
      <c r="T375" s="172"/>
      <c r="AT375" s="169" t="s">
        <v>185</v>
      </c>
      <c r="AU375" s="169" t="s">
        <v>82</v>
      </c>
      <c r="AV375" s="11" t="s">
        <v>22</v>
      </c>
      <c r="AW375" s="11" t="s">
        <v>36</v>
      </c>
      <c r="AX375" s="11" t="s">
        <v>73</v>
      </c>
      <c r="AY375" s="169" t="s">
        <v>175</v>
      </c>
    </row>
    <row r="376" spans="2:65" s="12" customFormat="1" ht="27">
      <c r="B376" s="173"/>
      <c r="D376" s="166" t="s">
        <v>185</v>
      </c>
      <c r="E376" s="174" t="s">
        <v>5</v>
      </c>
      <c r="F376" s="175" t="s">
        <v>2344</v>
      </c>
      <c r="H376" s="176">
        <v>78.251999999999995</v>
      </c>
      <c r="L376" s="173"/>
      <c r="M376" s="177"/>
      <c r="N376" s="178"/>
      <c r="O376" s="178"/>
      <c r="P376" s="178"/>
      <c r="Q376" s="178"/>
      <c r="R376" s="178"/>
      <c r="S376" s="178"/>
      <c r="T376" s="179"/>
      <c r="AT376" s="174" t="s">
        <v>185</v>
      </c>
      <c r="AU376" s="174" t="s">
        <v>82</v>
      </c>
      <c r="AV376" s="12" t="s">
        <v>82</v>
      </c>
      <c r="AW376" s="12" t="s">
        <v>36</v>
      </c>
      <c r="AX376" s="12" t="s">
        <v>73</v>
      </c>
      <c r="AY376" s="174" t="s">
        <v>175</v>
      </c>
    </row>
    <row r="377" spans="2:65" s="13" customFormat="1">
      <c r="B377" s="180"/>
      <c r="D377" s="181" t="s">
        <v>185</v>
      </c>
      <c r="E377" s="182" t="s">
        <v>5</v>
      </c>
      <c r="F377" s="183" t="s">
        <v>191</v>
      </c>
      <c r="H377" s="184">
        <v>233.874</v>
      </c>
      <c r="L377" s="180"/>
      <c r="M377" s="185"/>
      <c r="N377" s="186"/>
      <c r="O377" s="186"/>
      <c r="P377" s="186"/>
      <c r="Q377" s="186"/>
      <c r="R377" s="186"/>
      <c r="S377" s="186"/>
      <c r="T377" s="187"/>
      <c r="AT377" s="188" t="s">
        <v>185</v>
      </c>
      <c r="AU377" s="188" t="s">
        <v>82</v>
      </c>
      <c r="AV377" s="13" t="s">
        <v>183</v>
      </c>
      <c r="AW377" s="13" t="s">
        <v>36</v>
      </c>
      <c r="AX377" s="13" t="s">
        <v>22</v>
      </c>
      <c r="AY377" s="188" t="s">
        <v>175</v>
      </c>
    </row>
    <row r="378" spans="2:65" s="1" customFormat="1" ht="22.5" customHeight="1">
      <c r="B378" s="153"/>
      <c r="C378" s="154" t="s">
        <v>831</v>
      </c>
      <c r="D378" s="154" t="s">
        <v>178</v>
      </c>
      <c r="E378" s="155" t="s">
        <v>2345</v>
      </c>
      <c r="F378" s="156" t="s">
        <v>2346</v>
      </c>
      <c r="G378" s="157" t="s">
        <v>194</v>
      </c>
      <c r="H378" s="158">
        <v>604.63099999999997</v>
      </c>
      <c r="I378" s="159"/>
      <c r="J378" s="159">
        <f>ROUND(I378*H378,2)</f>
        <v>0</v>
      </c>
      <c r="K378" s="156" t="s">
        <v>182</v>
      </c>
      <c r="L378" s="37"/>
      <c r="M378" s="160" t="s">
        <v>5</v>
      </c>
      <c r="N378" s="161" t="s">
        <v>44</v>
      </c>
      <c r="O378" s="162">
        <v>0.41599999999999998</v>
      </c>
      <c r="P378" s="162">
        <f>O378*H378</f>
        <v>251.52649599999998</v>
      </c>
      <c r="Q378" s="162">
        <v>1.82E-3</v>
      </c>
      <c r="R378" s="162">
        <f>Q378*H378</f>
        <v>1.1004284199999999</v>
      </c>
      <c r="S378" s="162">
        <v>0</v>
      </c>
      <c r="T378" s="163">
        <f>S378*H378</f>
        <v>0</v>
      </c>
      <c r="AR378" s="23" t="s">
        <v>183</v>
      </c>
      <c r="AT378" s="23" t="s">
        <v>178</v>
      </c>
      <c r="AU378" s="23" t="s">
        <v>82</v>
      </c>
      <c r="AY378" s="23" t="s">
        <v>175</v>
      </c>
      <c r="BE378" s="164">
        <f>IF(N378="základní",J378,0)</f>
        <v>0</v>
      </c>
      <c r="BF378" s="164">
        <f>IF(N378="snížená",J378,0)</f>
        <v>0</v>
      </c>
      <c r="BG378" s="164">
        <f>IF(N378="zákl. přenesená",J378,0)</f>
        <v>0</v>
      </c>
      <c r="BH378" s="164">
        <f>IF(N378="sníž. přenesená",J378,0)</f>
        <v>0</v>
      </c>
      <c r="BI378" s="164">
        <f>IF(N378="nulová",J378,0)</f>
        <v>0</v>
      </c>
      <c r="BJ378" s="23" t="s">
        <v>22</v>
      </c>
      <c r="BK378" s="164">
        <f>ROUND(I378*H378,2)</f>
        <v>0</v>
      </c>
      <c r="BL378" s="23" t="s">
        <v>183</v>
      </c>
      <c r="BM378" s="23" t="s">
        <v>2347</v>
      </c>
    </row>
    <row r="379" spans="2:65" s="11" customFormat="1" ht="27">
      <c r="B379" s="165"/>
      <c r="D379" s="166" t="s">
        <v>185</v>
      </c>
      <c r="E379" s="167" t="s">
        <v>5</v>
      </c>
      <c r="F379" s="168" t="s">
        <v>2290</v>
      </c>
      <c r="H379" s="169" t="s">
        <v>5</v>
      </c>
      <c r="L379" s="165"/>
      <c r="M379" s="170"/>
      <c r="N379" s="171"/>
      <c r="O379" s="171"/>
      <c r="P379" s="171"/>
      <c r="Q379" s="171"/>
      <c r="R379" s="171"/>
      <c r="S379" s="171"/>
      <c r="T379" s="172"/>
      <c r="AT379" s="169" t="s">
        <v>185</v>
      </c>
      <c r="AU379" s="169" t="s">
        <v>82</v>
      </c>
      <c r="AV379" s="11" t="s">
        <v>22</v>
      </c>
      <c r="AW379" s="11" t="s">
        <v>36</v>
      </c>
      <c r="AX379" s="11" t="s">
        <v>73</v>
      </c>
      <c r="AY379" s="169" t="s">
        <v>175</v>
      </c>
    </row>
    <row r="380" spans="2:65" s="11" customFormat="1">
      <c r="B380" s="165"/>
      <c r="D380" s="166" t="s">
        <v>185</v>
      </c>
      <c r="E380" s="167" t="s">
        <v>5</v>
      </c>
      <c r="F380" s="168" t="s">
        <v>2348</v>
      </c>
      <c r="H380" s="169" t="s">
        <v>5</v>
      </c>
      <c r="L380" s="165"/>
      <c r="M380" s="170"/>
      <c r="N380" s="171"/>
      <c r="O380" s="171"/>
      <c r="P380" s="171"/>
      <c r="Q380" s="171"/>
      <c r="R380" s="171"/>
      <c r="S380" s="171"/>
      <c r="T380" s="172"/>
      <c r="AT380" s="169" t="s">
        <v>185</v>
      </c>
      <c r="AU380" s="169" t="s">
        <v>82</v>
      </c>
      <c r="AV380" s="11" t="s">
        <v>22</v>
      </c>
      <c r="AW380" s="11" t="s">
        <v>36</v>
      </c>
      <c r="AX380" s="11" t="s">
        <v>73</v>
      </c>
      <c r="AY380" s="169" t="s">
        <v>175</v>
      </c>
    </row>
    <row r="381" spans="2:65" s="12" customFormat="1">
      <c r="B381" s="173"/>
      <c r="D381" s="166" t="s">
        <v>185</v>
      </c>
      <c r="E381" s="174" t="s">
        <v>5</v>
      </c>
      <c r="F381" s="175" t="s">
        <v>2349</v>
      </c>
      <c r="H381" s="176">
        <v>35.222000000000001</v>
      </c>
      <c r="L381" s="173"/>
      <c r="M381" s="177"/>
      <c r="N381" s="178"/>
      <c r="O381" s="178"/>
      <c r="P381" s="178"/>
      <c r="Q381" s="178"/>
      <c r="R381" s="178"/>
      <c r="S381" s="178"/>
      <c r="T381" s="179"/>
      <c r="AT381" s="174" t="s">
        <v>185</v>
      </c>
      <c r="AU381" s="174" t="s">
        <v>82</v>
      </c>
      <c r="AV381" s="12" t="s">
        <v>82</v>
      </c>
      <c r="AW381" s="12" t="s">
        <v>36</v>
      </c>
      <c r="AX381" s="12" t="s">
        <v>73</v>
      </c>
      <c r="AY381" s="174" t="s">
        <v>175</v>
      </c>
    </row>
    <row r="382" spans="2:65" s="11" customFormat="1">
      <c r="B382" s="165"/>
      <c r="D382" s="166" t="s">
        <v>185</v>
      </c>
      <c r="E382" s="167" t="s">
        <v>5</v>
      </c>
      <c r="F382" s="168" t="s">
        <v>2350</v>
      </c>
      <c r="H382" s="169" t="s">
        <v>5</v>
      </c>
      <c r="L382" s="165"/>
      <c r="M382" s="170"/>
      <c r="N382" s="171"/>
      <c r="O382" s="171"/>
      <c r="P382" s="171"/>
      <c r="Q382" s="171"/>
      <c r="R382" s="171"/>
      <c r="S382" s="171"/>
      <c r="T382" s="172"/>
      <c r="AT382" s="169" t="s">
        <v>185</v>
      </c>
      <c r="AU382" s="169" t="s">
        <v>82</v>
      </c>
      <c r="AV382" s="11" t="s">
        <v>22</v>
      </c>
      <c r="AW382" s="11" t="s">
        <v>36</v>
      </c>
      <c r="AX382" s="11" t="s">
        <v>73</v>
      </c>
      <c r="AY382" s="169" t="s">
        <v>175</v>
      </c>
    </row>
    <row r="383" spans="2:65" s="12" customFormat="1">
      <c r="B383" s="173"/>
      <c r="D383" s="166" t="s">
        <v>185</v>
      </c>
      <c r="E383" s="174" t="s">
        <v>5</v>
      </c>
      <c r="F383" s="175" t="s">
        <v>2351</v>
      </c>
      <c r="H383" s="176">
        <v>35.332000000000001</v>
      </c>
      <c r="L383" s="173"/>
      <c r="M383" s="177"/>
      <c r="N383" s="178"/>
      <c r="O383" s="178"/>
      <c r="P383" s="178"/>
      <c r="Q383" s="178"/>
      <c r="R383" s="178"/>
      <c r="S383" s="178"/>
      <c r="T383" s="179"/>
      <c r="AT383" s="174" t="s">
        <v>185</v>
      </c>
      <c r="AU383" s="174" t="s">
        <v>82</v>
      </c>
      <c r="AV383" s="12" t="s">
        <v>82</v>
      </c>
      <c r="AW383" s="12" t="s">
        <v>36</v>
      </c>
      <c r="AX383" s="12" t="s">
        <v>73</v>
      </c>
      <c r="AY383" s="174" t="s">
        <v>175</v>
      </c>
    </row>
    <row r="384" spans="2:65" s="11" customFormat="1" ht="27">
      <c r="B384" s="165"/>
      <c r="D384" s="166" t="s">
        <v>185</v>
      </c>
      <c r="E384" s="167" t="s">
        <v>5</v>
      </c>
      <c r="F384" s="168" t="s">
        <v>2352</v>
      </c>
      <c r="H384" s="169" t="s">
        <v>5</v>
      </c>
      <c r="L384" s="165"/>
      <c r="M384" s="170"/>
      <c r="N384" s="171"/>
      <c r="O384" s="171"/>
      <c r="P384" s="171"/>
      <c r="Q384" s="171"/>
      <c r="R384" s="171"/>
      <c r="S384" s="171"/>
      <c r="T384" s="172"/>
      <c r="AT384" s="169" t="s">
        <v>185</v>
      </c>
      <c r="AU384" s="169" t="s">
        <v>82</v>
      </c>
      <c r="AV384" s="11" t="s">
        <v>22</v>
      </c>
      <c r="AW384" s="11" t="s">
        <v>36</v>
      </c>
      <c r="AX384" s="11" t="s">
        <v>73</v>
      </c>
      <c r="AY384" s="169" t="s">
        <v>175</v>
      </c>
    </row>
    <row r="385" spans="2:65" s="12" customFormat="1">
      <c r="B385" s="173"/>
      <c r="D385" s="166" t="s">
        <v>185</v>
      </c>
      <c r="E385" s="174" t="s">
        <v>5</v>
      </c>
      <c r="F385" s="175" t="s">
        <v>2353</v>
      </c>
      <c r="H385" s="176">
        <v>79.135999999999996</v>
      </c>
      <c r="L385" s="173"/>
      <c r="M385" s="177"/>
      <c r="N385" s="178"/>
      <c r="O385" s="178"/>
      <c r="P385" s="178"/>
      <c r="Q385" s="178"/>
      <c r="R385" s="178"/>
      <c r="S385" s="178"/>
      <c r="T385" s="179"/>
      <c r="AT385" s="174" t="s">
        <v>185</v>
      </c>
      <c r="AU385" s="174" t="s">
        <v>82</v>
      </c>
      <c r="AV385" s="12" t="s">
        <v>82</v>
      </c>
      <c r="AW385" s="12" t="s">
        <v>36</v>
      </c>
      <c r="AX385" s="12" t="s">
        <v>73</v>
      </c>
      <c r="AY385" s="174" t="s">
        <v>175</v>
      </c>
    </row>
    <row r="386" spans="2:65" s="11" customFormat="1" ht="27">
      <c r="B386" s="165"/>
      <c r="D386" s="166" t="s">
        <v>185</v>
      </c>
      <c r="E386" s="167" t="s">
        <v>5</v>
      </c>
      <c r="F386" s="168" t="s">
        <v>2354</v>
      </c>
      <c r="H386" s="169" t="s">
        <v>5</v>
      </c>
      <c r="L386" s="165"/>
      <c r="M386" s="170"/>
      <c r="N386" s="171"/>
      <c r="O386" s="171"/>
      <c r="P386" s="171"/>
      <c r="Q386" s="171"/>
      <c r="R386" s="171"/>
      <c r="S386" s="171"/>
      <c r="T386" s="172"/>
      <c r="AT386" s="169" t="s">
        <v>185</v>
      </c>
      <c r="AU386" s="169" t="s">
        <v>82</v>
      </c>
      <c r="AV386" s="11" t="s">
        <v>22</v>
      </c>
      <c r="AW386" s="11" t="s">
        <v>36</v>
      </c>
      <c r="AX386" s="11" t="s">
        <v>73</v>
      </c>
      <c r="AY386" s="169" t="s">
        <v>175</v>
      </c>
    </row>
    <row r="387" spans="2:65" s="12" customFormat="1">
      <c r="B387" s="173"/>
      <c r="D387" s="166" t="s">
        <v>185</v>
      </c>
      <c r="E387" s="174" t="s">
        <v>5</v>
      </c>
      <c r="F387" s="175" t="s">
        <v>2355</v>
      </c>
      <c r="H387" s="176">
        <v>105.23099999999999</v>
      </c>
      <c r="L387" s="173"/>
      <c r="M387" s="177"/>
      <c r="N387" s="178"/>
      <c r="O387" s="178"/>
      <c r="P387" s="178"/>
      <c r="Q387" s="178"/>
      <c r="R387" s="178"/>
      <c r="S387" s="178"/>
      <c r="T387" s="179"/>
      <c r="AT387" s="174" t="s">
        <v>185</v>
      </c>
      <c r="AU387" s="174" t="s">
        <v>82</v>
      </c>
      <c r="AV387" s="12" t="s">
        <v>82</v>
      </c>
      <c r="AW387" s="12" t="s">
        <v>36</v>
      </c>
      <c r="AX387" s="12" t="s">
        <v>73</v>
      </c>
      <c r="AY387" s="174" t="s">
        <v>175</v>
      </c>
    </row>
    <row r="388" spans="2:65" s="11" customFormat="1" ht="27">
      <c r="B388" s="165"/>
      <c r="D388" s="166" t="s">
        <v>185</v>
      </c>
      <c r="E388" s="167" t="s">
        <v>5</v>
      </c>
      <c r="F388" s="168" t="s">
        <v>2356</v>
      </c>
      <c r="H388" s="169" t="s">
        <v>5</v>
      </c>
      <c r="L388" s="165"/>
      <c r="M388" s="170"/>
      <c r="N388" s="171"/>
      <c r="O388" s="171"/>
      <c r="P388" s="171"/>
      <c r="Q388" s="171"/>
      <c r="R388" s="171"/>
      <c r="S388" s="171"/>
      <c r="T388" s="172"/>
      <c r="AT388" s="169" t="s">
        <v>185</v>
      </c>
      <c r="AU388" s="169" t="s">
        <v>82</v>
      </c>
      <c r="AV388" s="11" t="s">
        <v>22</v>
      </c>
      <c r="AW388" s="11" t="s">
        <v>36</v>
      </c>
      <c r="AX388" s="11" t="s">
        <v>73</v>
      </c>
      <c r="AY388" s="169" t="s">
        <v>175</v>
      </c>
    </row>
    <row r="389" spans="2:65" s="12" customFormat="1">
      <c r="B389" s="173"/>
      <c r="D389" s="166" t="s">
        <v>185</v>
      </c>
      <c r="E389" s="174" t="s">
        <v>5</v>
      </c>
      <c r="F389" s="175" t="s">
        <v>2357</v>
      </c>
      <c r="H389" s="176">
        <v>194.80600000000001</v>
      </c>
      <c r="L389" s="173"/>
      <c r="M389" s="177"/>
      <c r="N389" s="178"/>
      <c r="O389" s="178"/>
      <c r="P389" s="178"/>
      <c r="Q389" s="178"/>
      <c r="R389" s="178"/>
      <c r="S389" s="178"/>
      <c r="T389" s="179"/>
      <c r="AT389" s="174" t="s">
        <v>185</v>
      </c>
      <c r="AU389" s="174" t="s">
        <v>82</v>
      </c>
      <c r="AV389" s="12" t="s">
        <v>82</v>
      </c>
      <c r="AW389" s="12" t="s">
        <v>36</v>
      </c>
      <c r="AX389" s="12" t="s">
        <v>73</v>
      </c>
      <c r="AY389" s="174" t="s">
        <v>175</v>
      </c>
    </row>
    <row r="390" spans="2:65" s="11" customFormat="1" ht="27">
      <c r="B390" s="165"/>
      <c r="D390" s="166" t="s">
        <v>185</v>
      </c>
      <c r="E390" s="167" t="s">
        <v>5</v>
      </c>
      <c r="F390" s="168" t="s">
        <v>2358</v>
      </c>
      <c r="H390" s="169" t="s">
        <v>5</v>
      </c>
      <c r="L390" s="165"/>
      <c r="M390" s="170"/>
      <c r="N390" s="171"/>
      <c r="O390" s="171"/>
      <c r="P390" s="171"/>
      <c r="Q390" s="171"/>
      <c r="R390" s="171"/>
      <c r="S390" s="171"/>
      <c r="T390" s="172"/>
      <c r="AT390" s="169" t="s">
        <v>185</v>
      </c>
      <c r="AU390" s="169" t="s">
        <v>82</v>
      </c>
      <c r="AV390" s="11" t="s">
        <v>22</v>
      </c>
      <c r="AW390" s="11" t="s">
        <v>36</v>
      </c>
      <c r="AX390" s="11" t="s">
        <v>73</v>
      </c>
      <c r="AY390" s="169" t="s">
        <v>175</v>
      </c>
    </row>
    <row r="391" spans="2:65" s="12" customFormat="1">
      <c r="B391" s="173"/>
      <c r="D391" s="166" t="s">
        <v>185</v>
      </c>
      <c r="E391" s="174" t="s">
        <v>5</v>
      </c>
      <c r="F391" s="175" t="s">
        <v>2359</v>
      </c>
      <c r="H391" s="176">
        <v>154.904</v>
      </c>
      <c r="L391" s="173"/>
      <c r="M391" s="177"/>
      <c r="N391" s="178"/>
      <c r="O391" s="178"/>
      <c r="P391" s="178"/>
      <c r="Q391" s="178"/>
      <c r="R391" s="178"/>
      <c r="S391" s="178"/>
      <c r="T391" s="179"/>
      <c r="AT391" s="174" t="s">
        <v>185</v>
      </c>
      <c r="AU391" s="174" t="s">
        <v>82</v>
      </c>
      <c r="AV391" s="12" t="s">
        <v>82</v>
      </c>
      <c r="AW391" s="12" t="s">
        <v>36</v>
      </c>
      <c r="AX391" s="12" t="s">
        <v>73</v>
      </c>
      <c r="AY391" s="174" t="s">
        <v>175</v>
      </c>
    </row>
    <row r="392" spans="2:65" s="13" customFormat="1">
      <c r="B392" s="180"/>
      <c r="D392" s="181" t="s">
        <v>185</v>
      </c>
      <c r="E392" s="182" t="s">
        <v>5</v>
      </c>
      <c r="F392" s="183" t="s">
        <v>191</v>
      </c>
      <c r="H392" s="184">
        <v>604.63099999999997</v>
      </c>
      <c r="L392" s="180"/>
      <c r="M392" s="185"/>
      <c r="N392" s="186"/>
      <c r="O392" s="186"/>
      <c r="P392" s="186"/>
      <c r="Q392" s="186"/>
      <c r="R392" s="186"/>
      <c r="S392" s="186"/>
      <c r="T392" s="187"/>
      <c r="AT392" s="188" t="s">
        <v>185</v>
      </c>
      <c r="AU392" s="188" t="s">
        <v>82</v>
      </c>
      <c r="AV392" s="13" t="s">
        <v>183</v>
      </c>
      <c r="AW392" s="13" t="s">
        <v>36</v>
      </c>
      <c r="AX392" s="13" t="s">
        <v>22</v>
      </c>
      <c r="AY392" s="188" t="s">
        <v>175</v>
      </c>
    </row>
    <row r="393" spans="2:65" s="1" customFormat="1" ht="22.5" customHeight="1">
      <c r="B393" s="153"/>
      <c r="C393" s="154" t="s">
        <v>209</v>
      </c>
      <c r="D393" s="154" t="s">
        <v>178</v>
      </c>
      <c r="E393" s="155" t="s">
        <v>2360</v>
      </c>
      <c r="F393" s="156" t="s">
        <v>2361</v>
      </c>
      <c r="G393" s="157" t="s">
        <v>194</v>
      </c>
      <c r="H393" s="158">
        <v>604.63099999999997</v>
      </c>
      <c r="I393" s="159"/>
      <c r="J393" s="159">
        <f>ROUND(I393*H393,2)</f>
        <v>0</v>
      </c>
      <c r="K393" s="156" t="s">
        <v>182</v>
      </c>
      <c r="L393" s="37"/>
      <c r="M393" s="160" t="s">
        <v>5</v>
      </c>
      <c r="N393" s="161" t="s">
        <v>44</v>
      </c>
      <c r="O393" s="162">
        <v>0.7</v>
      </c>
      <c r="P393" s="162">
        <f>O393*H393</f>
        <v>423.24169999999998</v>
      </c>
      <c r="Q393" s="162">
        <v>9.6500000000000006E-3</v>
      </c>
      <c r="R393" s="162">
        <f>Q393*H393</f>
        <v>5.83468915</v>
      </c>
      <c r="S393" s="162">
        <v>0</v>
      </c>
      <c r="T393" s="163">
        <f>S393*H393</f>
        <v>0</v>
      </c>
      <c r="AR393" s="23" t="s">
        <v>183</v>
      </c>
      <c r="AT393" s="23" t="s">
        <v>178</v>
      </c>
      <c r="AU393" s="23" t="s">
        <v>82</v>
      </c>
      <c r="AY393" s="23" t="s">
        <v>175</v>
      </c>
      <c r="BE393" s="164">
        <f>IF(N393="základní",J393,0)</f>
        <v>0</v>
      </c>
      <c r="BF393" s="164">
        <f>IF(N393="snížená",J393,0)</f>
        <v>0</v>
      </c>
      <c r="BG393" s="164">
        <f>IF(N393="zákl. přenesená",J393,0)</f>
        <v>0</v>
      </c>
      <c r="BH393" s="164">
        <f>IF(N393="sníž. přenesená",J393,0)</f>
        <v>0</v>
      </c>
      <c r="BI393" s="164">
        <f>IF(N393="nulová",J393,0)</f>
        <v>0</v>
      </c>
      <c r="BJ393" s="23" t="s">
        <v>22</v>
      </c>
      <c r="BK393" s="164">
        <f>ROUND(I393*H393,2)</f>
        <v>0</v>
      </c>
      <c r="BL393" s="23" t="s">
        <v>183</v>
      </c>
      <c r="BM393" s="23" t="s">
        <v>2362</v>
      </c>
    </row>
    <row r="394" spans="2:65" s="12" customFormat="1">
      <c r="B394" s="173"/>
      <c r="D394" s="181" t="s">
        <v>185</v>
      </c>
      <c r="E394" s="192" t="s">
        <v>5</v>
      </c>
      <c r="F394" s="193" t="s">
        <v>2363</v>
      </c>
      <c r="H394" s="194">
        <v>604.63099999999997</v>
      </c>
      <c r="L394" s="173"/>
      <c r="M394" s="177"/>
      <c r="N394" s="178"/>
      <c r="O394" s="178"/>
      <c r="P394" s="178"/>
      <c r="Q394" s="178"/>
      <c r="R394" s="178"/>
      <c r="S394" s="178"/>
      <c r="T394" s="179"/>
      <c r="AT394" s="174" t="s">
        <v>185</v>
      </c>
      <c r="AU394" s="174" t="s">
        <v>82</v>
      </c>
      <c r="AV394" s="12" t="s">
        <v>82</v>
      </c>
      <c r="AW394" s="12" t="s">
        <v>36</v>
      </c>
      <c r="AX394" s="12" t="s">
        <v>22</v>
      </c>
      <c r="AY394" s="174" t="s">
        <v>175</v>
      </c>
    </row>
    <row r="395" spans="2:65" s="1" customFormat="1" ht="22.5" customHeight="1">
      <c r="B395" s="153"/>
      <c r="C395" s="154" t="s">
        <v>842</v>
      </c>
      <c r="D395" s="154" t="s">
        <v>178</v>
      </c>
      <c r="E395" s="155" t="s">
        <v>2364</v>
      </c>
      <c r="F395" s="156" t="s">
        <v>2365</v>
      </c>
      <c r="G395" s="157" t="s">
        <v>194</v>
      </c>
      <c r="H395" s="158">
        <v>604.63099999999997</v>
      </c>
      <c r="I395" s="159"/>
      <c r="J395" s="159">
        <f>ROUND(I395*H395,2)</f>
        <v>0</v>
      </c>
      <c r="K395" s="156" t="s">
        <v>182</v>
      </c>
      <c r="L395" s="37"/>
      <c r="M395" s="160" t="s">
        <v>5</v>
      </c>
      <c r="N395" s="161" t="s">
        <v>44</v>
      </c>
      <c r="O395" s="162">
        <v>0.192</v>
      </c>
      <c r="P395" s="162">
        <f>O395*H395</f>
        <v>116.089152</v>
      </c>
      <c r="Q395" s="162">
        <v>4.0000000000000003E-5</v>
      </c>
      <c r="R395" s="162">
        <f>Q395*H395</f>
        <v>2.418524E-2</v>
      </c>
      <c r="S395" s="162">
        <v>0</v>
      </c>
      <c r="T395" s="163">
        <f>S395*H395</f>
        <v>0</v>
      </c>
      <c r="AR395" s="23" t="s">
        <v>183</v>
      </c>
      <c r="AT395" s="23" t="s">
        <v>178</v>
      </c>
      <c r="AU395" s="23" t="s">
        <v>82</v>
      </c>
      <c r="AY395" s="23" t="s">
        <v>175</v>
      </c>
      <c r="BE395" s="164">
        <f>IF(N395="základní",J395,0)</f>
        <v>0</v>
      </c>
      <c r="BF395" s="164">
        <f>IF(N395="snížená",J395,0)</f>
        <v>0</v>
      </c>
      <c r="BG395" s="164">
        <f>IF(N395="zákl. přenesená",J395,0)</f>
        <v>0</v>
      </c>
      <c r="BH395" s="164">
        <f>IF(N395="sníž. přenesená",J395,0)</f>
        <v>0</v>
      </c>
      <c r="BI395" s="164">
        <f>IF(N395="nulová",J395,0)</f>
        <v>0</v>
      </c>
      <c r="BJ395" s="23" t="s">
        <v>22</v>
      </c>
      <c r="BK395" s="164">
        <f>ROUND(I395*H395,2)</f>
        <v>0</v>
      </c>
      <c r="BL395" s="23" t="s">
        <v>183</v>
      </c>
      <c r="BM395" s="23" t="s">
        <v>2366</v>
      </c>
    </row>
    <row r="396" spans="2:65" s="12" customFormat="1">
      <c r="B396" s="173"/>
      <c r="D396" s="181" t="s">
        <v>185</v>
      </c>
      <c r="E396" s="192" t="s">
        <v>5</v>
      </c>
      <c r="F396" s="193" t="s">
        <v>2367</v>
      </c>
      <c r="H396" s="194">
        <v>604.63099999999997</v>
      </c>
      <c r="L396" s="173"/>
      <c r="M396" s="177"/>
      <c r="N396" s="178"/>
      <c r="O396" s="178"/>
      <c r="P396" s="178"/>
      <c r="Q396" s="178"/>
      <c r="R396" s="178"/>
      <c r="S396" s="178"/>
      <c r="T396" s="179"/>
      <c r="AT396" s="174" t="s">
        <v>185</v>
      </c>
      <c r="AU396" s="174" t="s">
        <v>82</v>
      </c>
      <c r="AV396" s="12" t="s">
        <v>82</v>
      </c>
      <c r="AW396" s="12" t="s">
        <v>36</v>
      </c>
      <c r="AX396" s="12" t="s">
        <v>22</v>
      </c>
      <c r="AY396" s="174" t="s">
        <v>175</v>
      </c>
    </row>
    <row r="397" spans="2:65" s="1" customFormat="1" ht="31.5" customHeight="1">
      <c r="B397" s="153"/>
      <c r="C397" s="154" t="s">
        <v>847</v>
      </c>
      <c r="D397" s="154" t="s">
        <v>178</v>
      </c>
      <c r="E397" s="155" t="s">
        <v>2368</v>
      </c>
      <c r="F397" s="156" t="s">
        <v>2369</v>
      </c>
      <c r="G397" s="157" t="s">
        <v>194</v>
      </c>
      <c r="H397" s="158">
        <v>106.884</v>
      </c>
      <c r="I397" s="159"/>
      <c r="J397" s="159">
        <f>ROUND(I397*H397,2)</f>
        <v>0</v>
      </c>
      <c r="K397" s="156" t="s">
        <v>182</v>
      </c>
      <c r="L397" s="37"/>
      <c r="M397" s="160" t="s">
        <v>5</v>
      </c>
      <c r="N397" s="161" t="s">
        <v>44</v>
      </c>
      <c r="O397" s="162">
        <v>0.45400000000000001</v>
      </c>
      <c r="P397" s="162">
        <f>O397*H397</f>
        <v>48.525336000000003</v>
      </c>
      <c r="Q397" s="162">
        <v>1.32E-3</v>
      </c>
      <c r="R397" s="162">
        <f>Q397*H397</f>
        <v>0.14108688</v>
      </c>
      <c r="S397" s="162">
        <v>0</v>
      </c>
      <c r="T397" s="163">
        <f>S397*H397</f>
        <v>0</v>
      </c>
      <c r="AR397" s="23" t="s">
        <v>183</v>
      </c>
      <c r="AT397" s="23" t="s">
        <v>178</v>
      </c>
      <c r="AU397" s="23" t="s">
        <v>82</v>
      </c>
      <c r="AY397" s="23" t="s">
        <v>175</v>
      </c>
      <c r="BE397" s="164">
        <f>IF(N397="základní",J397,0)</f>
        <v>0</v>
      </c>
      <c r="BF397" s="164">
        <f>IF(N397="snížená",J397,0)</f>
        <v>0</v>
      </c>
      <c r="BG397" s="164">
        <f>IF(N397="zákl. přenesená",J397,0)</f>
        <v>0</v>
      </c>
      <c r="BH397" s="164">
        <f>IF(N397="sníž. přenesená",J397,0)</f>
        <v>0</v>
      </c>
      <c r="BI397" s="164">
        <f>IF(N397="nulová",J397,0)</f>
        <v>0</v>
      </c>
      <c r="BJ397" s="23" t="s">
        <v>22</v>
      </c>
      <c r="BK397" s="164">
        <f>ROUND(I397*H397,2)</f>
        <v>0</v>
      </c>
      <c r="BL397" s="23" t="s">
        <v>183</v>
      </c>
      <c r="BM397" s="23" t="s">
        <v>2370</v>
      </c>
    </row>
    <row r="398" spans="2:65" s="11" customFormat="1">
      <c r="B398" s="165"/>
      <c r="D398" s="166" t="s">
        <v>185</v>
      </c>
      <c r="E398" s="167" t="s">
        <v>5</v>
      </c>
      <c r="F398" s="168" t="s">
        <v>2371</v>
      </c>
      <c r="H398" s="169" t="s">
        <v>5</v>
      </c>
      <c r="L398" s="165"/>
      <c r="M398" s="170"/>
      <c r="N398" s="171"/>
      <c r="O398" s="171"/>
      <c r="P398" s="171"/>
      <c r="Q398" s="171"/>
      <c r="R398" s="171"/>
      <c r="S398" s="171"/>
      <c r="T398" s="172"/>
      <c r="AT398" s="169" t="s">
        <v>185</v>
      </c>
      <c r="AU398" s="169" t="s">
        <v>82</v>
      </c>
      <c r="AV398" s="11" t="s">
        <v>22</v>
      </c>
      <c r="AW398" s="11" t="s">
        <v>36</v>
      </c>
      <c r="AX398" s="11" t="s">
        <v>73</v>
      </c>
      <c r="AY398" s="169" t="s">
        <v>175</v>
      </c>
    </row>
    <row r="399" spans="2:65" s="11" customFormat="1">
      <c r="B399" s="165"/>
      <c r="D399" s="166" t="s">
        <v>185</v>
      </c>
      <c r="E399" s="167" t="s">
        <v>5</v>
      </c>
      <c r="F399" s="168" t="s">
        <v>2372</v>
      </c>
      <c r="H399" s="169" t="s">
        <v>5</v>
      </c>
      <c r="L399" s="165"/>
      <c r="M399" s="170"/>
      <c r="N399" s="171"/>
      <c r="O399" s="171"/>
      <c r="P399" s="171"/>
      <c r="Q399" s="171"/>
      <c r="R399" s="171"/>
      <c r="S399" s="171"/>
      <c r="T399" s="172"/>
      <c r="AT399" s="169" t="s">
        <v>185</v>
      </c>
      <c r="AU399" s="169" t="s">
        <v>82</v>
      </c>
      <c r="AV399" s="11" t="s">
        <v>22</v>
      </c>
      <c r="AW399" s="11" t="s">
        <v>36</v>
      </c>
      <c r="AX399" s="11" t="s">
        <v>73</v>
      </c>
      <c r="AY399" s="169" t="s">
        <v>175</v>
      </c>
    </row>
    <row r="400" spans="2:65" s="12" customFormat="1">
      <c r="B400" s="173"/>
      <c r="D400" s="166" t="s">
        <v>185</v>
      </c>
      <c r="E400" s="174" t="s">
        <v>5</v>
      </c>
      <c r="F400" s="175" t="s">
        <v>2373</v>
      </c>
      <c r="H400" s="176">
        <v>53.351999999999997</v>
      </c>
      <c r="L400" s="173"/>
      <c r="M400" s="177"/>
      <c r="N400" s="178"/>
      <c r="O400" s="178"/>
      <c r="P400" s="178"/>
      <c r="Q400" s="178"/>
      <c r="R400" s="178"/>
      <c r="S400" s="178"/>
      <c r="T400" s="179"/>
      <c r="AT400" s="174" t="s">
        <v>185</v>
      </c>
      <c r="AU400" s="174" t="s">
        <v>82</v>
      </c>
      <c r="AV400" s="12" t="s">
        <v>82</v>
      </c>
      <c r="AW400" s="12" t="s">
        <v>36</v>
      </c>
      <c r="AX400" s="12" t="s">
        <v>73</v>
      </c>
      <c r="AY400" s="174" t="s">
        <v>175</v>
      </c>
    </row>
    <row r="401" spans="2:65" s="11" customFormat="1">
      <c r="B401" s="165"/>
      <c r="D401" s="166" t="s">
        <v>185</v>
      </c>
      <c r="E401" s="167" t="s">
        <v>5</v>
      </c>
      <c r="F401" s="168" t="s">
        <v>2374</v>
      </c>
      <c r="H401" s="169" t="s">
        <v>5</v>
      </c>
      <c r="L401" s="165"/>
      <c r="M401" s="170"/>
      <c r="N401" s="171"/>
      <c r="O401" s="171"/>
      <c r="P401" s="171"/>
      <c r="Q401" s="171"/>
      <c r="R401" s="171"/>
      <c r="S401" s="171"/>
      <c r="T401" s="172"/>
      <c r="AT401" s="169" t="s">
        <v>185</v>
      </c>
      <c r="AU401" s="169" t="s">
        <v>82</v>
      </c>
      <c r="AV401" s="11" t="s">
        <v>22</v>
      </c>
      <c r="AW401" s="11" t="s">
        <v>36</v>
      </c>
      <c r="AX401" s="11" t="s">
        <v>73</v>
      </c>
      <c r="AY401" s="169" t="s">
        <v>175</v>
      </c>
    </row>
    <row r="402" spans="2:65" s="12" customFormat="1">
      <c r="B402" s="173"/>
      <c r="D402" s="166" t="s">
        <v>185</v>
      </c>
      <c r="E402" s="174" t="s">
        <v>5</v>
      </c>
      <c r="F402" s="175" t="s">
        <v>2375</v>
      </c>
      <c r="H402" s="176">
        <v>53.531999999999996</v>
      </c>
      <c r="L402" s="173"/>
      <c r="M402" s="177"/>
      <c r="N402" s="178"/>
      <c r="O402" s="178"/>
      <c r="P402" s="178"/>
      <c r="Q402" s="178"/>
      <c r="R402" s="178"/>
      <c r="S402" s="178"/>
      <c r="T402" s="179"/>
      <c r="AT402" s="174" t="s">
        <v>185</v>
      </c>
      <c r="AU402" s="174" t="s">
        <v>82</v>
      </c>
      <c r="AV402" s="12" t="s">
        <v>82</v>
      </c>
      <c r="AW402" s="12" t="s">
        <v>36</v>
      </c>
      <c r="AX402" s="12" t="s">
        <v>73</v>
      </c>
      <c r="AY402" s="174" t="s">
        <v>175</v>
      </c>
    </row>
    <row r="403" spans="2:65" s="13" customFormat="1">
      <c r="B403" s="180"/>
      <c r="D403" s="181" t="s">
        <v>185</v>
      </c>
      <c r="E403" s="182" t="s">
        <v>5</v>
      </c>
      <c r="F403" s="183" t="s">
        <v>191</v>
      </c>
      <c r="H403" s="184">
        <v>106.884</v>
      </c>
      <c r="L403" s="180"/>
      <c r="M403" s="185"/>
      <c r="N403" s="186"/>
      <c r="O403" s="186"/>
      <c r="P403" s="186"/>
      <c r="Q403" s="186"/>
      <c r="R403" s="186"/>
      <c r="S403" s="186"/>
      <c r="T403" s="187"/>
      <c r="AT403" s="188" t="s">
        <v>185</v>
      </c>
      <c r="AU403" s="188" t="s">
        <v>82</v>
      </c>
      <c r="AV403" s="13" t="s">
        <v>183</v>
      </c>
      <c r="AW403" s="13" t="s">
        <v>36</v>
      </c>
      <c r="AX403" s="13" t="s">
        <v>22</v>
      </c>
      <c r="AY403" s="188" t="s">
        <v>175</v>
      </c>
    </row>
    <row r="404" spans="2:65" s="1" customFormat="1" ht="31.5" customHeight="1">
      <c r="B404" s="153"/>
      <c r="C404" s="154" t="s">
        <v>852</v>
      </c>
      <c r="D404" s="154" t="s">
        <v>178</v>
      </c>
      <c r="E404" s="155" t="s">
        <v>2376</v>
      </c>
      <c r="F404" s="156" t="s">
        <v>2377</v>
      </c>
      <c r="G404" s="157" t="s">
        <v>194</v>
      </c>
      <c r="H404" s="158">
        <v>106.884</v>
      </c>
      <c r="I404" s="159"/>
      <c r="J404" s="159">
        <f>ROUND(I404*H404,2)</f>
        <v>0</v>
      </c>
      <c r="K404" s="156" t="s">
        <v>182</v>
      </c>
      <c r="L404" s="37"/>
      <c r="M404" s="160" t="s">
        <v>5</v>
      </c>
      <c r="N404" s="161" t="s">
        <v>44</v>
      </c>
      <c r="O404" s="162">
        <v>0.192</v>
      </c>
      <c r="P404" s="162">
        <f>O404*H404</f>
        <v>20.521728</v>
      </c>
      <c r="Q404" s="162">
        <v>4.0000000000000003E-5</v>
      </c>
      <c r="R404" s="162">
        <f>Q404*H404</f>
        <v>4.2753600000000006E-3</v>
      </c>
      <c r="S404" s="162">
        <v>0</v>
      </c>
      <c r="T404" s="163">
        <f>S404*H404</f>
        <v>0</v>
      </c>
      <c r="AR404" s="23" t="s">
        <v>183</v>
      </c>
      <c r="AT404" s="23" t="s">
        <v>178</v>
      </c>
      <c r="AU404" s="23" t="s">
        <v>82</v>
      </c>
      <c r="AY404" s="23" t="s">
        <v>175</v>
      </c>
      <c r="BE404" s="164">
        <f>IF(N404="základní",J404,0)</f>
        <v>0</v>
      </c>
      <c r="BF404" s="164">
        <f>IF(N404="snížená",J404,0)</f>
        <v>0</v>
      </c>
      <c r="BG404" s="164">
        <f>IF(N404="zákl. přenesená",J404,0)</f>
        <v>0</v>
      </c>
      <c r="BH404" s="164">
        <f>IF(N404="sníž. přenesená",J404,0)</f>
        <v>0</v>
      </c>
      <c r="BI404" s="164">
        <f>IF(N404="nulová",J404,0)</f>
        <v>0</v>
      </c>
      <c r="BJ404" s="23" t="s">
        <v>22</v>
      </c>
      <c r="BK404" s="164">
        <f>ROUND(I404*H404,2)</f>
        <v>0</v>
      </c>
      <c r="BL404" s="23" t="s">
        <v>183</v>
      </c>
      <c r="BM404" s="23" t="s">
        <v>2378</v>
      </c>
    </row>
    <row r="405" spans="2:65" s="12" customFormat="1">
      <c r="B405" s="173"/>
      <c r="D405" s="181" t="s">
        <v>185</v>
      </c>
      <c r="E405" s="192" t="s">
        <v>5</v>
      </c>
      <c r="F405" s="193" t="s">
        <v>2379</v>
      </c>
      <c r="H405" s="194">
        <v>106.884</v>
      </c>
      <c r="L405" s="173"/>
      <c r="M405" s="177"/>
      <c r="N405" s="178"/>
      <c r="O405" s="178"/>
      <c r="P405" s="178"/>
      <c r="Q405" s="178"/>
      <c r="R405" s="178"/>
      <c r="S405" s="178"/>
      <c r="T405" s="179"/>
      <c r="AT405" s="174" t="s">
        <v>185</v>
      </c>
      <c r="AU405" s="174" t="s">
        <v>82</v>
      </c>
      <c r="AV405" s="12" t="s">
        <v>82</v>
      </c>
      <c r="AW405" s="12" t="s">
        <v>36</v>
      </c>
      <c r="AX405" s="12" t="s">
        <v>22</v>
      </c>
      <c r="AY405" s="174" t="s">
        <v>175</v>
      </c>
    </row>
    <row r="406" spans="2:65" s="1" customFormat="1" ht="22.5" customHeight="1">
      <c r="B406" s="153"/>
      <c r="C406" s="154" t="s">
        <v>862</v>
      </c>
      <c r="D406" s="154" t="s">
        <v>178</v>
      </c>
      <c r="E406" s="155" t="s">
        <v>2380</v>
      </c>
      <c r="F406" s="156" t="s">
        <v>2381</v>
      </c>
      <c r="G406" s="157" t="s">
        <v>479</v>
      </c>
      <c r="H406" s="158">
        <v>34.107999999999997</v>
      </c>
      <c r="I406" s="159"/>
      <c r="J406" s="159">
        <f>ROUND(I406*H406,2)</f>
        <v>0</v>
      </c>
      <c r="K406" s="156" t="s">
        <v>182</v>
      </c>
      <c r="L406" s="37"/>
      <c r="M406" s="160" t="s">
        <v>5</v>
      </c>
      <c r="N406" s="161" t="s">
        <v>44</v>
      </c>
      <c r="O406" s="162">
        <v>41.774000000000001</v>
      </c>
      <c r="P406" s="162">
        <f>O406*H406</f>
        <v>1424.8275919999999</v>
      </c>
      <c r="Q406" s="162">
        <v>1.0383</v>
      </c>
      <c r="R406" s="162">
        <f>Q406*H406</f>
        <v>35.414336399999996</v>
      </c>
      <c r="S406" s="162">
        <v>0</v>
      </c>
      <c r="T406" s="163">
        <f>S406*H406</f>
        <v>0</v>
      </c>
      <c r="AR406" s="23" t="s">
        <v>183</v>
      </c>
      <c r="AT406" s="23" t="s">
        <v>178</v>
      </c>
      <c r="AU406" s="23" t="s">
        <v>82</v>
      </c>
      <c r="AY406" s="23" t="s">
        <v>175</v>
      </c>
      <c r="BE406" s="164">
        <f>IF(N406="základní",J406,0)</f>
        <v>0</v>
      </c>
      <c r="BF406" s="164">
        <f>IF(N406="snížená",J406,0)</f>
        <v>0</v>
      </c>
      <c r="BG406" s="164">
        <f>IF(N406="zákl. přenesená",J406,0)</f>
        <v>0</v>
      </c>
      <c r="BH406" s="164">
        <f>IF(N406="sníž. přenesená",J406,0)</f>
        <v>0</v>
      </c>
      <c r="BI406" s="164">
        <f>IF(N406="nulová",J406,0)</f>
        <v>0</v>
      </c>
      <c r="BJ406" s="23" t="s">
        <v>22</v>
      </c>
      <c r="BK406" s="164">
        <f>ROUND(I406*H406,2)</f>
        <v>0</v>
      </c>
      <c r="BL406" s="23" t="s">
        <v>183</v>
      </c>
      <c r="BM406" s="23" t="s">
        <v>2382</v>
      </c>
    </row>
    <row r="407" spans="2:65" s="11" customFormat="1">
      <c r="B407" s="165"/>
      <c r="D407" s="166" t="s">
        <v>185</v>
      </c>
      <c r="E407" s="167" t="s">
        <v>5</v>
      </c>
      <c r="F407" s="168" t="s">
        <v>2383</v>
      </c>
      <c r="H407" s="169" t="s">
        <v>5</v>
      </c>
      <c r="L407" s="165"/>
      <c r="M407" s="170"/>
      <c r="N407" s="171"/>
      <c r="O407" s="171"/>
      <c r="P407" s="171"/>
      <c r="Q407" s="171"/>
      <c r="R407" s="171"/>
      <c r="S407" s="171"/>
      <c r="T407" s="172"/>
      <c r="AT407" s="169" t="s">
        <v>185</v>
      </c>
      <c r="AU407" s="169" t="s">
        <v>82</v>
      </c>
      <c r="AV407" s="11" t="s">
        <v>22</v>
      </c>
      <c r="AW407" s="11" t="s">
        <v>36</v>
      </c>
      <c r="AX407" s="11" t="s">
        <v>73</v>
      </c>
      <c r="AY407" s="169" t="s">
        <v>175</v>
      </c>
    </row>
    <row r="408" spans="2:65" s="12" customFormat="1">
      <c r="B408" s="173"/>
      <c r="D408" s="166" t="s">
        <v>185</v>
      </c>
      <c r="E408" s="174" t="s">
        <v>5</v>
      </c>
      <c r="F408" s="175" t="s">
        <v>2384</v>
      </c>
      <c r="H408" s="176">
        <v>4.3289999999999997</v>
      </c>
      <c r="L408" s="173"/>
      <c r="M408" s="177"/>
      <c r="N408" s="178"/>
      <c r="O408" s="178"/>
      <c r="P408" s="178"/>
      <c r="Q408" s="178"/>
      <c r="R408" s="178"/>
      <c r="S408" s="178"/>
      <c r="T408" s="179"/>
      <c r="AT408" s="174" t="s">
        <v>185</v>
      </c>
      <c r="AU408" s="174" t="s">
        <v>82</v>
      </c>
      <c r="AV408" s="12" t="s">
        <v>82</v>
      </c>
      <c r="AW408" s="12" t="s">
        <v>36</v>
      </c>
      <c r="AX408" s="12" t="s">
        <v>73</v>
      </c>
      <c r="AY408" s="174" t="s">
        <v>175</v>
      </c>
    </row>
    <row r="409" spans="2:65" s="12" customFormat="1">
      <c r="B409" s="173"/>
      <c r="D409" s="166" t="s">
        <v>185</v>
      </c>
      <c r="E409" s="174" t="s">
        <v>5</v>
      </c>
      <c r="F409" s="175" t="s">
        <v>2385</v>
      </c>
      <c r="H409" s="176">
        <v>5.4610000000000003</v>
      </c>
      <c r="L409" s="173"/>
      <c r="M409" s="177"/>
      <c r="N409" s="178"/>
      <c r="O409" s="178"/>
      <c r="P409" s="178"/>
      <c r="Q409" s="178"/>
      <c r="R409" s="178"/>
      <c r="S409" s="178"/>
      <c r="T409" s="179"/>
      <c r="AT409" s="174" t="s">
        <v>185</v>
      </c>
      <c r="AU409" s="174" t="s">
        <v>82</v>
      </c>
      <c r="AV409" s="12" t="s">
        <v>82</v>
      </c>
      <c r="AW409" s="12" t="s">
        <v>36</v>
      </c>
      <c r="AX409" s="12" t="s">
        <v>73</v>
      </c>
      <c r="AY409" s="174" t="s">
        <v>175</v>
      </c>
    </row>
    <row r="410" spans="2:65" s="11" customFormat="1" ht="27">
      <c r="B410" s="165"/>
      <c r="D410" s="166" t="s">
        <v>185</v>
      </c>
      <c r="E410" s="167" t="s">
        <v>5</v>
      </c>
      <c r="F410" s="168" t="s">
        <v>2386</v>
      </c>
      <c r="H410" s="169" t="s">
        <v>5</v>
      </c>
      <c r="L410" s="165"/>
      <c r="M410" s="170"/>
      <c r="N410" s="171"/>
      <c r="O410" s="171"/>
      <c r="P410" s="171"/>
      <c r="Q410" s="171"/>
      <c r="R410" s="171"/>
      <c r="S410" s="171"/>
      <c r="T410" s="172"/>
      <c r="AT410" s="169" t="s">
        <v>185</v>
      </c>
      <c r="AU410" s="169" t="s">
        <v>82</v>
      </c>
      <c r="AV410" s="11" t="s">
        <v>22</v>
      </c>
      <c r="AW410" s="11" t="s">
        <v>36</v>
      </c>
      <c r="AX410" s="11" t="s">
        <v>73</v>
      </c>
      <c r="AY410" s="169" t="s">
        <v>175</v>
      </c>
    </row>
    <row r="411" spans="2:65" s="12" customFormat="1">
      <c r="B411" s="173"/>
      <c r="D411" s="166" t="s">
        <v>185</v>
      </c>
      <c r="E411" s="174" t="s">
        <v>5</v>
      </c>
      <c r="F411" s="175" t="s">
        <v>2387</v>
      </c>
      <c r="H411" s="176">
        <v>9.9879999999999995</v>
      </c>
      <c r="L411" s="173"/>
      <c r="M411" s="177"/>
      <c r="N411" s="178"/>
      <c r="O411" s="178"/>
      <c r="P411" s="178"/>
      <c r="Q411" s="178"/>
      <c r="R411" s="178"/>
      <c r="S411" s="178"/>
      <c r="T411" s="179"/>
      <c r="AT411" s="174" t="s">
        <v>185</v>
      </c>
      <c r="AU411" s="174" t="s">
        <v>82</v>
      </c>
      <c r="AV411" s="12" t="s">
        <v>82</v>
      </c>
      <c r="AW411" s="12" t="s">
        <v>36</v>
      </c>
      <c r="AX411" s="12" t="s">
        <v>73</v>
      </c>
      <c r="AY411" s="174" t="s">
        <v>175</v>
      </c>
    </row>
    <row r="412" spans="2:65" s="12" customFormat="1">
      <c r="B412" s="173"/>
      <c r="D412" s="166" t="s">
        <v>185</v>
      </c>
      <c r="E412" s="174" t="s">
        <v>5</v>
      </c>
      <c r="F412" s="175" t="s">
        <v>2388</v>
      </c>
      <c r="H412" s="176">
        <v>14.33</v>
      </c>
      <c r="L412" s="173"/>
      <c r="M412" s="177"/>
      <c r="N412" s="178"/>
      <c r="O412" s="178"/>
      <c r="P412" s="178"/>
      <c r="Q412" s="178"/>
      <c r="R412" s="178"/>
      <c r="S412" s="178"/>
      <c r="T412" s="179"/>
      <c r="AT412" s="174" t="s">
        <v>185</v>
      </c>
      <c r="AU412" s="174" t="s">
        <v>82</v>
      </c>
      <c r="AV412" s="12" t="s">
        <v>82</v>
      </c>
      <c r="AW412" s="12" t="s">
        <v>36</v>
      </c>
      <c r="AX412" s="12" t="s">
        <v>73</v>
      </c>
      <c r="AY412" s="174" t="s">
        <v>175</v>
      </c>
    </row>
    <row r="413" spans="2:65" s="13" customFormat="1">
      <c r="B413" s="180"/>
      <c r="D413" s="181" t="s">
        <v>185</v>
      </c>
      <c r="E413" s="182" t="s">
        <v>5</v>
      </c>
      <c r="F413" s="183" t="s">
        <v>191</v>
      </c>
      <c r="H413" s="184">
        <v>34.107999999999997</v>
      </c>
      <c r="L413" s="180"/>
      <c r="M413" s="185"/>
      <c r="N413" s="186"/>
      <c r="O413" s="186"/>
      <c r="P413" s="186"/>
      <c r="Q413" s="186"/>
      <c r="R413" s="186"/>
      <c r="S413" s="186"/>
      <c r="T413" s="187"/>
      <c r="AT413" s="188" t="s">
        <v>185</v>
      </c>
      <c r="AU413" s="188" t="s">
        <v>82</v>
      </c>
      <c r="AV413" s="13" t="s">
        <v>183</v>
      </c>
      <c r="AW413" s="13" t="s">
        <v>36</v>
      </c>
      <c r="AX413" s="13" t="s">
        <v>22</v>
      </c>
      <c r="AY413" s="188" t="s">
        <v>175</v>
      </c>
    </row>
    <row r="414" spans="2:65" s="1" customFormat="1" ht="22.5" customHeight="1">
      <c r="B414" s="153"/>
      <c r="C414" s="154" t="s">
        <v>867</v>
      </c>
      <c r="D414" s="154" t="s">
        <v>178</v>
      </c>
      <c r="E414" s="155" t="s">
        <v>2389</v>
      </c>
      <c r="F414" s="156" t="s">
        <v>2390</v>
      </c>
      <c r="G414" s="157" t="s">
        <v>479</v>
      </c>
      <c r="H414" s="158">
        <v>11.776</v>
      </c>
      <c r="I414" s="159"/>
      <c r="J414" s="159">
        <f>ROUND(I414*H414,2)</f>
        <v>0</v>
      </c>
      <c r="K414" s="156" t="s">
        <v>182</v>
      </c>
      <c r="L414" s="37"/>
      <c r="M414" s="160" t="s">
        <v>5</v>
      </c>
      <c r="N414" s="161" t="s">
        <v>44</v>
      </c>
      <c r="O414" s="162">
        <v>46.668999999999997</v>
      </c>
      <c r="P414" s="162">
        <f>O414*H414</f>
        <v>549.57414399999993</v>
      </c>
      <c r="Q414" s="162">
        <v>1.0483800000000001</v>
      </c>
      <c r="R414" s="162">
        <f>Q414*H414</f>
        <v>12.34572288</v>
      </c>
      <c r="S414" s="162">
        <v>0</v>
      </c>
      <c r="T414" s="163">
        <f>S414*H414</f>
        <v>0</v>
      </c>
      <c r="AR414" s="23" t="s">
        <v>183</v>
      </c>
      <c r="AT414" s="23" t="s">
        <v>178</v>
      </c>
      <c r="AU414" s="23" t="s">
        <v>82</v>
      </c>
      <c r="AY414" s="23" t="s">
        <v>175</v>
      </c>
      <c r="BE414" s="164">
        <f>IF(N414="základní",J414,0)</f>
        <v>0</v>
      </c>
      <c r="BF414" s="164">
        <f>IF(N414="snížená",J414,0)</f>
        <v>0</v>
      </c>
      <c r="BG414" s="164">
        <f>IF(N414="zákl. přenesená",J414,0)</f>
        <v>0</v>
      </c>
      <c r="BH414" s="164">
        <f>IF(N414="sníž. přenesená",J414,0)</f>
        <v>0</v>
      </c>
      <c r="BI414" s="164">
        <f>IF(N414="nulová",J414,0)</f>
        <v>0</v>
      </c>
      <c r="BJ414" s="23" t="s">
        <v>22</v>
      </c>
      <c r="BK414" s="164">
        <f>ROUND(I414*H414,2)</f>
        <v>0</v>
      </c>
      <c r="BL414" s="23" t="s">
        <v>183</v>
      </c>
      <c r="BM414" s="23" t="s">
        <v>2391</v>
      </c>
    </row>
    <row r="415" spans="2:65" s="11" customFormat="1">
      <c r="B415" s="165"/>
      <c r="D415" s="166" t="s">
        <v>185</v>
      </c>
      <c r="E415" s="167" t="s">
        <v>5</v>
      </c>
      <c r="F415" s="168" t="s">
        <v>2392</v>
      </c>
      <c r="H415" s="169" t="s">
        <v>5</v>
      </c>
      <c r="L415" s="165"/>
      <c r="M415" s="170"/>
      <c r="N415" s="171"/>
      <c r="O415" s="171"/>
      <c r="P415" s="171"/>
      <c r="Q415" s="171"/>
      <c r="R415" s="171"/>
      <c r="S415" s="171"/>
      <c r="T415" s="172"/>
      <c r="AT415" s="169" t="s">
        <v>185</v>
      </c>
      <c r="AU415" s="169" t="s">
        <v>82</v>
      </c>
      <c r="AV415" s="11" t="s">
        <v>22</v>
      </c>
      <c r="AW415" s="11" t="s">
        <v>36</v>
      </c>
      <c r="AX415" s="11" t="s">
        <v>73</v>
      </c>
      <c r="AY415" s="169" t="s">
        <v>175</v>
      </c>
    </row>
    <row r="416" spans="2:65" s="11" customFormat="1">
      <c r="B416" s="165"/>
      <c r="D416" s="166" t="s">
        <v>185</v>
      </c>
      <c r="E416" s="167" t="s">
        <v>5</v>
      </c>
      <c r="F416" s="168" t="s">
        <v>2393</v>
      </c>
      <c r="H416" s="169" t="s">
        <v>5</v>
      </c>
      <c r="L416" s="165"/>
      <c r="M416" s="170"/>
      <c r="N416" s="171"/>
      <c r="O416" s="171"/>
      <c r="P416" s="171"/>
      <c r="Q416" s="171"/>
      <c r="R416" s="171"/>
      <c r="S416" s="171"/>
      <c r="T416" s="172"/>
      <c r="AT416" s="169" t="s">
        <v>185</v>
      </c>
      <c r="AU416" s="169" t="s">
        <v>82</v>
      </c>
      <c r="AV416" s="11" t="s">
        <v>22</v>
      </c>
      <c r="AW416" s="11" t="s">
        <v>36</v>
      </c>
      <c r="AX416" s="11" t="s">
        <v>73</v>
      </c>
      <c r="AY416" s="169" t="s">
        <v>175</v>
      </c>
    </row>
    <row r="417" spans="2:65" s="12" customFormat="1">
      <c r="B417" s="173"/>
      <c r="D417" s="181" t="s">
        <v>185</v>
      </c>
      <c r="E417" s="192" t="s">
        <v>5</v>
      </c>
      <c r="F417" s="193" t="s">
        <v>2394</v>
      </c>
      <c r="H417" s="194">
        <v>11.776</v>
      </c>
      <c r="L417" s="173"/>
      <c r="M417" s="177"/>
      <c r="N417" s="178"/>
      <c r="O417" s="178"/>
      <c r="P417" s="178"/>
      <c r="Q417" s="178"/>
      <c r="R417" s="178"/>
      <c r="S417" s="178"/>
      <c r="T417" s="179"/>
      <c r="AT417" s="174" t="s">
        <v>185</v>
      </c>
      <c r="AU417" s="174" t="s">
        <v>82</v>
      </c>
      <c r="AV417" s="12" t="s">
        <v>82</v>
      </c>
      <c r="AW417" s="12" t="s">
        <v>36</v>
      </c>
      <c r="AX417" s="12" t="s">
        <v>22</v>
      </c>
      <c r="AY417" s="174" t="s">
        <v>175</v>
      </c>
    </row>
    <row r="418" spans="2:65" s="1" customFormat="1" ht="22.5" customHeight="1">
      <c r="B418" s="153"/>
      <c r="C418" s="154" t="s">
        <v>872</v>
      </c>
      <c r="D418" s="154" t="s">
        <v>178</v>
      </c>
      <c r="E418" s="155" t="s">
        <v>2395</v>
      </c>
      <c r="F418" s="156" t="s">
        <v>2396</v>
      </c>
      <c r="G418" s="157" t="s">
        <v>425</v>
      </c>
      <c r="H418" s="158">
        <v>8</v>
      </c>
      <c r="I418" s="159"/>
      <c r="J418" s="159">
        <f>ROUND(I418*H418,2)</f>
        <v>0</v>
      </c>
      <c r="K418" s="156" t="s">
        <v>182</v>
      </c>
      <c r="L418" s="37"/>
      <c r="M418" s="160" t="s">
        <v>5</v>
      </c>
      <c r="N418" s="161" t="s">
        <v>44</v>
      </c>
      <c r="O418" s="162">
        <v>0.15</v>
      </c>
      <c r="P418" s="162">
        <f>O418*H418</f>
        <v>1.2</v>
      </c>
      <c r="Q418" s="162">
        <v>6.0000000000000002E-5</v>
      </c>
      <c r="R418" s="162">
        <f>Q418*H418</f>
        <v>4.8000000000000001E-4</v>
      </c>
      <c r="S418" s="162">
        <v>0</v>
      </c>
      <c r="T418" s="163">
        <f>S418*H418</f>
        <v>0</v>
      </c>
      <c r="AR418" s="23" t="s">
        <v>183</v>
      </c>
      <c r="AT418" s="23" t="s">
        <v>178</v>
      </c>
      <c r="AU418" s="23" t="s">
        <v>82</v>
      </c>
      <c r="AY418" s="23" t="s">
        <v>175</v>
      </c>
      <c r="BE418" s="164">
        <f>IF(N418="základní",J418,0)</f>
        <v>0</v>
      </c>
      <c r="BF418" s="164">
        <f>IF(N418="snížená",J418,0)</f>
        <v>0</v>
      </c>
      <c r="BG418" s="164">
        <f>IF(N418="zákl. přenesená",J418,0)</f>
        <v>0</v>
      </c>
      <c r="BH418" s="164">
        <f>IF(N418="sníž. přenesená",J418,0)</f>
        <v>0</v>
      </c>
      <c r="BI418" s="164">
        <f>IF(N418="nulová",J418,0)</f>
        <v>0</v>
      </c>
      <c r="BJ418" s="23" t="s">
        <v>22</v>
      </c>
      <c r="BK418" s="164">
        <f>ROUND(I418*H418,2)</f>
        <v>0</v>
      </c>
      <c r="BL418" s="23" t="s">
        <v>183</v>
      </c>
      <c r="BM418" s="23" t="s">
        <v>2397</v>
      </c>
    </row>
    <row r="419" spans="2:65" s="11" customFormat="1" ht="27">
      <c r="B419" s="165"/>
      <c r="D419" s="166" t="s">
        <v>185</v>
      </c>
      <c r="E419" s="167" t="s">
        <v>5</v>
      </c>
      <c r="F419" s="168" t="s">
        <v>2398</v>
      </c>
      <c r="H419" s="169" t="s">
        <v>5</v>
      </c>
      <c r="L419" s="165"/>
      <c r="M419" s="170"/>
      <c r="N419" s="171"/>
      <c r="O419" s="171"/>
      <c r="P419" s="171"/>
      <c r="Q419" s="171"/>
      <c r="R419" s="171"/>
      <c r="S419" s="171"/>
      <c r="T419" s="172"/>
      <c r="AT419" s="169" t="s">
        <v>185</v>
      </c>
      <c r="AU419" s="169" t="s">
        <v>82</v>
      </c>
      <c r="AV419" s="11" t="s">
        <v>22</v>
      </c>
      <c r="AW419" s="11" t="s">
        <v>36</v>
      </c>
      <c r="AX419" s="11" t="s">
        <v>73</v>
      </c>
      <c r="AY419" s="169" t="s">
        <v>175</v>
      </c>
    </row>
    <row r="420" spans="2:65" s="12" customFormat="1">
      <c r="B420" s="173"/>
      <c r="D420" s="181" t="s">
        <v>185</v>
      </c>
      <c r="E420" s="192" t="s">
        <v>5</v>
      </c>
      <c r="F420" s="193" t="s">
        <v>238</v>
      </c>
      <c r="H420" s="194">
        <v>8</v>
      </c>
      <c r="L420" s="173"/>
      <c r="M420" s="177"/>
      <c r="N420" s="178"/>
      <c r="O420" s="178"/>
      <c r="P420" s="178"/>
      <c r="Q420" s="178"/>
      <c r="R420" s="178"/>
      <c r="S420" s="178"/>
      <c r="T420" s="179"/>
      <c r="AT420" s="174" t="s">
        <v>185</v>
      </c>
      <c r="AU420" s="174" t="s">
        <v>82</v>
      </c>
      <c r="AV420" s="12" t="s">
        <v>82</v>
      </c>
      <c r="AW420" s="12" t="s">
        <v>36</v>
      </c>
      <c r="AX420" s="12" t="s">
        <v>22</v>
      </c>
      <c r="AY420" s="174" t="s">
        <v>175</v>
      </c>
    </row>
    <row r="421" spans="2:65" s="1" customFormat="1" ht="22.5" customHeight="1">
      <c r="B421" s="153"/>
      <c r="C421" s="154" t="s">
        <v>877</v>
      </c>
      <c r="D421" s="154" t="s">
        <v>178</v>
      </c>
      <c r="E421" s="155" t="s">
        <v>1223</v>
      </c>
      <c r="F421" s="156" t="s">
        <v>2399</v>
      </c>
      <c r="G421" s="157" t="s">
        <v>425</v>
      </c>
      <c r="H421" s="158">
        <v>860</v>
      </c>
      <c r="I421" s="159"/>
      <c r="J421" s="159">
        <f>ROUND(I421*H421,2)</f>
        <v>0</v>
      </c>
      <c r="K421" s="156" t="s">
        <v>182</v>
      </c>
      <c r="L421" s="37"/>
      <c r="M421" s="160" t="s">
        <v>5</v>
      </c>
      <c r="N421" s="161" t="s">
        <v>44</v>
      </c>
      <c r="O421" s="162">
        <v>0.04</v>
      </c>
      <c r="P421" s="162">
        <f>O421*H421</f>
        <v>34.4</v>
      </c>
      <c r="Q421" s="162">
        <v>4.4999999999999999E-4</v>
      </c>
      <c r="R421" s="162">
        <f>Q421*H421</f>
        <v>0.38700000000000001</v>
      </c>
      <c r="S421" s="162">
        <v>0</v>
      </c>
      <c r="T421" s="163">
        <f>S421*H421</f>
        <v>0</v>
      </c>
      <c r="AR421" s="23" t="s">
        <v>183</v>
      </c>
      <c r="AT421" s="23" t="s">
        <v>178</v>
      </c>
      <c r="AU421" s="23" t="s">
        <v>82</v>
      </c>
      <c r="AY421" s="23" t="s">
        <v>175</v>
      </c>
      <c r="BE421" s="164">
        <f>IF(N421="základní",J421,0)</f>
        <v>0</v>
      </c>
      <c r="BF421" s="164">
        <f>IF(N421="snížená",J421,0)</f>
        <v>0</v>
      </c>
      <c r="BG421" s="164">
        <f>IF(N421="zákl. přenesená",J421,0)</f>
        <v>0</v>
      </c>
      <c r="BH421" s="164">
        <f>IF(N421="sníž. přenesená",J421,0)</f>
        <v>0</v>
      </c>
      <c r="BI421" s="164">
        <f>IF(N421="nulová",J421,0)</f>
        <v>0</v>
      </c>
      <c r="BJ421" s="23" t="s">
        <v>22</v>
      </c>
      <c r="BK421" s="164">
        <f>ROUND(I421*H421,2)</f>
        <v>0</v>
      </c>
      <c r="BL421" s="23" t="s">
        <v>183</v>
      </c>
      <c r="BM421" s="23" t="s">
        <v>2400</v>
      </c>
    </row>
    <row r="422" spans="2:65" s="11" customFormat="1">
      <c r="B422" s="165"/>
      <c r="D422" s="166" t="s">
        <v>185</v>
      </c>
      <c r="E422" s="167" t="s">
        <v>5</v>
      </c>
      <c r="F422" s="168" t="s">
        <v>2401</v>
      </c>
      <c r="H422" s="169" t="s">
        <v>5</v>
      </c>
      <c r="L422" s="165"/>
      <c r="M422" s="170"/>
      <c r="N422" s="171"/>
      <c r="O422" s="171"/>
      <c r="P422" s="171"/>
      <c r="Q422" s="171"/>
      <c r="R422" s="171"/>
      <c r="S422" s="171"/>
      <c r="T422" s="172"/>
      <c r="AT422" s="169" t="s">
        <v>185</v>
      </c>
      <c r="AU422" s="169" t="s">
        <v>82</v>
      </c>
      <c r="AV422" s="11" t="s">
        <v>22</v>
      </c>
      <c r="AW422" s="11" t="s">
        <v>36</v>
      </c>
      <c r="AX422" s="11" t="s">
        <v>73</v>
      </c>
      <c r="AY422" s="169" t="s">
        <v>175</v>
      </c>
    </row>
    <row r="423" spans="2:65" s="11" customFormat="1">
      <c r="B423" s="165"/>
      <c r="D423" s="166" t="s">
        <v>185</v>
      </c>
      <c r="E423" s="167" t="s">
        <v>5</v>
      </c>
      <c r="F423" s="168" t="s">
        <v>2402</v>
      </c>
      <c r="H423" s="169" t="s">
        <v>5</v>
      </c>
      <c r="L423" s="165"/>
      <c r="M423" s="170"/>
      <c r="N423" s="171"/>
      <c r="O423" s="171"/>
      <c r="P423" s="171"/>
      <c r="Q423" s="171"/>
      <c r="R423" s="171"/>
      <c r="S423" s="171"/>
      <c r="T423" s="172"/>
      <c r="AT423" s="169" t="s">
        <v>185</v>
      </c>
      <c r="AU423" s="169" t="s">
        <v>82</v>
      </c>
      <c r="AV423" s="11" t="s">
        <v>22</v>
      </c>
      <c r="AW423" s="11" t="s">
        <v>36</v>
      </c>
      <c r="AX423" s="11" t="s">
        <v>73</v>
      </c>
      <c r="AY423" s="169" t="s">
        <v>175</v>
      </c>
    </row>
    <row r="424" spans="2:65" s="12" customFormat="1">
      <c r="B424" s="173"/>
      <c r="D424" s="181" t="s">
        <v>185</v>
      </c>
      <c r="E424" s="192" t="s">
        <v>5</v>
      </c>
      <c r="F424" s="193" t="s">
        <v>2403</v>
      </c>
      <c r="H424" s="194">
        <v>860</v>
      </c>
      <c r="L424" s="173"/>
      <c r="M424" s="177"/>
      <c r="N424" s="178"/>
      <c r="O424" s="178"/>
      <c r="P424" s="178"/>
      <c r="Q424" s="178"/>
      <c r="R424" s="178"/>
      <c r="S424" s="178"/>
      <c r="T424" s="179"/>
      <c r="AT424" s="174" t="s">
        <v>185</v>
      </c>
      <c r="AU424" s="174" t="s">
        <v>82</v>
      </c>
      <c r="AV424" s="12" t="s">
        <v>82</v>
      </c>
      <c r="AW424" s="12" t="s">
        <v>36</v>
      </c>
      <c r="AX424" s="12" t="s">
        <v>22</v>
      </c>
      <c r="AY424" s="174" t="s">
        <v>175</v>
      </c>
    </row>
    <row r="425" spans="2:65" s="1" customFormat="1" ht="22.5" customHeight="1">
      <c r="B425" s="153"/>
      <c r="C425" s="154" t="s">
        <v>890</v>
      </c>
      <c r="D425" s="154" t="s">
        <v>178</v>
      </c>
      <c r="E425" s="155" t="s">
        <v>1229</v>
      </c>
      <c r="F425" s="156" t="s">
        <v>2404</v>
      </c>
      <c r="G425" s="157" t="s">
        <v>425</v>
      </c>
      <c r="H425" s="158">
        <v>430</v>
      </c>
      <c r="I425" s="159"/>
      <c r="J425" s="159">
        <f>ROUND(I425*H425,2)</f>
        <v>0</v>
      </c>
      <c r="K425" s="156" t="s">
        <v>182</v>
      </c>
      <c r="L425" s="37"/>
      <c r="M425" s="160" t="s">
        <v>5</v>
      </c>
      <c r="N425" s="161" t="s">
        <v>44</v>
      </c>
      <c r="O425" s="162">
        <v>0.05</v>
      </c>
      <c r="P425" s="162">
        <f>O425*H425</f>
        <v>21.5</v>
      </c>
      <c r="Q425" s="162">
        <v>8.0999999999999996E-4</v>
      </c>
      <c r="R425" s="162">
        <f>Q425*H425</f>
        <v>0.3483</v>
      </c>
      <c r="S425" s="162">
        <v>0</v>
      </c>
      <c r="T425" s="163">
        <f>S425*H425</f>
        <v>0</v>
      </c>
      <c r="AR425" s="23" t="s">
        <v>183</v>
      </c>
      <c r="AT425" s="23" t="s">
        <v>178</v>
      </c>
      <c r="AU425" s="23" t="s">
        <v>82</v>
      </c>
      <c r="AY425" s="23" t="s">
        <v>175</v>
      </c>
      <c r="BE425" s="164">
        <f>IF(N425="základní",J425,0)</f>
        <v>0</v>
      </c>
      <c r="BF425" s="164">
        <f>IF(N425="snížená",J425,0)</f>
        <v>0</v>
      </c>
      <c r="BG425" s="164">
        <f>IF(N425="zákl. přenesená",J425,0)</f>
        <v>0</v>
      </c>
      <c r="BH425" s="164">
        <f>IF(N425="sníž. přenesená",J425,0)</f>
        <v>0</v>
      </c>
      <c r="BI425" s="164">
        <f>IF(N425="nulová",J425,0)</f>
        <v>0</v>
      </c>
      <c r="BJ425" s="23" t="s">
        <v>22</v>
      </c>
      <c r="BK425" s="164">
        <f>ROUND(I425*H425,2)</f>
        <v>0</v>
      </c>
      <c r="BL425" s="23" t="s">
        <v>183</v>
      </c>
      <c r="BM425" s="23" t="s">
        <v>2405</v>
      </c>
    </row>
    <row r="426" spans="2:65" s="11" customFormat="1">
      <c r="B426" s="165"/>
      <c r="D426" s="166" t="s">
        <v>185</v>
      </c>
      <c r="E426" s="167" t="s">
        <v>5</v>
      </c>
      <c r="F426" s="168" t="s">
        <v>2406</v>
      </c>
      <c r="H426" s="169" t="s">
        <v>5</v>
      </c>
      <c r="L426" s="165"/>
      <c r="M426" s="170"/>
      <c r="N426" s="171"/>
      <c r="O426" s="171"/>
      <c r="P426" s="171"/>
      <c r="Q426" s="171"/>
      <c r="R426" s="171"/>
      <c r="S426" s="171"/>
      <c r="T426" s="172"/>
      <c r="AT426" s="169" t="s">
        <v>185</v>
      </c>
      <c r="AU426" s="169" t="s">
        <v>82</v>
      </c>
      <c r="AV426" s="11" t="s">
        <v>22</v>
      </c>
      <c r="AW426" s="11" t="s">
        <v>36</v>
      </c>
      <c r="AX426" s="11" t="s">
        <v>73</v>
      </c>
      <c r="AY426" s="169" t="s">
        <v>175</v>
      </c>
    </row>
    <row r="427" spans="2:65" s="11" customFormat="1">
      <c r="B427" s="165"/>
      <c r="D427" s="166" t="s">
        <v>185</v>
      </c>
      <c r="E427" s="167" t="s">
        <v>5</v>
      </c>
      <c r="F427" s="168" t="s">
        <v>2407</v>
      </c>
      <c r="H427" s="169" t="s">
        <v>5</v>
      </c>
      <c r="L427" s="165"/>
      <c r="M427" s="170"/>
      <c r="N427" s="171"/>
      <c r="O427" s="171"/>
      <c r="P427" s="171"/>
      <c r="Q427" s="171"/>
      <c r="R427" s="171"/>
      <c r="S427" s="171"/>
      <c r="T427" s="172"/>
      <c r="AT427" s="169" t="s">
        <v>185</v>
      </c>
      <c r="AU427" s="169" t="s">
        <v>82</v>
      </c>
      <c r="AV427" s="11" t="s">
        <v>22</v>
      </c>
      <c r="AW427" s="11" t="s">
        <v>36</v>
      </c>
      <c r="AX427" s="11" t="s">
        <v>73</v>
      </c>
      <c r="AY427" s="169" t="s">
        <v>175</v>
      </c>
    </row>
    <row r="428" spans="2:65" s="12" customFormat="1">
      <c r="B428" s="173"/>
      <c r="D428" s="166" t="s">
        <v>185</v>
      </c>
      <c r="E428" s="174" t="s">
        <v>5</v>
      </c>
      <c r="F428" s="175" t="s">
        <v>2408</v>
      </c>
      <c r="H428" s="176">
        <v>430</v>
      </c>
      <c r="L428" s="173"/>
      <c r="M428" s="177"/>
      <c r="N428" s="178"/>
      <c r="O428" s="178"/>
      <c r="P428" s="178"/>
      <c r="Q428" s="178"/>
      <c r="R428" s="178"/>
      <c r="S428" s="178"/>
      <c r="T428" s="179"/>
      <c r="AT428" s="174" t="s">
        <v>185</v>
      </c>
      <c r="AU428" s="174" t="s">
        <v>82</v>
      </c>
      <c r="AV428" s="12" t="s">
        <v>82</v>
      </c>
      <c r="AW428" s="12" t="s">
        <v>36</v>
      </c>
      <c r="AX428" s="12" t="s">
        <v>22</v>
      </c>
      <c r="AY428" s="174" t="s">
        <v>175</v>
      </c>
    </row>
    <row r="429" spans="2:65" s="10" customFormat="1" ht="29.85" customHeight="1">
      <c r="B429" s="140"/>
      <c r="D429" s="150" t="s">
        <v>72</v>
      </c>
      <c r="E429" s="151" t="s">
        <v>183</v>
      </c>
      <c r="F429" s="151" t="s">
        <v>609</v>
      </c>
      <c r="J429" s="152">
        <f>BK429</f>
        <v>0</v>
      </c>
      <c r="L429" s="140"/>
      <c r="M429" s="144"/>
      <c r="N429" s="145"/>
      <c r="O429" s="145"/>
      <c r="P429" s="146">
        <f>SUM(P430:P681)</f>
        <v>53011.032680999982</v>
      </c>
      <c r="Q429" s="145"/>
      <c r="R429" s="146">
        <f>SUM(R430:R681)</f>
        <v>3274.3687481400002</v>
      </c>
      <c r="S429" s="145"/>
      <c r="T429" s="147">
        <f>SUM(T430:T681)</f>
        <v>0</v>
      </c>
      <c r="AR429" s="141" t="s">
        <v>22</v>
      </c>
      <c r="AT429" s="148" t="s">
        <v>72</v>
      </c>
      <c r="AU429" s="148" t="s">
        <v>22</v>
      </c>
      <c r="AY429" s="141" t="s">
        <v>175</v>
      </c>
      <c r="BK429" s="149">
        <f>SUM(BK430:BK681)</f>
        <v>0</v>
      </c>
    </row>
    <row r="430" spans="2:65" s="1" customFormat="1" ht="22.5" customHeight="1">
      <c r="B430" s="153"/>
      <c r="C430" s="154" t="s">
        <v>896</v>
      </c>
      <c r="D430" s="154" t="s">
        <v>178</v>
      </c>
      <c r="E430" s="155" t="s">
        <v>2409</v>
      </c>
      <c r="F430" s="156" t="s">
        <v>2410</v>
      </c>
      <c r="G430" s="157" t="s">
        <v>181</v>
      </c>
      <c r="H430" s="158">
        <v>22</v>
      </c>
      <c r="I430" s="159"/>
      <c r="J430" s="159">
        <f>ROUND(I430*H430,2)</f>
        <v>0</v>
      </c>
      <c r="K430" s="156" t="s">
        <v>182</v>
      </c>
      <c r="L430" s="37"/>
      <c r="M430" s="160" t="s">
        <v>5</v>
      </c>
      <c r="N430" s="161" t="s">
        <v>44</v>
      </c>
      <c r="O430" s="162">
        <v>1.171</v>
      </c>
      <c r="P430" s="162">
        <f>O430*H430</f>
        <v>25.762</v>
      </c>
      <c r="Q430" s="162">
        <v>2.5022000000000002</v>
      </c>
      <c r="R430" s="162">
        <f>Q430*H430</f>
        <v>55.048400000000001</v>
      </c>
      <c r="S430" s="162">
        <v>0</v>
      </c>
      <c r="T430" s="163">
        <f>S430*H430</f>
        <v>0</v>
      </c>
      <c r="AR430" s="23" t="s">
        <v>183</v>
      </c>
      <c r="AT430" s="23" t="s">
        <v>178</v>
      </c>
      <c r="AU430" s="23" t="s">
        <v>82</v>
      </c>
      <c r="AY430" s="23" t="s">
        <v>175</v>
      </c>
      <c r="BE430" s="164">
        <f>IF(N430="základní",J430,0)</f>
        <v>0</v>
      </c>
      <c r="BF430" s="164">
        <f>IF(N430="snížená",J430,0)</f>
        <v>0</v>
      </c>
      <c r="BG430" s="164">
        <f>IF(N430="zákl. přenesená",J430,0)</f>
        <v>0</v>
      </c>
      <c r="BH430" s="164">
        <f>IF(N430="sníž. přenesená",J430,0)</f>
        <v>0</v>
      </c>
      <c r="BI430" s="164">
        <f>IF(N430="nulová",J430,0)</f>
        <v>0</v>
      </c>
      <c r="BJ430" s="23" t="s">
        <v>22</v>
      </c>
      <c r="BK430" s="164">
        <f>ROUND(I430*H430,2)</f>
        <v>0</v>
      </c>
      <c r="BL430" s="23" t="s">
        <v>183</v>
      </c>
      <c r="BM430" s="23" t="s">
        <v>2411</v>
      </c>
    </row>
    <row r="431" spans="2:65" s="11" customFormat="1">
      <c r="B431" s="165"/>
      <c r="D431" s="166" t="s">
        <v>185</v>
      </c>
      <c r="E431" s="167" t="s">
        <v>5</v>
      </c>
      <c r="F431" s="168" t="s">
        <v>2412</v>
      </c>
      <c r="H431" s="169" t="s">
        <v>5</v>
      </c>
      <c r="L431" s="165"/>
      <c r="M431" s="170"/>
      <c r="N431" s="171"/>
      <c r="O431" s="171"/>
      <c r="P431" s="171"/>
      <c r="Q431" s="171"/>
      <c r="R431" s="171"/>
      <c r="S431" s="171"/>
      <c r="T431" s="172"/>
      <c r="AT431" s="169" t="s">
        <v>185</v>
      </c>
      <c r="AU431" s="169" t="s">
        <v>82</v>
      </c>
      <c r="AV431" s="11" t="s">
        <v>22</v>
      </c>
      <c r="AW431" s="11" t="s">
        <v>36</v>
      </c>
      <c r="AX431" s="11" t="s">
        <v>73</v>
      </c>
      <c r="AY431" s="169" t="s">
        <v>175</v>
      </c>
    </row>
    <row r="432" spans="2:65" s="11" customFormat="1">
      <c r="B432" s="165"/>
      <c r="D432" s="166" t="s">
        <v>185</v>
      </c>
      <c r="E432" s="167" t="s">
        <v>5</v>
      </c>
      <c r="F432" s="168" t="s">
        <v>2413</v>
      </c>
      <c r="H432" s="169" t="s">
        <v>5</v>
      </c>
      <c r="L432" s="165"/>
      <c r="M432" s="170"/>
      <c r="N432" s="171"/>
      <c r="O432" s="171"/>
      <c r="P432" s="171"/>
      <c r="Q432" s="171"/>
      <c r="R432" s="171"/>
      <c r="S432" s="171"/>
      <c r="T432" s="172"/>
      <c r="AT432" s="169" t="s">
        <v>185</v>
      </c>
      <c r="AU432" s="169" t="s">
        <v>82</v>
      </c>
      <c r="AV432" s="11" t="s">
        <v>22</v>
      </c>
      <c r="AW432" s="11" t="s">
        <v>36</v>
      </c>
      <c r="AX432" s="11" t="s">
        <v>73</v>
      </c>
      <c r="AY432" s="169" t="s">
        <v>175</v>
      </c>
    </row>
    <row r="433" spans="2:65" s="12" customFormat="1">
      <c r="B433" s="173"/>
      <c r="D433" s="181" t="s">
        <v>185</v>
      </c>
      <c r="E433" s="192" t="s">
        <v>5</v>
      </c>
      <c r="F433" s="193" t="s">
        <v>2414</v>
      </c>
      <c r="H433" s="194">
        <v>22</v>
      </c>
      <c r="L433" s="173"/>
      <c r="M433" s="177"/>
      <c r="N433" s="178"/>
      <c r="O433" s="178"/>
      <c r="P433" s="178"/>
      <c r="Q433" s="178"/>
      <c r="R433" s="178"/>
      <c r="S433" s="178"/>
      <c r="T433" s="179"/>
      <c r="AT433" s="174" t="s">
        <v>185</v>
      </c>
      <c r="AU433" s="174" t="s">
        <v>82</v>
      </c>
      <c r="AV433" s="12" t="s">
        <v>82</v>
      </c>
      <c r="AW433" s="12" t="s">
        <v>36</v>
      </c>
      <c r="AX433" s="12" t="s">
        <v>22</v>
      </c>
      <c r="AY433" s="174" t="s">
        <v>175</v>
      </c>
    </row>
    <row r="434" spans="2:65" s="1" customFormat="1" ht="22.5" customHeight="1">
      <c r="B434" s="153"/>
      <c r="C434" s="154" t="s">
        <v>906</v>
      </c>
      <c r="D434" s="154" t="s">
        <v>178</v>
      </c>
      <c r="E434" s="155" t="s">
        <v>2415</v>
      </c>
      <c r="F434" s="156" t="s">
        <v>2416</v>
      </c>
      <c r="G434" s="157" t="s">
        <v>181</v>
      </c>
      <c r="H434" s="158">
        <v>454.01900000000001</v>
      </c>
      <c r="I434" s="159"/>
      <c r="J434" s="159">
        <f>ROUND(I434*H434,2)</f>
        <v>0</v>
      </c>
      <c r="K434" s="156" t="s">
        <v>182</v>
      </c>
      <c r="L434" s="37"/>
      <c r="M434" s="160" t="s">
        <v>5</v>
      </c>
      <c r="N434" s="161" t="s">
        <v>44</v>
      </c>
      <c r="O434" s="162">
        <v>1.6419999999999999</v>
      </c>
      <c r="P434" s="162">
        <f>O434*H434</f>
        <v>745.49919799999998</v>
      </c>
      <c r="Q434" s="162">
        <v>2.4779100000000001</v>
      </c>
      <c r="R434" s="162">
        <f>Q434*H434</f>
        <v>1125.01822029</v>
      </c>
      <c r="S434" s="162">
        <v>0</v>
      </c>
      <c r="T434" s="163">
        <f>S434*H434</f>
        <v>0</v>
      </c>
      <c r="AR434" s="23" t="s">
        <v>183</v>
      </c>
      <c r="AT434" s="23" t="s">
        <v>178</v>
      </c>
      <c r="AU434" s="23" t="s">
        <v>82</v>
      </c>
      <c r="AY434" s="23" t="s">
        <v>175</v>
      </c>
      <c r="BE434" s="164">
        <f>IF(N434="základní",J434,0)</f>
        <v>0</v>
      </c>
      <c r="BF434" s="164">
        <f>IF(N434="snížená",J434,0)</f>
        <v>0</v>
      </c>
      <c r="BG434" s="164">
        <f>IF(N434="zákl. přenesená",J434,0)</f>
        <v>0</v>
      </c>
      <c r="BH434" s="164">
        <f>IF(N434="sníž. přenesená",J434,0)</f>
        <v>0</v>
      </c>
      <c r="BI434" s="164">
        <f>IF(N434="nulová",J434,0)</f>
        <v>0</v>
      </c>
      <c r="BJ434" s="23" t="s">
        <v>22</v>
      </c>
      <c r="BK434" s="164">
        <f>ROUND(I434*H434,2)</f>
        <v>0</v>
      </c>
      <c r="BL434" s="23" t="s">
        <v>183</v>
      </c>
      <c r="BM434" s="23" t="s">
        <v>2417</v>
      </c>
    </row>
    <row r="435" spans="2:65" s="11" customFormat="1">
      <c r="B435" s="165"/>
      <c r="D435" s="166" t="s">
        <v>185</v>
      </c>
      <c r="E435" s="167" t="s">
        <v>5</v>
      </c>
      <c r="F435" s="168" t="s">
        <v>2418</v>
      </c>
      <c r="H435" s="169" t="s">
        <v>5</v>
      </c>
      <c r="L435" s="165"/>
      <c r="M435" s="170"/>
      <c r="N435" s="171"/>
      <c r="O435" s="171"/>
      <c r="P435" s="171"/>
      <c r="Q435" s="171"/>
      <c r="R435" s="171"/>
      <c r="S435" s="171"/>
      <c r="T435" s="172"/>
      <c r="AT435" s="169" t="s">
        <v>185</v>
      </c>
      <c r="AU435" s="169" t="s">
        <v>82</v>
      </c>
      <c r="AV435" s="11" t="s">
        <v>22</v>
      </c>
      <c r="AW435" s="11" t="s">
        <v>36</v>
      </c>
      <c r="AX435" s="11" t="s">
        <v>73</v>
      </c>
      <c r="AY435" s="169" t="s">
        <v>175</v>
      </c>
    </row>
    <row r="436" spans="2:65" s="11" customFormat="1" ht="27">
      <c r="B436" s="165"/>
      <c r="D436" s="166" t="s">
        <v>185</v>
      </c>
      <c r="E436" s="167" t="s">
        <v>5</v>
      </c>
      <c r="F436" s="168" t="s">
        <v>2419</v>
      </c>
      <c r="H436" s="169" t="s">
        <v>5</v>
      </c>
      <c r="L436" s="165"/>
      <c r="M436" s="170"/>
      <c r="N436" s="171"/>
      <c r="O436" s="171"/>
      <c r="P436" s="171"/>
      <c r="Q436" s="171"/>
      <c r="R436" s="171"/>
      <c r="S436" s="171"/>
      <c r="T436" s="172"/>
      <c r="AT436" s="169" t="s">
        <v>185</v>
      </c>
      <c r="AU436" s="169" t="s">
        <v>82</v>
      </c>
      <c r="AV436" s="11" t="s">
        <v>22</v>
      </c>
      <c r="AW436" s="11" t="s">
        <v>36</v>
      </c>
      <c r="AX436" s="11" t="s">
        <v>73</v>
      </c>
      <c r="AY436" s="169" t="s">
        <v>175</v>
      </c>
    </row>
    <row r="437" spans="2:65" s="12" customFormat="1">
      <c r="B437" s="173"/>
      <c r="D437" s="181" t="s">
        <v>185</v>
      </c>
      <c r="E437" s="192" t="s">
        <v>5</v>
      </c>
      <c r="F437" s="193" t="s">
        <v>2420</v>
      </c>
      <c r="H437" s="194">
        <v>454.01900000000001</v>
      </c>
      <c r="L437" s="173"/>
      <c r="M437" s="177"/>
      <c r="N437" s="178"/>
      <c r="O437" s="178"/>
      <c r="P437" s="178"/>
      <c r="Q437" s="178"/>
      <c r="R437" s="178"/>
      <c r="S437" s="178"/>
      <c r="T437" s="179"/>
      <c r="AT437" s="174" t="s">
        <v>185</v>
      </c>
      <c r="AU437" s="174" t="s">
        <v>82</v>
      </c>
      <c r="AV437" s="12" t="s">
        <v>82</v>
      </c>
      <c r="AW437" s="12" t="s">
        <v>36</v>
      </c>
      <c r="AX437" s="12" t="s">
        <v>22</v>
      </c>
      <c r="AY437" s="174" t="s">
        <v>175</v>
      </c>
    </row>
    <row r="438" spans="2:65" s="1" customFormat="1" ht="22.5" customHeight="1">
      <c r="B438" s="153"/>
      <c r="C438" s="154" t="s">
        <v>911</v>
      </c>
      <c r="D438" s="154" t="s">
        <v>178</v>
      </c>
      <c r="E438" s="155" t="s">
        <v>2421</v>
      </c>
      <c r="F438" s="156" t="s">
        <v>2422</v>
      </c>
      <c r="G438" s="157" t="s">
        <v>194</v>
      </c>
      <c r="H438" s="158">
        <v>10.8</v>
      </c>
      <c r="I438" s="159"/>
      <c r="J438" s="159">
        <f>ROUND(I438*H438,2)</f>
        <v>0</v>
      </c>
      <c r="K438" s="156" t="s">
        <v>182</v>
      </c>
      <c r="L438" s="37"/>
      <c r="M438" s="160" t="s">
        <v>5</v>
      </c>
      <c r="N438" s="161" t="s">
        <v>44</v>
      </c>
      <c r="O438" s="162">
        <v>1.45</v>
      </c>
      <c r="P438" s="162">
        <f>O438*H438</f>
        <v>15.66</v>
      </c>
      <c r="Q438" s="162">
        <v>7.4999999999999997E-3</v>
      </c>
      <c r="R438" s="162">
        <f>Q438*H438</f>
        <v>8.1000000000000003E-2</v>
      </c>
      <c r="S438" s="162">
        <v>0</v>
      </c>
      <c r="T438" s="163">
        <f>S438*H438</f>
        <v>0</v>
      </c>
      <c r="AR438" s="23" t="s">
        <v>183</v>
      </c>
      <c r="AT438" s="23" t="s">
        <v>178</v>
      </c>
      <c r="AU438" s="23" t="s">
        <v>82</v>
      </c>
      <c r="AY438" s="23" t="s">
        <v>175</v>
      </c>
      <c r="BE438" s="164">
        <f>IF(N438="základní",J438,0)</f>
        <v>0</v>
      </c>
      <c r="BF438" s="164">
        <f>IF(N438="snížená",J438,0)</f>
        <v>0</v>
      </c>
      <c r="BG438" s="164">
        <f>IF(N438="zákl. přenesená",J438,0)</f>
        <v>0</v>
      </c>
      <c r="BH438" s="164">
        <f>IF(N438="sníž. přenesená",J438,0)</f>
        <v>0</v>
      </c>
      <c r="BI438" s="164">
        <f>IF(N438="nulová",J438,0)</f>
        <v>0</v>
      </c>
      <c r="BJ438" s="23" t="s">
        <v>22</v>
      </c>
      <c r="BK438" s="164">
        <f>ROUND(I438*H438,2)</f>
        <v>0</v>
      </c>
      <c r="BL438" s="23" t="s">
        <v>183</v>
      </c>
      <c r="BM438" s="23" t="s">
        <v>2423</v>
      </c>
    </row>
    <row r="439" spans="2:65" s="11" customFormat="1">
      <c r="B439" s="165"/>
      <c r="D439" s="166" t="s">
        <v>185</v>
      </c>
      <c r="E439" s="167" t="s">
        <v>5</v>
      </c>
      <c r="F439" s="168" t="s">
        <v>2424</v>
      </c>
      <c r="H439" s="169" t="s">
        <v>5</v>
      </c>
      <c r="L439" s="165"/>
      <c r="M439" s="170"/>
      <c r="N439" s="171"/>
      <c r="O439" s="171"/>
      <c r="P439" s="171"/>
      <c r="Q439" s="171"/>
      <c r="R439" s="171"/>
      <c r="S439" s="171"/>
      <c r="T439" s="172"/>
      <c r="AT439" s="169" t="s">
        <v>185</v>
      </c>
      <c r="AU439" s="169" t="s">
        <v>82</v>
      </c>
      <c r="AV439" s="11" t="s">
        <v>22</v>
      </c>
      <c r="AW439" s="11" t="s">
        <v>36</v>
      </c>
      <c r="AX439" s="11" t="s">
        <v>73</v>
      </c>
      <c r="AY439" s="169" t="s">
        <v>175</v>
      </c>
    </row>
    <row r="440" spans="2:65" s="11" customFormat="1">
      <c r="B440" s="165"/>
      <c r="D440" s="166" t="s">
        <v>185</v>
      </c>
      <c r="E440" s="167" t="s">
        <v>5</v>
      </c>
      <c r="F440" s="168" t="s">
        <v>2425</v>
      </c>
      <c r="H440" s="169" t="s">
        <v>5</v>
      </c>
      <c r="L440" s="165"/>
      <c r="M440" s="170"/>
      <c r="N440" s="171"/>
      <c r="O440" s="171"/>
      <c r="P440" s="171"/>
      <c r="Q440" s="171"/>
      <c r="R440" s="171"/>
      <c r="S440" s="171"/>
      <c r="T440" s="172"/>
      <c r="AT440" s="169" t="s">
        <v>185</v>
      </c>
      <c r="AU440" s="169" t="s">
        <v>82</v>
      </c>
      <c r="AV440" s="11" t="s">
        <v>22</v>
      </c>
      <c r="AW440" s="11" t="s">
        <v>36</v>
      </c>
      <c r="AX440" s="11" t="s">
        <v>73</v>
      </c>
      <c r="AY440" s="169" t="s">
        <v>175</v>
      </c>
    </row>
    <row r="441" spans="2:65" s="11" customFormat="1">
      <c r="B441" s="165"/>
      <c r="D441" s="166" t="s">
        <v>185</v>
      </c>
      <c r="E441" s="167" t="s">
        <v>5</v>
      </c>
      <c r="F441" s="168" t="s">
        <v>2426</v>
      </c>
      <c r="H441" s="169" t="s">
        <v>5</v>
      </c>
      <c r="L441" s="165"/>
      <c r="M441" s="170"/>
      <c r="N441" s="171"/>
      <c r="O441" s="171"/>
      <c r="P441" s="171"/>
      <c r="Q441" s="171"/>
      <c r="R441" s="171"/>
      <c r="S441" s="171"/>
      <c r="T441" s="172"/>
      <c r="AT441" s="169" t="s">
        <v>185</v>
      </c>
      <c r="AU441" s="169" t="s">
        <v>82</v>
      </c>
      <c r="AV441" s="11" t="s">
        <v>22</v>
      </c>
      <c r="AW441" s="11" t="s">
        <v>36</v>
      </c>
      <c r="AX441" s="11" t="s">
        <v>73</v>
      </c>
      <c r="AY441" s="169" t="s">
        <v>175</v>
      </c>
    </row>
    <row r="442" spans="2:65" s="12" customFormat="1">
      <c r="B442" s="173"/>
      <c r="D442" s="181" t="s">
        <v>185</v>
      </c>
      <c r="E442" s="192" t="s">
        <v>5</v>
      </c>
      <c r="F442" s="193" t="s">
        <v>2427</v>
      </c>
      <c r="H442" s="194">
        <v>10.8</v>
      </c>
      <c r="L442" s="173"/>
      <c r="M442" s="177"/>
      <c r="N442" s="178"/>
      <c r="O442" s="178"/>
      <c r="P442" s="178"/>
      <c r="Q442" s="178"/>
      <c r="R442" s="178"/>
      <c r="S442" s="178"/>
      <c r="T442" s="179"/>
      <c r="AT442" s="174" t="s">
        <v>185</v>
      </c>
      <c r="AU442" s="174" t="s">
        <v>82</v>
      </c>
      <c r="AV442" s="12" t="s">
        <v>82</v>
      </c>
      <c r="AW442" s="12" t="s">
        <v>36</v>
      </c>
      <c r="AX442" s="12" t="s">
        <v>22</v>
      </c>
      <c r="AY442" s="174" t="s">
        <v>175</v>
      </c>
    </row>
    <row r="443" spans="2:65" s="1" customFormat="1" ht="22.5" customHeight="1">
      <c r="B443" s="153"/>
      <c r="C443" s="154" t="s">
        <v>917</v>
      </c>
      <c r="D443" s="154" t="s">
        <v>178</v>
      </c>
      <c r="E443" s="155" t="s">
        <v>2428</v>
      </c>
      <c r="F443" s="156" t="s">
        <v>2429</v>
      </c>
      <c r="G443" s="157" t="s">
        <v>194</v>
      </c>
      <c r="H443" s="158">
        <v>10.8</v>
      </c>
      <c r="I443" s="159"/>
      <c r="J443" s="159">
        <f>ROUND(I443*H443,2)</f>
        <v>0</v>
      </c>
      <c r="K443" s="156" t="s">
        <v>182</v>
      </c>
      <c r="L443" s="37"/>
      <c r="M443" s="160" t="s">
        <v>5</v>
      </c>
      <c r="N443" s="161" t="s">
        <v>44</v>
      </c>
      <c r="O443" s="162">
        <v>0.2</v>
      </c>
      <c r="P443" s="162">
        <f>O443*H443</f>
        <v>2.16</v>
      </c>
      <c r="Q443" s="162">
        <v>5.0000000000000002E-5</v>
      </c>
      <c r="R443" s="162">
        <f>Q443*H443</f>
        <v>5.4000000000000012E-4</v>
      </c>
      <c r="S443" s="162">
        <v>0</v>
      </c>
      <c r="T443" s="163">
        <f>S443*H443</f>
        <v>0</v>
      </c>
      <c r="AR443" s="23" t="s">
        <v>183</v>
      </c>
      <c r="AT443" s="23" t="s">
        <v>178</v>
      </c>
      <c r="AU443" s="23" t="s">
        <v>82</v>
      </c>
      <c r="AY443" s="23" t="s">
        <v>175</v>
      </c>
      <c r="BE443" s="164">
        <f>IF(N443="základní",J443,0)</f>
        <v>0</v>
      </c>
      <c r="BF443" s="164">
        <f>IF(N443="snížená",J443,0)</f>
        <v>0</v>
      </c>
      <c r="BG443" s="164">
        <f>IF(N443="zákl. přenesená",J443,0)</f>
        <v>0</v>
      </c>
      <c r="BH443" s="164">
        <f>IF(N443="sníž. přenesená",J443,0)</f>
        <v>0</v>
      </c>
      <c r="BI443" s="164">
        <f>IF(N443="nulová",J443,0)</f>
        <v>0</v>
      </c>
      <c r="BJ443" s="23" t="s">
        <v>22</v>
      </c>
      <c r="BK443" s="164">
        <f>ROUND(I443*H443,2)</f>
        <v>0</v>
      </c>
      <c r="BL443" s="23" t="s">
        <v>183</v>
      </c>
      <c r="BM443" s="23" t="s">
        <v>2430</v>
      </c>
    </row>
    <row r="444" spans="2:65" s="12" customFormat="1">
      <c r="B444" s="173"/>
      <c r="D444" s="181" t="s">
        <v>185</v>
      </c>
      <c r="E444" s="192" t="s">
        <v>5</v>
      </c>
      <c r="F444" s="193" t="s">
        <v>2431</v>
      </c>
      <c r="H444" s="194">
        <v>10.8</v>
      </c>
      <c r="L444" s="173"/>
      <c r="M444" s="177"/>
      <c r="N444" s="178"/>
      <c r="O444" s="178"/>
      <c r="P444" s="178"/>
      <c r="Q444" s="178"/>
      <c r="R444" s="178"/>
      <c r="S444" s="178"/>
      <c r="T444" s="179"/>
      <c r="AT444" s="174" t="s">
        <v>185</v>
      </c>
      <c r="AU444" s="174" t="s">
        <v>82</v>
      </c>
      <c r="AV444" s="12" t="s">
        <v>82</v>
      </c>
      <c r="AW444" s="12" t="s">
        <v>36</v>
      </c>
      <c r="AX444" s="12" t="s">
        <v>22</v>
      </c>
      <c r="AY444" s="174" t="s">
        <v>175</v>
      </c>
    </row>
    <row r="445" spans="2:65" s="1" customFormat="1" ht="22.5" customHeight="1">
      <c r="B445" s="153"/>
      <c r="C445" s="154" t="s">
        <v>923</v>
      </c>
      <c r="D445" s="154" t="s">
        <v>178</v>
      </c>
      <c r="E445" s="155" t="s">
        <v>2432</v>
      </c>
      <c r="F445" s="156" t="s">
        <v>2433</v>
      </c>
      <c r="G445" s="157" t="s">
        <v>479</v>
      </c>
      <c r="H445" s="158">
        <v>2.827</v>
      </c>
      <c r="I445" s="159"/>
      <c r="J445" s="159">
        <f>ROUND(I445*H445,2)</f>
        <v>0</v>
      </c>
      <c r="K445" s="156" t="s">
        <v>182</v>
      </c>
      <c r="L445" s="37"/>
      <c r="M445" s="160" t="s">
        <v>5</v>
      </c>
      <c r="N445" s="161" t="s">
        <v>44</v>
      </c>
      <c r="O445" s="162">
        <v>46.987000000000002</v>
      </c>
      <c r="P445" s="162">
        <f>O445*H445</f>
        <v>132.83224899999999</v>
      </c>
      <c r="Q445" s="162">
        <v>1.04853</v>
      </c>
      <c r="R445" s="162">
        <f>Q445*H445</f>
        <v>2.9641943099999999</v>
      </c>
      <c r="S445" s="162">
        <v>0</v>
      </c>
      <c r="T445" s="163">
        <f>S445*H445</f>
        <v>0</v>
      </c>
      <c r="AR445" s="23" t="s">
        <v>183</v>
      </c>
      <c r="AT445" s="23" t="s">
        <v>178</v>
      </c>
      <c r="AU445" s="23" t="s">
        <v>82</v>
      </c>
      <c r="AY445" s="23" t="s">
        <v>175</v>
      </c>
      <c r="BE445" s="164">
        <f>IF(N445="základní",J445,0)</f>
        <v>0</v>
      </c>
      <c r="BF445" s="164">
        <f>IF(N445="snížená",J445,0)</f>
        <v>0</v>
      </c>
      <c r="BG445" s="164">
        <f>IF(N445="zákl. přenesená",J445,0)</f>
        <v>0</v>
      </c>
      <c r="BH445" s="164">
        <f>IF(N445="sníž. přenesená",J445,0)</f>
        <v>0</v>
      </c>
      <c r="BI445" s="164">
        <f>IF(N445="nulová",J445,0)</f>
        <v>0</v>
      </c>
      <c r="BJ445" s="23" t="s">
        <v>22</v>
      </c>
      <c r="BK445" s="164">
        <f>ROUND(I445*H445,2)</f>
        <v>0</v>
      </c>
      <c r="BL445" s="23" t="s">
        <v>183</v>
      </c>
      <c r="BM445" s="23" t="s">
        <v>2434</v>
      </c>
    </row>
    <row r="446" spans="2:65" s="11" customFormat="1">
      <c r="B446" s="165"/>
      <c r="D446" s="166" t="s">
        <v>185</v>
      </c>
      <c r="E446" s="167" t="s">
        <v>5</v>
      </c>
      <c r="F446" s="168" t="s">
        <v>2435</v>
      </c>
      <c r="H446" s="169" t="s">
        <v>5</v>
      </c>
      <c r="L446" s="165"/>
      <c r="M446" s="170"/>
      <c r="N446" s="171"/>
      <c r="O446" s="171"/>
      <c r="P446" s="171"/>
      <c r="Q446" s="171"/>
      <c r="R446" s="171"/>
      <c r="S446" s="171"/>
      <c r="T446" s="172"/>
      <c r="AT446" s="169" t="s">
        <v>185</v>
      </c>
      <c r="AU446" s="169" t="s">
        <v>82</v>
      </c>
      <c r="AV446" s="11" t="s">
        <v>22</v>
      </c>
      <c r="AW446" s="11" t="s">
        <v>36</v>
      </c>
      <c r="AX446" s="11" t="s">
        <v>73</v>
      </c>
      <c r="AY446" s="169" t="s">
        <v>175</v>
      </c>
    </row>
    <row r="447" spans="2:65" s="12" customFormat="1">
      <c r="B447" s="173"/>
      <c r="D447" s="181" t="s">
        <v>185</v>
      </c>
      <c r="E447" s="192" t="s">
        <v>5</v>
      </c>
      <c r="F447" s="193" t="s">
        <v>2436</v>
      </c>
      <c r="H447" s="194">
        <v>2.827</v>
      </c>
      <c r="L447" s="173"/>
      <c r="M447" s="177"/>
      <c r="N447" s="178"/>
      <c r="O447" s="178"/>
      <c r="P447" s="178"/>
      <c r="Q447" s="178"/>
      <c r="R447" s="178"/>
      <c r="S447" s="178"/>
      <c r="T447" s="179"/>
      <c r="AT447" s="174" t="s">
        <v>185</v>
      </c>
      <c r="AU447" s="174" t="s">
        <v>82</v>
      </c>
      <c r="AV447" s="12" t="s">
        <v>82</v>
      </c>
      <c r="AW447" s="12" t="s">
        <v>36</v>
      </c>
      <c r="AX447" s="12" t="s">
        <v>22</v>
      </c>
      <c r="AY447" s="174" t="s">
        <v>175</v>
      </c>
    </row>
    <row r="448" spans="2:65" s="1" customFormat="1" ht="22.5" customHeight="1">
      <c r="B448" s="153"/>
      <c r="C448" s="154" t="s">
        <v>931</v>
      </c>
      <c r="D448" s="154" t="s">
        <v>178</v>
      </c>
      <c r="E448" s="155" t="s">
        <v>2437</v>
      </c>
      <c r="F448" s="156" t="s">
        <v>2438</v>
      </c>
      <c r="G448" s="157" t="s">
        <v>479</v>
      </c>
      <c r="H448" s="158">
        <v>111.217</v>
      </c>
      <c r="I448" s="159"/>
      <c r="J448" s="159">
        <f>ROUND(I448*H448,2)</f>
        <v>0</v>
      </c>
      <c r="K448" s="156" t="s">
        <v>182</v>
      </c>
      <c r="L448" s="37"/>
      <c r="M448" s="160" t="s">
        <v>5</v>
      </c>
      <c r="N448" s="161" t="s">
        <v>44</v>
      </c>
      <c r="O448" s="162">
        <v>55.902000000000001</v>
      </c>
      <c r="P448" s="162">
        <f>O448*H448</f>
        <v>6217.2527339999997</v>
      </c>
      <c r="Q448" s="162">
        <v>1.0593999999999999</v>
      </c>
      <c r="R448" s="162">
        <f>Q448*H448</f>
        <v>117.82328979999998</v>
      </c>
      <c r="S448" s="162">
        <v>0</v>
      </c>
      <c r="T448" s="163">
        <f>S448*H448</f>
        <v>0</v>
      </c>
      <c r="AR448" s="23" t="s">
        <v>183</v>
      </c>
      <c r="AT448" s="23" t="s">
        <v>178</v>
      </c>
      <c r="AU448" s="23" t="s">
        <v>82</v>
      </c>
      <c r="AY448" s="23" t="s">
        <v>175</v>
      </c>
      <c r="BE448" s="164">
        <f>IF(N448="základní",J448,0)</f>
        <v>0</v>
      </c>
      <c r="BF448" s="164">
        <f>IF(N448="snížená",J448,0)</f>
        <v>0</v>
      </c>
      <c r="BG448" s="164">
        <f>IF(N448="zákl. přenesená",J448,0)</f>
        <v>0</v>
      </c>
      <c r="BH448" s="164">
        <f>IF(N448="sníž. přenesená",J448,0)</f>
        <v>0</v>
      </c>
      <c r="BI448" s="164">
        <f>IF(N448="nulová",J448,0)</f>
        <v>0</v>
      </c>
      <c r="BJ448" s="23" t="s">
        <v>22</v>
      </c>
      <c r="BK448" s="164">
        <f>ROUND(I448*H448,2)</f>
        <v>0</v>
      </c>
      <c r="BL448" s="23" t="s">
        <v>183</v>
      </c>
      <c r="BM448" s="23" t="s">
        <v>2439</v>
      </c>
    </row>
    <row r="449" spans="2:65" s="11" customFormat="1">
      <c r="B449" s="165"/>
      <c r="D449" s="166" t="s">
        <v>185</v>
      </c>
      <c r="E449" s="167" t="s">
        <v>5</v>
      </c>
      <c r="F449" s="168" t="s">
        <v>2440</v>
      </c>
      <c r="H449" s="169" t="s">
        <v>5</v>
      </c>
      <c r="L449" s="165"/>
      <c r="M449" s="170"/>
      <c r="N449" s="171"/>
      <c r="O449" s="171"/>
      <c r="P449" s="171"/>
      <c r="Q449" s="171"/>
      <c r="R449" s="171"/>
      <c r="S449" s="171"/>
      <c r="T449" s="172"/>
      <c r="AT449" s="169" t="s">
        <v>185</v>
      </c>
      <c r="AU449" s="169" t="s">
        <v>82</v>
      </c>
      <c r="AV449" s="11" t="s">
        <v>22</v>
      </c>
      <c r="AW449" s="11" t="s">
        <v>36</v>
      </c>
      <c r="AX449" s="11" t="s">
        <v>73</v>
      </c>
      <c r="AY449" s="169" t="s">
        <v>175</v>
      </c>
    </row>
    <row r="450" spans="2:65" s="11" customFormat="1">
      <c r="B450" s="165"/>
      <c r="D450" s="166" t="s">
        <v>185</v>
      </c>
      <c r="E450" s="167" t="s">
        <v>5</v>
      </c>
      <c r="F450" s="168" t="s">
        <v>2441</v>
      </c>
      <c r="H450" s="169" t="s">
        <v>5</v>
      </c>
      <c r="L450" s="165"/>
      <c r="M450" s="170"/>
      <c r="N450" s="171"/>
      <c r="O450" s="171"/>
      <c r="P450" s="171"/>
      <c r="Q450" s="171"/>
      <c r="R450" s="171"/>
      <c r="S450" s="171"/>
      <c r="T450" s="172"/>
      <c r="AT450" s="169" t="s">
        <v>185</v>
      </c>
      <c r="AU450" s="169" t="s">
        <v>82</v>
      </c>
      <c r="AV450" s="11" t="s">
        <v>22</v>
      </c>
      <c r="AW450" s="11" t="s">
        <v>36</v>
      </c>
      <c r="AX450" s="11" t="s">
        <v>73</v>
      </c>
      <c r="AY450" s="169" t="s">
        <v>175</v>
      </c>
    </row>
    <row r="451" spans="2:65" s="12" customFormat="1">
      <c r="B451" s="173"/>
      <c r="D451" s="181" t="s">
        <v>185</v>
      </c>
      <c r="E451" s="192" t="s">
        <v>5</v>
      </c>
      <c r="F451" s="193" t="s">
        <v>2442</v>
      </c>
      <c r="H451" s="194">
        <v>111.217</v>
      </c>
      <c r="L451" s="173"/>
      <c r="M451" s="177"/>
      <c r="N451" s="178"/>
      <c r="O451" s="178"/>
      <c r="P451" s="178"/>
      <c r="Q451" s="178"/>
      <c r="R451" s="178"/>
      <c r="S451" s="178"/>
      <c r="T451" s="179"/>
      <c r="AT451" s="174" t="s">
        <v>185</v>
      </c>
      <c r="AU451" s="174" t="s">
        <v>82</v>
      </c>
      <c r="AV451" s="12" t="s">
        <v>82</v>
      </c>
      <c r="AW451" s="12" t="s">
        <v>36</v>
      </c>
      <c r="AX451" s="12" t="s">
        <v>22</v>
      </c>
      <c r="AY451" s="174" t="s">
        <v>175</v>
      </c>
    </row>
    <row r="452" spans="2:65" s="1" customFormat="1" ht="22.5" customHeight="1">
      <c r="B452" s="153"/>
      <c r="C452" s="154" t="s">
        <v>939</v>
      </c>
      <c r="D452" s="154" t="s">
        <v>178</v>
      </c>
      <c r="E452" s="155" t="s">
        <v>2443</v>
      </c>
      <c r="F452" s="156" t="s">
        <v>2444</v>
      </c>
      <c r="G452" s="157" t="s">
        <v>194</v>
      </c>
      <c r="H452" s="158">
        <v>241</v>
      </c>
      <c r="I452" s="159"/>
      <c r="J452" s="159">
        <f>ROUND(I452*H452,2)</f>
        <v>0</v>
      </c>
      <c r="K452" s="156" t="s">
        <v>182</v>
      </c>
      <c r="L452" s="37"/>
      <c r="M452" s="160" t="s">
        <v>5</v>
      </c>
      <c r="N452" s="161" t="s">
        <v>44</v>
      </c>
      <c r="O452" s="162">
        <v>1.1240000000000001</v>
      </c>
      <c r="P452" s="162">
        <f>O452*H452</f>
        <v>270.88400000000001</v>
      </c>
      <c r="Q452" s="162">
        <v>2.102E-2</v>
      </c>
      <c r="R452" s="162">
        <f>Q452*H452</f>
        <v>5.0658200000000004</v>
      </c>
      <c r="S452" s="162">
        <v>0</v>
      </c>
      <c r="T452" s="163">
        <f>S452*H452</f>
        <v>0</v>
      </c>
      <c r="AR452" s="23" t="s">
        <v>183</v>
      </c>
      <c r="AT452" s="23" t="s">
        <v>178</v>
      </c>
      <c r="AU452" s="23" t="s">
        <v>82</v>
      </c>
      <c r="AY452" s="23" t="s">
        <v>175</v>
      </c>
      <c r="BE452" s="164">
        <f>IF(N452="základní",J452,0)</f>
        <v>0</v>
      </c>
      <c r="BF452" s="164">
        <f>IF(N452="snížená",J452,0)</f>
        <v>0</v>
      </c>
      <c r="BG452" s="164">
        <f>IF(N452="zákl. přenesená",J452,0)</f>
        <v>0</v>
      </c>
      <c r="BH452" s="164">
        <f>IF(N452="sníž. přenesená",J452,0)</f>
        <v>0</v>
      </c>
      <c r="BI452" s="164">
        <f>IF(N452="nulová",J452,0)</f>
        <v>0</v>
      </c>
      <c r="BJ452" s="23" t="s">
        <v>22</v>
      </c>
      <c r="BK452" s="164">
        <f>ROUND(I452*H452,2)</f>
        <v>0</v>
      </c>
      <c r="BL452" s="23" t="s">
        <v>183</v>
      </c>
      <c r="BM452" s="23" t="s">
        <v>2445</v>
      </c>
    </row>
    <row r="453" spans="2:65" s="11" customFormat="1" ht="27">
      <c r="B453" s="165"/>
      <c r="D453" s="166" t="s">
        <v>185</v>
      </c>
      <c r="E453" s="167" t="s">
        <v>5</v>
      </c>
      <c r="F453" s="168" t="s">
        <v>2446</v>
      </c>
      <c r="H453" s="169" t="s">
        <v>5</v>
      </c>
      <c r="L453" s="165"/>
      <c r="M453" s="170"/>
      <c r="N453" s="171"/>
      <c r="O453" s="171"/>
      <c r="P453" s="171"/>
      <c r="Q453" s="171"/>
      <c r="R453" s="171"/>
      <c r="S453" s="171"/>
      <c r="T453" s="172"/>
      <c r="AT453" s="169" t="s">
        <v>185</v>
      </c>
      <c r="AU453" s="169" t="s">
        <v>82</v>
      </c>
      <c r="AV453" s="11" t="s">
        <v>22</v>
      </c>
      <c r="AW453" s="11" t="s">
        <v>36</v>
      </c>
      <c r="AX453" s="11" t="s">
        <v>73</v>
      </c>
      <c r="AY453" s="169" t="s">
        <v>175</v>
      </c>
    </row>
    <row r="454" spans="2:65" s="12" customFormat="1">
      <c r="B454" s="173"/>
      <c r="D454" s="166" t="s">
        <v>185</v>
      </c>
      <c r="E454" s="174" t="s">
        <v>5</v>
      </c>
      <c r="F454" s="175" t="s">
        <v>2447</v>
      </c>
      <c r="H454" s="176">
        <v>217</v>
      </c>
      <c r="L454" s="173"/>
      <c r="M454" s="177"/>
      <c r="N454" s="178"/>
      <c r="O454" s="178"/>
      <c r="P454" s="178"/>
      <c r="Q454" s="178"/>
      <c r="R454" s="178"/>
      <c r="S454" s="178"/>
      <c r="T454" s="179"/>
      <c r="AT454" s="174" t="s">
        <v>185</v>
      </c>
      <c r="AU454" s="174" t="s">
        <v>82</v>
      </c>
      <c r="AV454" s="12" t="s">
        <v>82</v>
      </c>
      <c r="AW454" s="12" t="s">
        <v>36</v>
      </c>
      <c r="AX454" s="12" t="s">
        <v>73</v>
      </c>
      <c r="AY454" s="174" t="s">
        <v>175</v>
      </c>
    </row>
    <row r="455" spans="2:65" s="11" customFormat="1">
      <c r="B455" s="165"/>
      <c r="D455" s="166" t="s">
        <v>185</v>
      </c>
      <c r="E455" s="167" t="s">
        <v>5</v>
      </c>
      <c r="F455" s="168" t="s">
        <v>2448</v>
      </c>
      <c r="H455" s="169" t="s">
        <v>5</v>
      </c>
      <c r="L455" s="165"/>
      <c r="M455" s="170"/>
      <c r="N455" s="171"/>
      <c r="O455" s="171"/>
      <c r="P455" s="171"/>
      <c r="Q455" s="171"/>
      <c r="R455" s="171"/>
      <c r="S455" s="171"/>
      <c r="T455" s="172"/>
      <c r="AT455" s="169" t="s">
        <v>185</v>
      </c>
      <c r="AU455" s="169" t="s">
        <v>82</v>
      </c>
      <c r="AV455" s="11" t="s">
        <v>22</v>
      </c>
      <c r="AW455" s="11" t="s">
        <v>36</v>
      </c>
      <c r="AX455" s="11" t="s">
        <v>73</v>
      </c>
      <c r="AY455" s="169" t="s">
        <v>175</v>
      </c>
    </row>
    <row r="456" spans="2:65" s="12" customFormat="1">
      <c r="B456" s="173"/>
      <c r="D456" s="166" t="s">
        <v>185</v>
      </c>
      <c r="E456" s="174" t="s">
        <v>5</v>
      </c>
      <c r="F456" s="175" t="s">
        <v>2449</v>
      </c>
      <c r="H456" s="176">
        <v>24</v>
      </c>
      <c r="L456" s="173"/>
      <c r="M456" s="177"/>
      <c r="N456" s="178"/>
      <c r="O456" s="178"/>
      <c r="P456" s="178"/>
      <c r="Q456" s="178"/>
      <c r="R456" s="178"/>
      <c r="S456" s="178"/>
      <c r="T456" s="179"/>
      <c r="AT456" s="174" t="s">
        <v>185</v>
      </c>
      <c r="AU456" s="174" t="s">
        <v>82</v>
      </c>
      <c r="AV456" s="12" t="s">
        <v>82</v>
      </c>
      <c r="AW456" s="12" t="s">
        <v>36</v>
      </c>
      <c r="AX456" s="12" t="s">
        <v>73</v>
      </c>
      <c r="AY456" s="174" t="s">
        <v>175</v>
      </c>
    </row>
    <row r="457" spans="2:65" s="13" customFormat="1">
      <c r="B457" s="180"/>
      <c r="D457" s="181" t="s">
        <v>185</v>
      </c>
      <c r="E457" s="182" t="s">
        <v>5</v>
      </c>
      <c r="F457" s="183" t="s">
        <v>191</v>
      </c>
      <c r="H457" s="184">
        <v>241</v>
      </c>
      <c r="L457" s="180"/>
      <c r="M457" s="185"/>
      <c r="N457" s="186"/>
      <c r="O457" s="186"/>
      <c r="P457" s="186"/>
      <c r="Q457" s="186"/>
      <c r="R457" s="186"/>
      <c r="S457" s="186"/>
      <c r="T457" s="187"/>
      <c r="AT457" s="188" t="s">
        <v>185</v>
      </c>
      <c r="AU457" s="188" t="s">
        <v>82</v>
      </c>
      <c r="AV457" s="13" t="s">
        <v>183</v>
      </c>
      <c r="AW457" s="13" t="s">
        <v>36</v>
      </c>
      <c r="AX457" s="13" t="s">
        <v>22</v>
      </c>
      <c r="AY457" s="188" t="s">
        <v>175</v>
      </c>
    </row>
    <row r="458" spans="2:65" s="1" customFormat="1" ht="22.5" customHeight="1">
      <c r="B458" s="153"/>
      <c r="C458" s="154" t="s">
        <v>950</v>
      </c>
      <c r="D458" s="154" t="s">
        <v>178</v>
      </c>
      <c r="E458" s="155" t="s">
        <v>2450</v>
      </c>
      <c r="F458" s="156" t="s">
        <v>2451</v>
      </c>
      <c r="G458" s="157" t="s">
        <v>194</v>
      </c>
      <c r="H458" s="158">
        <v>241</v>
      </c>
      <c r="I458" s="159"/>
      <c r="J458" s="159">
        <f>ROUND(I458*H458,2)</f>
        <v>0</v>
      </c>
      <c r="K458" s="156" t="s">
        <v>182</v>
      </c>
      <c r="L458" s="37"/>
      <c r="M458" s="160" t="s">
        <v>5</v>
      </c>
      <c r="N458" s="161" t="s">
        <v>44</v>
      </c>
      <c r="O458" s="162">
        <v>0.68500000000000005</v>
      </c>
      <c r="P458" s="162">
        <f>O458*H458</f>
        <v>165.08500000000001</v>
      </c>
      <c r="Q458" s="162">
        <v>0</v>
      </c>
      <c r="R458" s="162">
        <f>Q458*H458</f>
        <v>0</v>
      </c>
      <c r="S458" s="162">
        <v>0</v>
      </c>
      <c r="T458" s="163">
        <f>S458*H458</f>
        <v>0</v>
      </c>
      <c r="AR458" s="23" t="s">
        <v>183</v>
      </c>
      <c r="AT458" s="23" t="s">
        <v>178</v>
      </c>
      <c r="AU458" s="23" t="s">
        <v>82</v>
      </c>
      <c r="AY458" s="23" t="s">
        <v>175</v>
      </c>
      <c r="BE458" s="164">
        <f>IF(N458="základní",J458,0)</f>
        <v>0</v>
      </c>
      <c r="BF458" s="164">
        <f>IF(N458="snížená",J458,0)</f>
        <v>0</v>
      </c>
      <c r="BG458" s="164">
        <f>IF(N458="zákl. přenesená",J458,0)</f>
        <v>0</v>
      </c>
      <c r="BH458" s="164">
        <f>IF(N458="sníž. přenesená",J458,0)</f>
        <v>0</v>
      </c>
      <c r="BI458" s="164">
        <f>IF(N458="nulová",J458,0)</f>
        <v>0</v>
      </c>
      <c r="BJ458" s="23" t="s">
        <v>22</v>
      </c>
      <c r="BK458" s="164">
        <f>ROUND(I458*H458,2)</f>
        <v>0</v>
      </c>
      <c r="BL458" s="23" t="s">
        <v>183</v>
      </c>
      <c r="BM458" s="23" t="s">
        <v>2452</v>
      </c>
    </row>
    <row r="459" spans="2:65" s="12" customFormat="1">
      <c r="B459" s="173"/>
      <c r="D459" s="181" t="s">
        <v>185</v>
      </c>
      <c r="E459" s="192" t="s">
        <v>5</v>
      </c>
      <c r="F459" s="193" t="s">
        <v>2453</v>
      </c>
      <c r="H459" s="194">
        <v>241</v>
      </c>
      <c r="L459" s="173"/>
      <c r="M459" s="177"/>
      <c r="N459" s="178"/>
      <c r="O459" s="178"/>
      <c r="P459" s="178"/>
      <c r="Q459" s="178"/>
      <c r="R459" s="178"/>
      <c r="S459" s="178"/>
      <c r="T459" s="179"/>
      <c r="AT459" s="174" t="s">
        <v>185</v>
      </c>
      <c r="AU459" s="174" t="s">
        <v>82</v>
      </c>
      <c r="AV459" s="12" t="s">
        <v>82</v>
      </c>
      <c r="AW459" s="12" t="s">
        <v>36</v>
      </c>
      <c r="AX459" s="12" t="s">
        <v>22</v>
      </c>
      <c r="AY459" s="174" t="s">
        <v>175</v>
      </c>
    </row>
    <row r="460" spans="2:65" s="1" customFormat="1" ht="31.5" customHeight="1">
      <c r="B460" s="153"/>
      <c r="C460" s="154" t="s">
        <v>955</v>
      </c>
      <c r="D460" s="154" t="s">
        <v>178</v>
      </c>
      <c r="E460" s="155" t="s">
        <v>2454</v>
      </c>
      <c r="F460" s="156" t="s">
        <v>2455</v>
      </c>
      <c r="G460" s="157" t="s">
        <v>479</v>
      </c>
      <c r="H460" s="158">
        <v>690.18299999999999</v>
      </c>
      <c r="I460" s="159"/>
      <c r="J460" s="159">
        <f>ROUND(I460*H460,2)</f>
        <v>0</v>
      </c>
      <c r="K460" s="156" t="s">
        <v>182</v>
      </c>
      <c r="L460" s="37"/>
      <c r="M460" s="160" t="s">
        <v>5</v>
      </c>
      <c r="N460" s="161" t="s">
        <v>44</v>
      </c>
      <c r="O460" s="162">
        <v>57.209000000000003</v>
      </c>
      <c r="P460" s="162">
        <f>O460*H460</f>
        <v>39484.679247</v>
      </c>
      <c r="Q460" s="162">
        <v>5.7790000000000001E-2</v>
      </c>
      <c r="R460" s="162">
        <f>Q460*H460</f>
        <v>39.885675570000004</v>
      </c>
      <c r="S460" s="162">
        <v>0</v>
      </c>
      <c r="T460" s="163">
        <f>S460*H460</f>
        <v>0</v>
      </c>
      <c r="AR460" s="23" t="s">
        <v>183</v>
      </c>
      <c r="AT460" s="23" t="s">
        <v>178</v>
      </c>
      <c r="AU460" s="23" t="s">
        <v>82</v>
      </c>
      <c r="AY460" s="23" t="s">
        <v>175</v>
      </c>
      <c r="BE460" s="164">
        <f>IF(N460="základní",J460,0)</f>
        <v>0</v>
      </c>
      <c r="BF460" s="164">
        <f>IF(N460="snížená",J460,0)</f>
        <v>0</v>
      </c>
      <c r="BG460" s="164">
        <f>IF(N460="zákl. přenesená",J460,0)</f>
        <v>0</v>
      </c>
      <c r="BH460" s="164">
        <f>IF(N460="sníž. přenesená",J460,0)</f>
        <v>0</v>
      </c>
      <c r="BI460" s="164">
        <f>IF(N460="nulová",J460,0)</f>
        <v>0</v>
      </c>
      <c r="BJ460" s="23" t="s">
        <v>22</v>
      </c>
      <c r="BK460" s="164">
        <f>ROUND(I460*H460,2)</f>
        <v>0</v>
      </c>
      <c r="BL460" s="23" t="s">
        <v>183</v>
      </c>
      <c r="BM460" s="23" t="s">
        <v>2456</v>
      </c>
    </row>
    <row r="461" spans="2:65" s="11" customFormat="1" ht="27">
      <c r="B461" s="165"/>
      <c r="D461" s="166" t="s">
        <v>185</v>
      </c>
      <c r="E461" s="167" t="s">
        <v>5</v>
      </c>
      <c r="F461" s="168" t="s">
        <v>2457</v>
      </c>
      <c r="H461" s="169" t="s">
        <v>5</v>
      </c>
      <c r="L461" s="165"/>
      <c r="M461" s="170"/>
      <c r="N461" s="171"/>
      <c r="O461" s="171"/>
      <c r="P461" s="171"/>
      <c r="Q461" s="171"/>
      <c r="R461" s="171"/>
      <c r="S461" s="171"/>
      <c r="T461" s="172"/>
      <c r="AT461" s="169" t="s">
        <v>185</v>
      </c>
      <c r="AU461" s="169" t="s">
        <v>82</v>
      </c>
      <c r="AV461" s="11" t="s">
        <v>22</v>
      </c>
      <c r="AW461" s="11" t="s">
        <v>36</v>
      </c>
      <c r="AX461" s="11" t="s">
        <v>73</v>
      </c>
      <c r="AY461" s="169" t="s">
        <v>175</v>
      </c>
    </row>
    <row r="462" spans="2:65" s="11" customFormat="1" ht="27">
      <c r="B462" s="165"/>
      <c r="D462" s="166" t="s">
        <v>185</v>
      </c>
      <c r="E462" s="167" t="s">
        <v>5</v>
      </c>
      <c r="F462" s="168" t="s">
        <v>2458</v>
      </c>
      <c r="H462" s="169" t="s">
        <v>5</v>
      </c>
      <c r="L462" s="165"/>
      <c r="M462" s="170"/>
      <c r="N462" s="171"/>
      <c r="O462" s="171"/>
      <c r="P462" s="171"/>
      <c r="Q462" s="171"/>
      <c r="R462" s="171"/>
      <c r="S462" s="171"/>
      <c r="T462" s="172"/>
      <c r="AT462" s="169" t="s">
        <v>185</v>
      </c>
      <c r="AU462" s="169" t="s">
        <v>82</v>
      </c>
      <c r="AV462" s="11" t="s">
        <v>22</v>
      </c>
      <c r="AW462" s="11" t="s">
        <v>36</v>
      </c>
      <c r="AX462" s="11" t="s">
        <v>73</v>
      </c>
      <c r="AY462" s="169" t="s">
        <v>175</v>
      </c>
    </row>
    <row r="463" spans="2:65" s="11" customFormat="1" ht="27">
      <c r="B463" s="165"/>
      <c r="D463" s="166" t="s">
        <v>185</v>
      </c>
      <c r="E463" s="167" t="s">
        <v>5</v>
      </c>
      <c r="F463" s="168" t="s">
        <v>2459</v>
      </c>
      <c r="H463" s="169" t="s">
        <v>5</v>
      </c>
      <c r="L463" s="165"/>
      <c r="M463" s="170"/>
      <c r="N463" s="171"/>
      <c r="O463" s="171"/>
      <c r="P463" s="171"/>
      <c r="Q463" s="171"/>
      <c r="R463" s="171"/>
      <c r="S463" s="171"/>
      <c r="T463" s="172"/>
      <c r="AT463" s="169" t="s">
        <v>185</v>
      </c>
      <c r="AU463" s="169" t="s">
        <v>82</v>
      </c>
      <c r="AV463" s="11" t="s">
        <v>22</v>
      </c>
      <c r="AW463" s="11" t="s">
        <v>36</v>
      </c>
      <c r="AX463" s="11" t="s">
        <v>73</v>
      </c>
      <c r="AY463" s="169" t="s">
        <v>175</v>
      </c>
    </row>
    <row r="464" spans="2:65" s="12" customFormat="1">
      <c r="B464" s="173"/>
      <c r="D464" s="181" t="s">
        <v>185</v>
      </c>
      <c r="E464" s="192" t="s">
        <v>5</v>
      </c>
      <c r="F464" s="193" t="s">
        <v>2460</v>
      </c>
      <c r="H464" s="194">
        <v>690.18299999999999</v>
      </c>
      <c r="L464" s="173"/>
      <c r="M464" s="177"/>
      <c r="N464" s="178"/>
      <c r="O464" s="178"/>
      <c r="P464" s="178"/>
      <c r="Q464" s="178"/>
      <c r="R464" s="178"/>
      <c r="S464" s="178"/>
      <c r="T464" s="179"/>
      <c r="AT464" s="174" t="s">
        <v>185</v>
      </c>
      <c r="AU464" s="174" t="s">
        <v>82</v>
      </c>
      <c r="AV464" s="12" t="s">
        <v>82</v>
      </c>
      <c r="AW464" s="12" t="s">
        <v>36</v>
      </c>
      <c r="AX464" s="12" t="s">
        <v>22</v>
      </c>
      <c r="AY464" s="174" t="s">
        <v>175</v>
      </c>
    </row>
    <row r="465" spans="2:65" s="1" customFormat="1" ht="22.5" customHeight="1">
      <c r="B465" s="153"/>
      <c r="C465" s="195" t="s">
        <v>963</v>
      </c>
      <c r="D465" s="195" t="s">
        <v>201</v>
      </c>
      <c r="E465" s="196" t="s">
        <v>2461</v>
      </c>
      <c r="F465" s="197" t="s">
        <v>2462</v>
      </c>
      <c r="G465" s="198" t="s">
        <v>620</v>
      </c>
      <c r="H465" s="199">
        <v>690183</v>
      </c>
      <c r="I465" s="200"/>
      <c r="J465" s="200">
        <f>ROUND(I465*H465,2)</f>
        <v>0</v>
      </c>
      <c r="K465" s="197" t="s">
        <v>182</v>
      </c>
      <c r="L465" s="201"/>
      <c r="M465" s="202" t="s">
        <v>5</v>
      </c>
      <c r="N465" s="203" t="s">
        <v>44</v>
      </c>
      <c r="O465" s="162">
        <v>0</v>
      </c>
      <c r="P465" s="162">
        <f>O465*H465</f>
        <v>0</v>
      </c>
      <c r="Q465" s="162">
        <v>1E-3</v>
      </c>
      <c r="R465" s="162">
        <f>Q465*H465</f>
        <v>690.18299999999999</v>
      </c>
      <c r="S465" s="162">
        <v>0</v>
      </c>
      <c r="T465" s="163">
        <f>S465*H465</f>
        <v>0</v>
      </c>
      <c r="AR465" s="23" t="s">
        <v>238</v>
      </c>
      <c r="AT465" s="23" t="s">
        <v>201</v>
      </c>
      <c r="AU465" s="23" t="s">
        <v>82</v>
      </c>
      <c r="AY465" s="23" t="s">
        <v>175</v>
      </c>
      <c r="BE465" s="164">
        <f>IF(N465="základní",J465,0)</f>
        <v>0</v>
      </c>
      <c r="BF465" s="164">
        <f>IF(N465="snížená",J465,0)</f>
        <v>0</v>
      </c>
      <c r="BG465" s="164">
        <f>IF(N465="zákl. přenesená",J465,0)</f>
        <v>0</v>
      </c>
      <c r="BH465" s="164">
        <f>IF(N465="sníž. přenesená",J465,0)</f>
        <v>0</v>
      </c>
      <c r="BI465" s="164">
        <f>IF(N465="nulová",J465,0)</f>
        <v>0</v>
      </c>
      <c r="BJ465" s="23" t="s">
        <v>22</v>
      </c>
      <c r="BK465" s="164">
        <f>ROUND(I465*H465,2)</f>
        <v>0</v>
      </c>
      <c r="BL465" s="23" t="s">
        <v>183</v>
      </c>
      <c r="BM465" s="23" t="s">
        <v>2463</v>
      </c>
    </row>
    <row r="466" spans="2:65" s="11" customFormat="1" ht="27">
      <c r="B466" s="165"/>
      <c r="D466" s="166" t="s">
        <v>185</v>
      </c>
      <c r="E466" s="167" t="s">
        <v>5</v>
      </c>
      <c r="F466" s="168" t="s">
        <v>2464</v>
      </c>
      <c r="H466" s="169" t="s">
        <v>5</v>
      </c>
      <c r="L466" s="165"/>
      <c r="M466" s="170"/>
      <c r="N466" s="171"/>
      <c r="O466" s="171"/>
      <c r="P466" s="171"/>
      <c r="Q466" s="171"/>
      <c r="R466" s="171"/>
      <c r="S466" s="171"/>
      <c r="T466" s="172"/>
      <c r="AT466" s="169" t="s">
        <v>185</v>
      </c>
      <c r="AU466" s="169" t="s">
        <v>82</v>
      </c>
      <c r="AV466" s="11" t="s">
        <v>22</v>
      </c>
      <c r="AW466" s="11" t="s">
        <v>36</v>
      </c>
      <c r="AX466" s="11" t="s">
        <v>73</v>
      </c>
      <c r="AY466" s="169" t="s">
        <v>175</v>
      </c>
    </row>
    <row r="467" spans="2:65" s="11" customFormat="1" ht="27">
      <c r="B467" s="165"/>
      <c r="D467" s="166" t="s">
        <v>185</v>
      </c>
      <c r="E467" s="167" t="s">
        <v>5</v>
      </c>
      <c r="F467" s="168" t="s">
        <v>2465</v>
      </c>
      <c r="H467" s="169" t="s">
        <v>5</v>
      </c>
      <c r="L467" s="165"/>
      <c r="M467" s="170"/>
      <c r="N467" s="171"/>
      <c r="O467" s="171"/>
      <c r="P467" s="171"/>
      <c r="Q467" s="171"/>
      <c r="R467" s="171"/>
      <c r="S467" s="171"/>
      <c r="T467" s="172"/>
      <c r="AT467" s="169" t="s">
        <v>185</v>
      </c>
      <c r="AU467" s="169" t="s">
        <v>82</v>
      </c>
      <c r="AV467" s="11" t="s">
        <v>22</v>
      </c>
      <c r="AW467" s="11" t="s">
        <v>36</v>
      </c>
      <c r="AX467" s="11" t="s">
        <v>73</v>
      </c>
      <c r="AY467" s="169" t="s">
        <v>175</v>
      </c>
    </row>
    <row r="468" spans="2:65" s="11" customFormat="1" ht="27">
      <c r="B468" s="165"/>
      <c r="D468" s="166" t="s">
        <v>185</v>
      </c>
      <c r="E468" s="167" t="s">
        <v>5</v>
      </c>
      <c r="F468" s="168" t="s">
        <v>2466</v>
      </c>
      <c r="H468" s="169" t="s">
        <v>5</v>
      </c>
      <c r="L468" s="165"/>
      <c r="M468" s="170"/>
      <c r="N468" s="171"/>
      <c r="O468" s="171"/>
      <c r="P468" s="171"/>
      <c r="Q468" s="171"/>
      <c r="R468" s="171"/>
      <c r="S468" s="171"/>
      <c r="T468" s="172"/>
      <c r="AT468" s="169" t="s">
        <v>185</v>
      </c>
      <c r="AU468" s="169" t="s">
        <v>82</v>
      </c>
      <c r="AV468" s="11" t="s">
        <v>22</v>
      </c>
      <c r="AW468" s="11" t="s">
        <v>36</v>
      </c>
      <c r="AX468" s="11" t="s">
        <v>73</v>
      </c>
      <c r="AY468" s="169" t="s">
        <v>175</v>
      </c>
    </row>
    <row r="469" spans="2:65" s="11" customFormat="1" ht="27">
      <c r="B469" s="165"/>
      <c r="D469" s="166" t="s">
        <v>185</v>
      </c>
      <c r="E469" s="167" t="s">
        <v>5</v>
      </c>
      <c r="F469" s="168" t="s">
        <v>2467</v>
      </c>
      <c r="H469" s="169" t="s">
        <v>5</v>
      </c>
      <c r="L469" s="165"/>
      <c r="M469" s="170"/>
      <c r="N469" s="171"/>
      <c r="O469" s="171"/>
      <c r="P469" s="171"/>
      <c r="Q469" s="171"/>
      <c r="R469" s="171"/>
      <c r="S469" s="171"/>
      <c r="T469" s="172"/>
      <c r="AT469" s="169" t="s">
        <v>185</v>
      </c>
      <c r="AU469" s="169" t="s">
        <v>82</v>
      </c>
      <c r="AV469" s="11" t="s">
        <v>22</v>
      </c>
      <c r="AW469" s="11" t="s">
        <v>36</v>
      </c>
      <c r="AX469" s="11" t="s">
        <v>73</v>
      </c>
      <c r="AY469" s="169" t="s">
        <v>175</v>
      </c>
    </row>
    <row r="470" spans="2:65" s="12" customFormat="1">
      <c r="B470" s="173"/>
      <c r="D470" s="166" t="s">
        <v>185</v>
      </c>
      <c r="E470" s="174" t="s">
        <v>5</v>
      </c>
      <c r="F470" s="175" t="s">
        <v>2468</v>
      </c>
      <c r="H470" s="176">
        <v>690183</v>
      </c>
      <c r="L470" s="173"/>
      <c r="M470" s="177"/>
      <c r="N470" s="178"/>
      <c r="O470" s="178"/>
      <c r="P470" s="178"/>
      <c r="Q470" s="178"/>
      <c r="R470" s="178"/>
      <c r="S470" s="178"/>
      <c r="T470" s="179"/>
      <c r="AT470" s="174" t="s">
        <v>185</v>
      </c>
      <c r="AU470" s="174" t="s">
        <v>82</v>
      </c>
      <c r="AV470" s="12" t="s">
        <v>82</v>
      </c>
      <c r="AW470" s="12" t="s">
        <v>36</v>
      </c>
      <c r="AX470" s="12" t="s">
        <v>22</v>
      </c>
      <c r="AY470" s="174" t="s">
        <v>175</v>
      </c>
    </row>
    <row r="471" spans="2:65" s="11" customFormat="1">
      <c r="B471" s="165"/>
      <c r="D471" s="181" t="s">
        <v>185</v>
      </c>
      <c r="E471" s="207" t="s">
        <v>5</v>
      </c>
      <c r="F471" s="208" t="s">
        <v>2469</v>
      </c>
      <c r="H471" s="209" t="s">
        <v>5</v>
      </c>
      <c r="L471" s="165"/>
      <c r="M471" s="170"/>
      <c r="N471" s="171"/>
      <c r="O471" s="171"/>
      <c r="P471" s="171"/>
      <c r="Q471" s="171"/>
      <c r="R471" s="171"/>
      <c r="S471" s="171"/>
      <c r="T471" s="172"/>
      <c r="AT471" s="169" t="s">
        <v>185</v>
      </c>
      <c r="AU471" s="169" t="s">
        <v>82</v>
      </c>
      <c r="AV471" s="11" t="s">
        <v>22</v>
      </c>
      <c r="AW471" s="11" t="s">
        <v>36</v>
      </c>
      <c r="AX471" s="11" t="s">
        <v>73</v>
      </c>
      <c r="AY471" s="169" t="s">
        <v>175</v>
      </c>
    </row>
    <row r="472" spans="2:65" s="1" customFormat="1" ht="22.5" customHeight="1">
      <c r="B472" s="153"/>
      <c r="C472" s="154" t="s">
        <v>968</v>
      </c>
      <c r="D472" s="154" t="s">
        <v>178</v>
      </c>
      <c r="E472" s="155" t="s">
        <v>2470</v>
      </c>
      <c r="F472" s="156" t="s">
        <v>2471</v>
      </c>
      <c r="G472" s="157" t="s">
        <v>181</v>
      </c>
      <c r="H472" s="158">
        <v>190.857</v>
      </c>
      <c r="I472" s="159"/>
      <c r="J472" s="159">
        <f>ROUND(I472*H472,2)</f>
        <v>0</v>
      </c>
      <c r="K472" s="156" t="s">
        <v>182</v>
      </c>
      <c r="L472" s="37"/>
      <c r="M472" s="160" t="s">
        <v>5</v>
      </c>
      <c r="N472" s="161" t="s">
        <v>44</v>
      </c>
      <c r="O472" s="162">
        <v>2.1320000000000001</v>
      </c>
      <c r="P472" s="162">
        <f>O472*H472</f>
        <v>406.90712400000001</v>
      </c>
      <c r="Q472" s="162">
        <v>2.4777499999999999</v>
      </c>
      <c r="R472" s="162">
        <f>Q472*H472</f>
        <v>472.89593174999999</v>
      </c>
      <c r="S472" s="162">
        <v>0</v>
      </c>
      <c r="T472" s="163">
        <f>S472*H472</f>
        <v>0</v>
      </c>
      <c r="AR472" s="23" t="s">
        <v>183</v>
      </c>
      <c r="AT472" s="23" t="s">
        <v>178</v>
      </c>
      <c r="AU472" s="23" t="s">
        <v>82</v>
      </c>
      <c r="AY472" s="23" t="s">
        <v>175</v>
      </c>
      <c r="BE472" s="164">
        <f>IF(N472="základní",J472,0)</f>
        <v>0</v>
      </c>
      <c r="BF472" s="164">
        <f>IF(N472="snížená",J472,0)</f>
        <v>0</v>
      </c>
      <c r="BG472" s="164">
        <f>IF(N472="zákl. přenesená",J472,0)</f>
        <v>0</v>
      </c>
      <c r="BH472" s="164">
        <f>IF(N472="sníž. přenesená",J472,0)</f>
        <v>0</v>
      </c>
      <c r="BI472" s="164">
        <f>IF(N472="nulová",J472,0)</f>
        <v>0</v>
      </c>
      <c r="BJ472" s="23" t="s">
        <v>22</v>
      </c>
      <c r="BK472" s="164">
        <f>ROUND(I472*H472,2)</f>
        <v>0</v>
      </c>
      <c r="BL472" s="23" t="s">
        <v>183</v>
      </c>
      <c r="BM472" s="23" t="s">
        <v>2472</v>
      </c>
    </row>
    <row r="473" spans="2:65" s="11" customFormat="1">
      <c r="B473" s="165"/>
      <c r="D473" s="166" t="s">
        <v>185</v>
      </c>
      <c r="E473" s="167" t="s">
        <v>5</v>
      </c>
      <c r="F473" s="168" t="s">
        <v>2473</v>
      </c>
      <c r="H473" s="169" t="s">
        <v>5</v>
      </c>
      <c r="L473" s="165"/>
      <c r="M473" s="170"/>
      <c r="N473" s="171"/>
      <c r="O473" s="171"/>
      <c r="P473" s="171"/>
      <c r="Q473" s="171"/>
      <c r="R473" s="171"/>
      <c r="S473" s="171"/>
      <c r="T473" s="172"/>
      <c r="AT473" s="169" t="s">
        <v>185</v>
      </c>
      <c r="AU473" s="169" t="s">
        <v>82</v>
      </c>
      <c r="AV473" s="11" t="s">
        <v>22</v>
      </c>
      <c r="AW473" s="11" t="s">
        <v>36</v>
      </c>
      <c r="AX473" s="11" t="s">
        <v>73</v>
      </c>
      <c r="AY473" s="169" t="s">
        <v>175</v>
      </c>
    </row>
    <row r="474" spans="2:65" s="11" customFormat="1">
      <c r="B474" s="165"/>
      <c r="D474" s="166" t="s">
        <v>185</v>
      </c>
      <c r="E474" s="167" t="s">
        <v>5</v>
      </c>
      <c r="F474" s="168" t="s">
        <v>2474</v>
      </c>
      <c r="H474" s="169" t="s">
        <v>5</v>
      </c>
      <c r="L474" s="165"/>
      <c r="M474" s="170"/>
      <c r="N474" s="171"/>
      <c r="O474" s="171"/>
      <c r="P474" s="171"/>
      <c r="Q474" s="171"/>
      <c r="R474" s="171"/>
      <c r="S474" s="171"/>
      <c r="T474" s="172"/>
      <c r="AT474" s="169" t="s">
        <v>185</v>
      </c>
      <c r="AU474" s="169" t="s">
        <v>82</v>
      </c>
      <c r="AV474" s="11" t="s">
        <v>22</v>
      </c>
      <c r="AW474" s="11" t="s">
        <v>36</v>
      </c>
      <c r="AX474" s="11" t="s">
        <v>73</v>
      </c>
      <c r="AY474" s="169" t="s">
        <v>175</v>
      </c>
    </row>
    <row r="475" spans="2:65" s="12" customFormat="1">
      <c r="B475" s="173"/>
      <c r="D475" s="166" t="s">
        <v>185</v>
      </c>
      <c r="E475" s="174" t="s">
        <v>5</v>
      </c>
      <c r="F475" s="175" t="s">
        <v>2475</v>
      </c>
      <c r="H475" s="176">
        <v>77.155000000000001</v>
      </c>
      <c r="L475" s="173"/>
      <c r="M475" s="177"/>
      <c r="N475" s="178"/>
      <c r="O475" s="178"/>
      <c r="P475" s="178"/>
      <c r="Q475" s="178"/>
      <c r="R475" s="178"/>
      <c r="S475" s="178"/>
      <c r="T475" s="179"/>
      <c r="AT475" s="174" t="s">
        <v>185</v>
      </c>
      <c r="AU475" s="174" t="s">
        <v>82</v>
      </c>
      <c r="AV475" s="12" t="s">
        <v>82</v>
      </c>
      <c r="AW475" s="12" t="s">
        <v>36</v>
      </c>
      <c r="AX475" s="12" t="s">
        <v>73</v>
      </c>
      <c r="AY475" s="174" t="s">
        <v>175</v>
      </c>
    </row>
    <row r="476" spans="2:65" s="11" customFormat="1">
      <c r="B476" s="165"/>
      <c r="D476" s="166" t="s">
        <v>185</v>
      </c>
      <c r="E476" s="167" t="s">
        <v>5</v>
      </c>
      <c r="F476" s="168" t="s">
        <v>2476</v>
      </c>
      <c r="H476" s="169" t="s">
        <v>5</v>
      </c>
      <c r="L476" s="165"/>
      <c r="M476" s="170"/>
      <c r="N476" s="171"/>
      <c r="O476" s="171"/>
      <c r="P476" s="171"/>
      <c r="Q476" s="171"/>
      <c r="R476" s="171"/>
      <c r="S476" s="171"/>
      <c r="T476" s="172"/>
      <c r="AT476" s="169" t="s">
        <v>185</v>
      </c>
      <c r="AU476" s="169" t="s">
        <v>82</v>
      </c>
      <c r="AV476" s="11" t="s">
        <v>22</v>
      </c>
      <c r="AW476" s="11" t="s">
        <v>36</v>
      </c>
      <c r="AX476" s="11" t="s">
        <v>73</v>
      </c>
      <c r="AY476" s="169" t="s">
        <v>175</v>
      </c>
    </row>
    <row r="477" spans="2:65" s="12" customFormat="1">
      <c r="B477" s="173"/>
      <c r="D477" s="166" t="s">
        <v>185</v>
      </c>
      <c r="E477" s="174" t="s">
        <v>5</v>
      </c>
      <c r="F477" s="175" t="s">
        <v>2477</v>
      </c>
      <c r="H477" s="176">
        <v>113.702</v>
      </c>
      <c r="L477" s="173"/>
      <c r="M477" s="177"/>
      <c r="N477" s="178"/>
      <c r="O477" s="178"/>
      <c r="P477" s="178"/>
      <c r="Q477" s="178"/>
      <c r="R477" s="178"/>
      <c r="S477" s="178"/>
      <c r="T477" s="179"/>
      <c r="AT477" s="174" t="s">
        <v>185</v>
      </c>
      <c r="AU477" s="174" t="s">
        <v>82</v>
      </c>
      <c r="AV477" s="12" t="s">
        <v>82</v>
      </c>
      <c r="AW477" s="12" t="s">
        <v>36</v>
      </c>
      <c r="AX477" s="12" t="s">
        <v>73</v>
      </c>
      <c r="AY477" s="174" t="s">
        <v>175</v>
      </c>
    </row>
    <row r="478" spans="2:65" s="13" customFormat="1">
      <c r="B478" s="180"/>
      <c r="D478" s="181" t="s">
        <v>185</v>
      </c>
      <c r="E478" s="182" t="s">
        <v>5</v>
      </c>
      <c r="F478" s="183" t="s">
        <v>191</v>
      </c>
      <c r="H478" s="184">
        <v>190.857</v>
      </c>
      <c r="L478" s="180"/>
      <c r="M478" s="185"/>
      <c r="N478" s="186"/>
      <c r="O478" s="186"/>
      <c r="P478" s="186"/>
      <c r="Q478" s="186"/>
      <c r="R478" s="186"/>
      <c r="S478" s="186"/>
      <c r="T478" s="187"/>
      <c r="AT478" s="188" t="s">
        <v>185</v>
      </c>
      <c r="AU478" s="188" t="s">
        <v>82</v>
      </c>
      <c r="AV478" s="13" t="s">
        <v>183</v>
      </c>
      <c r="AW478" s="13" t="s">
        <v>36</v>
      </c>
      <c r="AX478" s="13" t="s">
        <v>22</v>
      </c>
      <c r="AY478" s="188" t="s">
        <v>175</v>
      </c>
    </row>
    <row r="479" spans="2:65" s="1" customFormat="1" ht="22.5" customHeight="1">
      <c r="B479" s="153"/>
      <c r="C479" s="154" t="s">
        <v>987</v>
      </c>
      <c r="D479" s="154" t="s">
        <v>178</v>
      </c>
      <c r="E479" s="155" t="s">
        <v>2478</v>
      </c>
      <c r="F479" s="156" t="s">
        <v>2479</v>
      </c>
      <c r="G479" s="157" t="s">
        <v>194</v>
      </c>
      <c r="H479" s="158">
        <v>81.623999999999995</v>
      </c>
      <c r="I479" s="159"/>
      <c r="J479" s="159">
        <f>ROUND(I479*H479,2)</f>
        <v>0</v>
      </c>
      <c r="K479" s="156" t="s">
        <v>182</v>
      </c>
      <c r="L479" s="37"/>
      <c r="M479" s="160" t="s">
        <v>5</v>
      </c>
      <c r="N479" s="161" t="s">
        <v>44</v>
      </c>
      <c r="O479" s="162">
        <v>1.3140000000000001</v>
      </c>
      <c r="P479" s="162">
        <f>O479*H479</f>
        <v>107.253936</v>
      </c>
      <c r="Q479" s="162">
        <v>1.787E-2</v>
      </c>
      <c r="R479" s="162">
        <f>Q479*H479</f>
        <v>1.45862088</v>
      </c>
      <c r="S479" s="162">
        <v>0</v>
      </c>
      <c r="T479" s="163">
        <f>S479*H479</f>
        <v>0</v>
      </c>
      <c r="AR479" s="23" t="s">
        <v>183</v>
      </c>
      <c r="AT479" s="23" t="s">
        <v>178</v>
      </c>
      <c r="AU479" s="23" t="s">
        <v>82</v>
      </c>
      <c r="AY479" s="23" t="s">
        <v>175</v>
      </c>
      <c r="BE479" s="164">
        <f>IF(N479="základní",J479,0)</f>
        <v>0</v>
      </c>
      <c r="BF479" s="164">
        <f>IF(N479="snížená",J479,0)</f>
        <v>0</v>
      </c>
      <c r="BG479" s="164">
        <f>IF(N479="zákl. přenesená",J479,0)</f>
        <v>0</v>
      </c>
      <c r="BH479" s="164">
        <f>IF(N479="sníž. přenesená",J479,0)</f>
        <v>0</v>
      </c>
      <c r="BI479" s="164">
        <f>IF(N479="nulová",J479,0)</f>
        <v>0</v>
      </c>
      <c r="BJ479" s="23" t="s">
        <v>22</v>
      </c>
      <c r="BK479" s="164">
        <f>ROUND(I479*H479,2)</f>
        <v>0</v>
      </c>
      <c r="BL479" s="23" t="s">
        <v>183</v>
      </c>
      <c r="BM479" s="23" t="s">
        <v>2480</v>
      </c>
    </row>
    <row r="480" spans="2:65" s="11" customFormat="1" ht="27">
      <c r="B480" s="165"/>
      <c r="D480" s="166" t="s">
        <v>185</v>
      </c>
      <c r="E480" s="167" t="s">
        <v>5</v>
      </c>
      <c r="F480" s="168" t="s">
        <v>2290</v>
      </c>
      <c r="H480" s="169" t="s">
        <v>5</v>
      </c>
      <c r="L480" s="165"/>
      <c r="M480" s="170"/>
      <c r="N480" s="171"/>
      <c r="O480" s="171"/>
      <c r="P480" s="171"/>
      <c r="Q480" s="171"/>
      <c r="R480" s="171"/>
      <c r="S480" s="171"/>
      <c r="T480" s="172"/>
      <c r="AT480" s="169" t="s">
        <v>185</v>
      </c>
      <c r="AU480" s="169" t="s">
        <v>82</v>
      </c>
      <c r="AV480" s="11" t="s">
        <v>22</v>
      </c>
      <c r="AW480" s="11" t="s">
        <v>36</v>
      </c>
      <c r="AX480" s="11" t="s">
        <v>73</v>
      </c>
      <c r="AY480" s="169" t="s">
        <v>175</v>
      </c>
    </row>
    <row r="481" spans="2:65" s="11" customFormat="1">
      <c r="B481" s="165"/>
      <c r="D481" s="166" t="s">
        <v>185</v>
      </c>
      <c r="E481" s="167" t="s">
        <v>5</v>
      </c>
      <c r="F481" s="168" t="s">
        <v>2481</v>
      </c>
      <c r="H481" s="169" t="s">
        <v>5</v>
      </c>
      <c r="L481" s="165"/>
      <c r="M481" s="170"/>
      <c r="N481" s="171"/>
      <c r="O481" s="171"/>
      <c r="P481" s="171"/>
      <c r="Q481" s="171"/>
      <c r="R481" s="171"/>
      <c r="S481" s="171"/>
      <c r="T481" s="172"/>
      <c r="AT481" s="169" t="s">
        <v>185</v>
      </c>
      <c r="AU481" s="169" t="s">
        <v>82</v>
      </c>
      <c r="AV481" s="11" t="s">
        <v>22</v>
      </c>
      <c r="AW481" s="11" t="s">
        <v>36</v>
      </c>
      <c r="AX481" s="11" t="s">
        <v>73</v>
      </c>
      <c r="AY481" s="169" t="s">
        <v>175</v>
      </c>
    </row>
    <row r="482" spans="2:65" s="11" customFormat="1">
      <c r="B482" s="165"/>
      <c r="D482" s="166" t="s">
        <v>185</v>
      </c>
      <c r="E482" s="167" t="s">
        <v>5</v>
      </c>
      <c r="F482" s="168" t="s">
        <v>2482</v>
      </c>
      <c r="H482" s="169" t="s">
        <v>5</v>
      </c>
      <c r="L482" s="165"/>
      <c r="M482" s="170"/>
      <c r="N482" s="171"/>
      <c r="O482" s="171"/>
      <c r="P482" s="171"/>
      <c r="Q482" s="171"/>
      <c r="R482" s="171"/>
      <c r="S482" s="171"/>
      <c r="T482" s="172"/>
      <c r="AT482" s="169" t="s">
        <v>185</v>
      </c>
      <c r="AU482" s="169" t="s">
        <v>82</v>
      </c>
      <c r="AV482" s="11" t="s">
        <v>22</v>
      </c>
      <c r="AW482" s="11" t="s">
        <v>36</v>
      </c>
      <c r="AX482" s="11" t="s">
        <v>73</v>
      </c>
      <c r="AY482" s="169" t="s">
        <v>175</v>
      </c>
    </row>
    <row r="483" spans="2:65" s="12" customFormat="1">
      <c r="B483" s="173"/>
      <c r="D483" s="181" t="s">
        <v>185</v>
      </c>
      <c r="E483" s="192" t="s">
        <v>5</v>
      </c>
      <c r="F483" s="193" t="s">
        <v>2483</v>
      </c>
      <c r="H483" s="194">
        <v>81.623999999999995</v>
      </c>
      <c r="L483" s="173"/>
      <c r="M483" s="177"/>
      <c r="N483" s="178"/>
      <c r="O483" s="178"/>
      <c r="P483" s="178"/>
      <c r="Q483" s="178"/>
      <c r="R483" s="178"/>
      <c r="S483" s="178"/>
      <c r="T483" s="179"/>
      <c r="AT483" s="174" t="s">
        <v>185</v>
      </c>
      <c r="AU483" s="174" t="s">
        <v>82</v>
      </c>
      <c r="AV483" s="12" t="s">
        <v>82</v>
      </c>
      <c r="AW483" s="12" t="s">
        <v>36</v>
      </c>
      <c r="AX483" s="12" t="s">
        <v>22</v>
      </c>
      <c r="AY483" s="174" t="s">
        <v>175</v>
      </c>
    </row>
    <row r="484" spans="2:65" s="1" customFormat="1" ht="22.5" customHeight="1">
      <c r="B484" s="153"/>
      <c r="C484" s="154" t="s">
        <v>992</v>
      </c>
      <c r="D484" s="154" t="s">
        <v>178</v>
      </c>
      <c r="E484" s="155" t="s">
        <v>2484</v>
      </c>
      <c r="F484" s="156" t="s">
        <v>2485</v>
      </c>
      <c r="G484" s="157" t="s">
        <v>194</v>
      </c>
      <c r="H484" s="158">
        <v>81.623999999999995</v>
      </c>
      <c r="I484" s="159"/>
      <c r="J484" s="159">
        <f>ROUND(I484*H484,2)</f>
        <v>0</v>
      </c>
      <c r="K484" s="156" t="s">
        <v>182</v>
      </c>
      <c r="L484" s="37"/>
      <c r="M484" s="160" t="s">
        <v>5</v>
      </c>
      <c r="N484" s="161" t="s">
        <v>44</v>
      </c>
      <c r="O484" s="162">
        <v>0.29499999999999998</v>
      </c>
      <c r="P484" s="162">
        <f>O484*H484</f>
        <v>24.079079999999998</v>
      </c>
      <c r="Q484" s="162">
        <v>0</v>
      </c>
      <c r="R484" s="162">
        <f>Q484*H484</f>
        <v>0</v>
      </c>
      <c r="S484" s="162">
        <v>0</v>
      </c>
      <c r="T484" s="163">
        <f>S484*H484</f>
        <v>0</v>
      </c>
      <c r="AR484" s="23" t="s">
        <v>183</v>
      </c>
      <c r="AT484" s="23" t="s">
        <v>178</v>
      </c>
      <c r="AU484" s="23" t="s">
        <v>82</v>
      </c>
      <c r="AY484" s="23" t="s">
        <v>175</v>
      </c>
      <c r="BE484" s="164">
        <f>IF(N484="základní",J484,0)</f>
        <v>0</v>
      </c>
      <c r="BF484" s="164">
        <f>IF(N484="snížená",J484,0)</f>
        <v>0</v>
      </c>
      <c r="BG484" s="164">
        <f>IF(N484="zákl. přenesená",J484,0)</f>
        <v>0</v>
      </c>
      <c r="BH484" s="164">
        <f>IF(N484="sníž. přenesená",J484,0)</f>
        <v>0</v>
      </c>
      <c r="BI484" s="164">
        <f>IF(N484="nulová",J484,0)</f>
        <v>0</v>
      </c>
      <c r="BJ484" s="23" t="s">
        <v>22</v>
      </c>
      <c r="BK484" s="164">
        <f>ROUND(I484*H484,2)</f>
        <v>0</v>
      </c>
      <c r="BL484" s="23" t="s">
        <v>183</v>
      </c>
      <c r="BM484" s="23" t="s">
        <v>2486</v>
      </c>
    </row>
    <row r="485" spans="2:65" s="12" customFormat="1">
      <c r="B485" s="173"/>
      <c r="D485" s="181" t="s">
        <v>185</v>
      </c>
      <c r="E485" s="192" t="s">
        <v>5</v>
      </c>
      <c r="F485" s="193" t="s">
        <v>2487</v>
      </c>
      <c r="H485" s="194">
        <v>81.623999999999995</v>
      </c>
      <c r="L485" s="173"/>
      <c r="M485" s="177"/>
      <c r="N485" s="178"/>
      <c r="O485" s="178"/>
      <c r="P485" s="178"/>
      <c r="Q485" s="178"/>
      <c r="R485" s="178"/>
      <c r="S485" s="178"/>
      <c r="T485" s="179"/>
      <c r="AT485" s="174" t="s">
        <v>185</v>
      </c>
      <c r="AU485" s="174" t="s">
        <v>82</v>
      </c>
      <c r="AV485" s="12" t="s">
        <v>82</v>
      </c>
      <c r="AW485" s="12" t="s">
        <v>36</v>
      </c>
      <c r="AX485" s="12" t="s">
        <v>22</v>
      </c>
      <c r="AY485" s="174" t="s">
        <v>175</v>
      </c>
    </row>
    <row r="486" spans="2:65" s="1" customFormat="1" ht="22.5" customHeight="1">
      <c r="B486" s="153"/>
      <c r="C486" s="154" t="s">
        <v>998</v>
      </c>
      <c r="D486" s="154" t="s">
        <v>178</v>
      </c>
      <c r="E486" s="155" t="s">
        <v>2488</v>
      </c>
      <c r="F486" s="156" t="s">
        <v>2489</v>
      </c>
      <c r="G486" s="157" t="s">
        <v>194</v>
      </c>
      <c r="H486" s="158">
        <v>583.91999999999996</v>
      </c>
      <c r="I486" s="159"/>
      <c r="J486" s="159">
        <f>ROUND(I486*H486,2)</f>
        <v>0</v>
      </c>
      <c r="K486" s="156" t="s">
        <v>182</v>
      </c>
      <c r="L486" s="37"/>
      <c r="M486" s="160" t="s">
        <v>5</v>
      </c>
      <c r="N486" s="161" t="s">
        <v>44</v>
      </c>
      <c r="O486" s="162">
        <v>1.726</v>
      </c>
      <c r="P486" s="162">
        <f>O486*H486</f>
        <v>1007.8459199999999</v>
      </c>
      <c r="Q486" s="162">
        <v>1.3610000000000001E-2</v>
      </c>
      <c r="R486" s="162">
        <f>Q486*H486</f>
        <v>7.9471511999999995</v>
      </c>
      <c r="S486" s="162">
        <v>0</v>
      </c>
      <c r="T486" s="163">
        <f>S486*H486</f>
        <v>0</v>
      </c>
      <c r="AR486" s="23" t="s">
        <v>183</v>
      </c>
      <c r="AT486" s="23" t="s">
        <v>178</v>
      </c>
      <c r="AU486" s="23" t="s">
        <v>82</v>
      </c>
      <c r="AY486" s="23" t="s">
        <v>175</v>
      </c>
      <c r="BE486" s="164">
        <f>IF(N486="základní",J486,0)</f>
        <v>0</v>
      </c>
      <c r="BF486" s="164">
        <f>IF(N486="snížená",J486,0)</f>
        <v>0</v>
      </c>
      <c r="BG486" s="164">
        <f>IF(N486="zákl. přenesená",J486,0)</f>
        <v>0</v>
      </c>
      <c r="BH486" s="164">
        <f>IF(N486="sníž. přenesená",J486,0)</f>
        <v>0</v>
      </c>
      <c r="BI486" s="164">
        <f>IF(N486="nulová",J486,0)</f>
        <v>0</v>
      </c>
      <c r="BJ486" s="23" t="s">
        <v>22</v>
      </c>
      <c r="BK486" s="164">
        <f>ROUND(I486*H486,2)</f>
        <v>0</v>
      </c>
      <c r="BL486" s="23" t="s">
        <v>183</v>
      </c>
      <c r="BM486" s="23" t="s">
        <v>2490</v>
      </c>
    </row>
    <row r="487" spans="2:65" s="11" customFormat="1" ht="27">
      <c r="B487" s="165"/>
      <c r="D487" s="166" t="s">
        <v>185</v>
      </c>
      <c r="E487" s="167" t="s">
        <v>5</v>
      </c>
      <c r="F487" s="168" t="s">
        <v>2491</v>
      </c>
      <c r="H487" s="169" t="s">
        <v>5</v>
      </c>
      <c r="L487" s="165"/>
      <c r="M487" s="170"/>
      <c r="N487" s="171"/>
      <c r="O487" s="171"/>
      <c r="P487" s="171"/>
      <c r="Q487" s="171"/>
      <c r="R487" s="171"/>
      <c r="S487" s="171"/>
      <c r="T487" s="172"/>
      <c r="AT487" s="169" t="s">
        <v>185</v>
      </c>
      <c r="AU487" s="169" t="s">
        <v>82</v>
      </c>
      <c r="AV487" s="11" t="s">
        <v>22</v>
      </c>
      <c r="AW487" s="11" t="s">
        <v>36</v>
      </c>
      <c r="AX487" s="11" t="s">
        <v>73</v>
      </c>
      <c r="AY487" s="169" t="s">
        <v>175</v>
      </c>
    </row>
    <row r="488" spans="2:65" s="11" customFormat="1">
      <c r="B488" s="165"/>
      <c r="D488" s="166" t="s">
        <v>185</v>
      </c>
      <c r="E488" s="167" t="s">
        <v>5</v>
      </c>
      <c r="F488" s="168" t="s">
        <v>2492</v>
      </c>
      <c r="H488" s="169" t="s">
        <v>5</v>
      </c>
      <c r="L488" s="165"/>
      <c r="M488" s="170"/>
      <c r="N488" s="171"/>
      <c r="O488" s="171"/>
      <c r="P488" s="171"/>
      <c r="Q488" s="171"/>
      <c r="R488" s="171"/>
      <c r="S488" s="171"/>
      <c r="T488" s="172"/>
      <c r="AT488" s="169" t="s">
        <v>185</v>
      </c>
      <c r="AU488" s="169" t="s">
        <v>82</v>
      </c>
      <c r="AV488" s="11" t="s">
        <v>22</v>
      </c>
      <c r="AW488" s="11" t="s">
        <v>36</v>
      </c>
      <c r="AX488" s="11" t="s">
        <v>73</v>
      </c>
      <c r="AY488" s="169" t="s">
        <v>175</v>
      </c>
    </row>
    <row r="489" spans="2:65" s="11" customFormat="1" ht="27">
      <c r="B489" s="165"/>
      <c r="D489" s="166" t="s">
        <v>185</v>
      </c>
      <c r="E489" s="167" t="s">
        <v>5</v>
      </c>
      <c r="F489" s="168" t="s">
        <v>2493</v>
      </c>
      <c r="H489" s="169" t="s">
        <v>5</v>
      </c>
      <c r="L489" s="165"/>
      <c r="M489" s="170"/>
      <c r="N489" s="171"/>
      <c r="O489" s="171"/>
      <c r="P489" s="171"/>
      <c r="Q489" s="171"/>
      <c r="R489" s="171"/>
      <c r="S489" s="171"/>
      <c r="T489" s="172"/>
      <c r="AT489" s="169" t="s">
        <v>185</v>
      </c>
      <c r="AU489" s="169" t="s">
        <v>82</v>
      </c>
      <c r="AV489" s="11" t="s">
        <v>22</v>
      </c>
      <c r="AW489" s="11" t="s">
        <v>36</v>
      </c>
      <c r="AX489" s="11" t="s">
        <v>73</v>
      </c>
      <c r="AY489" s="169" t="s">
        <v>175</v>
      </c>
    </row>
    <row r="490" spans="2:65" s="12" customFormat="1">
      <c r="B490" s="173"/>
      <c r="D490" s="166" t="s">
        <v>185</v>
      </c>
      <c r="E490" s="174" t="s">
        <v>5</v>
      </c>
      <c r="F490" s="175" t="s">
        <v>2494</v>
      </c>
      <c r="H490" s="176">
        <v>275.76</v>
      </c>
      <c r="L490" s="173"/>
      <c r="M490" s="177"/>
      <c r="N490" s="178"/>
      <c r="O490" s="178"/>
      <c r="P490" s="178"/>
      <c r="Q490" s="178"/>
      <c r="R490" s="178"/>
      <c r="S490" s="178"/>
      <c r="T490" s="179"/>
      <c r="AT490" s="174" t="s">
        <v>185</v>
      </c>
      <c r="AU490" s="174" t="s">
        <v>82</v>
      </c>
      <c r="AV490" s="12" t="s">
        <v>82</v>
      </c>
      <c r="AW490" s="12" t="s">
        <v>36</v>
      </c>
      <c r="AX490" s="12" t="s">
        <v>73</v>
      </c>
      <c r="AY490" s="174" t="s">
        <v>175</v>
      </c>
    </row>
    <row r="491" spans="2:65" s="11" customFormat="1" ht="27">
      <c r="B491" s="165"/>
      <c r="D491" s="166" t="s">
        <v>185</v>
      </c>
      <c r="E491" s="167" t="s">
        <v>5</v>
      </c>
      <c r="F491" s="168" t="s">
        <v>2495</v>
      </c>
      <c r="H491" s="169" t="s">
        <v>5</v>
      </c>
      <c r="L491" s="165"/>
      <c r="M491" s="170"/>
      <c r="N491" s="171"/>
      <c r="O491" s="171"/>
      <c r="P491" s="171"/>
      <c r="Q491" s="171"/>
      <c r="R491" s="171"/>
      <c r="S491" s="171"/>
      <c r="T491" s="172"/>
      <c r="AT491" s="169" t="s">
        <v>185</v>
      </c>
      <c r="AU491" s="169" t="s">
        <v>82</v>
      </c>
      <c r="AV491" s="11" t="s">
        <v>22</v>
      </c>
      <c r="AW491" s="11" t="s">
        <v>36</v>
      </c>
      <c r="AX491" s="11" t="s">
        <v>73</v>
      </c>
      <c r="AY491" s="169" t="s">
        <v>175</v>
      </c>
    </row>
    <row r="492" spans="2:65" s="12" customFormat="1">
      <c r="B492" s="173"/>
      <c r="D492" s="166" t="s">
        <v>185</v>
      </c>
      <c r="E492" s="174" t="s">
        <v>5</v>
      </c>
      <c r="F492" s="175" t="s">
        <v>2496</v>
      </c>
      <c r="H492" s="176">
        <v>308.16000000000003</v>
      </c>
      <c r="L492" s="173"/>
      <c r="M492" s="177"/>
      <c r="N492" s="178"/>
      <c r="O492" s="178"/>
      <c r="P492" s="178"/>
      <c r="Q492" s="178"/>
      <c r="R492" s="178"/>
      <c r="S492" s="178"/>
      <c r="T492" s="179"/>
      <c r="AT492" s="174" t="s">
        <v>185</v>
      </c>
      <c r="AU492" s="174" t="s">
        <v>82</v>
      </c>
      <c r="AV492" s="12" t="s">
        <v>82</v>
      </c>
      <c r="AW492" s="12" t="s">
        <v>36</v>
      </c>
      <c r="AX492" s="12" t="s">
        <v>73</v>
      </c>
      <c r="AY492" s="174" t="s">
        <v>175</v>
      </c>
    </row>
    <row r="493" spans="2:65" s="13" customFormat="1">
      <c r="B493" s="180"/>
      <c r="D493" s="181" t="s">
        <v>185</v>
      </c>
      <c r="E493" s="182" t="s">
        <v>5</v>
      </c>
      <c r="F493" s="183" t="s">
        <v>191</v>
      </c>
      <c r="H493" s="184">
        <v>583.91999999999996</v>
      </c>
      <c r="L493" s="180"/>
      <c r="M493" s="185"/>
      <c r="N493" s="186"/>
      <c r="O493" s="186"/>
      <c r="P493" s="186"/>
      <c r="Q493" s="186"/>
      <c r="R493" s="186"/>
      <c r="S493" s="186"/>
      <c r="T493" s="187"/>
      <c r="AT493" s="188" t="s">
        <v>185</v>
      </c>
      <c r="AU493" s="188" t="s">
        <v>82</v>
      </c>
      <c r="AV493" s="13" t="s">
        <v>183</v>
      </c>
      <c r="AW493" s="13" t="s">
        <v>36</v>
      </c>
      <c r="AX493" s="13" t="s">
        <v>22</v>
      </c>
      <c r="AY493" s="188" t="s">
        <v>175</v>
      </c>
    </row>
    <row r="494" spans="2:65" s="1" customFormat="1" ht="22.5" customHeight="1">
      <c r="B494" s="153"/>
      <c r="C494" s="154" t="s">
        <v>1002</v>
      </c>
      <c r="D494" s="154" t="s">
        <v>178</v>
      </c>
      <c r="E494" s="155" t="s">
        <v>2497</v>
      </c>
      <c r="F494" s="156" t="s">
        <v>2498</v>
      </c>
      <c r="G494" s="157" t="s">
        <v>194</v>
      </c>
      <c r="H494" s="158">
        <v>583.91999999999996</v>
      </c>
      <c r="I494" s="159"/>
      <c r="J494" s="159">
        <f>ROUND(I494*H494,2)</f>
        <v>0</v>
      </c>
      <c r="K494" s="156" t="s">
        <v>182</v>
      </c>
      <c r="L494" s="37"/>
      <c r="M494" s="160" t="s">
        <v>5</v>
      </c>
      <c r="N494" s="161" t="s">
        <v>44</v>
      </c>
      <c r="O494" s="162">
        <v>0.36899999999999999</v>
      </c>
      <c r="P494" s="162">
        <f>O494*H494</f>
        <v>215.46647999999999</v>
      </c>
      <c r="Q494" s="162">
        <v>4.0000000000000003E-5</v>
      </c>
      <c r="R494" s="162">
        <f>Q494*H494</f>
        <v>2.33568E-2</v>
      </c>
      <c r="S494" s="162">
        <v>0</v>
      </c>
      <c r="T494" s="163">
        <f>S494*H494</f>
        <v>0</v>
      </c>
      <c r="AR494" s="23" t="s">
        <v>183</v>
      </c>
      <c r="AT494" s="23" t="s">
        <v>178</v>
      </c>
      <c r="AU494" s="23" t="s">
        <v>82</v>
      </c>
      <c r="AY494" s="23" t="s">
        <v>175</v>
      </c>
      <c r="BE494" s="164">
        <f>IF(N494="základní",J494,0)</f>
        <v>0</v>
      </c>
      <c r="BF494" s="164">
        <f>IF(N494="snížená",J494,0)</f>
        <v>0</v>
      </c>
      <c r="BG494" s="164">
        <f>IF(N494="zákl. přenesená",J494,0)</f>
        <v>0</v>
      </c>
      <c r="BH494" s="164">
        <f>IF(N494="sníž. přenesená",J494,0)</f>
        <v>0</v>
      </c>
      <c r="BI494" s="164">
        <f>IF(N494="nulová",J494,0)</f>
        <v>0</v>
      </c>
      <c r="BJ494" s="23" t="s">
        <v>22</v>
      </c>
      <c r="BK494" s="164">
        <f>ROUND(I494*H494,2)</f>
        <v>0</v>
      </c>
      <c r="BL494" s="23" t="s">
        <v>183</v>
      </c>
      <c r="BM494" s="23" t="s">
        <v>2499</v>
      </c>
    </row>
    <row r="495" spans="2:65" s="12" customFormat="1">
      <c r="B495" s="173"/>
      <c r="D495" s="181" t="s">
        <v>185</v>
      </c>
      <c r="E495" s="192" t="s">
        <v>5</v>
      </c>
      <c r="F495" s="193" t="s">
        <v>2500</v>
      </c>
      <c r="H495" s="194">
        <v>583.91999999999996</v>
      </c>
      <c r="L495" s="173"/>
      <c r="M495" s="177"/>
      <c r="N495" s="178"/>
      <c r="O495" s="178"/>
      <c r="P495" s="178"/>
      <c r="Q495" s="178"/>
      <c r="R495" s="178"/>
      <c r="S495" s="178"/>
      <c r="T495" s="179"/>
      <c r="AT495" s="174" t="s">
        <v>185</v>
      </c>
      <c r="AU495" s="174" t="s">
        <v>82</v>
      </c>
      <c r="AV495" s="12" t="s">
        <v>82</v>
      </c>
      <c r="AW495" s="12" t="s">
        <v>36</v>
      </c>
      <c r="AX495" s="12" t="s">
        <v>22</v>
      </c>
      <c r="AY495" s="174" t="s">
        <v>175</v>
      </c>
    </row>
    <row r="496" spans="2:65" s="1" customFormat="1" ht="22.5" customHeight="1">
      <c r="B496" s="153"/>
      <c r="C496" s="154" t="s">
        <v>1008</v>
      </c>
      <c r="D496" s="154" t="s">
        <v>178</v>
      </c>
      <c r="E496" s="155" t="s">
        <v>2501</v>
      </c>
      <c r="F496" s="156" t="s">
        <v>2502</v>
      </c>
      <c r="G496" s="157" t="s">
        <v>479</v>
      </c>
      <c r="H496" s="158">
        <v>35.308999999999997</v>
      </c>
      <c r="I496" s="159"/>
      <c r="J496" s="159">
        <f>ROUND(I496*H496,2)</f>
        <v>0</v>
      </c>
      <c r="K496" s="156" t="s">
        <v>182</v>
      </c>
      <c r="L496" s="37"/>
      <c r="M496" s="160" t="s">
        <v>5</v>
      </c>
      <c r="N496" s="161" t="s">
        <v>44</v>
      </c>
      <c r="O496" s="162">
        <v>50.966999999999999</v>
      </c>
      <c r="P496" s="162">
        <f>O496*H496</f>
        <v>1799.5938029999998</v>
      </c>
      <c r="Q496" s="162">
        <v>1.0485199999999999</v>
      </c>
      <c r="R496" s="162">
        <f>Q496*H496</f>
        <v>37.022192679999996</v>
      </c>
      <c r="S496" s="162">
        <v>0</v>
      </c>
      <c r="T496" s="163">
        <f>S496*H496</f>
        <v>0</v>
      </c>
      <c r="AR496" s="23" t="s">
        <v>183</v>
      </c>
      <c r="AT496" s="23" t="s">
        <v>178</v>
      </c>
      <c r="AU496" s="23" t="s">
        <v>82</v>
      </c>
      <c r="AY496" s="23" t="s">
        <v>175</v>
      </c>
      <c r="BE496" s="164">
        <f>IF(N496="základní",J496,0)</f>
        <v>0</v>
      </c>
      <c r="BF496" s="164">
        <f>IF(N496="snížená",J496,0)</f>
        <v>0</v>
      </c>
      <c r="BG496" s="164">
        <f>IF(N496="zákl. přenesená",J496,0)</f>
        <v>0</v>
      </c>
      <c r="BH496" s="164">
        <f>IF(N496="sníž. přenesená",J496,0)</f>
        <v>0</v>
      </c>
      <c r="BI496" s="164">
        <f>IF(N496="nulová",J496,0)</f>
        <v>0</v>
      </c>
      <c r="BJ496" s="23" t="s">
        <v>22</v>
      </c>
      <c r="BK496" s="164">
        <f>ROUND(I496*H496,2)</f>
        <v>0</v>
      </c>
      <c r="BL496" s="23" t="s">
        <v>183</v>
      </c>
      <c r="BM496" s="23" t="s">
        <v>2503</v>
      </c>
    </row>
    <row r="497" spans="2:65" s="11" customFormat="1">
      <c r="B497" s="165"/>
      <c r="D497" s="166" t="s">
        <v>185</v>
      </c>
      <c r="E497" s="167" t="s">
        <v>5</v>
      </c>
      <c r="F497" s="168" t="s">
        <v>2504</v>
      </c>
      <c r="H497" s="169" t="s">
        <v>5</v>
      </c>
      <c r="L497" s="165"/>
      <c r="M497" s="170"/>
      <c r="N497" s="171"/>
      <c r="O497" s="171"/>
      <c r="P497" s="171"/>
      <c r="Q497" s="171"/>
      <c r="R497" s="171"/>
      <c r="S497" s="171"/>
      <c r="T497" s="172"/>
      <c r="AT497" s="169" t="s">
        <v>185</v>
      </c>
      <c r="AU497" s="169" t="s">
        <v>82</v>
      </c>
      <c r="AV497" s="11" t="s">
        <v>22</v>
      </c>
      <c r="AW497" s="11" t="s">
        <v>36</v>
      </c>
      <c r="AX497" s="11" t="s">
        <v>73</v>
      </c>
      <c r="AY497" s="169" t="s">
        <v>175</v>
      </c>
    </row>
    <row r="498" spans="2:65" s="12" customFormat="1">
      <c r="B498" s="173"/>
      <c r="D498" s="181" t="s">
        <v>185</v>
      </c>
      <c r="E498" s="192" t="s">
        <v>5</v>
      </c>
      <c r="F498" s="193" t="s">
        <v>2505</v>
      </c>
      <c r="H498" s="194">
        <v>35.308999999999997</v>
      </c>
      <c r="L498" s="173"/>
      <c r="M498" s="177"/>
      <c r="N498" s="178"/>
      <c r="O498" s="178"/>
      <c r="P498" s="178"/>
      <c r="Q498" s="178"/>
      <c r="R498" s="178"/>
      <c r="S498" s="178"/>
      <c r="T498" s="179"/>
      <c r="AT498" s="174" t="s">
        <v>185</v>
      </c>
      <c r="AU498" s="174" t="s">
        <v>82</v>
      </c>
      <c r="AV498" s="12" t="s">
        <v>82</v>
      </c>
      <c r="AW498" s="12" t="s">
        <v>36</v>
      </c>
      <c r="AX498" s="12" t="s">
        <v>22</v>
      </c>
      <c r="AY498" s="174" t="s">
        <v>175</v>
      </c>
    </row>
    <row r="499" spans="2:65" s="1" customFormat="1" ht="22.5" customHeight="1">
      <c r="B499" s="153"/>
      <c r="C499" s="154" t="s">
        <v>1012</v>
      </c>
      <c r="D499" s="154" t="s">
        <v>178</v>
      </c>
      <c r="E499" s="155" t="s">
        <v>2506</v>
      </c>
      <c r="F499" s="156" t="s">
        <v>2507</v>
      </c>
      <c r="G499" s="157" t="s">
        <v>181</v>
      </c>
      <c r="H499" s="158">
        <v>630</v>
      </c>
      <c r="I499" s="159"/>
      <c r="J499" s="159">
        <f>ROUND(I499*H499,2)</f>
        <v>0</v>
      </c>
      <c r="K499" s="156" t="s">
        <v>5</v>
      </c>
      <c r="L499" s="37"/>
      <c r="M499" s="160" t="s">
        <v>5</v>
      </c>
      <c r="N499" s="161" t="s">
        <v>44</v>
      </c>
      <c r="O499" s="162">
        <v>0</v>
      </c>
      <c r="P499" s="162">
        <f>O499*H499</f>
        <v>0</v>
      </c>
      <c r="Q499" s="162">
        <v>0</v>
      </c>
      <c r="R499" s="162">
        <f>Q499*H499</f>
        <v>0</v>
      </c>
      <c r="S499" s="162">
        <v>0</v>
      </c>
      <c r="T499" s="163">
        <f>S499*H499</f>
        <v>0</v>
      </c>
      <c r="AR499" s="23" t="s">
        <v>183</v>
      </c>
      <c r="AT499" s="23" t="s">
        <v>178</v>
      </c>
      <c r="AU499" s="23" t="s">
        <v>82</v>
      </c>
      <c r="AY499" s="23" t="s">
        <v>175</v>
      </c>
      <c r="BE499" s="164">
        <f>IF(N499="základní",J499,0)</f>
        <v>0</v>
      </c>
      <c r="BF499" s="164">
        <f>IF(N499="snížená",J499,0)</f>
        <v>0</v>
      </c>
      <c r="BG499" s="164">
        <f>IF(N499="zákl. přenesená",J499,0)</f>
        <v>0</v>
      </c>
      <c r="BH499" s="164">
        <f>IF(N499="sníž. přenesená",J499,0)</f>
        <v>0</v>
      </c>
      <c r="BI499" s="164">
        <f>IF(N499="nulová",J499,0)</f>
        <v>0</v>
      </c>
      <c r="BJ499" s="23" t="s">
        <v>22</v>
      </c>
      <c r="BK499" s="164">
        <f>ROUND(I499*H499,2)</f>
        <v>0</v>
      </c>
      <c r="BL499" s="23" t="s">
        <v>183</v>
      </c>
      <c r="BM499" s="23" t="s">
        <v>2508</v>
      </c>
    </row>
    <row r="500" spans="2:65" s="1" customFormat="1" ht="216">
      <c r="B500" s="37"/>
      <c r="D500" s="166" t="s">
        <v>779</v>
      </c>
      <c r="F500" s="217" t="s">
        <v>2509</v>
      </c>
      <c r="L500" s="37"/>
      <c r="M500" s="218"/>
      <c r="N500" s="38"/>
      <c r="O500" s="38"/>
      <c r="P500" s="38"/>
      <c r="Q500" s="38"/>
      <c r="R500" s="38"/>
      <c r="S500" s="38"/>
      <c r="T500" s="66"/>
      <c r="AT500" s="23" t="s">
        <v>779</v>
      </c>
      <c r="AU500" s="23" t="s">
        <v>82</v>
      </c>
    </row>
    <row r="501" spans="2:65" s="11" customFormat="1" ht="27">
      <c r="B501" s="165"/>
      <c r="D501" s="166" t="s">
        <v>185</v>
      </c>
      <c r="E501" s="167" t="s">
        <v>5</v>
      </c>
      <c r="F501" s="168" t="s">
        <v>2510</v>
      </c>
      <c r="H501" s="169" t="s">
        <v>5</v>
      </c>
      <c r="L501" s="165"/>
      <c r="M501" s="170"/>
      <c r="N501" s="171"/>
      <c r="O501" s="171"/>
      <c r="P501" s="171"/>
      <c r="Q501" s="171"/>
      <c r="R501" s="171"/>
      <c r="S501" s="171"/>
      <c r="T501" s="172"/>
      <c r="AT501" s="169" t="s">
        <v>185</v>
      </c>
      <c r="AU501" s="169" t="s">
        <v>82</v>
      </c>
      <c r="AV501" s="11" t="s">
        <v>22</v>
      </c>
      <c r="AW501" s="11" t="s">
        <v>36</v>
      </c>
      <c r="AX501" s="11" t="s">
        <v>73</v>
      </c>
      <c r="AY501" s="169" t="s">
        <v>175</v>
      </c>
    </row>
    <row r="502" spans="2:65" s="11" customFormat="1">
      <c r="B502" s="165"/>
      <c r="D502" s="166" t="s">
        <v>185</v>
      </c>
      <c r="E502" s="167" t="s">
        <v>5</v>
      </c>
      <c r="F502" s="168" t="s">
        <v>2511</v>
      </c>
      <c r="H502" s="169" t="s">
        <v>5</v>
      </c>
      <c r="L502" s="165"/>
      <c r="M502" s="170"/>
      <c r="N502" s="171"/>
      <c r="O502" s="171"/>
      <c r="P502" s="171"/>
      <c r="Q502" s="171"/>
      <c r="R502" s="171"/>
      <c r="S502" s="171"/>
      <c r="T502" s="172"/>
      <c r="AT502" s="169" t="s">
        <v>185</v>
      </c>
      <c r="AU502" s="169" t="s">
        <v>82</v>
      </c>
      <c r="AV502" s="11" t="s">
        <v>22</v>
      </c>
      <c r="AW502" s="11" t="s">
        <v>36</v>
      </c>
      <c r="AX502" s="11" t="s">
        <v>73</v>
      </c>
      <c r="AY502" s="169" t="s">
        <v>175</v>
      </c>
    </row>
    <row r="503" spans="2:65" s="11" customFormat="1">
      <c r="B503" s="165"/>
      <c r="D503" s="166" t="s">
        <v>185</v>
      </c>
      <c r="E503" s="167" t="s">
        <v>5</v>
      </c>
      <c r="F503" s="168" t="s">
        <v>2512</v>
      </c>
      <c r="H503" s="169" t="s">
        <v>5</v>
      </c>
      <c r="L503" s="165"/>
      <c r="M503" s="170"/>
      <c r="N503" s="171"/>
      <c r="O503" s="171"/>
      <c r="P503" s="171"/>
      <c r="Q503" s="171"/>
      <c r="R503" s="171"/>
      <c r="S503" s="171"/>
      <c r="T503" s="172"/>
      <c r="AT503" s="169" t="s">
        <v>185</v>
      </c>
      <c r="AU503" s="169" t="s">
        <v>82</v>
      </c>
      <c r="AV503" s="11" t="s">
        <v>22</v>
      </c>
      <c r="AW503" s="11" t="s">
        <v>36</v>
      </c>
      <c r="AX503" s="11" t="s">
        <v>73</v>
      </c>
      <c r="AY503" s="169" t="s">
        <v>175</v>
      </c>
    </row>
    <row r="504" spans="2:65" s="11" customFormat="1" ht="27">
      <c r="B504" s="165"/>
      <c r="D504" s="166" t="s">
        <v>185</v>
      </c>
      <c r="E504" s="167" t="s">
        <v>5</v>
      </c>
      <c r="F504" s="168" t="s">
        <v>2513</v>
      </c>
      <c r="H504" s="169" t="s">
        <v>5</v>
      </c>
      <c r="L504" s="165"/>
      <c r="M504" s="170"/>
      <c r="N504" s="171"/>
      <c r="O504" s="171"/>
      <c r="P504" s="171"/>
      <c r="Q504" s="171"/>
      <c r="R504" s="171"/>
      <c r="S504" s="171"/>
      <c r="T504" s="172"/>
      <c r="AT504" s="169" t="s">
        <v>185</v>
      </c>
      <c r="AU504" s="169" t="s">
        <v>82</v>
      </c>
      <c r="AV504" s="11" t="s">
        <v>22</v>
      </c>
      <c r="AW504" s="11" t="s">
        <v>36</v>
      </c>
      <c r="AX504" s="11" t="s">
        <v>73</v>
      </c>
      <c r="AY504" s="169" t="s">
        <v>175</v>
      </c>
    </row>
    <row r="505" spans="2:65" s="11" customFormat="1">
      <c r="B505" s="165"/>
      <c r="D505" s="166" t="s">
        <v>185</v>
      </c>
      <c r="E505" s="167" t="s">
        <v>5</v>
      </c>
      <c r="F505" s="168" t="s">
        <v>2514</v>
      </c>
      <c r="H505" s="169" t="s">
        <v>5</v>
      </c>
      <c r="L505" s="165"/>
      <c r="M505" s="170"/>
      <c r="N505" s="171"/>
      <c r="O505" s="171"/>
      <c r="P505" s="171"/>
      <c r="Q505" s="171"/>
      <c r="R505" s="171"/>
      <c r="S505" s="171"/>
      <c r="T505" s="172"/>
      <c r="AT505" s="169" t="s">
        <v>185</v>
      </c>
      <c r="AU505" s="169" t="s">
        <v>82</v>
      </c>
      <c r="AV505" s="11" t="s">
        <v>22</v>
      </c>
      <c r="AW505" s="11" t="s">
        <v>36</v>
      </c>
      <c r="AX505" s="11" t="s">
        <v>73</v>
      </c>
      <c r="AY505" s="169" t="s">
        <v>175</v>
      </c>
    </row>
    <row r="506" spans="2:65" s="11" customFormat="1">
      <c r="B506" s="165"/>
      <c r="D506" s="166" t="s">
        <v>185</v>
      </c>
      <c r="E506" s="167" t="s">
        <v>5</v>
      </c>
      <c r="F506" s="168" t="s">
        <v>2515</v>
      </c>
      <c r="H506" s="169" t="s">
        <v>5</v>
      </c>
      <c r="L506" s="165"/>
      <c r="M506" s="170"/>
      <c r="N506" s="171"/>
      <c r="O506" s="171"/>
      <c r="P506" s="171"/>
      <c r="Q506" s="171"/>
      <c r="R506" s="171"/>
      <c r="S506" s="171"/>
      <c r="T506" s="172"/>
      <c r="AT506" s="169" t="s">
        <v>185</v>
      </c>
      <c r="AU506" s="169" t="s">
        <v>82</v>
      </c>
      <c r="AV506" s="11" t="s">
        <v>22</v>
      </c>
      <c r="AW506" s="11" t="s">
        <v>36</v>
      </c>
      <c r="AX506" s="11" t="s">
        <v>73</v>
      </c>
      <c r="AY506" s="169" t="s">
        <v>175</v>
      </c>
    </row>
    <row r="507" spans="2:65" s="12" customFormat="1">
      <c r="B507" s="173"/>
      <c r="D507" s="181" t="s">
        <v>185</v>
      </c>
      <c r="E507" s="192" t="s">
        <v>5</v>
      </c>
      <c r="F507" s="193" t="s">
        <v>2516</v>
      </c>
      <c r="H507" s="194">
        <v>630</v>
      </c>
      <c r="L507" s="173"/>
      <c r="M507" s="177"/>
      <c r="N507" s="178"/>
      <c r="O507" s="178"/>
      <c r="P507" s="178"/>
      <c r="Q507" s="178"/>
      <c r="R507" s="178"/>
      <c r="S507" s="178"/>
      <c r="T507" s="179"/>
      <c r="AT507" s="174" t="s">
        <v>185</v>
      </c>
      <c r="AU507" s="174" t="s">
        <v>82</v>
      </c>
      <c r="AV507" s="12" t="s">
        <v>82</v>
      </c>
      <c r="AW507" s="12" t="s">
        <v>36</v>
      </c>
      <c r="AX507" s="12" t="s">
        <v>22</v>
      </c>
      <c r="AY507" s="174" t="s">
        <v>175</v>
      </c>
    </row>
    <row r="508" spans="2:65" s="1" customFormat="1" ht="22.5" customHeight="1">
      <c r="B508" s="153"/>
      <c r="C508" s="154" t="s">
        <v>1020</v>
      </c>
      <c r="D508" s="154" t="s">
        <v>178</v>
      </c>
      <c r="E508" s="155" t="s">
        <v>2517</v>
      </c>
      <c r="F508" s="156" t="s">
        <v>2518</v>
      </c>
      <c r="G508" s="157" t="s">
        <v>194</v>
      </c>
      <c r="H508" s="158">
        <v>64.8</v>
      </c>
      <c r="I508" s="159"/>
      <c r="J508" s="159">
        <f>ROUND(I508*H508,2)</f>
        <v>0</v>
      </c>
      <c r="K508" s="156" t="s">
        <v>182</v>
      </c>
      <c r="L508" s="37"/>
      <c r="M508" s="160" t="s">
        <v>5</v>
      </c>
      <c r="N508" s="161" t="s">
        <v>44</v>
      </c>
      <c r="O508" s="162">
        <v>4.03</v>
      </c>
      <c r="P508" s="162">
        <f>O508*H508</f>
        <v>261.14400000000001</v>
      </c>
      <c r="Q508" s="162">
        <v>0.15558</v>
      </c>
      <c r="R508" s="162">
        <f>Q508*H508</f>
        <v>10.081583999999999</v>
      </c>
      <c r="S508" s="162">
        <v>0</v>
      </c>
      <c r="T508" s="163">
        <f>S508*H508</f>
        <v>0</v>
      </c>
      <c r="AR508" s="23" t="s">
        <v>183</v>
      </c>
      <c r="AT508" s="23" t="s">
        <v>178</v>
      </c>
      <c r="AU508" s="23" t="s">
        <v>82</v>
      </c>
      <c r="AY508" s="23" t="s">
        <v>175</v>
      </c>
      <c r="BE508" s="164">
        <f>IF(N508="základní",J508,0)</f>
        <v>0</v>
      </c>
      <c r="BF508" s="164">
        <f>IF(N508="snížená",J508,0)</f>
        <v>0</v>
      </c>
      <c r="BG508" s="164">
        <f>IF(N508="zákl. přenesená",J508,0)</f>
        <v>0</v>
      </c>
      <c r="BH508" s="164">
        <f>IF(N508="sníž. přenesená",J508,0)</f>
        <v>0</v>
      </c>
      <c r="BI508" s="164">
        <f>IF(N508="nulová",J508,0)</f>
        <v>0</v>
      </c>
      <c r="BJ508" s="23" t="s">
        <v>22</v>
      </c>
      <c r="BK508" s="164">
        <f>ROUND(I508*H508,2)</f>
        <v>0</v>
      </c>
      <c r="BL508" s="23" t="s">
        <v>183</v>
      </c>
      <c r="BM508" s="23" t="s">
        <v>2519</v>
      </c>
    </row>
    <row r="509" spans="2:65" s="11" customFormat="1">
      <c r="B509" s="165"/>
      <c r="D509" s="166" t="s">
        <v>185</v>
      </c>
      <c r="E509" s="167" t="s">
        <v>5</v>
      </c>
      <c r="F509" s="168" t="s">
        <v>2520</v>
      </c>
      <c r="H509" s="169" t="s">
        <v>5</v>
      </c>
      <c r="L509" s="165"/>
      <c r="M509" s="170"/>
      <c r="N509" s="171"/>
      <c r="O509" s="171"/>
      <c r="P509" s="171"/>
      <c r="Q509" s="171"/>
      <c r="R509" s="171"/>
      <c r="S509" s="171"/>
      <c r="T509" s="172"/>
      <c r="AT509" s="169" t="s">
        <v>185</v>
      </c>
      <c r="AU509" s="169" t="s">
        <v>82</v>
      </c>
      <c r="AV509" s="11" t="s">
        <v>22</v>
      </c>
      <c r="AW509" s="11" t="s">
        <v>36</v>
      </c>
      <c r="AX509" s="11" t="s">
        <v>73</v>
      </c>
      <c r="AY509" s="169" t="s">
        <v>175</v>
      </c>
    </row>
    <row r="510" spans="2:65" s="11" customFormat="1">
      <c r="B510" s="165"/>
      <c r="D510" s="166" t="s">
        <v>185</v>
      </c>
      <c r="E510" s="167" t="s">
        <v>5</v>
      </c>
      <c r="F510" s="168" t="s">
        <v>2521</v>
      </c>
      <c r="H510" s="169" t="s">
        <v>5</v>
      </c>
      <c r="L510" s="165"/>
      <c r="M510" s="170"/>
      <c r="N510" s="171"/>
      <c r="O510" s="171"/>
      <c r="P510" s="171"/>
      <c r="Q510" s="171"/>
      <c r="R510" s="171"/>
      <c r="S510" s="171"/>
      <c r="T510" s="172"/>
      <c r="AT510" s="169" t="s">
        <v>185</v>
      </c>
      <c r="AU510" s="169" t="s">
        <v>82</v>
      </c>
      <c r="AV510" s="11" t="s">
        <v>22</v>
      </c>
      <c r="AW510" s="11" t="s">
        <v>36</v>
      </c>
      <c r="AX510" s="11" t="s">
        <v>73</v>
      </c>
      <c r="AY510" s="169" t="s">
        <v>175</v>
      </c>
    </row>
    <row r="511" spans="2:65" s="12" customFormat="1">
      <c r="B511" s="173"/>
      <c r="D511" s="166" t="s">
        <v>185</v>
      </c>
      <c r="E511" s="174" t="s">
        <v>5</v>
      </c>
      <c r="F511" s="175" t="s">
        <v>2522</v>
      </c>
      <c r="H511" s="176">
        <v>4.4400000000000004</v>
      </c>
      <c r="L511" s="173"/>
      <c r="M511" s="177"/>
      <c r="N511" s="178"/>
      <c r="O511" s="178"/>
      <c r="P511" s="178"/>
      <c r="Q511" s="178"/>
      <c r="R511" s="178"/>
      <c r="S511" s="178"/>
      <c r="T511" s="179"/>
      <c r="AT511" s="174" t="s">
        <v>185</v>
      </c>
      <c r="AU511" s="174" t="s">
        <v>82</v>
      </c>
      <c r="AV511" s="12" t="s">
        <v>82</v>
      </c>
      <c r="AW511" s="12" t="s">
        <v>36</v>
      </c>
      <c r="AX511" s="12" t="s">
        <v>73</v>
      </c>
      <c r="AY511" s="174" t="s">
        <v>175</v>
      </c>
    </row>
    <row r="512" spans="2:65" s="11" customFormat="1">
      <c r="B512" s="165"/>
      <c r="D512" s="166" t="s">
        <v>185</v>
      </c>
      <c r="E512" s="167" t="s">
        <v>5</v>
      </c>
      <c r="F512" s="168" t="s">
        <v>2523</v>
      </c>
      <c r="H512" s="169" t="s">
        <v>5</v>
      </c>
      <c r="L512" s="165"/>
      <c r="M512" s="170"/>
      <c r="N512" s="171"/>
      <c r="O512" s="171"/>
      <c r="P512" s="171"/>
      <c r="Q512" s="171"/>
      <c r="R512" s="171"/>
      <c r="S512" s="171"/>
      <c r="T512" s="172"/>
      <c r="AT512" s="169" t="s">
        <v>185</v>
      </c>
      <c r="AU512" s="169" t="s">
        <v>82</v>
      </c>
      <c r="AV512" s="11" t="s">
        <v>22</v>
      </c>
      <c r="AW512" s="11" t="s">
        <v>36</v>
      </c>
      <c r="AX512" s="11" t="s">
        <v>73</v>
      </c>
      <c r="AY512" s="169" t="s">
        <v>175</v>
      </c>
    </row>
    <row r="513" spans="2:65" s="12" customFormat="1">
      <c r="B513" s="173"/>
      <c r="D513" s="166" t="s">
        <v>185</v>
      </c>
      <c r="E513" s="174" t="s">
        <v>5</v>
      </c>
      <c r="F513" s="175" t="s">
        <v>2524</v>
      </c>
      <c r="H513" s="176">
        <v>10.56</v>
      </c>
      <c r="L513" s="173"/>
      <c r="M513" s="177"/>
      <c r="N513" s="178"/>
      <c r="O513" s="178"/>
      <c r="P513" s="178"/>
      <c r="Q513" s="178"/>
      <c r="R513" s="178"/>
      <c r="S513" s="178"/>
      <c r="T513" s="179"/>
      <c r="AT513" s="174" t="s">
        <v>185</v>
      </c>
      <c r="AU513" s="174" t="s">
        <v>82</v>
      </c>
      <c r="AV513" s="12" t="s">
        <v>82</v>
      </c>
      <c r="AW513" s="12" t="s">
        <v>36</v>
      </c>
      <c r="AX513" s="12" t="s">
        <v>73</v>
      </c>
      <c r="AY513" s="174" t="s">
        <v>175</v>
      </c>
    </row>
    <row r="514" spans="2:65" s="11" customFormat="1">
      <c r="B514" s="165"/>
      <c r="D514" s="166" t="s">
        <v>185</v>
      </c>
      <c r="E514" s="167" t="s">
        <v>5</v>
      </c>
      <c r="F514" s="168" t="s">
        <v>2525</v>
      </c>
      <c r="H514" s="169" t="s">
        <v>5</v>
      </c>
      <c r="L514" s="165"/>
      <c r="M514" s="170"/>
      <c r="N514" s="171"/>
      <c r="O514" s="171"/>
      <c r="P514" s="171"/>
      <c r="Q514" s="171"/>
      <c r="R514" s="171"/>
      <c r="S514" s="171"/>
      <c r="T514" s="172"/>
      <c r="AT514" s="169" t="s">
        <v>185</v>
      </c>
      <c r="AU514" s="169" t="s">
        <v>82</v>
      </c>
      <c r="AV514" s="11" t="s">
        <v>22</v>
      </c>
      <c r="AW514" s="11" t="s">
        <v>36</v>
      </c>
      <c r="AX514" s="11" t="s">
        <v>73</v>
      </c>
      <c r="AY514" s="169" t="s">
        <v>175</v>
      </c>
    </row>
    <row r="515" spans="2:65" s="12" customFormat="1">
      <c r="B515" s="173"/>
      <c r="D515" s="166" t="s">
        <v>185</v>
      </c>
      <c r="E515" s="174" t="s">
        <v>5</v>
      </c>
      <c r="F515" s="175" t="s">
        <v>2526</v>
      </c>
      <c r="H515" s="176">
        <v>13.32</v>
      </c>
      <c r="L515" s="173"/>
      <c r="M515" s="177"/>
      <c r="N515" s="178"/>
      <c r="O515" s="178"/>
      <c r="P515" s="178"/>
      <c r="Q515" s="178"/>
      <c r="R515" s="178"/>
      <c r="S515" s="178"/>
      <c r="T515" s="179"/>
      <c r="AT515" s="174" t="s">
        <v>185</v>
      </c>
      <c r="AU515" s="174" t="s">
        <v>82</v>
      </c>
      <c r="AV515" s="12" t="s">
        <v>82</v>
      </c>
      <c r="AW515" s="12" t="s">
        <v>36</v>
      </c>
      <c r="AX515" s="12" t="s">
        <v>73</v>
      </c>
      <c r="AY515" s="174" t="s">
        <v>175</v>
      </c>
    </row>
    <row r="516" spans="2:65" s="11" customFormat="1">
      <c r="B516" s="165"/>
      <c r="D516" s="166" t="s">
        <v>185</v>
      </c>
      <c r="E516" s="167" t="s">
        <v>5</v>
      </c>
      <c r="F516" s="168" t="s">
        <v>2527</v>
      </c>
      <c r="H516" s="169" t="s">
        <v>5</v>
      </c>
      <c r="L516" s="165"/>
      <c r="M516" s="170"/>
      <c r="N516" s="171"/>
      <c r="O516" s="171"/>
      <c r="P516" s="171"/>
      <c r="Q516" s="171"/>
      <c r="R516" s="171"/>
      <c r="S516" s="171"/>
      <c r="T516" s="172"/>
      <c r="AT516" s="169" t="s">
        <v>185</v>
      </c>
      <c r="AU516" s="169" t="s">
        <v>82</v>
      </c>
      <c r="AV516" s="11" t="s">
        <v>22</v>
      </c>
      <c r="AW516" s="11" t="s">
        <v>36</v>
      </c>
      <c r="AX516" s="11" t="s">
        <v>73</v>
      </c>
      <c r="AY516" s="169" t="s">
        <v>175</v>
      </c>
    </row>
    <row r="517" spans="2:65" s="12" customFormat="1">
      <c r="B517" s="173"/>
      <c r="D517" s="166" t="s">
        <v>185</v>
      </c>
      <c r="E517" s="174" t="s">
        <v>5</v>
      </c>
      <c r="F517" s="175" t="s">
        <v>2528</v>
      </c>
      <c r="H517" s="176">
        <v>4.08</v>
      </c>
      <c r="L517" s="173"/>
      <c r="M517" s="177"/>
      <c r="N517" s="178"/>
      <c r="O517" s="178"/>
      <c r="P517" s="178"/>
      <c r="Q517" s="178"/>
      <c r="R517" s="178"/>
      <c r="S517" s="178"/>
      <c r="T517" s="179"/>
      <c r="AT517" s="174" t="s">
        <v>185</v>
      </c>
      <c r="AU517" s="174" t="s">
        <v>82</v>
      </c>
      <c r="AV517" s="12" t="s">
        <v>82</v>
      </c>
      <c r="AW517" s="12" t="s">
        <v>36</v>
      </c>
      <c r="AX517" s="12" t="s">
        <v>73</v>
      </c>
      <c r="AY517" s="174" t="s">
        <v>175</v>
      </c>
    </row>
    <row r="518" spans="2:65" s="14" customFormat="1">
      <c r="B518" s="210"/>
      <c r="D518" s="166" t="s">
        <v>185</v>
      </c>
      <c r="E518" s="211" t="s">
        <v>5</v>
      </c>
      <c r="F518" s="212" t="s">
        <v>737</v>
      </c>
      <c r="H518" s="213">
        <v>32.4</v>
      </c>
      <c r="L518" s="210"/>
      <c r="M518" s="214"/>
      <c r="N518" s="215"/>
      <c r="O518" s="215"/>
      <c r="P518" s="215"/>
      <c r="Q518" s="215"/>
      <c r="R518" s="215"/>
      <c r="S518" s="215"/>
      <c r="T518" s="216"/>
      <c r="AT518" s="211" t="s">
        <v>185</v>
      </c>
      <c r="AU518" s="211" t="s">
        <v>82</v>
      </c>
      <c r="AV518" s="14" t="s">
        <v>203</v>
      </c>
      <c r="AW518" s="14" t="s">
        <v>36</v>
      </c>
      <c r="AX518" s="14" t="s">
        <v>73</v>
      </c>
      <c r="AY518" s="211" t="s">
        <v>175</v>
      </c>
    </row>
    <row r="519" spans="2:65" s="12" customFormat="1">
      <c r="B519" s="173"/>
      <c r="D519" s="166" t="s">
        <v>185</v>
      </c>
      <c r="E519" s="174" t="s">
        <v>5</v>
      </c>
      <c r="F519" s="175" t="s">
        <v>2529</v>
      </c>
      <c r="H519" s="176">
        <v>32.4</v>
      </c>
      <c r="L519" s="173"/>
      <c r="M519" s="177"/>
      <c r="N519" s="178"/>
      <c r="O519" s="178"/>
      <c r="P519" s="178"/>
      <c r="Q519" s="178"/>
      <c r="R519" s="178"/>
      <c r="S519" s="178"/>
      <c r="T519" s="179"/>
      <c r="AT519" s="174" t="s">
        <v>185</v>
      </c>
      <c r="AU519" s="174" t="s">
        <v>82</v>
      </c>
      <c r="AV519" s="12" t="s">
        <v>82</v>
      </c>
      <c r="AW519" s="12" t="s">
        <v>36</v>
      </c>
      <c r="AX519" s="12" t="s">
        <v>73</v>
      </c>
      <c r="AY519" s="174" t="s">
        <v>175</v>
      </c>
    </row>
    <row r="520" spans="2:65" s="13" customFormat="1">
      <c r="B520" s="180"/>
      <c r="D520" s="181" t="s">
        <v>185</v>
      </c>
      <c r="E520" s="182" t="s">
        <v>5</v>
      </c>
      <c r="F520" s="183" t="s">
        <v>191</v>
      </c>
      <c r="H520" s="184">
        <v>64.8</v>
      </c>
      <c r="L520" s="180"/>
      <c r="M520" s="185"/>
      <c r="N520" s="186"/>
      <c r="O520" s="186"/>
      <c r="P520" s="186"/>
      <c r="Q520" s="186"/>
      <c r="R520" s="186"/>
      <c r="S520" s="186"/>
      <c r="T520" s="187"/>
      <c r="AT520" s="188" t="s">
        <v>185</v>
      </c>
      <c r="AU520" s="188" t="s">
        <v>82</v>
      </c>
      <c r="AV520" s="13" t="s">
        <v>183</v>
      </c>
      <c r="AW520" s="13" t="s">
        <v>36</v>
      </c>
      <c r="AX520" s="13" t="s">
        <v>22</v>
      </c>
      <c r="AY520" s="188" t="s">
        <v>175</v>
      </c>
    </row>
    <row r="521" spans="2:65" s="1" customFormat="1" ht="22.5" customHeight="1">
      <c r="B521" s="153"/>
      <c r="C521" s="154" t="s">
        <v>1029</v>
      </c>
      <c r="D521" s="154" t="s">
        <v>178</v>
      </c>
      <c r="E521" s="155" t="s">
        <v>2530</v>
      </c>
      <c r="F521" s="156" t="s">
        <v>2531</v>
      </c>
      <c r="G521" s="157" t="s">
        <v>425</v>
      </c>
      <c r="H521" s="158">
        <v>20</v>
      </c>
      <c r="I521" s="159"/>
      <c r="J521" s="159">
        <f>ROUND(I521*H521,2)</f>
        <v>0</v>
      </c>
      <c r="K521" s="156" t="s">
        <v>182</v>
      </c>
      <c r="L521" s="37"/>
      <c r="M521" s="160" t="s">
        <v>5</v>
      </c>
      <c r="N521" s="161" t="s">
        <v>44</v>
      </c>
      <c r="O521" s="162">
        <v>0.94599999999999995</v>
      </c>
      <c r="P521" s="162">
        <f>O521*H521</f>
        <v>18.919999999999998</v>
      </c>
      <c r="Q521" s="162">
        <v>7.2100000000000003E-3</v>
      </c>
      <c r="R521" s="162">
        <f>Q521*H521</f>
        <v>0.14419999999999999</v>
      </c>
      <c r="S521" s="162">
        <v>0</v>
      </c>
      <c r="T521" s="163">
        <f>S521*H521</f>
        <v>0</v>
      </c>
      <c r="AR521" s="23" t="s">
        <v>183</v>
      </c>
      <c r="AT521" s="23" t="s">
        <v>178</v>
      </c>
      <c r="AU521" s="23" t="s">
        <v>82</v>
      </c>
      <c r="AY521" s="23" t="s">
        <v>175</v>
      </c>
      <c r="BE521" s="164">
        <f>IF(N521="základní",J521,0)</f>
        <v>0</v>
      </c>
      <c r="BF521" s="164">
        <f>IF(N521="snížená",J521,0)</f>
        <v>0</v>
      </c>
      <c r="BG521" s="164">
        <f>IF(N521="zákl. přenesená",J521,0)</f>
        <v>0</v>
      </c>
      <c r="BH521" s="164">
        <f>IF(N521="sníž. přenesená",J521,0)</f>
        <v>0</v>
      </c>
      <c r="BI521" s="164">
        <f>IF(N521="nulová",J521,0)</f>
        <v>0</v>
      </c>
      <c r="BJ521" s="23" t="s">
        <v>22</v>
      </c>
      <c r="BK521" s="164">
        <f>ROUND(I521*H521,2)</f>
        <v>0</v>
      </c>
      <c r="BL521" s="23" t="s">
        <v>183</v>
      </c>
      <c r="BM521" s="23" t="s">
        <v>2532</v>
      </c>
    </row>
    <row r="522" spans="2:65" s="12" customFormat="1">
      <c r="B522" s="173"/>
      <c r="D522" s="181" t="s">
        <v>185</v>
      </c>
      <c r="E522" s="192" t="s">
        <v>5</v>
      </c>
      <c r="F522" s="193" t="s">
        <v>2533</v>
      </c>
      <c r="H522" s="194">
        <v>20</v>
      </c>
      <c r="L522" s="173"/>
      <c r="M522" s="177"/>
      <c r="N522" s="178"/>
      <c r="O522" s="178"/>
      <c r="P522" s="178"/>
      <c r="Q522" s="178"/>
      <c r="R522" s="178"/>
      <c r="S522" s="178"/>
      <c r="T522" s="179"/>
      <c r="AT522" s="174" t="s">
        <v>185</v>
      </c>
      <c r="AU522" s="174" t="s">
        <v>82</v>
      </c>
      <c r="AV522" s="12" t="s">
        <v>82</v>
      </c>
      <c r="AW522" s="12" t="s">
        <v>36</v>
      </c>
      <c r="AX522" s="12" t="s">
        <v>22</v>
      </c>
      <c r="AY522" s="174" t="s">
        <v>175</v>
      </c>
    </row>
    <row r="523" spans="2:65" s="1" customFormat="1" ht="22.5" customHeight="1">
      <c r="B523" s="153"/>
      <c r="C523" s="154" t="s">
        <v>1035</v>
      </c>
      <c r="D523" s="154" t="s">
        <v>178</v>
      </c>
      <c r="E523" s="155" t="s">
        <v>2534</v>
      </c>
      <c r="F523" s="156" t="s">
        <v>2535</v>
      </c>
      <c r="G523" s="157" t="s">
        <v>208</v>
      </c>
      <c r="H523" s="158">
        <v>4</v>
      </c>
      <c r="I523" s="159"/>
      <c r="J523" s="159">
        <f>ROUND(I523*H523,2)</f>
        <v>0</v>
      </c>
      <c r="K523" s="156" t="s">
        <v>182</v>
      </c>
      <c r="L523" s="37"/>
      <c r="M523" s="160" t="s">
        <v>5</v>
      </c>
      <c r="N523" s="161" t="s">
        <v>44</v>
      </c>
      <c r="O523" s="162">
        <v>8.702</v>
      </c>
      <c r="P523" s="162">
        <f>O523*H523</f>
        <v>34.808</v>
      </c>
      <c r="Q523" s="162">
        <v>0</v>
      </c>
      <c r="R523" s="162">
        <f>Q523*H523</f>
        <v>0</v>
      </c>
      <c r="S523" s="162">
        <v>0</v>
      </c>
      <c r="T523" s="163">
        <f>S523*H523</f>
        <v>0</v>
      </c>
      <c r="AR523" s="23" t="s">
        <v>183</v>
      </c>
      <c r="AT523" s="23" t="s">
        <v>178</v>
      </c>
      <c r="AU523" s="23" t="s">
        <v>82</v>
      </c>
      <c r="AY523" s="23" t="s">
        <v>175</v>
      </c>
      <c r="BE523" s="164">
        <f>IF(N523="základní",J523,0)</f>
        <v>0</v>
      </c>
      <c r="BF523" s="164">
        <f>IF(N523="snížená",J523,0)</f>
        <v>0</v>
      </c>
      <c r="BG523" s="164">
        <f>IF(N523="zákl. přenesená",J523,0)</f>
        <v>0</v>
      </c>
      <c r="BH523" s="164">
        <f>IF(N523="sníž. přenesená",J523,0)</f>
        <v>0</v>
      </c>
      <c r="BI523" s="164">
        <f>IF(N523="nulová",J523,0)</f>
        <v>0</v>
      </c>
      <c r="BJ523" s="23" t="s">
        <v>22</v>
      </c>
      <c r="BK523" s="164">
        <f>ROUND(I523*H523,2)</f>
        <v>0</v>
      </c>
      <c r="BL523" s="23" t="s">
        <v>183</v>
      </c>
      <c r="BM523" s="23" t="s">
        <v>2536</v>
      </c>
    </row>
    <row r="524" spans="2:65" s="11" customFormat="1">
      <c r="B524" s="165"/>
      <c r="D524" s="166" t="s">
        <v>185</v>
      </c>
      <c r="E524" s="167" t="s">
        <v>5</v>
      </c>
      <c r="F524" s="168" t="s">
        <v>2537</v>
      </c>
      <c r="H524" s="169" t="s">
        <v>5</v>
      </c>
      <c r="L524" s="165"/>
      <c r="M524" s="170"/>
      <c r="N524" s="171"/>
      <c r="O524" s="171"/>
      <c r="P524" s="171"/>
      <c r="Q524" s="171"/>
      <c r="R524" s="171"/>
      <c r="S524" s="171"/>
      <c r="T524" s="172"/>
      <c r="AT524" s="169" t="s">
        <v>185</v>
      </c>
      <c r="AU524" s="169" t="s">
        <v>82</v>
      </c>
      <c r="AV524" s="11" t="s">
        <v>22</v>
      </c>
      <c r="AW524" s="11" t="s">
        <v>36</v>
      </c>
      <c r="AX524" s="11" t="s">
        <v>73</v>
      </c>
      <c r="AY524" s="169" t="s">
        <v>175</v>
      </c>
    </row>
    <row r="525" spans="2:65" s="12" customFormat="1">
      <c r="B525" s="173"/>
      <c r="D525" s="166" t="s">
        <v>185</v>
      </c>
      <c r="E525" s="174" t="s">
        <v>5</v>
      </c>
      <c r="F525" s="175" t="s">
        <v>2538</v>
      </c>
      <c r="H525" s="176">
        <v>2</v>
      </c>
      <c r="L525" s="173"/>
      <c r="M525" s="177"/>
      <c r="N525" s="178"/>
      <c r="O525" s="178"/>
      <c r="P525" s="178"/>
      <c r="Q525" s="178"/>
      <c r="R525" s="178"/>
      <c r="S525" s="178"/>
      <c r="T525" s="179"/>
      <c r="AT525" s="174" t="s">
        <v>185</v>
      </c>
      <c r="AU525" s="174" t="s">
        <v>82</v>
      </c>
      <c r="AV525" s="12" t="s">
        <v>82</v>
      </c>
      <c r="AW525" s="12" t="s">
        <v>36</v>
      </c>
      <c r="AX525" s="12" t="s">
        <v>73</v>
      </c>
      <c r="AY525" s="174" t="s">
        <v>175</v>
      </c>
    </row>
    <row r="526" spans="2:65" s="12" customFormat="1">
      <c r="B526" s="173"/>
      <c r="D526" s="166" t="s">
        <v>185</v>
      </c>
      <c r="E526" s="174" t="s">
        <v>5</v>
      </c>
      <c r="F526" s="175" t="s">
        <v>2539</v>
      </c>
      <c r="H526" s="176">
        <v>2</v>
      </c>
      <c r="L526" s="173"/>
      <c r="M526" s="177"/>
      <c r="N526" s="178"/>
      <c r="O526" s="178"/>
      <c r="P526" s="178"/>
      <c r="Q526" s="178"/>
      <c r="R526" s="178"/>
      <c r="S526" s="178"/>
      <c r="T526" s="179"/>
      <c r="AT526" s="174" t="s">
        <v>185</v>
      </c>
      <c r="AU526" s="174" t="s">
        <v>82</v>
      </c>
      <c r="AV526" s="12" t="s">
        <v>82</v>
      </c>
      <c r="AW526" s="12" t="s">
        <v>36</v>
      </c>
      <c r="AX526" s="12" t="s">
        <v>73</v>
      </c>
      <c r="AY526" s="174" t="s">
        <v>175</v>
      </c>
    </row>
    <row r="527" spans="2:65" s="13" customFormat="1">
      <c r="B527" s="180"/>
      <c r="D527" s="181" t="s">
        <v>185</v>
      </c>
      <c r="E527" s="182" t="s">
        <v>5</v>
      </c>
      <c r="F527" s="183" t="s">
        <v>191</v>
      </c>
      <c r="H527" s="184">
        <v>4</v>
      </c>
      <c r="L527" s="180"/>
      <c r="M527" s="185"/>
      <c r="N527" s="186"/>
      <c r="O527" s="186"/>
      <c r="P527" s="186"/>
      <c r="Q527" s="186"/>
      <c r="R527" s="186"/>
      <c r="S527" s="186"/>
      <c r="T527" s="187"/>
      <c r="AT527" s="188" t="s">
        <v>185</v>
      </c>
      <c r="AU527" s="188" t="s">
        <v>82</v>
      </c>
      <c r="AV527" s="13" t="s">
        <v>183</v>
      </c>
      <c r="AW527" s="13" t="s">
        <v>36</v>
      </c>
      <c r="AX527" s="13" t="s">
        <v>22</v>
      </c>
      <c r="AY527" s="188" t="s">
        <v>175</v>
      </c>
    </row>
    <row r="528" spans="2:65" s="1" customFormat="1" ht="22.5" customHeight="1">
      <c r="B528" s="153"/>
      <c r="C528" s="195" t="s">
        <v>1040</v>
      </c>
      <c r="D528" s="195" t="s">
        <v>201</v>
      </c>
      <c r="E528" s="196" t="s">
        <v>2540</v>
      </c>
      <c r="F528" s="197" t="s">
        <v>2541</v>
      </c>
      <c r="G528" s="198" t="s">
        <v>214</v>
      </c>
      <c r="H528" s="199">
        <v>2</v>
      </c>
      <c r="I528" s="200"/>
      <c r="J528" s="200">
        <f>ROUND(I528*H528,2)</f>
        <v>0</v>
      </c>
      <c r="K528" s="197" t="s">
        <v>5</v>
      </c>
      <c r="L528" s="201"/>
      <c r="M528" s="202" t="s">
        <v>5</v>
      </c>
      <c r="N528" s="203" t="s">
        <v>44</v>
      </c>
      <c r="O528" s="162">
        <v>0</v>
      </c>
      <c r="P528" s="162">
        <f>O528*H528</f>
        <v>0</v>
      </c>
      <c r="Q528" s="162">
        <v>0</v>
      </c>
      <c r="R528" s="162">
        <f>Q528*H528</f>
        <v>0</v>
      </c>
      <c r="S528" s="162">
        <v>0</v>
      </c>
      <c r="T528" s="163">
        <f>S528*H528</f>
        <v>0</v>
      </c>
      <c r="AR528" s="23" t="s">
        <v>238</v>
      </c>
      <c r="AT528" s="23" t="s">
        <v>201</v>
      </c>
      <c r="AU528" s="23" t="s">
        <v>82</v>
      </c>
      <c r="AY528" s="23" t="s">
        <v>175</v>
      </c>
      <c r="BE528" s="164">
        <f>IF(N528="základní",J528,0)</f>
        <v>0</v>
      </c>
      <c r="BF528" s="164">
        <f>IF(N528="snížená",J528,0)</f>
        <v>0</v>
      </c>
      <c r="BG528" s="164">
        <f>IF(N528="zákl. přenesená",J528,0)</f>
        <v>0</v>
      </c>
      <c r="BH528" s="164">
        <f>IF(N528="sníž. přenesená",J528,0)</f>
        <v>0</v>
      </c>
      <c r="BI528" s="164">
        <f>IF(N528="nulová",J528,0)</f>
        <v>0</v>
      </c>
      <c r="BJ528" s="23" t="s">
        <v>22</v>
      </c>
      <c r="BK528" s="164">
        <f>ROUND(I528*H528,2)</f>
        <v>0</v>
      </c>
      <c r="BL528" s="23" t="s">
        <v>183</v>
      </c>
      <c r="BM528" s="23" t="s">
        <v>2542</v>
      </c>
    </row>
    <row r="529" spans="2:65" s="11" customFormat="1">
      <c r="B529" s="165"/>
      <c r="D529" s="166" t="s">
        <v>185</v>
      </c>
      <c r="E529" s="167" t="s">
        <v>5</v>
      </c>
      <c r="F529" s="168" t="s">
        <v>2537</v>
      </c>
      <c r="H529" s="169" t="s">
        <v>5</v>
      </c>
      <c r="L529" s="165"/>
      <c r="M529" s="170"/>
      <c r="N529" s="171"/>
      <c r="O529" s="171"/>
      <c r="P529" s="171"/>
      <c r="Q529" s="171"/>
      <c r="R529" s="171"/>
      <c r="S529" s="171"/>
      <c r="T529" s="172"/>
      <c r="AT529" s="169" t="s">
        <v>185</v>
      </c>
      <c r="AU529" s="169" t="s">
        <v>82</v>
      </c>
      <c r="AV529" s="11" t="s">
        <v>22</v>
      </c>
      <c r="AW529" s="11" t="s">
        <v>36</v>
      </c>
      <c r="AX529" s="11" t="s">
        <v>73</v>
      </c>
      <c r="AY529" s="169" t="s">
        <v>175</v>
      </c>
    </row>
    <row r="530" spans="2:65" s="12" customFormat="1">
      <c r="B530" s="173"/>
      <c r="D530" s="181" t="s">
        <v>185</v>
      </c>
      <c r="E530" s="192" t="s">
        <v>5</v>
      </c>
      <c r="F530" s="193" t="s">
        <v>2538</v>
      </c>
      <c r="H530" s="194">
        <v>2</v>
      </c>
      <c r="L530" s="173"/>
      <c r="M530" s="177"/>
      <c r="N530" s="178"/>
      <c r="O530" s="178"/>
      <c r="P530" s="178"/>
      <c r="Q530" s="178"/>
      <c r="R530" s="178"/>
      <c r="S530" s="178"/>
      <c r="T530" s="179"/>
      <c r="AT530" s="174" t="s">
        <v>185</v>
      </c>
      <c r="AU530" s="174" t="s">
        <v>82</v>
      </c>
      <c r="AV530" s="12" t="s">
        <v>82</v>
      </c>
      <c r="AW530" s="12" t="s">
        <v>36</v>
      </c>
      <c r="AX530" s="12" t="s">
        <v>22</v>
      </c>
      <c r="AY530" s="174" t="s">
        <v>175</v>
      </c>
    </row>
    <row r="531" spans="2:65" s="1" customFormat="1" ht="22.5" customHeight="1">
      <c r="B531" s="153"/>
      <c r="C531" s="195" t="s">
        <v>1047</v>
      </c>
      <c r="D531" s="195" t="s">
        <v>201</v>
      </c>
      <c r="E531" s="196" t="s">
        <v>2543</v>
      </c>
      <c r="F531" s="197" t="s">
        <v>2541</v>
      </c>
      <c r="G531" s="198" t="s">
        <v>214</v>
      </c>
      <c r="H531" s="199">
        <v>2</v>
      </c>
      <c r="I531" s="200"/>
      <c r="J531" s="200">
        <f>ROUND(I531*H531,2)</f>
        <v>0</v>
      </c>
      <c r="K531" s="197" t="s">
        <v>5</v>
      </c>
      <c r="L531" s="201"/>
      <c r="M531" s="202" t="s">
        <v>5</v>
      </c>
      <c r="N531" s="203" t="s">
        <v>44</v>
      </c>
      <c r="O531" s="162">
        <v>0</v>
      </c>
      <c r="P531" s="162">
        <f>O531*H531</f>
        <v>0</v>
      </c>
      <c r="Q531" s="162">
        <v>0</v>
      </c>
      <c r="R531" s="162">
        <f>Q531*H531</f>
        <v>0</v>
      </c>
      <c r="S531" s="162">
        <v>0</v>
      </c>
      <c r="T531" s="163">
        <f>S531*H531</f>
        <v>0</v>
      </c>
      <c r="AR531" s="23" t="s">
        <v>238</v>
      </c>
      <c r="AT531" s="23" t="s">
        <v>201</v>
      </c>
      <c r="AU531" s="23" t="s">
        <v>82</v>
      </c>
      <c r="AY531" s="23" t="s">
        <v>175</v>
      </c>
      <c r="BE531" s="164">
        <f>IF(N531="základní",J531,0)</f>
        <v>0</v>
      </c>
      <c r="BF531" s="164">
        <f>IF(N531="snížená",J531,0)</f>
        <v>0</v>
      </c>
      <c r="BG531" s="164">
        <f>IF(N531="zákl. přenesená",J531,0)</f>
        <v>0</v>
      </c>
      <c r="BH531" s="164">
        <f>IF(N531="sníž. přenesená",J531,0)</f>
        <v>0</v>
      </c>
      <c r="BI531" s="164">
        <f>IF(N531="nulová",J531,0)</f>
        <v>0</v>
      </c>
      <c r="BJ531" s="23" t="s">
        <v>22</v>
      </c>
      <c r="BK531" s="164">
        <f>ROUND(I531*H531,2)</f>
        <v>0</v>
      </c>
      <c r="BL531" s="23" t="s">
        <v>183</v>
      </c>
      <c r="BM531" s="23" t="s">
        <v>2544</v>
      </c>
    </row>
    <row r="532" spans="2:65" s="11" customFormat="1">
      <c r="B532" s="165"/>
      <c r="D532" s="166" t="s">
        <v>185</v>
      </c>
      <c r="E532" s="167" t="s">
        <v>5</v>
      </c>
      <c r="F532" s="168" t="s">
        <v>2537</v>
      </c>
      <c r="H532" s="169" t="s">
        <v>5</v>
      </c>
      <c r="L532" s="165"/>
      <c r="M532" s="170"/>
      <c r="N532" s="171"/>
      <c r="O532" s="171"/>
      <c r="P532" s="171"/>
      <c r="Q532" s="171"/>
      <c r="R532" s="171"/>
      <c r="S532" s="171"/>
      <c r="T532" s="172"/>
      <c r="AT532" s="169" t="s">
        <v>185</v>
      </c>
      <c r="AU532" s="169" t="s">
        <v>82</v>
      </c>
      <c r="AV532" s="11" t="s">
        <v>22</v>
      </c>
      <c r="AW532" s="11" t="s">
        <v>36</v>
      </c>
      <c r="AX532" s="11" t="s">
        <v>73</v>
      </c>
      <c r="AY532" s="169" t="s">
        <v>175</v>
      </c>
    </row>
    <row r="533" spans="2:65" s="12" customFormat="1">
      <c r="B533" s="173"/>
      <c r="D533" s="181" t="s">
        <v>185</v>
      </c>
      <c r="E533" s="192" t="s">
        <v>5</v>
      </c>
      <c r="F533" s="193" t="s">
        <v>2545</v>
      </c>
      <c r="H533" s="194">
        <v>2</v>
      </c>
      <c r="L533" s="173"/>
      <c r="M533" s="177"/>
      <c r="N533" s="178"/>
      <c r="O533" s="178"/>
      <c r="P533" s="178"/>
      <c r="Q533" s="178"/>
      <c r="R533" s="178"/>
      <c r="S533" s="178"/>
      <c r="T533" s="179"/>
      <c r="AT533" s="174" t="s">
        <v>185</v>
      </c>
      <c r="AU533" s="174" t="s">
        <v>82</v>
      </c>
      <c r="AV533" s="12" t="s">
        <v>82</v>
      </c>
      <c r="AW533" s="12" t="s">
        <v>36</v>
      </c>
      <c r="AX533" s="12" t="s">
        <v>22</v>
      </c>
      <c r="AY533" s="174" t="s">
        <v>175</v>
      </c>
    </row>
    <row r="534" spans="2:65" s="1" customFormat="1" ht="22.5" customHeight="1">
      <c r="B534" s="153"/>
      <c r="C534" s="154" t="s">
        <v>1064</v>
      </c>
      <c r="D534" s="154" t="s">
        <v>178</v>
      </c>
      <c r="E534" s="155" t="s">
        <v>2546</v>
      </c>
      <c r="F534" s="156" t="s">
        <v>2547</v>
      </c>
      <c r="G534" s="157" t="s">
        <v>208</v>
      </c>
      <c r="H534" s="158">
        <v>12</v>
      </c>
      <c r="I534" s="159"/>
      <c r="J534" s="159">
        <f>ROUND(I534*H534,2)</f>
        <v>0</v>
      </c>
      <c r="K534" s="156" t="s">
        <v>182</v>
      </c>
      <c r="L534" s="37"/>
      <c r="M534" s="160" t="s">
        <v>5</v>
      </c>
      <c r="N534" s="161" t="s">
        <v>44</v>
      </c>
      <c r="O534" s="162">
        <v>9.452</v>
      </c>
      <c r="P534" s="162">
        <f>O534*H534</f>
        <v>113.42400000000001</v>
      </c>
      <c r="Q534" s="162">
        <v>0</v>
      </c>
      <c r="R534" s="162">
        <f>Q534*H534</f>
        <v>0</v>
      </c>
      <c r="S534" s="162">
        <v>0</v>
      </c>
      <c r="T534" s="163">
        <f>S534*H534</f>
        <v>0</v>
      </c>
      <c r="AR534" s="23" t="s">
        <v>183</v>
      </c>
      <c r="AT534" s="23" t="s">
        <v>178</v>
      </c>
      <c r="AU534" s="23" t="s">
        <v>82</v>
      </c>
      <c r="AY534" s="23" t="s">
        <v>175</v>
      </c>
      <c r="BE534" s="164">
        <f>IF(N534="základní",J534,0)</f>
        <v>0</v>
      </c>
      <c r="BF534" s="164">
        <f>IF(N534="snížená",J534,0)</f>
        <v>0</v>
      </c>
      <c r="BG534" s="164">
        <f>IF(N534="zákl. přenesená",J534,0)</f>
        <v>0</v>
      </c>
      <c r="BH534" s="164">
        <f>IF(N534="sníž. přenesená",J534,0)</f>
        <v>0</v>
      </c>
      <c r="BI534" s="164">
        <f>IF(N534="nulová",J534,0)</f>
        <v>0</v>
      </c>
      <c r="BJ534" s="23" t="s">
        <v>22</v>
      </c>
      <c r="BK534" s="164">
        <f>ROUND(I534*H534,2)</f>
        <v>0</v>
      </c>
      <c r="BL534" s="23" t="s">
        <v>183</v>
      </c>
      <c r="BM534" s="23" t="s">
        <v>2548</v>
      </c>
    </row>
    <row r="535" spans="2:65" s="11" customFormat="1">
      <c r="B535" s="165"/>
      <c r="D535" s="166" t="s">
        <v>185</v>
      </c>
      <c r="E535" s="167" t="s">
        <v>5</v>
      </c>
      <c r="F535" s="168" t="s">
        <v>2537</v>
      </c>
      <c r="H535" s="169" t="s">
        <v>5</v>
      </c>
      <c r="L535" s="165"/>
      <c r="M535" s="170"/>
      <c r="N535" s="171"/>
      <c r="O535" s="171"/>
      <c r="P535" s="171"/>
      <c r="Q535" s="171"/>
      <c r="R535" s="171"/>
      <c r="S535" s="171"/>
      <c r="T535" s="172"/>
      <c r="AT535" s="169" t="s">
        <v>185</v>
      </c>
      <c r="AU535" s="169" t="s">
        <v>82</v>
      </c>
      <c r="AV535" s="11" t="s">
        <v>22</v>
      </c>
      <c r="AW535" s="11" t="s">
        <v>36</v>
      </c>
      <c r="AX535" s="11" t="s">
        <v>73</v>
      </c>
      <c r="AY535" s="169" t="s">
        <v>175</v>
      </c>
    </row>
    <row r="536" spans="2:65" s="12" customFormat="1">
      <c r="B536" s="173"/>
      <c r="D536" s="166" t="s">
        <v>185</v>
      </c>
      <c r="E536" s="174" t="s">
        <v>5</v>
      </c>
      <c r="F536" s="175" t="s">
        <v>2549</v>
      </c>
      <c r="H536" s="176">
        <v>1</v>
      </c>
      <c r="L536" s="173"/>
      <c r="M536" s="177"/>
      <c r="N536" s="178"/>
      <c r="O536" s="178"/>
      <c r="P536" s="178"/>
      <c r="Q536" s="178"/>
      <c r="R536" s="178"/>
      <c r="S536" s="178"/>
      <c r="T536" s="179"/>
      <c r="AT536" s="174" t="s">
        <v>185</v>
      </c>
      <c r="AU536" s="174" t="s">
        <v>82</v>
      </c>
      <c r="AV536" s="12" t="s">
        <v>82</v>
      </c>
      <c r="AW536" s="12" t="s">
        <v>36</v>
      </c>
      <c r="AX536" s="12" t="s">
        <v>73</v>
      </c>
      <c r="AY536" s="174" t="s">
        <v>175</v>
      </c>
    </row>
    <row r="537" spans="2:65" s="12" customFormat="1">
      <c r="B537" s="173"/>
      <c r="D537" s="166" t="s">
        <v>185</v>
      </c>
      <c r="E537" s="174" t="s">
        <v>5</v>
      </c>
      <c r="F537" s="175" t="s">
        <v>2550</v>
      </c>
      <c r="H537" s="176">
        <v>2</v>
      </c>
      <c r="L537" s="173"/>
      <c r="M537" s="177"/>
      <c r="N537" s="178"/>
      <c r="O537" s="178"/>
      <c r="P537" s="178"/>
      <c r="Q537" s="178"/>
      <c r="R537" s="178"/>
      <c r="S537" s="178"/>
      <c r="T537" s="179"/>
      <c r="AT537" s="174" t="s">
        <v>185</v>
      </c>
      <c r="AU537" s="174" t="s">
        <v>82</v>
      </c>
      <c r="AV537" s="12" t="s">
        <v>82</v>
      </c>
      <c r="AW537" s="12" t="s">
        <v>36</v>
      </c>
      <c r="AX537" s="12" t="s">
        <v>73</v>
      </c>
      <c r="AY537" s="174" t="s">
        <v>175</v>
      </c>
    </row>
    <row r="538" spans="2:65" s="12" customFormat="1">
      <c r="B538" s="173"/>
      <c r="D538" s="166" t="s">
        <v>185</v>
      </c>
      <c r="E538" s="174" t="s">
        <v>5</v>
      </c>
      <c r="F538" s="175" t="s">
        <v>2551</v>
      </c>
      <c r="H538" s="176">
        <v>2</v>
      </c>
      <c r="L538" s="173"/>
      <c r="M538" s="177"/>
      <c r="N538" s="178"/>
      <c r="O538" s="178"/>
      <c r="P538" s="178"/>
      <c r="Q538" s="178"/>
      <c r="R538" s="178"/>
      <c r="S538" s="178"/>
      <c r="T538" s="179"/>
      <c r="AT538" s="174" t="s">
        <v>185</v>
      </c>
      <c r="AU538" s="174" t="s">
        <v>82</v>
      </c>
      <c r="AV538" s="12" t="s">
        <v>82</v>
      </c>
      <c r="AW538" s="12" t="s">
        <v>36</v>
      </c>
      <c r="AX538" s="12" t="s">
        <v>73</v>
      </c>
      <c r="AY538" s="174" t="s">
        <v>175</v>
      </c>
    </row>
    <row r="539" spans="2:65" s="12" customFormat="1">
      <c r="B539" s="173"/>
      <c r="D539" s="166" t="s">
        <v>185</v>
      </c>
      <c r="E539" s="174" t="s">
        <v>5</v>
      </c>
      <c r="F539" s="175" t="s">
        <v>2552</v>
      </c>
      <c r="H539" s="176">
        <v>1</v>
      </c>
      <c r="L539" s="173"/>
      <c r="M539" s="177"/>
      <c r="N539" s="178"/>
      <c r="O539" s="178"/>
      <c r="P539" s="178"/>
      <c r="Q539" s="178"/>
      <c r="R539" s="178"/>
      <c r="S539" s="178"/>
      <c r="T539" s="179"/>
      <c r="AT539" s="174" t="s">
        <v>185</v>
      </c>
      <c r="AU539" s="174" t="s">
        <v>82</v>
      </c>
      <c r="AV539" s="12" t="s">
        <v>82</v>
      </c>
      <c r="AW539" s="12" t="s">
        <v>36</v>
      </c>
      <c r="AX539" s="12" t="s">
        <v>73</v>
      </c>
      <c r="AY539" s="174" t="s">
        <v>175</v>
      </c>
    </row>
    <row r="540" spans="2:65" s="11" customFormat="1">
      <c r="B540" s="165"/>
      <c r="D540" s="166" t="s">
        <v>185</v>
      </c>
      <c r="E540" s="167" t="s">
        <v>5</v>
      </c>
      <c r="F540" s="168" t="s">
        <v>2553</v>
      </c>
      <c r="H540" s="169" t="s">
        <v>5</v>
      </c>
      <c r="L540" s="165"/>
      <c r="M540" s="170"/>
      <c r="N540" s="171"/>
      <c r="O540" s="171"/>
      <c r="P540" s="171"/>
      <c r="Q540" s="171"/>
      <c r="R540" s="171"/>
      <c r="S540" s="171"/>
      <c r="T540" s="172"/>
      <c r="AT540" s="169" t="s">
        <v>185</v>
      </c>
      <c r="AU540" s="169" t="s">
        <v>82</v>
      </c>
      <c r="AV540" s="11" t="s">
        <v>22</v>
      </c>
      <c r="AW540" s="11" t="s">
        <v>36</v>
      </c>
      <c r="AX540" s="11" t="s">
        <v>73</v>
      </c>
      <c r="AY540" s="169" t="s">
        <v>175</v>
      </c>
    </row>
    <row r="541" spans="2:65" s="12" customFormat="1">
      <c r="B541" s="173"/>
      <c r="D541" s="166" t="s">
        <v>185</v>
      </c>
      <c r="E541" s="174" t="s">
        <v>5</v>
      </c>
      <c r="F541" s="175" t="s">
        <v>2549</v>
      </c>
      <c r="H541" s="176">
        <v>1</v>
      </c>
      <c r="L541" s="173"/>
      <c r="M541" s="177"/>
      <c r="N541" s="178"/>
      <c r="O541" s="178"/>
      <c r="P541" s="178"/>
      <c r="Q541" s="178"/>
      <c r="R541" s="178"/>
      <c r="S541" s="178"/>
      <c r="T541" s="179"/>
      <c r="AT541" s="174" t="s">
        <v>185</v>
      </c>
      <c r="AU541" s="174" t="s">
        <v>82</v>
      </c>
      <c r="AV541" s="12" t="s">
        <v>82</v>
      </c>
      <c r="AW541" s="12" t="s">
        <v>36</v>
      </c>
      <c r="AX541" s="12" t="s">
        <v>73</v>
      </c>
      <c r="AY541" s="174" t="s">
        <v>175</v>
      </c>
    </row>
    <row r="542" spans="2:65" s="12" customFormat="1">
      <c r="B542" s="173"/>
      <c r="D542" s="166" t="s">
        <v>185</v>
      </c>
      <c r="E542" s="174" t="s">
        <v>5</v>
      </c>
      <c r="F542" s="175" t="s">
        <v>2550</v>
      </c>
      <c r="H542" s="176">
        <v>2</v>
      </c>
      <c r="L542" s="173"/>
      <c r="M542" s="177"/>
      <c r="N542" s="178"/>
      <c r="O542" s="178"/>
      <c r="P542" s="178"/>
      <c r="Q542" s="178"/>
      <c r="R542" s="178"/>
      <c r="S542" s="178"/>
      <c r="T542" s="179"/>
      <c r="AT542" s="174" t="s">
        <v>185</v>
      </c>
      <c r="AU542" s="174" t="s">
        <v>82</v>
      </c>
      <c r="AV542" s="12" t="s">
        <v>82</v>
      </c>
      <c r="AW542" s="12" t="s">
        <v>36</v>
      </c>
      <c r="AX542" s="12" t="s">
        <v>73</v>
      </c>
      <c r="AY542" s="174" t="s">
        <v>175</v>
      </c>
    </row>
    <row r="543" spans="2:65" s="12" customFormat="1">
      <c r="B543" s="173"/>
      <c r="D543" s="166" t="s">
        <v>185</v>
      </c>
      <c r="E543" s="174" t="s">
        <v>5</v>
      </c>
      <c r="F543" s="175" t="s">
        <v>2554</v>
      </c>
      <c r="H543" s="176">
        <v>2</v>
      </c>
      <c r="L543" s="173"/>
      <c r="M543" s="177"/>
      <c r="N543" s="178"/>
      <c r="O543" s="178"/>
      <c r="P543" s="178"/>
      <c r="Q543" s="178"/>
      <c r="R543" s="178"/>
      <c r="S543" s="178"/>
      <c r="T543" s="179"/>
      <c r="AT543" s="174" t="s">
        <v>185</v>
      </c>
      <c r="AU543" s="174" t="s">
        <v>82</v>
      </c>
      <c r="AV543" s="12" t="s">
        <v>82</v>
      </c>
      <c r="AW543" s="12" t="s">
        <v>36</v>
      </c>
      <c r="AX543" s="12" t="s">
        <v>73</v>
      </c>
      <c r="AY543" s="174" t="s">
        <v>175</v>
      </c>
    </row>
    <row r="544" spans="2:65" s="12" customFormat="1">
      <c r="B544" s="173"/>
      <c r="D544" s="166" t="s">
        <v>185</v>
      </c>
      <c r="E544" s="174" t="s">
        <v>5</v>
      </c>
      <c r="F544" s="175" t="s">
        <v>2552</v>
      </c>
      <c r="H544" s="176">
        <v>1</v>
      </c>
      <c r="L544" s="173"/>
      <c r="M544" s="177"/>
      <c r="N544" s="178"/>
      <c r="O544" s="178"/>
      <c r="P544" s="178"/>
      <c r="Q544" s="178"/>
      <c r="R544" s="178"/>
      <c r="S544" s="178"/>
      <c r="T544" s="179"/>
      <c r="AT544" s="174" t="s">
        <v>185</v>
      </c>
      <c r="AU544" s="174" t="s">
        <v>82</v>
      </c>
      <c r="AV544" s="12" t="s">
        <v>82</v>
      </c>
      <c r="AW544" s="12" t="s">
        <v>36</v>
      </c>
      <c r="AX544" s="12" t="s">
        <v>73</v>
      </c>
      <c r="AY544" s="174" t="s">
        <v>175</v>
      </c>
    </row>
    <row r="545" spans="2:65" s="13" customFormat="1">
      <c r="B545" s="180"/>
      <c r="D545" s="181" t="s">
        <v>185</v>
      </c>
      <c r="E545" s="182" t="s">
        <v>5</v>
      </c>
      <c r="F545" s="183" t="s">
        <v>191</v>
      </c>
      <c r="H545" s="184">
        <v>12</v>
      </c>
      <c r="L545" s="180"/>
      <c r="M545" s="185"/>
      <c r="N545" s="186"/>
      <c r="O545" s="186"/>
      <c r="P545" s="186"/>
      <c r="Q545" s="186"/>
      <c r="R545" s="186"/>
      <c r="S545" s="186"/>
      <c r="T545" s="187"/>
      <c r="AT545" s="188" t="s">
        <v>185</v>
      </c>
      <c r="AU545" s="188" t="s">
        <v>82</v>
      </c>
      <c r="AV545" s="13" t="s">
        <v>183</v>
      </c>
      <c r="AW545" s="13" t="s">
        <v>36</v>
      </c>
      <c r="AX545" s="13" t="s">
        <v>22</v>
      </c>
      <c r="AY545" s="188" t="s">
        <v>175</v>
      </c>
    </row>
    <row r="546" spans="2:65" s="1" customFormat="1" ht="22.5" customHeight="1">
      <c r="B546" s="153"/>
      <c r="C546" s="195" t="s">
        <v>1079</v>
      </c>
      <c r="D546" s="195" t="s">
        <v>201</v>
      </c>
      <c r="E546" s="196" t="s">
        <v>2555</v>
      </c>
      <c r="F546" s="197" t="s">
        <v>2556</v>
      </c>
      <c r="G546" s="198" t="s">
        <v>214</v>
      </c>
      <c r="H546" s="199">
        <v>6</v>
      </c>
      <c r="I546" s="200"/>
      <c r="J546" s="200">
        <f>ROUND(I546*H546,2)</f>
        <v>0</v>
      </c>
      <c r="K546" s="197" t="s">
        <v>5</v>
      </c>
      <c r="L546" s="201"/>
      <c r="M546" s="202" t="s">
        <v>5</v>
      </c>
      <c r="N546" s="203" t="s">
        <v>44</v>
      </c>
      <c r="O546" s="162">
        <v>0</v>
      </c>
      <c r="P546" s="162">
        <f>O546*H546</f>
        <v>0</v>
      </c>
      <c r="Q546" s="162">
        <v>0</v>
      </c>
      <c r="R546" s="162">
        <f>Q546*H546</f>
        <v>0</v>
      </c>
      <c r="S546" s="162">
        <v>0</v>
      </c>
      <c r="T546" s="163">
        <f>S546*H546</f>
        <v>0</v>
      </c>
      <c r="AR546" s="23" t="s">
        <v>238</v>
      </c>
      <c r="AT546" s="23" t="s">
        <v>201</v>
      </c>
      <c r="AU546" s="23" t="s">
        <v>82</v>
      </c>
      <c r="AY546" s="23" t="s">
        <v>175</v>
      </c>
      <c r="BE546" s="164">
        <f>IF(N546="základní",J546,0)</f>
        <v>0</v>
      </c>
      <c r="BF546" s="164">
        <f>IF(N546="snížená",J546,0)</f>
        <v>0</v>
      </c>
      <c r="BG546" s="164">
        <f>IF(N546="zákl. přenesená",J546,0)</f>
        <v>0</v>
      </c>
      <c r="BH546" s="164">
        <f>IF(N546="sníž. přenesená",J546,0)</f>
        <v>0</v>
      </c>
      <c r="BI546" s="164">
        <f>IF(N546="nulová",J546,0)</f>
        <v>0</v>
      </c>
      <c r="BJ546" s="23" t="s">
        <v>22</v>
      </c>
      <c r="BK546" s="164">
        <f>ROUND(I546*H546,2)</f>
        <v>0</v>
      </c>
      <c r="BL546" s="23" t="s">
        <v>183</v>
      </c>
      <c r="BM546" s="23" t="s">
        <v>2557</v>
      </c>
    </row>
    <row r="547" spans="2:65" s="11" customFormat="1">
      <c r="B547" s="165"/>
      <c r="D547" s="166" t="s">
        <v>185</v>
      </c>
      <c r="E547" s="167" t="s">
        <v>5</v>
      </c>
      <c r="F547" s="168" t="s">
        <v>2537</v>
      </c>
      <c r="H547" s="169" t="s">
        <v>5</v>
      </c>
      <c r="L547" s="165"/>
      <c r="M547" s="170"/>
      <c r="N547" s="171"/>
      <c r="O547" s="171"/>
      <c r="P547" s="171"/>
      <c r="Q547" s="171"/>
      <c r="R547" s="171"/>
      <c r="S547" s="171"/>
      <c r="T547" s="172"/>
      <c r="AT547" s="169" t="s">
        <v>185</v>
      </c>
      <c r="AU547" s="169" t="s">
        <v>82</v>
      </c>
      <c r="AV547" s="11" t="s">
        <v>22</v>
      </c>
      <c r="AW547" s="11" t="s">
        <v>36</v>
      </c>
      <c r="AX547" s="11" t="s">
        <v>73</v>
      </c>
      <c r="AY547" s="169" t="s">
        <v>175</v>
      </c>
    </row>
    <row r="548" spans="2:65" s="12" customFormat="1">
      <c r="B548" s="173"/>
      <c r="D548" s="166" t="s">
        <v>185</v>
      </c>
      <c r="E548" s="174" t="s">
        <v>5</v>
      </c>
      <c r="F548" s="175" t="s">
        <v>2549</v>
      </c>
      <c r="H548" s="176">
        <v>1</v>
      </c>
      <c r="L548" s="173"/>
      <c r="M548" s="177"/>
      <c r="N548" s="178"/>
      <c r="O548" s="178"/>
      <c r="P548" s="178"/>
      <c r="Q548" s="178"/>
      <c r="R548" s="178"/>
      <c r="S548" s="178"/>
      <c r="T548" s="179"/>
      <c r="AT548" s="174" t="s">
        <v>185</v>
      </c>
      <c r="AU548" s="174" t="s">
        <v>82</v>
      </c>
      <c r="AV548" s="12" t="s">
        <v>82</v>
      </c>
      <c r="AW548" s="12" t="s">
        <v>36</v>
      </c>
      <c r="AX548" s="12" t="s">
        <v>73</v>
      </c>
      <c r="AY548" s="174" t="s">
        <v>175</v>
      </c>
    </row>
    <row r="549" spans="2:65" s="12" customFormat="1">
      <c r="B549" s="173"/>
      <c r="D549" s="166" t="s">
        <v>185</v>
      </c>
      <c r="E549" s="174" t="s">
        <v>5</v>
      </c>
      <c r="F549" s="175" t="s">
        <v>2550</v>
      </c>
      <c r="H549" s="176">
        <v>2</v>
      </c>
      <c r="L549" s="173"/>
      <c r="M549" s="177"/>
      <c r="N549" s="178"/>
      <c r="O549" s="178"/>
      <c r="P549" s="178"/>
      <c r="Q549" s="178"/>
      <c r="R549" s="178"/>
      <c r="S549" s="178"/>
      <c r="T549" s="179"/>
      <c r="AT549" s="174" t="s">
        <v>185</v>
      </c>
      <c r="AU549" s="174" t="s">
        <v>82</v>
      </c>
      <c r="AV549" s="12" t="s">
        <v>82</v>
      </c>
      <c r="AW549" s="12" t="s">
        <v>36</v>
      </c>
      <c r="AX549" s="12" t="s">
        <v>73</v>
      </c>
      <c r="AY549" s="174" t="s">
        <v>175</v>
      </c>
    </row>
    <row r="550" spans="2:65" s="12" customFormat="1">
      <c r="B550" s="173"/>
      <c r="D550" s="166" t="s">
        <v>185</v>
      </c>
      <c r="E550" s="174" t="s">
        <v>5</v>
      </c>
      <c r="F550" s="175" t="s">
        <v>2551</v>
      </c>
      <c r="H550" s="176">
        <v>2</v>
      </c>
      <c r="L550" s="173"/>
      <c r="M550" s="177"/>
      <c r="N550" s="178"/>
      <c r="O550" s="178"/>
      <c r="P550" s="178"/>
      <c r="Q550" s="178"/>
      <c r="R550" s="178"/>
      <c r="S550" s="178"/>
      <c r="T550" s="179"/>
      <c r="AT550" s="174" t="s">
        <v>185</v>
      </c>
      <c r="AU550" s="174" t="s">
        <v>82</v>
      </c>
      <c r="AV550" s="12" t="s">
        <v>82</v>
      </c>
      <c r="AW550" s="12" t="s">
        <v>36</v>
      </c>
      <c r="AX550" s="12" t="s">
        <v>73</v>
      </c>
      <c r="AY550" s="174" t="s">
        <v>175</v>
      </c>
    </row>
    <row r="551" spans="2:65" s="12" customFormat="1">
      <c r="B551" s="173"/>
      <c r="D551" s="166" t="s">
        <v>185</v>
      </c>
      <c r="E551" s="174" t="s">
        <v>5</v>
      </c>
      <c r="F551" s="175" t="s">
        <v>2558</v>
      </c>
      <c r="H551" s="176">
        <v>1</v>
      </c>
      <c r="L551" s="173"/>
      <c r="M551" s="177"/>
      <c r="N551" s="178"/>
      <c r="O551" s="178"/>
      <c r="P551" s="178"/>
      <c r="Q551" s="178"/>
      <c r="R551" s="178"/>
      <c r="S551" s="178"/>
      <c r="T551" s="179"/>
      <c r="AT551" s="174" t="s">
        <v>185</v>
      </c>
      <c r="AU551" s="174" t="s">
        <v>82</v>
      </c>
      <c r="AV551" s="12" t="s">
        <v>82</v>
      </c>
      <c r="AW551" s="12" t="s">
        <v>36</v>
      </c>
      <c r="AX551" s="12" t="s">
        <v>73</v>
      </c>
      <c r="AY551" s="174" t="s">
        <v>175</v>
      </c>
    </row>
    <row r="552" spans="2:65" s="13" customFormat="1">
      <c r="B552" s="180"/>
      <c r="D552" s="181" t="s">
        <v>185</v>
      </c>
      <c r="E552" s="182" t="s">
        <v>5</v>
      </c>
      <c r="F552" s="183" t="s">
        <v>191</v>
      </c>
      <c r="H552" s="184">
        <v>6</v>
      </c>
      <c r="L552" s="180"/>
      <c r="M552" s="185"/>
      <c r="N552" s="186"/>
      <c r="O552" s="186"/>
      <c r="P552" s="186"/>
      <c r="Q552" s="186"/>
      <c r="R552" s="186"/>
      <c r="S552" s="186"/>
      <c r="T552" s="187"/>
      <c r="AT552" s="188" t="s">
        <v>185</v>
      </c>
      <c r="AU552" s="188" t="s">
        <v>82</v>
      </c>
      <c r="AV552" s="13" t="s">
        <v>183</v>
      </c>
      <c r="AW552" s="13" t="s">
        <v>36</v>
      </c>
      <c r="AX552" s="13" t="s">
        <v>22</v>
      </c>
      <c r="AY552" s="188" t="s">
        <v>175</v>
      </c>
    </row>
    <row r="553" spans="2:65" s="1" customFormat="1" ht="22.5" customHeight="1">
      <c r="B553" s="153"/>
      <c r="C553" s="195" t="s">
        <v>1084</v>
      </c>
      <c r="D553" s="195" t="s">
        <v>201</v>
      </c>
      <c r="E553" s="196" t="s">
        <v>2559</v>
      </c>
      <c r="F553" s="197" t="s">
        <v>2560</v>
      </c>
      <c r="G553" s="198" t="s">
        <v>214</v>
      </c>
      <c r="H553" s="199">
        <v>6</v>
      </c>
      <c r="I553" s="200"/>
      <c r="J553" s="200">
        <f>ROUND(I553*H553,2)</f>
        <v>0</v>
      </c>
      <c r="K553" s="197" t="s">
        <v>5</v>
      </c>
      <c r="L553" s="201"/>
      <c r="M553" s="202" t="s">
        <v>5</v>
      </c>
      <c r="N553" s="203" t="s">
        <v>44</v>
      </c>
      <c r="O553" s="162">
        <v>0</v>
      </c>
      <c r="P553" s="162">
        <f>O553*H553</f>
        <v>0</v>
      </c>
      <c r="Q553" s="162">
        <v>0</v>
      </c>
      <c r="R553" s="162">
        <f>Q553*H553</f>
        <v>0</v>
      </c>
      <c r="S553" s="162">
        <v>0</v>
      </c>
      <c r="T553" s="163">
        <f>S553*H553</f>
        <v>0</v>
      </c>
      <c r="AR553" s="23" t="s">
        <v>238</v>
      </c>
      <c r="AT553" s="23" t="s">
        <v>201</v>
      </c>
      <c r="AU553" s="23" t="s">
        <v>82</v>
      </c>
      <c r="AY553" s="23" t="s">
        <v>175</v>
      </c>
      <c r="BE553" s="164">
        <f>IF(N553="základní",J553,0)</f>
        <v>0</v>
      </c>
      <c r="BF553" s="164">
        <f>IF(N553="snížená",J553,0)</f>
        <v>0</v>
      </c>
      <c r="BG553" s="164">
        <f>IF(N553="zákl. přenesená",J553,0)</f>
        <v>0</v>
      </c>
      <c r="BH553" s="164">
        <f>IF(N553="sníž. přenesená",J553,0)</f>
        <v>0</v>
      </c>
      <c r="BI553" s="164">
        <f>IF(N553="nulová",J553,0)</f>
        <v>0</v>
      </c>
      <c r="BJ553" s="23" t="s">
        <v>22</v>
      </c>
      <c r="BK553" s="164">
        <f>ROUND(I553*H553,2)</f>
        <v>0</v>
      </c>
      <c r="BL553" s="23" t="s">
        <v>183</v>
      </c>
      <c r="BM553" s="23" t="s">
        <v>2561</v>
      </c>
    </row>
    <row r="554" spans="2:65" s="11" customFormat="1">
      <c r="B554" s="165"/>
      <c r="D554" s="166" t="s">
        <v>185</v>
      </c>
      <c r="E554" s="167" t="s">
        <v>5</v>
      </c>
      <c r="F554" s="168" t="s">
        <v>2553</v>
      </c>
      <c r="H554" s="169" t="s">
        <v>5</v>
      </c>
      <c r="L554" s="165"/>
      <c r="M554" s="170"/>
      <c r="N554" s="171"/>
      <c r="O554" s="171"/>
      <c r="P554" s="171"/>
      <c r="Q554" s="171"/>
      <c r="R554" s="171"/>
      <c r="S554" s="171"/>
      <c r="T554" s="172"/>
      <c r="AT554" s="169" t="s">
        <v>185</v>
      </c>
      <c r="AU554" s="169" t="s">
        <v>82</v>
      </c>
      <c r="AV554" s="11" t="s">
        <v>22</v>
      </c>
      <c r="AW554" s="11" t="s">
        <v>36</v>
      </c>
      <c r="AX554" s="11" t="s">
        <v>73</v>
      </c>
      <c r="AY554" s="169" t="s">
        <v>175</v>
      </c>
    </row>
    <row r="555" spans="2:65" s="12" customFormat="1">
      <c r="B555" s="173"/>
      <c r="D555" s="166" t="s">
        <v>185</v>
      </c>
      <c r="E555" s="174" t="s">
        <v>5</v>
      </c>
      <c r="F555" s="175" t="s">
        <v>2549</v>
      </c>
      <c r="H555" s="176">
        <v>1</v>
      </c>
      <c r="L555" s="173"/>
      <c r="M555" s="177"/>
      <c r="N555" s="178"/>
      <c r="O555" s="178"/>
      <c r="P555" s="178"/>
      <c r="Q555" s="178"/>
      <c r="R555" s="178"/>
      <c r="S555" s="178"/>
      <c r="T555" s="179"/>
      <c r="AT555" s="174" t="s">
        <v>185</v>
      </c>
      <c r="AU555" s="174" t="s">
        <v>82</v>
      </c>
      <c r="AV555" s="12" t="s">
        <v>82</v>
      </c>
      <c r="AW555" s="12" t="s">
        <v>36</v>
      </c>
      <c r="AX555" s="12" t="s">
        <v>73</v>
      </c>
      <c r="AY555" s="174" t="s">
        <v>175</v>
      </c>
    </row>
    <row r="556" spans="2:65" s="12" customFormat="1">
      <c r="B556" s="173"/>
      <c r="D556" s="166" t="s">
        <v>185</v>
      </c>
      <c r="E556" s="174" t="s">
        <v>5</v>
      </c>
      <c r="F556" s="175" t="s">
        <v>2550</v>
      </c>
      <c r="H556" s="176">
        <v>2</v>
      </c>
      <c r="L556" s="173"/>
      <c r="M556" s="177"/>
      <c r="N556" s="178"/>
      <c r="O556" s="178"/>
      <c r="P556" s="178"/>
      <c r="Q556" s="178"/>
      <c r="R556" s="178"/>
      <c r="S556" s="178"/>
      <c r="T556" s="179"/>
      <c r="AT556" s="174" t="s">
        <v>185</v>
      </c>
      <c r="AU556" s="174" t="s">
        <v>82</v>
      </c>
      <c r="AV556" s="12" t="s">
        <v>82</v>
      </c>
      <c r="AW556" s="12" t="s">
        <v>36</v>
      </c>
      <c r="AX556" s="12" t="s">
        <v>73</v>
      </c>
      <c r="AY556" s="174" t="s">
        <v>175</v>
      </c>
    </row>
    <row r="557" spans="2:65" s="12" customFormat="1">
      <c r="B557" s="173"/>
      <c r="D557" s="166" t="s">
        <v>185</v>
      </c>
      <c r="E557" s="174" t="s">
        <v>5</v>
      </c>
      <c r="F557" s="175" t="s">
        <v>2554</v>
      </c>
      <c r="H557" s="176">
        <v>2</v>
      </c>
      <c r="L557" s="173"/>
      <c r="M557" s="177"/>
      <c r="N557" s="178"/>
      <c r="O557" s="178"/>
      <c r="P557" s="178"/>
      <c r="Q557" s="178"/>
      <c r="R557" s="178"/>
      <c r="S557" s="178"/>
      <c r="T557" s="179"/>
      <c r="AT557" s="174" t="s">
        <v>185</v>
      </c>
      <c r="AU557" s="174" t="s">
        <v>82</v>
      </c>
      <c r="AV557" s="12" t="s">
        <v>82</v>
      </c>
      <c r="AW557" s="12" t="s">
        <v>36</v>
      </c>
      <c r="AX557" s="12" t="s">
        <v>73</v>
      </c>
      <c r="AY557" s="174" t="s">
        <v>175</v>
      </c>
    </row>
    <row r="558" spans="2:65" s="12" customFormat="1">
      <c r="B558" s="173"/>
      <c r="D558" s="166" t="s">
        <v>185</v>
      </c>
      <c r="E558" s="174" t="s">
        <v>5</v>
      </c>
      <c r="F558" s="175" t="s">
        <v>2552</v>
      </c>
      <c r="H558" s="176">
        <v>1</v>
      </c>
      <c r="L558" s="173"/>
      <c r="M558" s="177"/>
      <c r="N558" s="178"/>
      <c r="O558" s="178"/>
      <c r="P558" s="178"/>
      <c r="Q558" s="178"/>
      <c r="R558" s="178"/>
      <c r="S558" s="178"/>
      <c r="T558" s="179"/>
      <c r="AT558" s="174" t="s">
        <v>185</v>
      </c>
      <c r="AU558" s="174" t="s">
        <v>82</v>
      </c>
      <c r="AV558" s="12" t="s">
        <v>82</v>
      </c>
      <c r="AW558" s="12" t="s">
        <v>36</v>
      </c>
      <c r="AX558" s="12" t="s">
        <v>73</v>
      </c>
      <c r="AY558" s="174" t="s">
        <v>175</v>
      </c>
    </row>
    <row r="559" spans="2:65" s="13" customFormat="1">
      <c r="B559" s="180"/>
      <c r="D559" s="181" t="s">
        <v>185</v>
      </c>
      <c r="E559" s="182" t="s">
        <v>5</v>
      </c>
      <c r="F559" s="183" t="s">
        <v>191</v>
      </c>
      <c r="H559" s="184">
        <v>6</v>
      </c>
      <c r="L559" s="180"/>
      <c r="M559" s="185"/>
      <c r="N559" s="186"/>
      <c r="O559" s="186"/>
      <c r="P559" s="186"/>
      <c r="Q559" s="186"/>
      <c r="R559" s="186"/>
      <c r="S559" s="186"/>
      <c r="T559" s="187"/>
      <c r="AT559" s="188" t="s">
        <v>185</v>
      </c>
      <c r="AU559" s="188" t="s">
        <v>82</v>
      </c>
      <c r="AV559" s="13" t="s">
        <v>183</v>
      </c>
      <c r="AW559" s="13" t="s">
        <v>36</v>
      </c>
      <c r="AX559" s="13" t="s">
        <v>22</v>
      </c>
      <c r="AY559" s="188" t="s">
        <v>175</v>
      </c>
    </row>
    <row r="560" spans="2:65" s="1" customFormat="1" ht="22.5" customHeight="1">
      <c r="B560" s="153"/>
      <c r="C560" s="154" t="s">
        <v>2562</v>
      </c>
      <c r="D560" s="154" t="s">
        <v>178</v>
      </c>
      <c r="E560" s="155" t="s">
        <v>2563</v>
      </c>
      <c r="F560" s="156" t="s">
        <v>2564</v>
      </c>
      <c r="G560" s="157" t="s">
        <v>208</v>
      </c>
      <c r="H560" s="158">
        <v>10</v>
      </c>
      <c r="I560" s="159"/>
      <c r="J560" s="159">
        <f>ROUND(I560*H560,2)</f>
        <v>0</v>
      </c>
      <c r="K560" s="156" t="s">
        <v>182</v>
      </c>
      <c r="L560" s="37"/>
      <c r="M560" s="160" t="s">
        <v>5</v>
      </c>
      <c r="N560" s="161" t="s">
        <v>44</v>
      </c>
      <c r="O560" s="162">
        <v>11.087999999999999</v>
      </c>
      <c r="P560" s="162">
        <f>O560*H560</f>
        <v>110.88</v>
      </c>
      <c r="Q560" s="162">
        <v>0</v>
      </c>
      <c r="R560" s="162">
        <f>Q560*H560</f>
        <v>0</v>
      </c>
      <c r="S560" s="162">
        <v>0</v>
      </c>
      <c r="T560" s="163">
        <f>S560*H560</f>
        <v>0</v>
      </c>
      <c r="AR560" s="23" t="s">
        <v>183</v>
      </c>
      <c r="AT560" s="23" t="s">
        <v>178</v>
      </c>
      <c r="AU560" s="23" t="s">
        <v>82</v>
      </c>
      <c r="AY560" s="23" t="s">
        <v>175</v>
      </c>
      <c r="BE560" s="164">
        <f>IF(N560="základní",J560,0)</f>
        <v>0</v>
      </c>
      <c r="BF560" s="164">
        <f>IF(N560="snížená",J560,0)</f>
        <v>0</v>
      </c>
      <c r="BG560" s="164">
        <f>IF(N560="zákl. přenesená",J560,0)</f>
        <v>0</v>
      </c>
      <c r="BH560" s="164">
        <f>IF(N560="sníž. přenesená",J560,0)</f>
        <v>0</v>
      </c>
      <c r="BI560" s="164">
        <f>IF(N560="nulová",J560,0)</f>
        <v>0</v>
      </c>
      <c r="BJ560" s="23" t="s">
        <v>22</v>
      </c>
      <c r="BK560" s="164">
        <f>ROUND(I560*H560,2)</f>
        <v>0</v>
      </c>
      <c r="BL560" s="23" t="s">
        <v>183</v>
      </c>
      <c r="BM560" s="23" t="s">
        <v>2565</v>
      </c>
    </row>
    <row r="561" spans="2:65" s="11" customFormat="1">
      <c r="B561" s="165"/>
      <c r="D561" s="166" t="s">
        <v>185</v>
      </c>
      <c r="E561" s="167" t="s">
        <v>5</v>
      </c>
      <c r="F561" s="168" t="s">
        <v>2537</v>
      </c>
      <c r="H561" s="169" t="s">
        <v>5</v>
      </c>
      <c r="L561" s="165"/>
      <c r="M561" s="170"/>
      <c r="N561" s="171"/>
      <c r="O561" s="171"/>
      <c r="P561" s="171"/>
      <c r="Q561" s="171"/>
      <c r="R561" s="171"/>
      <c r="S561" s="171"/>
      <c r="T561" s="172"/>
      <c r="AT561" s="169" t="s">
        <v>185</v>
      </c>
      <c r="AU561" s="169" t="s">
        <v>82</v>
      </c>
      <c r="AV561" s="11" t="s">
        <v>22</v>
      </c>
      <c r="AW561" s="11" t="s">
        <v>36</v>
      </c>
      <c r="AX561" s="11" t="s">
        <v>73</v>
      </c>
      <c r="AY561" s="169" t="s">
        <v>175</v>
      </c>
    </row>
    <row r="562" spans="2:65" s="12" customFormat="1">
      <c r="B562" s="173"/>
      <c r="D562" s="166" t="s">
        <v>185</v>
      </c>
      <c r="E562" s="174" t="s">
        <v>5</v>
      </c>
      <c r="F562" s="175" t="s">
        <v>2566</v>
      </c>
      <c r="H562" s="176">
        <v>1</v>
      </c>
      <c r="L562" s="173"/>
      <c r="M562" s="177"/>
      <c r="N562" s="178"/>
      <c r="O562" s="178"/>
      <c r="P562" s="178"/>
      <c r="Q562" s="178"/>
      <c r="R562" s="178"/>
      <c r="S562" s="178"/>
      <c r="T562" s="179"/>
      <c r="AT562" s="174" t="s">
        <v>185</v>
      </c>
      <c r="AU562" s="174" t="s">
        <v>82</v>
      </c>
      <c r="AV562" s="12" t="s">
        <v>82</v>
      </c>
      <c r="AW562" s="12" t="s">
        <v>36</v>
      </c>
      <c r="AX562" s="12" t="s">
        <v>73</v>
      </c>
      <c r="AY562" s="174" t="s">
        <v>175</v>
      </c>
    </row>
    <row r="563" spans="2:65" s="12" customFormat="1">
      <c r="B563" s="173"/>
      <c r="D563" s="166" t="s">
        <v>185</v>
      </c>
      <c r="E563" s="174" t="s">
        <v>5</v>
      </c>
      <c r="F563" s="175" t="s">
        <v>2567</v>
      </c>
      <c r="H563" s="176">
        <v>1</v>
      </c>
      <c r="L563" s="173"/>
      <c r="M563" s="177"/>
      <c r="N563" s="178"/>
      <c r="O563" s="178"/>
      <c r="P563" s="178"/>
      <c r="Q563" s="178"/>
      <c r="R563" s="178"/>
      <c r="S563" s="178"/>
      <c r="T563" s="179"/>
      <c r="AT563" s="174" t="s">
        <v>185</v>
      </c>
      <c r="AU563" s="174" t="s">
        <v>82</v>
      </c>
      <c r="AV563" s="12" t="s">
        <v>82</v>
      </c>
      <c r="AW563" s="12" t="s">
        <v>36</v>
      </c>
      <c r="AX563" s="12" t="s">
        <v>73</v>
      </c>
      <c r="AY563" s="174" t="s">
        <v>175</v>
      </c>
    </row>
    <row r="564" spans="2:65" s="11" customFormat="1">
      <c r="B564" s="165"/>
      <c r="D564" s="166" t="s">
        <v>185</v>
      </c>
      <c r="E564" s="167" t="s">
        <v>5</v>
      </c>
      <c r="F564" s="168" t="s">
        <v>2568</v>
      </c>
      <c r="H564" s="169" t="s">
        <v>5</v>
      </c>
      <c r="L564" s="165"/>
      <c r="M564" s="170"/>
      <c r="N564" s="171"/>
      <c r="O564" s="171"/>
      <c r="P564" s="171"/>
      <c r="Q564" s="171"/>
      <c r="R564" s="171"/>
      <c r="S564" s="171"/>
      <c r="T564" s="172"/>
      <c r="AT564" s="169" t="s">
        <v>185</v>
      </c>
      <c r="AU564" s="169" t="s">
        <v>82</v>
      </c>
      <c r="AV564" s="11" t="s">
        <v>22</v>
      </c>
      <c r="AW564" s="11" t="s">
        <v>36</v>
      </c>
      <c r="AX564" s="11" t="s">
        <v>73</v>
      </c>
      <c r="AY564" s="169" t="s">
        <v>175</v>
      </c>
    </row>
    <row r="565" spans="2:65" s="12" customFormat="1">
      <c r="B565" s="173"/>
      <c r="D565" s="166" t="s">
        <v>185</v>
      </c>
      <c r="E565" s="174" t="s">
        <v>5</v>
      </c>
      <c r="F565" s="175" t="s">
        <v>2569</v>
      </c>
      <c r="H565" s="176">
        <v>1</v>
      </c>
      <c r="L565" s="173"/>
      <c r="M565" s="177"/>
      <c r="N565" s="178"/>
      <c r="O565" s="178"/>
      <c r="P565" s="178"/>
      <c r="Q565" s="178"/>
      <c r="R565" s="178"/>
      <c r="S565" s="178"/>
      <c r="T565" s="179"/>
      <c r="AT565" s="174" t="s">
        <v>185</v>
      </c>
      <c r="AU565" s="174" t="s">
        <v>82</v>
      </c>
      <c r="AV565" s="12" t="s">
        <v>82</v>
      </c>
      <c r="AW565" s="12" t="s">
        <v>36</v>
      </c>
      <c r="AX565" s="12" t="s">
        <v>73</v>
      </c>
      <c r="AY565" s="174" t="s">
        <v>175</v>
      </c>
    </row>
    <row r="566" spans="2:65" s="12" customFormat="1">
      <c r="B566" s="173"/>
      <c r="D566" s="166" t="s">
        <v>185</v>
      </c>
      <c r="E566" s="174" t="s">
        <v>5</v>
      </c>
      <c r="F566" s="175" t="s">
        <v>2570</v>
      </c>
      <c r="H566" s="176">
        <v>1</v>
      </c>
      <c r="L566" s="173"/>
      <c r="M566" s="177"/>
      <c r="N566" s="178"/>
      <c r="O566" s="178"/>
      <c r="P566" s="178"/>
      <c r="Q566" s="178"/>
      <c r="R566" s="178"/>
      <c r="S566" s="178"/>
      <c r="T566" s="179"/>
      <c r="AT566" s="174" t="s">
        <v>185</v>
      </c>
      <c r="AU566" s="174" t="s">
        <v>82</v>
      </c>
      <c r="AV566" s="12" t="s">
        <v>82</v>
      </c>
      <c r="AW566" s="12" t="s">
        <v>36</v>
      </c>
      <c r="AX566" s="12" t="s">
        <v>73</v>
      </c>
      <c r="AY566" s="174" t="s">
        <v>175</v>
      </c>
    </row>
    <row r="567" spans="2:65" s="11" customFormat="1">
      <c r="B567" s="165"/>
      <c r="D567" s="166" t="s">
        <v>185</v>
      </c>
      <c r="E567" s="167" t="s">
        <v>5</v>
      </c>
      <c r="F567" s="168" t="s">
        <v>2571</v>
      </c>
      <c r="H567" s="169" t="s">
        <v>5</v>
      </c>
      <c r="L567" s="165"/>
      <c r="M567" s="170"/>
      <c r="N567" s="171"/>
      <c r="O567" s="171"/>
      <c r="P567" s="171"/>
      <c r="Q567" s="171"/>
      <c r="R567" s="171"/>
      <c r="S567" s="171"/>
      <c r="T567" s="172"/>
      <c r="AT567" s="169" t="s">
        <v>185</v>
      </c>
      <c r="AU567" s="169" t="s">
        <v>82</v>
      </c>
      <c r="AV567" s="11" t="s">
        <v>22</v>
      </c>
      <c r="AW567" s="11" t="s">
        <v>36</v>
      </c>
      <c r="AX567" s="11" t="s">
        <v>73</v>
      </c>
      <c r="AY567" s="169" t="s">
        <v>175</v>
      </c>
    </row>
    <row r="568" spans="2:65" s="12" customFormat="1">
      <c r="B568" s="173"/>
      <c r="D568" s="166" t="s">
        <v>185</v>
      </c>
      <c r="E568" s="174" t="s">
        <v>5</v>
      </c>
      <c r="F568" s="175" t="s">
        <v>2569</v>
      </c>
      <c r="H568" s="176">
        <v>1</v>
      </c>
      <c r="L568" s="173"/>
      <c r="M568" s="177"/>
      <c r="N568" s="178"/>
      <c r="O568" s="178"/>
      <c r="P568" s="178"/>
      <c r="Q568" s="178"/>
      <c r="R568" s="178"/>
      <c r="S568" s="178"/>
      <c r="T568" s="179"/>
      <c r="AT568" s="174" t="s">
        <v>185</v>
      </c>
      <c r="AU568" s="174" t="s">
        <v>82</v>
      </c>
      <c r="AV568" s="12" t="s">
        <v>82</v>
      </c>
      <c r="AW568" s="12" t="s">
        <v>36</v>
      </c>
      <c r="AX568" s="12" t="s">
        <v>73</v>
      </c>
      <c r="AY568" s="174" t="s">
        <v>175</v>
      </c>
    </row>
    <row r="569" spans="2:65" s="12" customFormat="1">
      <c r="B569" s="173"/>
      <c r="D569" s="166" t="s">
        <v>185</v>
      </c>
      <c r="E569" s="174" t="s">
        <v>5</v>
      </c>
      <c r="F569" s="175" t="s">
        <v>2572</v>
      </c>
      <c r="H569" s="176">
        <v>1</v>
      </c>
      <c r="L569" s="173"/>
      <c r="M569" s="177"/>
      <c r="N569" s="178"/>
      <c r="O569" s="178"/>
      <c r="P569" s="178"/>
      <c r="Q569" s="178"/>
      <c r="R569" s="178"/>
      <c r="S569" s="178"/>
      <c r="T569" s="179"/>
      <c r="AT569" s="174" t="s">
        <v>185</v>
      </c>
      <c r="AU569" s="174" t="s">
        <v>82</v>
      </c>
      <c r="AV569" s="12" t="s">
        <v>82</v>
      </c>
      <c r="AW569" s="12" t="s">
        <v>36</v>
      </c>
      <c r="AX569" s="12" t="s">
        <v>73</v>
      </c>
      <c r="AY569" s="174" t="s">
        <v>175</v>
      </c>
    </row>
    <row r="570" spans="2:65" s="12" customFormat="1">
      <c r="B570" s="173"/>
      <c r="D570" s="166" t="s">
        <v>185</v>
      </c>
      <c r="E570" s="174" t="s">
        <v>5</v>
      </c>
      <c r="F570" s="175" t="s">
        <v>2570</v>
      </c>
      <c r="H570" s="176">
        <v>1</v>
      </c>
      <c r="L570" s="173"/>
      <c r="M570" s="177"/>
      <c r="N570" s="178"/>
      <c r="O570" s="178"/>
      <c r="P570" s="178"/>
      <c r="Q570" s="178"/>
      <c r="R570" s="178"/>
      <c r="S570" s="178"/>
      <c r="T570" s="179"/>
      <c r="AT570" s="174" t="s">
        <v>185</v>
      </c>
      <c r="AU570" s="174" t="s">
        <v>82</v>
      </c>
      <c r="AV570" s="12" t="s">
        <v>82</v>
      </c>
      <c r="AW570" s="12" t="s">
        <v>36</v>
      </c>
      <c r="AX570" s="12" t="s">
        <v>73</v>
      </c>
      <c r="AY570" s="174" t="s">
        <v>175</v>
      </c>
    </row>
    <row r="571" spans="2:65" s="11" customFormat="1">
      <c r="B571" s="165"/>
      <c r="D571" s="166" t="s">
        <v>185</v>
      </c>
      <c r="E571" s="167" t="s">
        <v>5</v>
      </c>
      <c r="F571" s="168" t="s">
        <v>2573</v>
      </c>
      <c r="H571" s="169" t="s">
        <v>5</v>
      </c>
      <c r="L571" s="165"/>
      <c r="M571" s="170"/>
      <c r="N571" s="171"/>
      <c r="O571" s="171"/>
      <c r="P571" s="171"/>
      <c r="Q571" s="171"/>
      <c r="R571" s="171"/>
      <c r="S571" s="171"/>
      <c r="T571" s="172"/>
      <c r="AT571" s="169" t="s">
        <v>185</v>
      </c>
      <c r="AU571" s="169" t="s">
        <v>82</v>
      </c>
      <c r="AV571" s="11" t="s">
        <v>22</v>
      </c>
      <c r="AW571" s="11" t="s">
        <v>36</v>
      </c>
      <c r="AX571" s="11" t="s">
        <v>73</v>
      </c>
      <c r="AY571" s="169" t="s">
        <v>175</v>
      </c>
    </row>
    <row r="572" spans="2:65" s="12" customFormat="1">
      <c r="B572" s="173"/>
      <c r="D572" s="166" t="s">
        <v>185</v>
      </c>
      <c r="E572" s="174" t="s">
        <v>5</v>
      </c>
      <c r="F572" s="175" t="s">
        <v>2566</v>
      </c>
      <c r="H572" s="176">
        <v>1</v>
      </c>
      <c r="L572" s="173"/>
      <c r="M572" s="177"/>
      <c r="N572" s="178"/>
      <c r="O572" s="178"/>
      <c r="P572" s="178"/>
      <c r="Q572" s="178"/>
      <c r="R572" s="178"/>
      <c r="S572" s="178"/>
      <c r="T572" s="179"/>
      <c r="AT572" s="174" t="s">
        <v>185</v>
      </c>
      <c r="AU572" s="174" t="s">
        <v>82</v>
      </c>
      <c r="AV572" s="12" t="s">
        <v>82</v>
      </c>
      <c r="AW572" s="12" t="s">
        <v>36</v>
      </c>
      <c r="AX572" s="12" t="s">
        <v>73</v>
      </c>
      <c r="AY572" s="174" t="s">
        <v>175</v>
      </c>
    </row>
    <row r="573" spans="2:65" s="12" customFormat="1">
      <c r="B573" s="173"/>
      <c r="D573" s="166" t="s">
        <v>185</v>
      </c>
      <c r="E573" s="174" t="s">
        <v>5</v>
      </c>
      <c r="F573" s="175" t="s">
        <v>2574</v>
      </c>
      <c r="H573" s="176">
        <v>1</v>
      </c>
      <c r="L573" s="173"/>
      <c r="M573" s="177"/>
      <c r="N573" s="178"/>
      <c r="O573" s="178"/>
      <c r="P573" s="178"/>
      <c r="Q573" s="178"/>
      <c r="R573" s="178"/>
      <c r="S573" s="178"/>
      <c r="T573" s="179"/>
      <c r="AT573" s="174" t="s">
        <v>185</v>
      </c>
      <c r="AU573" s="174" t="s">
        <v>82</v>
      </c>
      <c r="AV573" s="12" t="s">
        <v>82</v>
      </c>
      <c r="AW573" s="12" t="s">
        <v>36</v>
      </c>
      <c r="AX573" s="12" t="s">
        <v>73</v>
      </c>
      <c r="AY573" s="174" t="s">
        <v>175</v>
      </c>
    </row>
    <row r="574" spans="2:65" s="12" customFormat="1">
      <c r="B574" s="173"/>
      <c r="D574" s="166" t="s">
        <v>185</v>
      </c>
      <c r="E574" s="174" t="s">
        <v>5</v>
      </c>
      <c r="F574" s="175" t="s">
        <v>2575</v>
      </c>
      <c r="H574" s="176">
        <v>1</v>
      </c>
      <c r="L574" s="173"/>
      <c r="M574" s="177"/>
      <c r="N574" s="178"/>
      <c r="O574" s="178"/>
      <c r="P574" s="178"/>
      <c r="Q574" s="178"/>
      <c r="R574" s="178"/>
      <c r="S574" s="178"/>
      <c r="T574" s="179"/>
      <c r="AT574" s="174" t="s">
        <v>185</v>
      </c>
      <c r="AU574" s="174" t="s">
        <v>82</v>
      </c>
      <c r="AV574" s="12" t="s">
        <v>82</v>
      </c>
      <c r="AW574" s="12" t="s">
        <v>36</v>
      </c>
      <c r="AX574" s="12" t="s">
        <v>73</v>
      </c>
      <c r="AY574" s="174" t="s">
        <v>175</v>
      </c>
    </row>
    <row r="575" spans="2:65" s="13" customFormat="1">
      <c r="B575" s="180"/>
      <c r="D575" s="181" t="s">
        <v>185</v>
      </c>
      <c r="E575" s="182" t="s">
        <v>5</v>
      </c>
      <c r="F575" s="183" t="s">
        <v>191</v>
      </c>
      <c r="H575" s="184">
        <v>10</v>
      </c>
      <c r="L575" s="180"/>
      <c r="M575" s="185"/>
      <c r="N575" s="186"/>
      <c r="O575" s="186"/>
      <c r="P575" s="186"/>
      <c r="Q575" s="186"/>
      <c r="R575" s="186"/>
      <c r="S575" s="186"/>
      <c r="T575" s="187"/>
      <c r="AT575" s="188" t="s">
        <v>185</v>
      </c>
      <c r="AU575" s="188" t="s">
        <v>82</v>
      </c>
      <c r="AV575" s="13" t="s">
        <v>183</v>
      </c>
      <c r="AW575" s="13" t="s">
        <v>36</v>
      </c>
      <c r="AX575" s="13" t="s">
        <v>22</v>
      </c>
      <c r="AY575" s="188" t="s">
        <v>175</v>
      </c>
    </row>
    <row r="576" spans="2:65" s="1" customFormat="1" ht="22.5" customHeight="1">
      <c r="B576" s="153"/>
      <c r="C576" s="195" t="s">
        <v>2576</v>
      </c>
      <c r="D576" s="195" t="s">
        <v>201</v>
      </c>
      <c r="E576" s="196" t="s">
        <v>2577</v>
      </c>
      <c r="F576" s="197" t="s">
        <v>2578</v>
      </c>
      <c r="G576" s="198" t="s">
        <v>214</v>
      </c>
      <c r="H576" s="199">
        <v>2</v>
      </c>
      <c r="I576" s="200"/>
      <c r="J576" s="200">
        <f>ROUND(I576*H576,2)</f>
        <v>0</v>
      </c>
      <c r="K576" s="197" t="s">
        <v>5</v>
      </c>
      <c r="L576" s="201"/>
      <c r="M576" s="202" t="s">
        <v>5</v>
      </c>
      <c r="N576" s="203" t="s">
        <v>44</v>
      </c>
      <c r="O576" s="162">
        <v>0</v>
      </c>
      <c r="P576" s="162">
        <f>O576*H576</f>
        <v>0</v>
      </c>
      <c r="Q576" s="162">
        <v>0</v>
      </c>
      <c r="R576" s="162">
        <f>Q576*H576</f>
        <v>0</v>
      </c>
      <c r="S576" s="162">
        <v>0</v>
      </c>
      <c r="T576" s="163">
        <f>S576*H576</f>
        <v>0</v>
      </c>
      <c r="AR576" s="23" t="s">
        <v>238</v>
      </c>
      <c r="AT576" s="23" t="s">
        <v>201</v>
      </c>
      <c r="AU576" s="23" t="s">
        <v>82</v>
      </c>
      <c r="AY576" s="23" t="s">
        <v>175</v>
      </c>
      <c r="BE576" s="164">
        <f>IF(N576="základní",J576,0)</f>
        <v>0</v>
      </c>
      <c r="BF576" s="164">
        <f>IF(N576="snížená",J576,0)</f>
        <v>0</v>
      </c>
      <c r="BG576" s="164">
        <f>IF(N576="zákl. přenesená",J576,0)</f>
        <v>0</v>
      </c>
      <c r="BH576" s="164">
        <f>IF(N576="sníž. přenesená",J576,0)</f>
        <v>0</v>
      </c>
      <c r="BI576" s="164">
        <f>IF(N576="nulová",J576,0)</f>
        <v>0</v>
      </c>
      <c r="BJ576" s="23" t="s">
        <v>22</v>
      </c>
      <c r="BK576" s="164">
        <f>ROUND(I576*H576,2)</f>
        <v>0</v>
      </c>
      <c r="BL576" s="23" t="s">
        <v>183</v>
      </c>
      <c r="BM576" s="23" t="s">
        <v>2579</v>
      </c>
    </row>
    <row r="577" spans="2:65" s="11" customFormat="1">
      <c r="B577" s="165"/>
      <c r="D577" s="166" t="s">
        <v>185</v>
      </c>
      <c r="E577" s="167" t="s">
        <v>5</v>
      </c>
      <c r="F577" s="168" t="s">
        <v>2537</v>
      </c>
      <c r="H577" s="169" t="s">
        <v>5</v>
      </c>
      <c r="L577" s="165"/>
      <c r="M577" s="170"/>
      <c r="N577" s="171"/>
      <c r="O577" s="171"/>
      <c r="P577" s="171"/>
      <c r="Q577" s="171"/>
      <c r="R577" s="171"/>
      <c r="S577" s="171"/>
      <c r="T577" s="172"/>
      <c r="AT577" s="169" t="s">
        <v>185</v>
      </c>
      <c r="AU577" s="169" t="s">
        <v>82</v>
      </c>
      <c r="AV577" s="11" t="s">
        <v>22</v>
      </c>
      <c r="AW577" s="11" t="s">
        <v>36</v>
      </c>
      <c r="AX577" s="11" t="s">
        <v>73</v>
      </c>
      <c r="AY577" s="169" t="s">
        <v>175</v>
      </c>
    </row>
    <row r="578" spans="2:65" s="12" customFormat="1">
      <c r="B578" s="173"/>
      <c r="D578" s="166" t="s">
        <v>185</v>
      </c>
      <c r="E578" s="174" t="s">
        <v>5</v>
      </c>
      <c r="F578" s="175" t="s">
        <v>2566</v>
      </c>
      <c r="H578" s="176">
        <v>1</v>
      </c>
      <c r="L578" s="173"/>
      <c r="M578" s="177"/>
      <c r="N578" s="178"/>
      <c r="O578" s="178"/>
      <c r="P578" s="178"/>
      <c r="Q578" s="178"/>
      <c r="R578" s="178"/>
      <c r="S578" s="178"/>
      <c r="T578" s="179"/>
      <c r="AT578" s="174" t="s">
        <v>185</v>
      </c>
      <c r="AU578" s="174" t="s">
        <v>82</v>
      </c>
      <c r="AV578" s="12" t="s">
        <v>82</v>
      </c>
      <c r="AW578" s="12" t="s">
        <v>36</v>
      </c>
      <c r="AX578" s="12" t="s">
        <v>73</v>
      </c>
      <c r="AY578" s="174" t="s">
        <v>175</v>
      </c>
    </row>
    <row r="579" spans="2:65" s="12" customFormat="1">
      <c r="B579" s="173"/>
      <c r="D579" s="166" t="s">
        <v>185</v>
      </c>
      <c r="E579" s="174" t="s">
        <v>5</v>
      </c>
      <c r="F579" s="175" t="s">
        <v>2567</v>
      </c>
      <c r="H579" s="176">
        <v>1</v>
      </c>
      <c r="L579" s="173"/>
      <c r="M579" s="177"/>
      <c r="N579" s="178"/>
      <c r="O579" s="178"/>
      <c r="P579" s="178"/>
      <c r="Q579" s="178"/>
      <c r="R579" s="178"/>
      <c r="S579" s="178"/>
      <c r="T579" s="179"/>
      <c r="AT579" s="174" t="s">
        <v>185</v>
      </c>
      <c r="AU579" s="174" t="s">
        <v>82</v>
      </c>
      <c r="AV579" s="12" t="s">
        <v>82</v>
      </c>
      <c r="AW579" s="12" t="s">
        <v>36</v>
      </c>
      <c r="AX579" s="12" t="s">
        <v>73</v>
      </c>
      <c r="AY579" s="174" t="s">
        <v>175</v>
      </c>
    </row>
    <row r="580" spans="2:65" s="13" customFormat="1">
      <c r="B580" s="180"/>
      <c r="D580" s="181" t="s">
        <v>185</v>
      </c>
      <c r="E580" s="182" t="s">
        <v>5</v>
      </c>
      <c r="F580" s="183" t="s">
        <v>191</v>
      </c>
      <c r="H580" s="184">
        <v>2</v>
      </c>
      <c r="L580" s="180"/>
      <c r="M580" s="185"/>
      <c r="N580" s="186"/>
      <c r="O580" s="186"/>
      <c r="P580" s="186"/>
      <c r="Q580" s="186"/>
      <c r="R580" s="186"/>
      <c r="S580" s="186"/>
      <c r="T580" s="187"/>
      <c r="AT580" s="188" t="s">
        <v>185</v>
      </c>
      <c r="AU580" s="188" t="s">
        <v>82</v>
      </c>
      <c r="AV580" s="13" t="s">
        <v>183</v>
      </c>
      <c r="AW580" s="13" t="s">
        <v>36</v>
      </c>
      <c r="AX580" s="13" t="s">
        <v>22</v>
      </c>
      <c r="AY580" s="188" t="s">
        <v>175</v>
      </c>
    </row>
    <row r="581" spans="2:65" s="1" customFormat="1" ht="22.5" customHeight="1">
      <c r="B581" s="153"/>
      <c r="C581" s="195" t="s">
        <v>28</v>
      </c>
      <c r="D581" s="195" t="s">
        <v>201</v>
      </c>
      <c r="E581" s="196" t="s">
        <v>2580</v>
      </c>
      <c r="F581" s="197" t="s">
        <v>2581</v>
      </c>
      <c r="G581" s="198" t="s">
        <v>214</v>
      </c>
      <c r="H581" s="199">
        <v>1</v>
      </c>
      <c r="I581" s="200"/>
      <c r="J581" s="200">
        <f>ROUND(I581*H581,2)</f>
        <v>0</v>
      </c>
      <c r="K581" s="197" t="s">
        <v>5</v>
      </c>
      <c r="L581" s="201"/>
      <c r="M581" s="202" t="s">
        <v>5</v>
      </c>
      <c r="N581" s="203" t="s">
        <v>44</v>
      </c>
      <c r="O581" s="162">
        <v>0</v>
      </c>
      <c r="P581" s="162">
        <f>O581*H581</f>
        <v>0</v>
      </c>
      <c r="Q581" s="162">
        <v>0</v>
      </c>
      <c r="R581" s="162">
        <f>Q581*H581</f>
        <v>0</v>
      </c>
      <c r="S581" s="162">
        <v>0</v>
      </c>
      <c r="T581" s="163">
        <f>S581*H581</f>
        <v>0</v>
      </c>
      <c r="AR581" s="23" t="s">
        <v>238</v>
      </c>
      <c r="AT581" s="23" t="s">
        <v>201</v>
      </c>
      <c r="AU581" s="23" t="s">
        <v>82</v>
      </c>
      <c r="AY581" s="23" t="s">
        <v>175</v>
      </c>
      <c r="BE581" s="164">
        <f>IF(N581="základní",J581,0)</f>
        <v>0</v>
      </c>
      <c r="BF581" s="164">
        <f>IF(N581="snížená",J581,0)</f>
        <v>0</v>
      </c>
      <c r="BG581" s="164">
        <f>IF(N581="zákl. přenesená",J581,0)</f>
        <v>0</v>
      </c>
      <c r="BH581" s="164">
        <f>IF(N581="sníž. přenesená",J581,0)</f>
        <v>0</v>
      </c>
      <c r="BI581" s="164">
        <f>IF(N581="nulová",J581,0)</f>
        <v>0</v>
      </c>
      <c r="BJ581" s="23" t="s">
        <v>22</v>
      </c>
      <c r="BK581" s="164">
        <f>ROUND(I581*H581,2)</f>
        <v>0</v>
      </c>
      <c r="BL581" s="23" t="s">
        <v>183</v>
      </c>
      <c r="BM581" s="23" t="s">
        <v>2582</v>
      </c>
    </row>
    <row r="582" spans="2:65" s="11" customFormat="1">
      <c r="B582" s="165"/>
      <c r="D582" s="166" t="s">
        <v>185</v>
      </c>
      <c r="E582" s="167" t="s">
        <v>5</v>
      </c>
      <c r="F582" s="168" t="s">
        <v>2573</v>
      </c>
      <c r="H582" s="169" t="s">
        <v>5</v>
      </c>
      <c r="L582" s="165"/>
      <c r="M582" s="170"/>
      <c r="N582" s="171"/>
      <c r="O582" s="171"/>
      <c r="P582" s="171"/>
      <c r="Q582" s="171"/>
      <c r="R582" s="171"/>
      <c r="S582" s="171"/>
      <c r="T582" s="172"/>
      <c r="AT582" s="169" t="s">
        <v>185</v>
      </c>
      <c r="AU582" s="169" t="s">
        <v>82</v>
      </c>
      <c r="AV582" s="11" t="s">
        <v>22</v>
      </c>
      <c r="AW582" s="11" t="s">
        <v>36</v>
      </c>
      <c r="AX582" s="11" t="s">
        <v>73</v>
      </c>
      <c r="AY582" s="169" t="s">
        <v>175</v>
      </c>
    </row>
    <row r="583" spans="2:65" s="12" customFormat="1">
      <c r="B583" s="173"/>
      <c r="D583" s="181" t="s">
        <v>185</v>
      </c>
      <c r="E583" s="192" t="s">
        <v>5</v>
      </c>
      <c r="F583" s="193" t="s">
        <v>2566</v>
      </c>
      <c r="H583" s="194">
        <v>1</v>
      </c>
      <c r="L583" s="173"/>
      <c r="M583" s="177"/>
      <c r="N583" s="178"/>
      <c r="O583" s="178"/>
      <c r="P583" s="178"/>
      <c r="Q583" s="178"/>
      <c r="R583" s="178"/>
      <c r="S583" s="178"/>
      <c r="T583" s="179"/>
      <c r="AT583" s="174" t="s">
        <v>185</v>
      </c>
      <c r="AU583" s="174" t="s">
        <v>82</v>
      </c>
      <c r="AV583" s="12" t="s">
        <v>82</v>
      </c>
      <c r="AW583" s="12" t="s">
        <v>36</v>
      </c>
      <c r="AX583" s="12" t="s">
        <v>22</v>
      </c>
      <c r="AY583" s="174" t="s">
        <v>175</v>
      </c>
    </row>
    <row r="584" spans="2:65" s="1" customFormat="1" ht="22.5" customHeight="1">
      <c r="B584" s="153"/>
      <c r="C584" s="195" t="s">
        <v>86</v>
      </c>
      <c r="D584" s="195" t="s">
        <v>201</v>
      </c>
      <c r="E584" s="196" t="s">
        <v>2583</v>
      </c>
      <c r="F584" s="197" t="s">
        <v>2581</v>
      </c>
      <c r="G584" s="198" t="s">
        <v>214</v>
      </c>
      <c r="H584" s="199">
        <v>2</v>
      </c>
      <c r="I584" s="200"/>
      <c r="J584" s="200">
        <f>ROUND(I584*H584,2)</f>
        <v>0</v>
      </c>
      <c r="K584" s="197" t="s">
        <v>5</v>
      </c>
      <c r="L584" s="201"/>
      <c r="M584" s="202" t="s">
        <v>5</v>
      </c>
      <c r="N584" s="203" t="s">
        <v>44</v>
      </c>
      <c r="O584" s="162">
        <v>0</v>
      </c>
      <c r="P584" s="162">
        <f>O584*H584</f>
        <v>0</v>
      </c>
      <c r="Q584" s="162">
        <v>0</v>
      </c>
      <c r="R584" s="162">
        <f>Q584*H584</f>
        <v>0</v>
      </c>
      <c r="S584" s="162">
        <v>0</v>
      </c>
      <c r="T584" s="163">
        <f>S584*H584</f>
        <v>0</v>
      </c>
      <c r="AR584" s="23" t="s">
        <v>238</v>
      </c>
      <c r="AT584" s="23" t="s">
        <v>201</v>
      </c>
      <c r="AU584" s="23" t="s">
        <v>82</v>
      </c>
      <c r="AY584" s="23" t="s">
        <v>175</v>
      </c>
      <c r="BE584" s="164">
        <f>IF(N584="základní",J584,0)</f>
        <v>0</v>
      </c>
      <c r="BF584" s="164">
        <f>IF(N584="snížená",J584,0)</f>
        <v>0</v>
      </c>
      <c r="BG584" s="164">
        <f>IF(N584="zákl. přenesená",J584,0)</f>
        <v>0</v>
      </c>
      <c r="BH584" s="164">
        <f>IF(N584="sníž. přenesená",J584,0)</f>
        <v>0</v>
      </c>
      <c r="BI584" s="164">
        <f>IF(N584="nulová",J584,0)</f>
        <v>0</v>
      </c>
      <c r="BJ584" s="23" t="s">
        <v>22</v>
      </c>
      <c r="BK584" s="164">
        <f>ROUND(I584*H584,2)</f>
        <v>0</v>
      </c>
      <c r="BL584" s="23" t="s">
        <v>183</v>
      </c>
      <c r="BM584" s="23" t="s">
        <v>2584</v>
      </c>
    </row>
    <row r="585" spans="2:65" s="11" customFormat="1">
      <c r="B585" s="165"/>
      <c r="D585" s="166" t="s">
        <v>185</v>
      </c>
      <c r="E585" s="167" t="s">
        <v>5</v>
      </c>
      <c r="F585" s="168" t="s">
        <v>2573</v>
      </c>
      <c r="H585" s="169" t="s">
        <v>5</v>
      </c>
      <c r="L585" s="165"/>
      <c r="M585" s="170"/>
      <c r="N585" s="171"/>
      <c r="O585" s="171"/>
      <c r="P585" s="171"/>
      <c r="Q585" s="171"/>
      <c r="R585" s="171"/>
      <c r="S585" s="171"/>
      <c r="T585" s="172"/>
      <c r="AT585" s="169" t="s">
        <v>185</v>
      </c>
      <c r="AU585" s="169" t="s">
        <v>82</v>
      </c>
      <c r="AV585" s="11" t="s">
        <v>22</v>
      </c>
      <c r="AW585" s="11" t="s">
        <v>36</v>
      </c>
      <c r="AX585" s="11" t="s">
        <v>73</v>
      </c>
      <c r="AY585" s="169" t="s">
        <v>175</v>
      </c>
    </row>
    <row r="586" spans="2:65" s="12" customFormat="1">
      <c r="B586" s="173"/>
      <c r="D586" s="166" t="s">
        <v>185</v>
      </c>
      <c r="E586" s="174" t="s">
        <v>5</v>
      </c>
      <c r="F586" s="175" t="s">
        <v>2575</v>
      </c>
      <c r="H586" s="176">
        <v>1</v>
      </c>
      <c r="L586" s="173"/>
      <c r="M586" s="177"/>
      <c r="N586" s="178"/>
      <c r="O586" s="178"/>
      <c r="P586" s="178"/>
      <c r="Q586" s="178"/>
      <c r="R586" s="178"/>
      <c r="S586" s="178"/>
      <c r="T586" s="179"/>
      <c r="AT586" s="174" t="s">
        <v>185</v>
      </c>
      <c r="AU586" s="174" t="s">
        <v>82</v>
      </c>
      <c r="AV586" s="12" t="s">
        <v>82</v>
      </c>
      <c r="AW586" s="12" t="s">
        <v>36</v>
      </c>
      <c r="AX586" s="12" t="s">
        <v>73</v>
      </c>
      <c r="AY586" s="174" t="s">
        <v>175</v>
      </c>
    </row>
    <row r="587" spans="2:65" s="12" customFormat="1">
      <c r="B587" s="173"/>
      <c r="D587" s="166" t="s">
        <v>185</v>
      </c>
      <c r="E587" s="174" t="s">
        <v>5</v>
      </c>
      <c r="F587" s="175" t="s">
        <v>2585</v>
      </c>
      <c r="H587" s="176">
        <v>1</v>
      </c>
      <c r="L587" s="173"/>
      <c r="M587" s="177"/>
      <c r="N587" s="178"/>
      <c r="O587" s="178"/>
      <c r="P587" s="178"/>
      <c r="Q587" s="178"/>
      <c r="R587" s="178"/>
      <c r="S587" s="178"/>
      <c r="T587" s="179"/>
      <c r="AT587" s="174" t="s">
        <v>185</v>
      </c>
      <c r="AU587" s="174" t="s">
        <v>82</v>
      </c>
      <c r="AV587" s="12" t="s">
        <v>82</v>
      </c>
      <c r="AW587" s="12" t="s">
        <v>36</v>
      </c>
      <c r="AX587" s="12" t="s">
        <v>73</v>
      </c>
      <c r="AY587" s="174" t="s">
        <v>175</v>
      </c>
    </row>
    <row r="588" spans="2:65" s="13" customFormat="1">
      <c r="B588" s="180"/>
      <c r="D588" s="181" t="s">
        <v>185</v>
      </c>
      <c r="E588" s="182" t="s">
        <v>5</v>
      </c>
      <c r="F588" s="183" t="s">
        <v>191</v>
      </c>
      <c r="H588" s="184">
        <v>2</v>
      </c>
      <c r="L588" s="180"/>
      <c r="M588" s="185"/>
      <c r="N588" s="186"/>
      <c r="O588" s="186"/>
      <c r="P588" s="186"/>
      <c r="Q588" s="186"/>
      <c r="R588" s="186"/>
      <c r="S588" s="186"/>
      <c r="T588" s="187"/>
      <c r="AT588" s="188" t="s">
        <v>185</v>
      </c>
      <c r="AU588" s="188" t="s">
        <v>82</v>
      </c>
      <c r="AV588" s="13" t="s">
        <v>183</v>
      </c>
      <c r="AW588" s="13" t="s">
        <v>36</v>
      </c>
      <c r="AX588" s="13" t="s">
        <v>22</v>
      </c>
      <c r="AY588" s="188" t="s">
        <v>175</v>
      </c>
    </row>
    <row r="589" spans="2:65" s="1" customFormat="1" ht="22.5" customHeight="1">
      <c r="B589" s="153"/>
      <c r="C589" s="195" t="s">
        <v>89</v>
      </c>
      <c r="D589" s="195" t="s">
        <v>201</v>
      </c>
      <c r="E589" s="196" t="s">
        <v>2586</v>
      </c>
      <c r="F589" s="197" t="s">
        <v>2587</v>
      </c>
      <c r="G589" s="198" t="s">
        <v>214</v>
      </c>
      <c r="H589" s="199">
        <v>2</v>
      </c>
      <c r="I589" s="200"/>
      <c r="J589" s="200">
        <f>ROUND(I589*H589,2)</f>
        <v>0</v>
      </c>
      <c r="K589" s="197" t="s">
        <v>5</v>
      </c>
      <c r="L589" s="201"/>
      <c r="M589" s="202" t="s">
        <v>5</v>
      </c>
      <c r="N589" s="203" t="s">
        <v>44</v>
      </c>
      <c r="O589" s="162">
        <v>0</v>
      </c>
      <c r="P589" s="162">
        <f>O589*H589</f>
        <v>0</v>
      </c>
      <c r="Q589" s="162">
        <v>0</v>
      </c>
      <c r="R589" s="162">
        <f>Q589*H589</f>
        <v>0</v>
      </c>
      <c r="S589" s="162">
        <v>0</v>
      </c>
      <c r="T589" s="163">
        <f>S589*H589</f>
        <v>0</v>
      </c>
      <c r="AR589" s="23" t="s">
        <v>238</v>
      </c>
      <c r="AT589" s="23" t="s">
        <v>201</v>
      </c>
      <c r="AU589" s="23" t="s">
        <v>82</v>
      </c>
      <c r="AY589" s="23" t="s">
        <v>175</v>
      </c>
      <c r="BE589" s="164">
        <f>IF(N589="základní",J589,0)</f>
        <v>0</v>
      </c>
      <c r="BF589" s="164">
        <f>IF(N589="snížená",J589,0)</f>
        <v>0</v>
      </c>
      <c r="BG589" s="164">
        <f>IF(N589="zákl. přenesená",J589,0)</f>
        <v>0</v>
      </c>
      <c r="BH589" s="164">
        <f>IF(N589="sníž. přenesená",J589,0)</f>
        <v>0</v>
      </c>
      <c r="BI589" s="164">
        <f>IF(N589="nulová",J589,0)</f>
        <v>0</v>
      </c>
      <c r="BJ589" s="23" t="s">
        <v>22</v>
      </c>
      <c r="BK589" s="164">
        <f>ROUND(I589*H589,2)</f>
        <v>0</v>
      </c>
      <c r="BL589" s="23" t="s">
        <v>183</v>
      </c>
      <c r="BM589" s="23" t="s">
        <v>2588</v>
      </c>
    </row>
    <row r="590" spans="2:65" s="11" customFormat="1">
      <c r="B590" s="165"/>
      <c r="D590" s="166" t="s">
        <v>185</v>
      </c>
      <c r="E590" s="167" t="s">
        <v>5</v>
      </c>
      <c r="F590" s="168" t="s">
        <v>2568</v>
      </c>
      <c r="H590" s="169" t="s">
        <v>5</v>
      </c>
      <c r="L590" s="165"/>
      <c r="M590" s="170"/>
      <c r="N590" s="171"/>
      <c r="O590" s="171"/>
      <c r="P590" s="171"/>
      <c r="Q590" s="171"/>
      <c r="R590" s="171"/>
      <c r="S590" s="171"/>
      <c r="T590" s="172"/>
      <c r="AT590" s="169" t="s">
        <v>185</v>
      </c>
      <c r="AU590" s="169" t="s">
        <v>82</v>
      </c>
      <c r="AV590" s="11" t="s">
        <v>22</v>
      </c>
      <c r="AW590" s="11" t="s">
        <v>36</v>
      </c>
      <c r="AX590" s="11" t="s">
        <v>73</v>
      </c>
      <c r="AY590" s="169" t="s">
        <v>175</v>
      </c>
    </row>
    <row r="591" spans="2:65" s="12" customFormat="1">
      <c r="B591" s="173"/>
      <c r="D591" s="166" t="s">
        <v>185</v>
      </c>
      <c r="E591" s="174" t="s">
        <v>5</v>
      </c>
      <c r="F591" s="175" t="s">
        <v>2569</v>
      </c>
      <c r="H591" s="176">
        <v>1</v>
      </c>
      <c r="L591" s="173"/>
      <c r="M591" s="177"/>
      <c r="N591" s="178"/>
      <c r="O591" s="178"/>
      <c r="P591" s="178"/>
      <c r="Q591" s="178"/>
      <c r="R591" s="178"/>
      <c r="S591" s="178"/>
      <c r="T591" s="179"/>
      <c r="AT591" s="174" t="s">
        <v>185</v>
      </c>
      <c r="AU591" s="174" t="s">
        <v>82</v>
      </c>
      <c r="AV591" s="12" t="s">
        <v>82</v>
      </c>
      <c r="AW591" s="12" t="s">
        <v>36</v>
      </c>
      <c r="AX591" s="12" t="s">
        <v>73</v>
      </c>
      <c r="AY591" s="174" t="s">
        <v>175</v>
      </c>
    </row>
    <row r="592" spans="2:65" s="12" customFormat="1">
      <c r="B592" s="173"/>
      <c r="D592" s="166" t="s">
        <v>185</v>
      </c>
      <c r="E592" s="174" t="s">
        <v>5</v>
      </c>
      <c r="F592" s="175" t="s">
        <v>2570</v>
      </c>
      <c r="H592" s="176">
        <v>1</v>
      </c>
      <c r="L592" s="173"/>
      <c r="M592" s="177"/>
      <c r="N592" s="178"/>
      <c r="O592" s="178"/>
      <c r="P592" s="178"/>
      <c r="Q592" s="178"/>
      <c r="R592" s="178"/>
      <c r="S592" s="178"/>
      <c r="T592" s="179"/>
      <c r="AT592" s="174" t="s">
        <v>185</v>
      </c>
      <c r="AU592" s="174" t="s">
        <v>82</v>
      </c>
      <c r="AV592" s="12" t="s">
        <v>82</v>
      </c>
      <c r="AW592" s="12" t="s">
        <v>36</v>
      </c>
      <c r="AX592" s="12" t="s">
        <v>73</v>
      </c>
      <c r="AY592" s="174" t="s">
        <v>175</v>
      </c>
    </row>
    <row r="593" spans="2:65" s="13" customFormat="1">
      <c r="B593" s="180"/>
      <c r="D593" s="181" t="s">
        <v>185</v>
      </c>
      <c r="E593" s="182" t="s">
        <v>5</v>
      </c>
      <c r="F593" s="183" t="s">
        <v>191</v>
      </c>
      <c r="H593" s="184">
        <v>2</v>
      </c>
      <c r="L593" s="180"/>
      <c r="M593" s="185"/>
      <c r="N593" s="186"/>
      <c r="O593" s="186"/>
      <c r="P593" s="186"/>
      <c r="Q593" s="186"/>
      <c r="R593" s="186"/>
      <c r="S593" s="186"/>
      <c r="T593" s="187"/>
      <c r="AT593" s="188" t="s">
        <v>185</v>
      </c>
      <c r="AU593" s="188" t="s">
        <v>82</v>
      </c>
      <c r="AV593" s="13" t="s">
        <v>183</v>
      </c>
      <c r="AW593" s="13" t="s">
        <v>36</v>
      </c>
      <c r="AX593" s="13" t="s">
        <v>22</v>
      </c>
      <c r="AY593" s="188" t="s">
        <v>175</v>
      </c>
    </row>
    <row r="594" spans="2:65" s="1" customFormat="1" ht="22.5" customHeight="1">
      <c r="B594" s="153"/>
      <c r="C594" s="195" t="s">
        <v>92</v>
      </c>
      <c r="D594" s="195" t="s">
        <v>201</v>
      </c>
      <c r="E594" s="196" t="s">
        <v>2589</v>
      </c>
      <c r="F594" s="197" t="s">
        <v>2590</v>
      </c>
      <c r="G594" s="198" t="s">
        <v>214</v>
      </c>
      <c r="H594" s="199">
        <v>1</v>
      </c>
      <c r="I594" s="200"/>
      <c r="J594" s="200">
        <f>ROUND(I594*H594,2)</f>
        <v>0</v>
      </c>
      <c r="K594" s="197" t="s">
        <v>5</v>
      </c>
      <c r="L594" s="201"/>
      <c r="M594" s="202" t="s">
        <v>5</v>
      </c>
      <c r="N594" s="203" t="s">
        <v>44</v>
      </c>
      <c r="O594" s="162">
        <v>0</v>
      </c>
      <c r="P594" s="162">
        <f>O594*H594</f>
        <v>0</v>
      </c>
      <c r="Q594" s="162">
        <v>0</v>
      </c>
      <c r="R594" s="162">
        <f>Q594*H594</f>
        <v>0</v>
      </c>
      <c r="S594" s="162">
        <v>0</v>
      </c>
      <c r="T594" s="163">
        <f>S594*H594</f>
        <v>0</v>
      </c>
      <c r="AR594" s="23" t="s">
        <v>238</v>
      </c>
      <c r="AT594" s="23" t="s">
        <v>201</v>
      </c>
      <c r="AU594" s="23" t="s">
        <v>82</v>
      </c>
      <c r="AY594" s="23" t="s">
        <v>175</v>
      </c>
      <c r="BE594" s="164">
        <f>IF(N594="základní",J594,0)</f>
        <v>0</v>
      </c>
      <c r="BF594" s="164">
        <f>IF(N594="snížená",J594,0)</f>
        <v>0</v>
      </c>
      <c r="BG594" s="164">
        <f>IF(N594="zákl. přenesená",J594,0)</f>
        <v>0</v>
      </c>
      <c r="BH594" s="164">
        <f>IF(N594="sníž. přenesená",J594,0)</f>
        <v>0</v>
      </c>
      <c r="BI594" s="164">
        <f>IF(N594="nulová",J594,0)</f>
        <v>0</v>
      </c>
      <c r="BJ594" s="23" t="s">
        <v>22</v>
      </c>
      <c r="BK594" s="164">
        <f>ROUND(I594*H594,2)</f>
        <v>0</v>
      </c>
      <c r="BL594" s="23" t="s">
        <v>183</v>
      </c>
      <c r="BM594" s="23" t="s">
        <v>2591</v>
      </c>
    </row>
    <row r="595" spans="2:65" s="11" customFormat="1">
      <c r="B595" s="165"/>
      <c r="D595" s="166" t="s">
        <v>185</v>
      </c>
      <c r="E595" s="167" t="s">
        <v>5</v>
      </c>
      <c r="F595" s="168" t="s">
        <v>2571</v>
      </c>
      <c r="H595" s="169" t="s">
        <v>5</v>
      </c>
      <c r="L595" s="165"/>
      <c r="M595" s="170"/>
      <c r="N595" s="171"/>
      <c r="O595" s="171"/>
      <c r="P595" s="171"/>
      <c r="Q595" s="171"/>
      <c r="R595" s="171"/>
      <c r="S595" s="171"/>
      <c r="T595" s="172"/>
      <c r="AT595" s="169" t="s">
        <v>185</v>
      </c>
      <c r="AU595" s="169" t="s">
        <v>82</v>
      </c>
      <c r="AV595" s="11" t="s">
        <v>22</v>
      </c>
      <c r="AW595" s="11" t="s">
        <v>36</v>
      </c>
      <c r="AX595" s="11" t="s">
        <v>73</v>
      </c>
      <c r="AY595" s="169" t="s">
        <v>175</v>
      </c>
    </row>
    <row r="596" spans="2:65" s="12" customFormat="1">
      <c r="B596" s="173"/>
      <c r="D596" s="181" t="s">
        <v>185</v>
      </c>
      <c r="E596" s="192" t="s">
        <v>5</v>
      </c>
      <c r="F596" s="193" t="s">
        <v>2569</v>
      </c>
      <c r="H596" s="194">
        <v>1</v>
      </c>
      <c r="L596" s="173"/>
      <c r="M596" s="177"/>
      <c r="N596" s="178"/>
      <c r="O596" s="178"/>
      <c r="P596" s="178"/>
      <c r="Q596" s="178"/>
      <c r="R596" s="178"/>
      <c r="S596" s="178"/>
      <c r="T596" s="179"/>
      <c r="AT596" s="174" t="s">
        <v>185</v>
      </c>
      <c r="AU596" s="174" t="s">
        <v>82</v>
      </c>
      <c r="AV596" s="12" t="s">
        <v>82</v>
      </c>
      <c r="AW596" s="12" t="s">
        <v>36</v>
      </c>
      <c r="AX596" s="12" t="s">
        <v>22</v>
      </c>
      <c r="AY596" s="174" t="s">
        <v>175</v>
      </c>
    </row>
    <row r="597" spans="2:65" s="1" customFormat="1" ht="22.5" customHeight="1">
      <c r="B597" s="153"/>
      <c r="C597" s="195" t="s">
        <v>95</v>
      </c>
      <c r="D597" s="195" t="s">
        <v>201</v>
      </c>
      <c r="E597" s="196" t="s">
        <v>2592</v>
      </c>
      <c r="F597" s="197" t="s">
        <v>2590</v>
      </c>
      <c r="G597" s="198" t="s">
        <v>214</v>
      </c>
      <c r="H597" s="199">
        <v>2</v>
      </c>
      <c r="I597" s="200"/>
      <c r="J597" s="200">
        <f>ROUND(I597*H597,2)</f>
        <v>0</v>
      </c>
      <c r="K597" s="197" t="s">
        <v>5</v>
      </c>
      <c r="L597" s="201"/>
      <c r="M597" s="202" t="s">
        <v>5</v>
      </c>
      <c r="N597" s="203" t="s">
        <v>44</v>
      </c>
      <c r="O597" s="162">
        <v>0</v>
      </c>
      <c r="P597" s="162">
        <f>O597*H597</f>
        <v>0</v>
      </c>
      <c r="Q597" s="162">
        <v>0</v>
      </c>
      <c r="R597" s="162">
        <f>Q597*H597</f>
        <v>0</v>
      </c>
      <c r="S597" s="162">
        <v>0</v>
      </c>
      <c r="T597" s="163">
        <f>S597*H597</f>
        <v>0</v>
      </c>
      <c r="AR597" s="23" t="s">
        <v>238</v>
      </c>
      <c r="AT597" s="23" t="s">
        <v>201</v>
      </c>
      <c r="AU597" s="23" t="s">
        <v>82</v>
      </c>
      <c r="AY597" s="23" t="s">
        <v>175</v>
      </c>
      <c r="BE597" s="164">
        <f>IF(N597="základní",J597,0)</f>
        <v>0</v>
      </c>
      <c r="BF597" s="164">
        <f>IF(N597="snížená",J597,0)</f>
        <v>0</v>
      </c>
      <c r="BG597" s="164">
        <f>IF(N597="zákl. přenesená",J597,0)</f>
        <v>0</v>
      </c>
      <c r="BH597" s="164">
        <f>IF(N597="sníž. přenesená",J597,0)</f>
        <v>0</v>
      </c>
      <c r="BI597" s="164">
        <f>IF(N597="nulová",J597,0)</f>
        <v>0</v>
      </c>
      <c r="BJ597" s="23" t="s">
        <v>22</v>
      </c>
      <c r="BK597" s="164">
        <f>ROUND(I597*H597,2)</f>
        <v>0</v>
      </c>
      <c r="BL597" s="23" t="s">
        <v>183</v>
      </c>
      <c r="BM597" s="23" t="s">
        <v>2593</v>
      </c>
    </row>
    <row r="598" spans="2:65" s="11" customFormat="1">
      <c r="B598" s="165"/>
      <c r="D598" s="166" t="s">
        <v>185</v>
      </c>
      <c r="E598" s="167" t="s">
        <v>5</v>
      </c>
      <c r="F598" s="168" t="s">
        <v>2571</v>
      </c>
      <c r="H598" s="169" t="s">
        <v>5</v>
      </c>
      <c r="L598" s="165"/>
      <c r="M598" s="170"/>
      <c r="N598" s="171"/>
      <c r="O598" s="171"/>
      <c r="P598" s="171"/>
      <c r="Q598" s="171"/>
      <c r="R598" s="171"/>
      <c r="S598" s="171"/>
      <c r="T598" s="172"/>
      <c r="AT598" s="169" t="s">
        <v>185</v>
      </c>
      <c r="AU598" s="169" t="s">
        <v>82</v>
      </c>
      <c r="AV598" s="11" t="s">
        <v>22</v>
      </c>
      <c r="AW598" s="11" t="s">
        <v>36</v>
      </c>
      <c r="AX598" s="11" t="s">
        <v>73</v>
      </c>
      <c r="AY598" s="169" t="s">
        <v>175</v>
      </c>
    </row>
    <row r="599" spans="2:65" s="12" customFormat="1">
      <c r="B599" s="173"/>
      <c r="D599" s="166" t="s">
        <v>185</v>
      </c>
      <c r="E599" s="174" t="s">
        <v>5</v>
      </c>
      <c r="F599" s="175" t="s">
        <v>2572</v>
      </c>
      <c r="H599" s="176">
        <v>1</v>
      </c>
      <c r="L599" s="173"/>
      <c r="M599" s="177"/>
      <c r="N599" s="178"/>
      <c r="O599" s="178"/>
      <c r="P599" s="178"/>
      <c r="Q599" s="178"/>
      <c r="R599" s="178"/>
      <c r="S599" s="178"/>
      <c r="T599" s="179"/>
      <c r="AT599" s="174" t="s">
        <v>185</v>
      </c>
      <c r="AU599" s="174" t="s">
        <v>82</v>
      </c>
      <c r="AV599" s="12" t="s">
        <v>82</v>
      </c>
      <c r="AW599" s="12" t="s">
        <v>36</v>
      </c>
      <c r="AX599" s="12" t="s">
        <v>73</v>
      </c>
      <c r="AY599" s="174" t="s">
        <v>175</v>
      </c>
    </row>
    <row r="600" spans="2:65" s="12" customFormat="1">
      <c r="B600" s="173"/>
      <c r="D600" s="166" t="s">
        <v>185</v>
      </c>
      <c r="E600" s="174" t="s">
        <v>5</v>
      </c>
      <c r="F600" s="175" t="s">
        <v>2570</v>
      </c>
      <c r="H600" s="176">
        <v>1</v>
      </c>
      <c r="L600" s="173"/>
      <c r="M600" s="177"/>
      <c r="N600" s="178"/>
      <c r="O600" s="178"/>
      <c r="P600" s="178"/>
      <c r="Q600" s="178"/>
      <c r="R600" s="178"/>
      <c r="S600" s="178"/>
      <c r="T600" s="179"/>
      <c r="AT600" s="174" t="s">
        <v>185</v>
      </c>
      <c r="AU600" s="174" t="s">
        <v>82</v>
      </c>
      <c r="AV600" s="12" t="s">
        <v>82</v>
      </c>
      <c r="AW600" s="12" t="s">
        <v>36</v>
      </c>
      <c r="AX600" s="12" t="s">
        <v>73</v>
      </c>
      <c r="AY600" s="174" t="s">
        <v>175</v>
      </c>
    </row>
    <row r="601" spans="2:65" s="13" customFormat="1">
      <c r="B601" s="180"/>
      <c r="D601" s="181" t="s">
        <v>185</v>
      </c>
      <c r="E601" s="182" t="s">
        <v>5</v>
      </c>
      <c r="F601" s="183" t="s">
        <v>191</v>
      </c>
      <c r="H601" s="184">
        <v>2</v>
      </c>
      <c r="L601" s="180"/>
      <c r="M601" s="185"/>
      <c r="N601" s="186"/>
      <c r="O601" s="186"/>
      <c r="P601" s="186"/>
      <c r="Q601" s="186"/>
      <c r="R601" s="186"/>
      <c r="S601" s="186"/>
      <c r="T601" s="187"/>
      <c r="AT601" s="188" t="s">
        <v>185</v>
      </c>
      <c r="AU601" s="188" t="s">
        <v>82</v>
      </c>
      <c r="AV601" s="13" t="s">
        <v>183</v>
      </c>
      <c r="AW601" s="13" t="s">
        <v>36</v>
      </c>
      <c r="AX601" s="13" t="s">
        <v>22</v>
      </c>
      <c r="AY601" s="188" t="s">
        <v>175</v>
      </c>
    </row>
    <row r="602" spans="2:65" s="1" customFormat="1" ht="22.5" customHeight="1">
      <c r="B602" s="153"/>
      <c r="C602" s="154" t="s">
        <v>98</v>
      </c>
      <c r="D602" s="154" t="s">
        <v>178</v>
      </c>
      <c r="E602" s="155" t="s">
        <v>2594</v>
      </c>
      <c r="F602" s="156" t="s">
        <v>2595</v>
      </c>
      <c r="G602" s="157" t="s">
        <v>194</v>
      </c>
      <c r="H602" s="158">
        <v>15.364000000000001</v>
      </c>
      <c r="I602" s="159"/>
      <c r="J602" s="159">
        <f>ROUND(I602*H602,2)</f>
        <v>0</v>
      </c>
      <c r="K602" s="156" t="s">
        <v>182</v>
      </c>
      <c r="L602" s="37"/>
      <c r="M602" s="160" t="s">
        <v>5</v>
      </c>
      <c r="N602" s="161" t="s">
        <v>44</v>
      </c>
      <c r="O602" s="162">
        <v>1.7789999999999999</v>
      </c>
      <c r="P602" s="162">
        <f>O602*H602</f>
        <v>27.332556</v>
      </c>
      <c r="Q602" s="162">
        <v>1.452E-2</v>
      </c>
      <c r="R602" s="162">
        <f>Q602*H602</f>
        <v>0.22308528</v>
      </c>
      <c r="S602" s="162">
        <v>0</v>
      </c>
      <c r="T602" s="163">
        <f>S602*H602</f>
        <v>0</v>
      </c>
      <c r="AR602" s="23" t="s">
        <v>183</v>
      </c>
      <c r="AT602" s="23" t="s">
        <v>178</v>
      </c>
      <c r="AU602" s="23" t="s">
        <v>82</v>
      </c>
      <c r="AY602" s="23" t="s">
        <v>175</v>
      </c>
      <c r="BE602" s="164">
        <f>IF(N602="základní",J602,0)</f>
        <v>0</v>
      </c>
      <c r="BF602" s="164">
        <f>IF(N602="snížená",J602,0)</f>
        <v>0</v>
      </c>
      <c r="BG602" s="164">
        <f>IF(N602="zákl. přenesená",J602,0)</f>
        <v>0</v>
      </c>
      <c r="BH602" s="164">
        <f>IF(N602="sníž. přenesená",J602,0)</f>
        <v>0</v>
      </c>
      <c r="BI602" s="164">
        <f>IF(N602="nulová",J602,0)</f>
        <v>0</v>
      </c>
      <c r="BJ602" s="23" t="s">
        <v>22</v>
      </c>
      <c r="BK602" s="164">
        <f>ROUND(I602*H602,2)</f>
        <v>0</v>
      </c>
      <c r="BL602" s="23" t="s">
        <v>183</v>
      </c>
      <c r="BM602" s="23" t="s">
        <v>2596</v>
      </c>
    </row>
    <row r="603" spans="2:65" s="11" customFormat="1">
      <c r="B603" s="165"/>
      <c r="D603" s="166" t="s">
        <v>185</v>
      </c>
      <c r="E603" s="167" t="s">
        <v>5</v>
      </c>
      <c r="F603" s="168" t="s">
        <v>2597</v>
      </c>
      <c r="H603" s="169" t="s">
        <v>5</v>
      </c>
      <c r="L603" s="165"/>
      <c r="M603" s="170"/>
      <c r="N603" s="171"/>
      <c r="O603" s="171"/>
      <c r="P603" s="171"/>
      <c r="Q603" s="171"/>
      <c r="R603" s="171"/>
      <c r="S603" s="171"/>
      <c r="T603" s="172"/>
      <c r="AT603" s="169" t="s">
        <v>185</v>
      </c>
      <c r="AU603" s="169" t="s">
        <v>82</v>
      </c>
      <c r="AV603" s="11" t="s">
        <v>22</v>
      </c>
      <c r="AW603" s="11" t="s">
        <v>36</v>
      </c>
      <c r="AX603" s="11" t="s">
        <v>73</v>
      </c>
      <c r="AY603" s="169" t="s">
        <v>175</v>
      </c>
    </row>
    <row r="604" spans="2:65" s="11" customFormat="1" ht="27">
      <c r="B604" s="165"/>
      <c r="D604" s="166" t="s">
        <v>185</v>
      </c>
      <c r="E604" s="167" t="s">
        <v>5</v>
      </c>
      <c r="F604" s="168" t="s">
        <v>2598</v>
      </c>
      <c r="H604" s="169" t="s">
        <v>5</v>
      </c>
      <c r="L604" s="165"/>
      <c r="M604" s="170"/>
      <c r="N604" s="171"/>
      <c r="O604" s="171"/>
      <c r="P604" s="171"/>
      <c r="Q604" s="171"/>
      <c r="R604" s="171"/>
      <c r="S604" s="171"/>
      <c r="T604" s="172"/>
      <c r="AT604" s="169" t="s">
        <v>185</v>
      </c>
      <c r="AU604" s="169" t="s">
        <v>82</v>
      </c>
      <c r="AV604" s="11" t="s">
        <v>22</v>
      </c>
      <c r="AW604" s="11" t="s">
        <v>36</v>
      </c>
      <c r="AX604" s="11" t="s">
        <v>73</v>
      </c>
      <c r="AY604" s="169" t="s">
        <v>175</v>
      </c>
    </row>
    <row r="605" spans="2:65" s="11" customFormat="1">
      <c r="B605" s="165"/>
      <c r="D605" s="166" t="s">
        <v>185</v>
      </c>
      <c r="E605" s="167" t="s">
        <v>5</v>
      </c>
      <c r="F605" s="168" t="s">
        <v>2599</v>
      </c>
      <c r="H605" s="169" t="s">
        <v>5</v>
      </c>
      <c r="L605" s="165"/>
      <c r="M605" s="170"/>
      <c r="N605" s="171"/>
      <c r="O605" s="171"/>
      <c r="P605" s="171"/>
      <c r="Q605" s="171"/>
      <c r="R605" s="171"/>
      <c r="S605" s="171"/>
      <c r="T605" s="172"/>
      <c r="AT605" s="169" t="s">
        <v>185</v>
      </c>
      <c r="AU605" s="169" t="s">
        <v>82</v>
      </c>
      <c r="AV605" s="11" t="s">
        <v>22</v>
      </c>
      <c r="AW605" s="11" t="s">
        <v>36</v>
      </c>
      <c r="AX605" s="11" t="s">
        <v>73</v>
      </c>
      <c r="AY605" s="169" t="s">
        <v>175</v>
      </c>
    </row>
    <row r="606" spans="2:65" s="12" customFormat="1">
      <c r="B606" s="173"/>
      <c r="D606" s="166" t="s">
        <v>185</v>
      </c>
      <c r="E606" s="174" t="s">
        <v>5</v>
      </c>
      <c r="F606" s="175" t="s">
        <v>2600</v>
      </c>
      <c r="H606" s="176">
        <v>2.2770000000000001</v>
      </c>
      <c r="L606" s="173"/>
      <c r="M606" s="177"/>
      <c r="N606" s="178"/>
      <c r="O606" s="178"/>
      <c r="P606" s="178"/>
      <c r="Q606" s="178"/>
      <c r="R606" s="178"/>
      <c r="S606" s="178"/>
      <c r="T606" s="179"/>
      <c r="AT606" s="174" t="s">
        <v>185</v>
      </c>
      <c r="AU606" s="174" t="s">
        <v>82</v>
      </c>
      <c r="AV606" s="12" t="s">
        <v>82</v>
      </c>
      <c r="AW606" s="12" t="s">
        <v>36</v>
      </c>
      <c r="AX606" s="12" t="s">
        <v>73</v>
      </c>
      <c r="AY606" s="174" t="s">
        <v>175</v>
      </c>
    </row>
    <row r="607" spans="2:65" s="11" customFormat="1">
      <c r="B607" s="165"/>
      <c r="D607" s="166" t="s">
        <v>185</v>
      </c>
      <c r="E607" s="167" t="s">
        <v>5</v>
      </c>
      <c r="F607" s="168" t="s">
        <v>2264</v>
      </c>
      <c r="H607" s="169" t="s">
        <v>5</v>
      </c>
      <c r="L607" s="165"/>
      <c r="M607" s="170"/>
      <c r="N607" s="171"/>
      <c r="O607" s="171"/>
      <c r="P607" s="171"/>
      <c r="Q607" s="171"/>
      <c r="R607" s="171"/>
      <c r="S607" s="171"/>
      <c r="T607" s="172"/>
      <c r="AT607" s="169" t="s">
        <v>185</v>
      </c>
      <c r="AU607" s="169" t="s">
        <v>82</v>
      </c>
      <c r="AV607" s="11" t="s">
        <v>22</v>
      </c>
      <c r="AW607" s="11" t="s">
        <v>36</v>
      </c>
      <c r="AX607" s="11" t="s">
        <v>73</v>
      </c>
      <c r="AY607" s="169" t="s">
        <v>175</v>
      </c>
    </row>
    <row r="608" spans="2:65" s="12" customFormat="1">
      <c r="B608" s="173"/>
      <c r="D608" s="166" t="s">
        <v>185</v>
      </c>
      <c r="E608" s="174" t="s">
        <v>5</v>
      </c>
      <c r="F608" s="175" t="s">
        <v>2601</v>
      </c>
      <c r="H608" s="176">
        <v>7.452</v>
      </c>
      <c r="L608" s="173"/>
      <c r="M608" s="177"/>
      <c r="N608" s="178"/>
      <c r="O608" s="178"/>
      <c r="P608" s="178"/>
      <c r="Q608" s="178"/>
      <c r="R608" s="178"/>
      <c r="S608" s="178"/>
      <c r="T608" s="179"/>
      <c r="AT608" s="174" t="s">
        <v>185</v>
      </c>
      <c r="AU608" s="174" t="s">
        <v>82</v>
      </c>
      <c r="AV608" s="12" t="s">
        <v>82</v>
      </c>
      <c r="AW608" s="12" t="s">
        <v>36</v>
      </c>
      <c r="AX608" s="12" t="s">
        <v>73</v>
      </c>
      <c r="AY608" s="174" t="s">
        <v>175</v>
      </c>
    </row>
    <row r="609" spans="2:65" s="11" customFormat="1">
      <c r="B609" s="165"/>
      <c r="D609" s="166" t="s">
        <v>185</v>
      </c>
      <c r="E609" s="167" t="s">
        <v>5</v>
      </c>
      <c r="F609" s="168" t="s">
        <v>2265</v>
      </c>
      <c r="H609" s="169" t="s">
        <v>5</v>
      </c>
      <c r="L609" s="165"/>
      <c r="M609" s="170"/>
      <c r="N609" s="171"/>
      <c r="O609" s="171"/>
      <c r="P609" s="171"/>
      <c r="Q609" s="171"/>
      <c r="R609" s="171"/>
      <c r="S609" s="171"/>
      <c r="T609" s="172"/>
      <c r="AT609" s="169" t="s">
        <v>185</v>
      </c>
      <c r="AU609" s="169" t="s">
        <v>82</v>
      </c>
      <c r="AV609" s="11" t="s">
        <v>22</v>
      </c>
      <c r="AW609" s="11" t="s">
        <v>36</v>
      </c>
      <c r="AX609" s="11" t="s">
        <v>73</v>
      </c>
      <c r="AY609" s="169" t="s">
        <v>175</v>
      </c>
    </row>
    <row r="610" spans="2:65" s="12" customFormat="1">
      <c r="B610" s="173"/>
      <c r="D610" s="166" t="s">
        <v>185</v>
      </c>
      <c r="E610" s="174" t="s">
        <v>5</v>
      </c>
      <c r="F610" s="175" t="s">
        <v>2602</v>
      </c>
      <c r="H610" s="176">
        <v>3.335</v>
      </c>
      <c r="L610" s="173"/>
      <c r="M610" s="177"/>
      <c r="N610" s="178"/>
      <c r="O610" s="178"/>
      <c r="P610" s="178"/>
      <c r="Q610" s="178"/>
      <c r="R610" s="178"/>
      <c r="S610" s="178"/>
      <c r="T610" s="179"/>
      <c r="AT610" s="174" t="s">
        <v>185</v>
      </c>
      <c r="AU610" s="174" t="s">
        <v>82</v>
      </c>
      <c r="AV610" s="12" t="s">
        <v>82</v>
      </c>
      <c r="AW610" s="12" t="s">
        <v>36</v>
      </c>
      <c r="AX610" s="12" t="s">
        <v>73</v>
      </c>
      <c r="AY610" s="174" t="s">
        <v>175</v>
      </c>
    </row>
    <row r="611" spans="2:65" s="11" customFormat="1">
      <c r="B611" s="165"/>
      <c r="D611" s="166" t="s">
        <v>185</v>
      </c>
      <c r="E611" s="167" t="s">
        <v>5</v>
      </c>
      <c r="F611" s="168" t="s">
        <v>2603</v>
      </c>
      <c r="H611" s="169" t="s">
        <v>5</v>
      </c>
      <c r="L611" s="165"/>
      <c r="M611" s="170"/>
      <c r="N611" s="171"/>
      <c r="O611" s="171"/>
      <c r="P611" s="171"/>
      <c r="Q611" s="171"/>
      <c r="R611" s="171"/>
      <c r="S611" s="171"/>
      <c r="T611" s="172"/>
      <c r="AT611" s="169" t="s">
        <v>185</v>
      </c>
      <c r="AU611" s="169" t="s">
        <v>82</v>
      </c>
      <c r="AV611" s="11" t="s">
        <v>22</v>
      </c>
      <c r="AW611" s="11" t="s">
        <v>36</v>
      </c>
      <c r="AX611" s="11" t="s">
        <v>73</v>
      </c>
      <c r="AY611" s="169" t="s">
        <v>175</v>
      </c>
    </row>
    <row r="612" spans="2:65" s="12" customFormat="1">
      <c r="B612" s="173"/>
      <c r="D612" s="166" t="s">
        <v>185</v>
      </c>
      <c r="E612" s="174" t="s">
        <v>5</v>
      </c>
      <c r="F612" s="175" t="s">
        <v>2604</v>
      </c>
      <c r="H612" s="176">
        <v>2.2999999999999998</v>
      </c>
      <c r="L612" s="173"/>
      <c r="M612" s="177"/>
      <c r="N612" s="178"/>
      <c r="O612" s="178"/>
      <c r="P612" s="178"/>
      <c r="Q612" s="178"/>
      <c r="R612" s="178"/>
      <c r="S612" s="178"/>
      <c r="T612" s="179"/>
      <c r="AT612" s="174" t="s">
        <v>185</v>
      </c>
      <c r="AU612" s="174" t="s">
        <v>82</v>
      </c>
      <c r="AV612" s="12" t="s">
        <v>82</v>
      </c>
      <c r="AW612" s="12" t="s">
        <v>36</v>
      </c>
      <c r="AX612" s="12" t="s">
        <v>73</v>
      </c>
      <c r="AY612" s="174" t="s">
        <v>175</v>
      </c>
    </row>
    <row r="613" spans="2:65" s="13" customFormat="1">
      <c r="B613" s="180"/>
      <c r="D613" s="181" t="s">
        <v>185</v>
      </c>
      <c r="E613" s="182" t="s">
        <v>5</v>
      </c>
      <c r="F613" s="183" t="s">
        <v>191</v>
      </c>
      <c r="H613" s="184">
        <v>15.364000000000001</v>
      </c>
      <c r="L613" s="180"/>
      <c r="M613" s="185"/>
      <c r="N613" s="186"/>
      <c r="O613" s="186"/>
      <c r="P613" s="186"/>
      <c r="Q613" s="186"/>
      <c r="R613" s="186"/>
      <c r="S613" s="186"/>
      <c r="T613" s="187"/>
      <c r="AT613" s="188" t="s">
        <v>185</v>
      </c>
      <c r="AU613" s="188" t="s">
        <v>82</v>
      </c>
      <c r="AV613" s="13" t="s">
        <v>183</v>
      </c>
      <c r="AW613" s="13" t="s">
        <v>36</v>
      </c>
      <c r="AX613" s="13" t="s">
        <v>22</v>
      </c>
      <c r="AY613" s="188" t="s">
        <v>175</v>
      </c>
    </row>
    <row r="614" spans="2:65" s="1" customFormat="1" ht="22.5" customHeight="1">
      <c r="B614" s="153"/>
      <c r="C614" s="154" t="s">
        <v>2605</v>
      </c>
      <c r="D614" s="154" t="s">
        <v>178</v>
      </c>
      <c r="E614" s="155" t="s">
        <v>2606</v>
      </c>
      <c r="F614" s="156" t="s">
        <v>2607</v>
      </c>
      <c r="G614" s="157" t="s">
        <v>194</v>
      </c>
      <c r="H614" s="158">
        <v>30.728000000000002</v>
      </c>
      <c r="I614" s="159"/>
      <c r="J614" s="159">
        <f>ROUND(I614*H614,2)</f>
        <v>0</v>
      </c>
      <c r="K614" s="156" t="s">
        <v>182</v>
      </c>
      <c r="L614" s="37"/>
      <c r="M614" s="160" t="s">
        <v>5</v>
      </c>
      <c r="N614" s="161" t="s">
        <v>44</v>
      </c>
      <c r="O614" s="162">
        <v>1.7330000000000001</v>
      </c>
      <c r="P614" s="162">
        <f>O614*H614</f>
        <v>53.251624000000007</v>
      </c>
      <c r="Q614" s="162">
        <v>1.5140000000000001E-2</v>
      </c>
      <c r="R614" s="162">
        <f>Q614*H614</f>
        <v>0.46522192000000007</v>
      </c>
      <c r="S614" s="162">
        <v>0</v>
      </c>
      <c r="T614" s="163">
        <f>S614*H614</f>
        <v>0</v>
      </c>
      <c r="AR614" s="23" t="s">
        <v>183</v>
      </c>
      <c r="AT614" s="23" t="s">
        <v>178</v>
      </c>
      <c r="AU614" s="23" t="s">
        <v>82</v>
      </c>
      <c r="AY614" s="23" t="s">
        <v>175</v>
      </c>
      <c r="BE614" s="164">
        <f>IF(N614="základní",J614,0)</f>
        <v>0</v>
      </c>
      <c r="BF614" s="164">
        <f>IF(N614="snížená",J614,0)</f>
        <v>0</v>
      </c>
      <c r="BG614" s="164">
        <f>IF(N614="zákl. přenesená",J614,0)</f>
        <v>0</v>
      </c>
      <c r="BH614" s="164">
        <f>IF(N614="sníž. přenesená",J614,0)</f>
        <v>0</v>
      </c>
      <c r="BI614" s="164">
        <f>IF(N614="nulová",J614,0)</f>
        <v>0</v>
      </c>
      <c r="BJ614" s="23" t="s">
        <v>22</v>
      </c>
      <c r="BK614" s="164">
        <f>ROUND(I614*H614,2)</f>
        <v>0</v>
      </c>
      <c r="BL614" s="23" t="s">
        <v>183</v>
      </c>
      <c r="BM614" s="23" t="s">
        <v>2608</v>
      </c>
    </row>
    <row r="615" spans="2:65" s="12" customFormat="1">
      <c r="B615" s="173"/>
      <c r="D615" s="181" t="s">
        <v>185</v>
      </c>
      <c r="E615" s="192" t="s">
        <v>5</v>
      </c>
      <c r="F615" s="193" t="s">
        <v>2609</v>
      </c>
      <c r="H615" s="194">
        <v>30.728000000000002</v>
      </c>
      <c r="L615" s="173"/>
      <c r="M615" s="177"/>
      <c r="N615" s="178"/>
      <c r="O615" s="178"/>
      <c r="P615" s="178"/>
      <c r="Q615" s="178"/>
      <c r="R615" s="178"/>
      <c r="S615" s="178"/>
      <c r="T615" s="179"/>
      <c r="AT615" s="174" t="s">
        <v>185</v>
      </c>
      <c r="AU615" s="174" t="s">
        <v>82</v>
      </c>
      <c r="AV615" s="12" t="s">
        <v>82</v>
      </c>
      <c r="AW615" s="12" t="s">
        <v>36</v>
      </c>
      <c r="AX615" s="12" t="s">
        <v>22</v>
      </c>
      <c r="AY615" s="174" t="s">
        <v>175</v>
      </c>
    </row>
    <row r="616" spans="2:65" s="1" customFormat="1" ht="22.5" customHeight="1">
      <c r="B616" s="153"/>
      <c r="C616" s="154" t="s">
        <v>2610</v>
      </c>
      <c r="D616" s="154" t="s">
        <v>178</v>
      </c>
      <c r="E616" s="155" t="s">
        <v>2611</v>
      </c>
      <c r="F616" s="156" t="s">
        <v>2612</v>
      </c>
      <c r="G616" s="157" t="s">
        <v>194</v>
      </c>
      <c r="H616" s="158">
        <v>83.700999999999993</v>
      </c>
      <c r="I616" s="159"/>
      <c r="J616" s="159">
        <f>ROUND(I616*H616,2)</f>
        <v>0</v>
      </c>
      <c r="K616" s="156" t="s">
        <v>182</v>
      </c>
      <c r="L616" s="37"/>
      <c r="M616" s="160" t="s">
        <v>5</v>
      </c>
      <c r="N616" s="161" t="s">
        <v>44</v>
      </c>
      <c r="O616" s="162">
        <v>1.95</v>
      </c>
      <c r="P616" s="162">
        <f>O616*H616</f>
        <v>163.21695</v>
      </c>
      <c r="Q616" s="162">
        <v>2.6450000000000001E-2</v>
      </c>
      <c r="R616" s="162">
        <f>Q616*H616</f>
        <v>2.2138914499999998</v>
      </c>
      <c r="S616" s="162">
        <v>0</v>
      </c>
      <c r="T616" s="163">
        <f>S616*H616</f>
        <v>0</v>
      </c>
      <c r="AR616" s="23" t="s">
        <v>183</v>
      </c>
      <c r="AT616" s="23" t="s">
        <v>178</v>
      </c>
      <c r="AU616" s="23" t="s">
        <v>82</v>
      </c>
      <c r="AY616" s="23" t="s">
        <v>175</v>
      </c>
      <c r="BE616" s="164">
        <f>IF(N616="základní",J616,0)</f>
        <v>0</v>
      </c>
      <c r="BF616" s="164">
        <f>IF(N616="snížená",J616,0)</f>
        <v>0</v>
      </c>
      <c r="BG616" s="164">
        <f>IF(N616="zákl. přenesená",J616,0)</f>
        <v>0</v>
      </c>
      <c r="BH616" s="164">
        <f>IF(N616="sníž. přenesená",J616,0)</f>
        <v>0</v>
      </c>
      <c r="BI616" s="164">
        <f>IF(N616="nulová",J616,0)</f>
        <v>0</v>
      </c>
      <c r="BJ616" s="23" t="s">
        <v>22</v>
      </c>
      <c r="BK616" s="164">
        <f>ROUND(I616*H616,2)</f>
        <v>0</v>
      </c>
      <c r="BL616" s="23" t="s">
        <v>183</v>
      </c>
      <c r="BM616" s="23" t="s">
        <v>2613</v>
      </c>
    </row>
    <row r="617" spans="2:65" s="11" customFormat="1">
      <c r="B617" s="165"/>
      <c r="D617" s="166" t="s">
        <v>185</v>
      </c>
      <c r="E617" s="167" t="s">
        <v>5</v>
      </c>
      <c r="F617" s="168" t="s">
        <v>2614</v>
      </c>
      <c r="H617" s="169" t="s">
        <v>5</v>
      </c>
      <c r="L617" s="165"/>
      <c r="M617" s="170"/>
      <c r="N617" s="171"/>
      <c r="O617" s="171"/>
      <c r="P617" s="171"/>
      <c r="Q617" s="171"/>
      <c r="R617" s="171"/>
      <c r="S617" s="171"/>
      <c r="T617" s="172"/>
      <c r="AT617" s="169" t="s">
        <v>185</v>
      </c>
      <c r="AU617" s="169" t="s">
        <v>82</v>
      </c>
      <c r="AV617" s="11" t="s">
        <v>22</v>
      </c>
      <c r="AW617" s="11" t="s">
        <v>36</v>
      </c>
      <c r="AX617" s="11" t="s">
        <v>73</v>
      </c>
      <c r="AY617" s="169" t="s">
        <v>175</v>
      </c>
    </row>
    <row r="618" spans="2:65" s="11" customFormat="1">
      <c r="B618" s="165"/>
      <c r="D618" s="166" t="s">
        <v>185</v>
      </c>
      <c r="E618" s="167" t="s">
        <v>5</v>
      </c>
      <c r="F618" s="168" t="s">
        <v>2615</v>
      </c>
      <c r="H618" s="169" t="s">
        <v>5</v>
      </c>
      <c r="L618" s="165"/>
      <c r="M618" s="170"/>
      <c r="N618" s="171"/>
      <c r="O618" s="171"/>
      <c r="P618" s="171"/>
      <c r="Q618" s="171"/>
      <c r="R618" s="171"/>
      <c r="S618" s="171"/>
      <c r="T618" s="172"/>
      <c r="AT618" s="169" t="s">
        <v>185</v>
      </c>
      <c r="AU618" s="169" t="s">
        <v>82</v>
      </c>
      <c r="AV618" s="11" t="s">
        <v>22</v>
      </c>
      <c r="AW618" s="11" t="s">
        <v>36</v>
      </c>
      <c r="AX618" s="11" t="s">
        <v>73</v>
      </c>
      <c r="AY618" s="169" t="s">
        <v>175</v>
      </c>
    </row>
    <row r="619" spans="2:65" s="12" customFormat="1">
      <c r="B619" s="173"/>
      <c r="D619" s="166" t="s">
        <v>185</v>
      </c>
      <c r="E619" s="174" t="s">
        <v>5</v>
      </c>
      <c r="F619" s="175" t="s">
        <v>2616</v>
      </c>
      <c r="H619" s="176">
        <v>6.2869999999999999</v>
      </c>
      <c r="L619" s="173"/>
      <c r="M619" s="177"/>
      <c r="N619" s="178"/>
      <c r="O619" s="178"/>
      <c r="P619" s="178"/>
      <c r="Q619" s="178"/>
      <c r="R619" s="178"/>
      <c r="S619" s="178"/>
      <c r="T619" s="179"/>
      <c r="AT619" s="174" t="s">
        <v>185</v>
      </c>
      <c r="AU619" s="174" t="s">
        <v>82</v>
      </c>
      <c r="AV619" s="12" t="s">
        <v>82</v>
      </c>
      <c r="AW619" s="12" t="s">
        <v>36</v>
      </c>
      <c r="AX619" s="12" t="s">
        <v>73</v>
      </c>
      <c r="AY619" s="174" t="s">
        <v>175</v>
      </c>
    </row>
    <row r="620" spans="2:65" s="11" customFormat="1">
      <c r="B620" s="165"/>
      <c r="D620" s="166" t="s">
        <v>185</v>
      </c>
      <c r="E620" s="167" t="s">
        <v>5</v>
      </c>
      <c r="F620" s="168" t="s">
        <v>2617</v>
      </c>
      <c r="H620" s="169" t="s">
        <v>5</v>
      </c>
      <c r="L620" s="165"/>
      <c r="M620" s="170"/>
      <c r="N620" s="171"/>
      <c r="O620" s="171"/>
      <c r="P620" s="171"/>
      <c r="Q620" s="171"/>
      <c r="R620" s="171"/>
      <c r="S620" s="171"/>
      <c r="T620" s="172"/>
      <c r="AT620" s="169" t="s">
        <v>185</v>
      </c>
      <c r="AU620" s="169" t="s">
        <v>82</v>
      </c>
      <c r="AV620" s="11" t="s">
        <v>22</v>
      </c>
      <c r="AW620" s="11" t="s">
        <v>36</v>
      </c>
      <c r="AX620" s="11" t="s">
        <v>73</v>
      </c>
      <c r="AY620" s="169" t="s">
        <v>175</v>
      </c>
    </row>
    <row r="621" spans="2:65" s="12" customFormat="1">
      <c r="B621" s="173"/>
      <c r="D621" s="166" t="s">
        <v>185</v>
      </c>
      <c r="E621" s="174" t="s">
        <v>5</v>
      </c>
      <c r="F621" s="175" t="s">
        <v>2618</v>
      </c>
      <c r="H621" s="176">
        <v>3.194</v>
      </c>
      <c r="L621" s="173"/>
      <c r="M621" s="177"/>
      <c r="N621" s="178"/>
      <c r="O621" s="178"/>
      <c r="P621" s="178"/>
      <c r="Q621" s="178"/>
      <c r="R621" s="178"/>
      <c r="S621" s="178"/>
      <c r="T621" s="179"/>
      <c r="AT621" s="174" t="s">
        <v>185</v>
      </c>
      <c r="AU621" s="174" t="s">
        <v>82</v>
      </c>
      <c r="AV621" s="12" t="s">
        <v>82</v>
      </c>
      <c r="AW621" s="12" t="s">
        <v>36</v>
      </c>
      <c r="AX621" s="12" t="s">
        <v>73</v>
      </c>
      <c r="AY621" s="174" t="s">
        <v>175</v>
      </c>
    </row>
    <row r="622" spans="2:65" s="11" customFormat="1">
      <c r="B622" s="165"/>
      <c r="D622" s="166" t="s">
        <v>185</v>
      </c>
      <c r="E622" s="167" t="s">
        <v>5</v>
      </c>
      <c r="F622" s="168" t="s">
        <v>2619</v>
      </c>
      <c r="H622" s="169" t="s">
        <v>5</v>
      </c>
      <c r="L622" s="165"/>
      <c r="M622" s="170"/>
      <c r="N622" s="171"/>
      <c r="O622" s="171"/>
      <c r="P622" s="171"/>
      <c r="Q622" s="171"/>
      <c r="R622" s="171"/>
      <c r="S622" s="171"/>
      <c r="T622" s="172"/>
      <c r="AT622" s="169" t="s">
        <v>185</v>
      </c>
      <c r="AU622" s="169" t="s">
        <v>82</v>
      </c>
      <c r="AV622" s="11" t="s">
        <v>22</v>
      </c>
      <c r="AW622" s="11" t="s">
        <v>36</v>
      </c>
      <c r="AX622" s="11" t="s">
        <v>73</v>
      </c>
      <c r="AY622" s="169" t="s">
        <v>175</v>
      </c>
    </row>
    <row r="623" spans="2:65" s="11" customFormat="1">
      <c r="B623" s="165"/>
      <c r="D623" s="166" t="s">
        <v>185</v>
      </c>
      <c r="E623" s="167" t="s">
        <v>5</v>
      </c>
      <c r="F623" s="168" t="s">
        <v>2620</v>
      </c>
      <c r="H623" s="169" t="s">
        <v>5</v>
      </c>
      <c r="L623" s="165"/>
      <c r="M623" s="170"/>
      <c r="N623" s="171"/>
      <c r="O623" s="171"/>
      <c r="P623" s="171"/>
      <c r="Q623" s="171"/>
      <c r="R623" s="171"/>
      <c r="S623" s="171"/>
      <c r="T623" s="172"/>
      <c r="AT623" s="169" t="s">
        <v>185</v>
      </c>
      <c r="AU623" s="169" t="s">
        <v>82</v>
      </c>
      <c r="AV623" s="11" t="s">
        <v>22</v>
      </c>
      <c r="AW623" s="11" t="s">
        <v>36</v>
      </c>
      <c r="AX623" s="11" t="s">
        <v>73</v>
      </c>
      <c r="AY623" s="169" t="s">
        <v>175</v>
      </c>
    </row>
    <row r="624" spans="2:65" s="12" customFormat="1">
      <c r="B624" s="173"/>
      <c r="D624" s="166" t="s">
        <v>185</v>
      </c>
      <c r="E624" s="174" t="s">
        <v>5</v>
      </c>
      <c r="F624" s="175" t="s">
        <v>2621</v>
      </c>
      <c r="H624" s="176">
        <v>74.22</v>
      </c>
      <c r="L624" s="173"/>
      <c r="M624" s="177"/>
      <c r="N624" s="178"/>
      <c r="O624" s="178"/>
      <c r="P624" s="178"/>
      <c r="Q624" s="178"/>
      <c r="R624" s="178"/>
      <c r="S624" s="178"/>
      <c r="T624" s="179"/>
      <c r="AT624" s="174" t="s">
        <v>185</v>
      </c>
      <c r="AU624" s="174" t="s">
        <v>82</v>
      </c>
      <c r="AV624" s="12" t="s">
        <v>82</v>
      </c>
      <c r="AW624" s="12" t="s">
        <v>36</v>
      </c>
      <c r="AX624" s="12" t="s">
        <v>73</v>
      </c>
      <c r="AY624" s="174" t="s">
        <v>175</v>
      </c>
    </row>
    <row r="625" spans="2:65" s="13" customFormat="1">
      <c r="B625" s="180"/>
      <c r="D625" s="181" t="s">
        <v>185</v>
      </c>
      <c r="E625" s="182" t="s">
        <v>5</v>
      </c>
      <c r="F625" s="183" t="s">
        <v>191</v>
      </c>
      <c r="H625" s="184">
        <v>83.700999999999993</v>
      </c>
      <c r="L625" s="180"/>
      <c r="M625" s="185"/>
      <c r="N625" s="186"/>
      <c r="O625" s="186"/>
      <c r="P625" s="186"/>
      <c r="Q625" s="186"/>
      <c r="R625" s="186"/>
      <c r="S625" s="186"/>
      <c r="T625" s="187"/>
      <c r="AT625" s="188" t="s">
        <v>185</v>
      </c>
      <c r="AU625" s="188" t="s">
        <v>82</v>
      </c>
      <c r="AV625" s="13" t="s">
        <v>183</v>
      </c>
      <c r="AW625" s="13" t="s">
        <v>36</v>
      </c>
      <c r="AX625" s="13" t="s">
        <v>22</v>
      </c>
      <c r="AY625" s="188" t="s">
        <v>175</v>
      </c>
    </row>
    <row r="626" spans="2:65" s="1" customFormat="1" ht="22.5" customHeight="1">
      <c r="B626" s="153"/>
      <c r="C626" s="154" t="s">
        <v>2622</v>
      </c>
      <c r="D626" s="154" t="s">
        <v>178</v>
      </c>
      <c r="E626" s="155" t="s">
        <v>2623</v>
      </c>
      <c r="F626" s="156" t="s">
        <v>2624</v>
      </c>
      <c r="G626" s="157" t="s">
        <v>194</v>
      </c>
      <c r="H626" s="158">
        <v>532.11300000000006</v>
      </c>
      <c r="I626" s="159"/>
      <c r="J626" s="159">
        <f>ROUND(I626*H626,2)</f>
        <v>0</v>
      </c>
      <c r="K626" s="156" t="s">
        <v>182</v>
      </c>
      <c r="L626" s="37"/>
      <c r="M626" s="160" t="s">
        <v>5</v>
      </c>
      <c r="N626" s="161" t="s">
        <v>44</v>
      </c>
      <c r="O626" s="162">
        <v>1.27</v>
      </c>
      <c r="P626" s="162">
        <f>O626*H626</f>
        <v>675.78351000000009</v>
      </c>
      <c r="Q626" s="162">
        <v>2.6450000000000001E-2</v>
      </c>
      <c r="R626" s="162">
        <f>Q626*H626</f>
        <v>14.074388850000002</v>
      </c>
      <c r="S626" s="162">
        <v>0</v>
      </c>
      <c r="T626" s="163">
        <f>S626*H626</f>
        <v>0</v>
      </c>
      <c r="AR626" s="23" t="s">
        <v>183</v>
      </c>
      <c r="AT626" s="23" t="s">
        <v>178</v>
      </c>
      <c r="AU626" s="23" t="s">
        <v>82</v>
      </c>
      <c r="AY626" s="23" t="s">
        <v>175</v>
      </c>
      <c r="BE626" s="164">
        <f>IF(N626="základní",J626,0)</f>
        <v>0</v>
      </c>
      <c r="BF626" s="164">
        <f>IF(N626="snížená",J626,0)</f>
        <v>0</v>
      </c>
      <c r="BG626" s="164">
        <f>IF(N626="zákl. přenesená",J626,0)</f>
        <v>0</v>
      </c>
      <c r="BH626" s="164">
        <f>IF(N626="sníž. přenesená",J626,0)</f>
        <v>0</v>
      </c>
      <c r="BI626" s="164">
        <f>IF(N626="nulová",J626,0)</f>
        <v>0</v>
      </c>
      <c r="BJ626" s="23" t="s">
        <v>22</v>
      </c>
      <c r="BK626" s="164">
        <f>ROUND(I626*H626,2)</f>
        <v>0</v>
      </c>
      <c r="BL626" s="23" t="s">
        <v>183</v>
      </c>
      <c r="BM626" s="23" t="s">
        <v>2625</v>
      </c>
    </row>
    <row r="627" spans="2:65" s="11" customFormat="1">
      <c r="B627" s="165"/>
      <c r="D627" s="166" t="s">
        <v>185</v>
      </c>
      <c r="E627" s="167" t="s">
        <v>5</v>
      </c>
      <c r="F627" s="168" t="s">
        <v>2614</v>
      </c>
      <c r="H627" s="169" t="s">
        <v>5</v>
      </c>
      <c r="L627" s="165"/>
      <c r="M627" s="170"/>
      <c r="N627" s="171"/>
      <c r="O627" s="171"/>
      <c r="P627" s="171"/>
      <c r="Q627" s="171"/>
      <c r="R627" s="171"/>
      <c r="S627" s="171"/>
      <c r="T627" s="172"/>
      <c r="AT627" s="169" t="s">
        <v>185</v>
      </c>
      <c r="AU627" s="169" t="s">
        <v>82</v>
      </c>
      <c r="AV627" s="11" t="s">
        <v>22</v>
      </c>
      <c r="AW627" s="11" t="s">
        <v>36</v>
      </c>
      <c r="AX627" s="11" t="s">
        <v>73</v>
      </c>
      <c r="AY627" s="169" t="s">
        <v>175</v>
      </c>
    </row>
    <row r="628" spans="2:65" s="11" customFormat="1">
      <c r="B628" s="165"/>
      <c r="D628" s="166" t="s">
        <v>185</v>
      </c>
      <c r="E628" s="167" t="s">
        <v>5</v>
      </c>
      <c r="F628" s="168" t="s">
        <v>2626</v>
      </c>
      <c r="H628" s="169" t="s">
        <v>5</v>
      </c>
      <c r="L628" s="165"/>
      <c r="M628" s="170"/>
      <c r="N628" s="171"/>
      <c r="O628" s="171"/>
      <c r="P628" s="171"/>
      <c r="Q628" s="171"/>
      <c r="R628" s="171"/>
      <c r="S628" s="171"/>
      <c r="T628" s="172"/>
      <c r="AT628" s="169" t="s">
        <v>185</v>
      </c>
      <c r="AU628" s="169" t="s">
        <v>82</v>
      </c>
      <c r="AV628" s="11" t="s">
        <v>22</v>
      </c>
      <c r="AW628" s="11" t="s">
        <v>36</v>
      </c>
      <c r="AX628" s="11" t="s">
        <v>73</v>
      </c>
      <c r="AY628" s="169" t="s">
        <v>175</v>
      </c>
    </row>
    <row r="629" spans="2:65" s="12" customFormat="1">
      <c r="B629" s="173"/>
      <c r="D629" s="166" t="s">
        <v>185</v>
      </c>
      <c r="E629" s="174" t="s">
        <v>5</v>
      </c>
      <c r="F629" s="175" t="s">
        <v>2627</v>
      </c>
      <c r="H629" s="176">
        <v>12.573</v>
      </c>
      <c r="L629" s="173"/>
      <c r="M629" s="177"/>
      <c r="N629" s="178"/>
      <c r="O629" s="178"/>
      <c r="P629" s="178"/>
      <c r="Q629" s="178"/>
      <c r="R629" s="178"/>
      <c r="S629" s="178"/>
      <c r="T629" s="179"/>
      <c r="AT629" s="174" t="s">
        <v>185</v>
      </c>
      <c r="AU629" s="174" t="s">
        <v>82</v>
      </c>
      <c r="AV629" s="12" t="s">
        <v>82</v>
      </c>
      <c r="AW629" s="12" t="s">
        <v>36</v>
      </c>
      <c r="AX629" s="12" t="s">
        <v>73</v>
      </c>
      <c r="AY629" s="174" t="s">
        <v>175</v>
      </c>
    </row>
    <row r="630" spans="2:65" s="11" customFormat="1">
      <c r="B630" s="165"/>
      <c r="D630" s="166" t="s">
        <v>185</v>
      </c>
      <c r="E630" s="167" t="s">
        <v>5</v>
      </c>
      <c r="F630" s="168" t="s">
        <v>2619</v>
      </c>
      <c r="H630" s="169" t="s">
        <v>5</v>
      </c>
      <c r="L630" s="165"/>
      <c r="M630" s="170"/>
      <c r="N630" s="171"/>
      <c r="O630" s="171"/>
      <c r="P630" s="171"/>
      <c r="Q630" s="171"/>
      <c r="R630" s="171"/>
      <c r="S630" s="171"/>
      <c r="T630" s="172"/>
      <c r="AT630" s="169" t="s">
        <v>185</v>
      </c>
      <c r="AU630" s="169" t="s">
        <v>82</v>
      </c>
      <c r="AV630" s="11" t="s">
        <v>22</v>
      </c>
      <c r="AW630" s="11" t="s">
        <v>36</v>
      </c>
      <c r="AX630" s="11" t="s">
        <v>73</v>
      </c>
      <c r="AY630" s="169" t="s">
        <v>175</v>
      </c>
    </row>
    <row r="631" spans="2:65" s="11" customFormat="1">
      <c r="B631" s="165"/>
      <c r="D631" s="166" t="s">
        <v>185</v>
      </c>
      <c r="E631" s="167" t="s">
        <v>5</v>
      </c>
      <c r="F631" s="168" t="s">
        <v>2628</v>
      </c>
      <c r="H631" s="169" t="s">
        <v>5</v>
      </c>
      <c r="L631" s="165"/>
      <c r="M631" s="170"/>
      <c r="N631" s="171"/>
      <c r="O631" s="171"/>
      <c r="P631" s="171"/>
      <c r="Q631" s="171"/>
      <c r="R631" s="171"/>
      <c r="S631" s="171"/>
      <c r="T631" s="172"/>
      <c r="AT631" s="169" t="s">
        <v>185</v>
      </c>
      <c r="AU631" s="169" t="s">
        <v>82</v>
      </c>
      <c r="AV631" s="11" t="s">
        <v>22</v>
      </c>
      <c r="AW631" s="11" t="s">
        <v>36</v>
      </c>
      <c r="AX631" s="11" t="s">
        <v>73</v>
      </c>
      <c r="AY631" s="169" t="s">
        <v>175</v>
      </c>
    </row>
    <row r="632" spans="2:65" s="12" customFormat="1">
      <c r="B632" s="173"/>
      <c r="D632" s="166" t="s">
        <v>185</v>
      </c>
      <c r="E632" s="174" t="s">
        <v>5</v>
      </c>
      <c r="F632" s="175" t="s">
        <v>2629</v>
      </c>
      <c r="H632" s="176">
        <v>519.54</v>
      </c>
      <c r="L632" s="173"/>
      <c r="M632" s="177"/>
      <c r="N632" s="178"/>
      <c r="O632" s="178"/>
      <c r="P632" s="178"/>
      <c r="Q632" s="178"/>
      <c r="R632" s="178"/>
      <c r="S632" s="178"/>
      <c r="T632" s="179"/>
      <c r="AT632" s="174" t="s">
        <v>185</v>
      </c>
      <c r="AU632" s="174" t="s">
        <v>82</v>
      </c>
      <c r="AV632" s="12" t="s">
        <v>82</v>
      </c>
      <c r="AW632" s="12" t="s">
        <v>36</v>
      </c>
      <c r="AX632" s="12" t="s">
        <v>73</v>
      </c>
      <c r="AY632" s="174" t="s">
        <v>175</v>
      </c>
    </row>
    <row r="633" spans="2:65" s="13" customFormat="1">
      <c r="B633" s="180"/>
      <c r="D633" s="181" t="s">
        <v>185</v>
      </c>
      <c r="E633" s="182" t="s">
        <v>5</v>
      </c>
      <c r="F633" s="183" t="s">
        <v>191</v>
      </c>
      <c r="H633" s="184">
        <v>532.11300000000006</v>
      </c>
      <c r="L633" s="180"/>
      <c r="M633" s="185"/>
      <c r="N633" s="186"/>
      <c r="O633" s="186"/>
      <c r="P633" s="186"/>
      <c r="Q633" s="186"/>
      <c r="R633" s="186"/>
      <c r="S633" s="186"/>
      <c r="T633" s="187"/>
      <c r="AT633" s="188" t="s">
        <v>185</v>
      </c>
      <c r="AU633" s="188" t="s">
        <v>82</v>
      </c>
      <c r="AV633" s="13" t="s">
        <v>183</v>
      </c>
      <c r="AW633" s="13" t="s">
        <v>36</v>
      </c>
      <c r="AX633" s="13" t="s">
        <v>22</v>
      </c>
      <c r="AY633" s="188" t="s">
        <v>175</v>
      </c>
    </row>
    <row r="634" spans="2:65" s="1" customFormat="1" ht="22.5" customHeight="1">
      <c r="B634" s="153"/>
      <c r="C634" s="154" t="s">
        <v>2630</v>
      </c>
      <c r="D634" s="154" t="s">
        <v>178</v>
      </c>
      <c r="E634" s="155" t="s">
        <v>2631</v>
      </c>
      <c r="F634" s="156" t="s">
        <v>2632</v>
      </c>
      <c r="G634" s="157" t="s">
        <v>194</v>
      </c>
      <c r="H634" s="158">
        <v>116.494</v>
      </c>
      <c r="I634" s="159"/>
      <c r="J634" s="159">
        <f>ROUND(I634*H634,2)</f>
        <v>0</v>
      </c>
      <c r="K634" s="156" t="s">
        <v>182</v>
      </c>
      <c r="L634" s="37"/>
      <c r="M634" s="160" t="s">
        <v>5</v>
      </c>
      <c r="N634" s="161" t="s">
        <v>44</v>
      </c>
      <c r="O634" s="162">
        <v>2.27</v>
      </c>
      <c r="P634" s="162">
        <f>O634*H634</f>
        <v>264.44137999999998</v>
      </c>
      <c r="Q634" s="162">
        <v>5.305E-2</v>
      </c>
      <c r="R634" s="162">
        <f>Q634*H634</f>
        <v>6.1800066999999999</v>
      </c>
      <c r="S634" s="162">
        <v>0</v>
      </c>
      <c r="T634" s="163">
        <f>S634*H634</f>
        <v>0</v>
      </c>
      <c r="AR634" s="23" t="s">
        <v>183</v>
      </c>
      <c r="AT634" s="23" t="s">
        <v>178</v>
      </c>
      <c r="AU634" s="23" t="s">
        <v>82</v>
      </c>
      <c r="AY634" s="23" t="s">
        <v>175</v>
      </c>
      <c r="BE634" s="164">
        <f>IF(N634="základní",J634,0)</f>
        <v>0</v>
      </c>
      <c r="BF634" s="164">
        <f>IF(N634="snížená",J634,0)</f>
        <v>0</v>
      </c>
      <c r="BG634" s="164">
        <f>IF(N634="zákl. přenesená",J634,0)</f>
        <v>0</v>
      </c>
      <c r="BH634" s="164">
        <f>IF(N634="sníž. přenesená",J634,0)</f>
        <v>0</v>
      </c>
      <c r="BI634" s="164">
        <f>IF(N634="nulová",J634,0)</f>
        <v>0</v>
      </c>
      <c r="BJ634" s="23" t="s">
        <v>22</v>
      </c>
      <c r="BK634" s="164">
        <f>ROUND(I634*H634,2)</f>
        <v>0</v>
      </c>
      <c r="BL634" s="23" t="s">
        <v>183</v>
      </c>
      <c r="BM634" s="23" t="s">
        <v>2633</v>
      </c>
    </row>
    <row r="635" spans="2:65" s="11" customFormat="1">
      <c r="B635" s="165"/>
      <c r="D635" s="166" t="s">
        <v>185</v>
      </c>
      <c r="E635" s="167" t="s">
        <v>5</v>
      </c>
      <c r="F635" s="168" t="s">
        <v>2634</v>
      </c>
      <c r="H635" s="169" t="s">
        <v>5</v>
      </c>
      <c r="L635" s="165"/>
      <c r="M635" s="170"/>
      <c r="N635" s="171"/>
      <c r="O635" s="171"/>
      <c r="P635" s="171"/>
      <c r="Q635" s="171"/>
      <c r="R635" s="171"/>
      <c r="S635" s="171"/>
      <c r="T635" s="172"/>
      <c r="AT635" s="169" t="s">
        <v>185</v>
      </c>
      <c r="AU635" s="169" t="s">
        <v>82</v>
      </c>
      <c r="AV635" s="11" t="s">
        <v>22</v>
      </c>
      <c r="AW635" s="11" t="s">
        <v>36</v>
      </c>
      <c r="AX635" s="11" t="s">
        <v>73</v>
      </c>
      <c r="AY635" s="169" t="s">
        <v>175</v>
      </c>
    </row>
    <row r="636" spans="2:65" s="12" customFormat="1">
      <c r="B636" s="173"/>
      <c r="D636" s="166" t="s">
        <v>185</v>
      </c>
      <c r="E636" s="174" t="s">
        <v>5</v>
      </c>
      <c r="F636" s="175" t="s">
        <v>2635</v>
      </c>
      <c r="H636" s="176">
        <v>63.807000000000002</v>
      </c>
      <c r="L636" s="173"/>
      <c r="M636" s="177"/>
      <c r="N636" s="178"/>
      <c r="O636" s="178"/>
      <c r="P636" s="178"/>
      <c r="Q636" s="178"/>
      <c r="R636" s="178"/>
      <c r="S636" s="178"/>
      <c r="T636" s="179"/>
      <c r="AT636" s="174" t="s">
        <v>185</v>
      </c>
      <c r="AU636" s="174" t="s">
        <v>82</v>
      </c>
      <c r="AV636" s="12" t="s">
        <v>82</v>
      </c>
      <c r="AW636" s="12" t="s">
        <v>36</v>
      </c>
      <c r="AX636" s="12" t="s">
        <v>73</v>
      </c>
      <c r="AY636" s="174" t="s">
        <v>175</v>
      </c>
    </row>
    <row r="637" spans="2:65" s="12" customFormat="1" ht="27">
      <c r="B637" s="173"/>
      <c r="D637" s="166" t="s">
        <v>185</v>
      </c>
      <c r="E637" s="174" t="s">
        <v>5</v>
      </c>
      <c r="F637" s="175" t="s">
        <v>2636</v>
      </c>
      <c r="H637" s="176">
        <v>20.88</v>
      </c>
      <c r="L637" s="173"/>
      <c r="M637" s="177"/>
      <c r="N637" s="178"/>
      <c r="O637" s="178"/>
      <c r="P637" s="178"/>
      <c r="Q637" s="178"/>
      <c r="R637" s="178"/>
      <c r="S637" s="178"/>
      <c r="T637" s="179"/>
      <c r="AT637" s="174" t="s">
        <v>185</v>
      </c>
      <c r="AU637" s="174" t="s">
        <v>82</v>
      </c>
      <c r="AV637" s="12" t="s">
        <v>82</v>
      </c>
      <c r="AW637" s="12" t="s">
        <v>36</v>
      </c>
      <c r="AX637" s="12" t="s">
        <v>73</v>
      </c>
      <c r="AY637" s="174" t="s">
        <v>175</v>
      </c>
    </row>
    <row r="638" spans="2:65" s="11" customFormat="1" ht="27">
      <c r="B638" s="165"/>
      <c r="D638" s="166" t="s">
        <v>185</v>
      </c>
      <c r="E638" s="167" t="s">
        <v>5</v>
      </c>
      <c r="F638" s="168" t="s">
        <v>2637</v>
      </c>
      <c r="H638" s="169" t="s">
        <v>5</v>
      </c>
      <c r="L638" s="165"/>
      <c r="M638" s="170"/>
      <c r="N638" s="171"/>
      <c r="O638" s="171"/>
      <c r="P638" s="171"/>
      <c r="Q638" s="171"/>
      <c r="R638" s="171"/>
      <c r="S638" s="171"/>
      <c r="T638" s="172"/>
      <c r="AT638" s="169" t="s">
        <v>185</v>
      </c>
      <c r="AU638" s="169" t="s">
        <v>82</v>
      </c>
      <c r="AV638" s="11" t="s">
        <v>22</v>
      </c>
      <c r="AW638" s="11" t="s">
        <v>36</v>
      </c>
      <c r="AX638" s="11" t="s">
        <v>73</v>
      </c>
      <c r="AY638" s="169" t="s">
        <v>175</v>
      </c>
    </row>
    <row r="639" spans="2:65" s="12" customFormat="1">
      <c r="B639" s="173"/>
      <c r="D639" s="166" t="s">
        <v>185</v>
      </c>
      <c r="E639" s="174" t="s">
        <v>5</v>
      </c>
      <c r="F639" s="175" t="s">
        <v>2638</v>
      </c>
      <c r="H639" s="176">
        <v>10.849</v>
      </c>
      <c r="L639" s="173"/>
      <c r="M639" s="177"/>
      <c r="N639" s="178"/>
      <c r="O639" s="178"/>
      <c r="P639" s="178"/>
      <c r="Q639" s="178"/>
      <c r="R639" s="178"/>
      <c r="S639" s="178"/>
      <c r="T639" s="179"/>
      <c r="AT639" s="174" t="s">
        <v>185</v>
      </c>
      <c r="AU639" s="174" t="s">
        <v>82</v>
      </c>
      <c r="AV639" s="12" t="s">
        <v>82</v>
      </c>
      <c r="AW639" s="12" t="s">
        <v>36</v>
      </c>
      <c r="AX639" s="12" t="s">
        <v>73</v>
      </c>
      <c r="AY639" s="174" t="s">
        <v>175</v>
      </c>
    </row>
    <row r="640" spans="2:65" s="12" customFormat="1" ht="27">
      <c r="B640" s="173"/>
      <c r="D640" s="166" t="s">
        <v>185</v>
      </c>
      <c r="E640" s="174" t="s">
        <v>5</v>
      </c>
      <c r="F640" s="175" t="s">
        <v>2639</v>
      </c>
      <c r="H640" s="176">
        <v>20.957999999999998</v>
      </c>
      <c r="L640" s="173"/>
      <c r="M640" s="177"/>
      <c r="N640" s="178"/>
      <c r="O640" s="178"/>
      <c r="P640" s="178"/>
      <c r="Q640" s="178"/>
      <c r="R640" s="178"/>
      <c r="S640" s="178"/>
      <c r="T640" s="179"/>
      <c r="AT640" s="174" t="s">
        <v>185</v>
      </c>
      <c r="AU640" s="174" t="s">
        <v>82</v>
      </c>
      <c r="AV640" s="12" t="s">
        <v>82</v>
      </c>
      <c r="AW640" s="12" t="s">
        <v>36</v>
      </c>
      <c r="AX640" s="12" t="s">
        <v>73</v>
      </c>
      <c r="AY640" s="174" t="s">
        <v>175</v>
      </c>
    </row>
    <row r="641" spans="2:65" s="13" customFormat="1">
      <c r="B641" s="180"/>
      <c r="D641" s="181" t="s">
        <v>185</v>
      </c>
      <c r="E641" s="182" t="s">
        <v>5</v>
      </c>
      <c r="F641" s="183" t="s">
        <v>191</v>
      </c>
      <c r="H641" s="184">
        <v>116.494</v>
      </c>
      <c r="L641" s="180"/>
      <c r="M641" s="185"/>
      <c r="N641" s="186"/>
      <c r="O641" s="186"/>
      <c r="P641" s="186"/>
      <c r="Q641" s="186"/>
      <c r="R641" s="186"/>
      <c r="S641" s="186"/>
      <c r="T641" s="187"/>
      <c r="AT641" s="188" t="s">
        <v>185</v>
      </c>
      <c r="AU641" s="188" t="s">
        <v>82</v>
      </c>
      <c r="AV641" s="13" t="s">
        <v>183</v>
      </c>
      <c r="AW641" s="13" t="s">
        <v>36</v>
      </c>
      <c r="AX641" s="13" t="s">
        <v>22</v>
      </c>
      <c r="AY641" s="188" t="s">
        <v>175</v>
      </c>
    </row>
    <row r="642" spans="2:65" s="1" customFormat="1" ht="22.5" customHeight="1">
      <c r="B642" s="153"/>
      <c r="C642" s="154" t="s">
        <v>2640</v>
      </c>
      <c r="D642" s="154" t="s">
        <v>178</v>
      </c>
      <c r="E642" s="155" t="s">
        <v>2641</v>
      </c>
      <c r="F642" s="156" t="s">
        <v>2642</v>
      </c>
      <c r="G642" s="157" t="s">
        <v>194</v>
      </c>
      <c r="H642" s="158">
        <v>116.494</v>
      </c>
      <c r="I642" s="159"/>
      <c r="J642" s="159">
        <f>ROUND(I642*H642,2)</f>
        <v>0</v>
      </c>
      <c r="K642" s="156" t="s">
        <v>182</v>
      </c>
      <c r="L642" s="37"/>
      <c r="M642" s="160" t="s">
        <v>5</v>
      </c>
      <c r="N642" s="161" t="s">
        <v>44</v>
      </c>
      <c r="O642" s="162">
        <v>2.12</v>
      </c>
      <c r="P642" s="162">
        <f>O642*H642</f>
        <v>246.96728000000002</v>
      </c>
      <c r="Q642" s="162">
        <v>5.305E-2</v>
      </c>
      <c r="R642" s="162">
        <f>Q642*H642</f>
        <v>6.1800066999999999</v>
      </c>
      <c r="S642" s="162">
        <v>0</v>
      </c>
      <c r="T642" s="163">
        <f>S642*H642</f>
        <v>0</v>
      </c>
      <c r="AR642" s="23" t="s">
        <v>183</v>
      </c>
      <c r="AT642" s="23" t="s">
        <v>178</v>
      </c>
      <c r="AU642" s="23" t="s">
        <v>82</v>
      </c>
      <c r="AY642" s="23" t="s">
        <v>175</v>
      </c>
      <c r="BE642" s="164">
        <f>IF(N642="základní",J642,0)</f>
        <v>0</v>
      </c>
      <c r="BF642" s="164">
        <f>IF(N642="snížená",J642,0)</f>
        <v>0</v>
      </c>
      <c r="BG642" s="164">
        <f>IF(N642="zákl. přenesená",J642,0)</f>
        <v>0</v>
      </c>
      <c r="BH642" s="164">
        <f>IF(N642="sníž. přenesená",J642,0)</f>
        <v>0</v>
      </c>
      <c r="BI642" s="164">
        <f>IF(N642="nulová",J642,0)</f>
        <v>0</v>
      </c>
      <c r="BJ642" s="23" t="s">
        <v>22</v>
      </c>
      <c r="BK642" s="164">
        <f>ROUND(I642*H642,2)</f>
        <v>0</v>
      </c>
      <c r="BL642" s="23" t="s">
        <v>183</v>
      </c>
      <c r="BM642" s="23" t="s">
        <v>2643</v>
      </c>
    </row>
    <row r="643" spans="2:65" s="12" customFormat="1">
      <c r="B643" s="173"/>
      <c r="D643" s="181" t="s">
        <v>185</v>
      </c>
      <c r="E643" s="192" t="s">
        <v>5</v>
      </c>
      <c r="F643" s="193" t="s">
        <v>2644</v>
      </c>
      <c r="H643" s="194">
        <v>116.494</v>
      </c>
      <c r="L643" s="173"/>
      <c r="M643" s="177"/>
      <c r="N643" s="178"/>
      <c r="O643" s="178"/>
      <c r="P643" s="178"/>
      <c r="Q643" s="178"/>
      <c r="R643" s="178"/>
      <c r="S643" s="178"/>
      <c r="T643" s="179"/>
      <c r="AT643" s="174" t="s">
        <v>185</v>
      </c>
      <c r="AU643" s="174" t="s">
        <v>82</v>
      </c>
      <c r="AV643" s="12" t="s">
        <v>82</v>
      </c>
      <c r="AW643" s="12" t="s">
        <v>36</v>
      </c>
      <c r="AX643" s="12" t="s">
        <v>22</v>
      </c>
      <c r="AY643" s="174" t="s">
        <v>175</v>
      </c>
    </row>
    <row r="644" spans="2:65" s="1" customFormat="1" ht="22.5" customHeight="1">
      <c r="B644" s="153"/>
      <c r="C644" s="154" t="s">
        <v>2645</v>
      </c>
      <c r="D644" s="154" t="s">
        <v>178</v>
      </c>
      <c r="E644" s="155" t="s">
        <v>2646</v>
      </c>
      <c r="F644" s="156" t="s">
        <v>2647</v>
      </c>
      <c r="G644" s="157" t="s">
        <v>181</v>
      </c>
      <c r="H644" s="158">
        <v>248.92400000000001</v>
      </c>
      <c r="I644" s="159"/>
      <c r="J644" s="159">
        <f>ROUND(I644*H644,2)</f>
        <v>0</v>
      </c>
      <c r="K644" s="156" t="s">
        <v>182</v>
      </c>
      <c r="L644" s="37"/>
      <c r="M644" s="160" t="s">
        <v>5</v>
      </c>
      <c r="N644" s="161" t="s">
        <v>44</v>
      </c>
      <c r="O644" s="162">
        <v>1.4650000000000001</v>
      </c>
      <c r="P644" s="162">
        <f>O644*H644</f>
        <v>364.67366000000004</v>
      </c>
      <c r="Q644" s="162">
        <v>2.234</v>
      </c>
      <c r="R644" s="162">
        <f>Q644*H644</f>
        <v>556.09621600000003</v>
      </c>
      <c r="S644" s="162">
        <v>0</v>
      </c>
      <c r="T644" s="163">
        <f>S644*H644</f>
        <v>0</v>
      </c>
      <c r="AR644" s="23" t="s">
        <v>183</v>
      </c>
      <c r="AT644" s="23" t="s">
        <v>178</v>
      </c>
      <c r="AU644" s="23" t="s">
        <v>82</v>
      </c>
      <c r="AY644" s="23" t="s">
        <v>175</v>
      </c>
      <c r="BE644" s="164">
        <f>IF(N644="základní",J644,0)</f>
        <v>0</v>
      </c>
      <c r="BF644" s="164">
        <f>IF(N644="snížená",J644,0)</f>
        <v>0</v>
      </c>
      <c r="BG644" s="164">
        <f>IF(N644="zákl. přenesená",J644,0)</f>
        <v>0</v>
      </c>
      <c r="BH644" s="164">
        <f>IF(N644="sníž. přenesená",J644,0)</f>
        <v>0</v>
      </c>
      <c r="BI644" s="164">
        <f>IF(N644="nulová",J644,0)</f>
        <v>0</v>
      </c>
      <c r="BJ644" s="23" t="s">
        <v>22</v>
      </c>
      <c r="BK644" s="164">
        <f>ROUND(I644*H644,2)</f>
        <v>0</v>
      </c>
      <c r="BL644" s="23" t="s">
        <v>183</v>
      </c>
      <c r="BM644" s="23" t="s">
        <v>2648</v>
      </c>
    </row>
    <row r="645" spans="2:65" s="11" customFormat="1">
      <c r="B645" s="165"/>
      <c r="D645" s="166" t="s">
        <v>185</v>
      </c>
      <c r="E645" s="167" t="s">
        <v>5</v>
      </c>
      <c r="F645" s="168" t="s">
        <v>2649</v>
      </c>
      <c r="H645" s="169" t="s">
        <v>5</v>
      </c>
      <c r="L645" s="165"/>
      <c r="M645" s="170"/>
      <c r="N645" s="171"/>
      <c r="O645" s="171"/>
      <c r="P645" s="171"/>
      <c r="Q645" s="171"/>
      <c r="R645" s="171"/>
      <c r="S645" s="171"/>
      <c r="T645" s="172"/>
      <c r="AT645" s="169" t="s">
        <v>185</v>
      </c>
      <c r="AU645" s="169" t="s">
        <v>82</v>
      </c>
      <c r="AV645" s="11" t="s">
        <v>22</v>
      </c>
      <c r="AW645" s="11" t="s">
        <v>36</v>
      </c>
      <c r="AX645" s="11" t="s">
        <v>73</v>
      </c>
      <c r="AY645" s="169" t="s">
        <v>175</v>
      </c>
    </row>
    <row r="646" spans="2:65" s="11" customFormat="1">
      <c r="B646" s="165"/>
      <c r="D646" s="166" t="s">
        <v>185</v>
      </c>
      <c r="E646" s="167" t="s">
        <v>5</v>
      </c>
      <c r="F646" s="168" t="s">
        <v>2650</v>
      </c>
      <c r="H646" s="169" t="s">
        <v>5</v>
      </c>
      <c r="L646" s="165"/>
      <c r="M646" s="170"/>
      <c r="N646" s="171"/>
      <c r="O646" s="171"/>
      <c r="P646" s="171"/>
      <c r="Q646" s="171"/>
      <c r="R646" s="171"/>
      <c r="S646" s="171"/>
      <c r="T646" s="172"/>
      <c r="AT646" s="169" t="s">
        <v>185</v>
      </c>
      <c r="AU646" s="169" t="s">
        <v>82</v>
      </c>
      <c r="AV646" s="11" t="s">
        <v>22</v>
      </c>
      <c r="AW646" s="11" t="s">
        <v>36</v>
      </c>
      <c r="AX646" s="11" t="s">
        <v>73</v>
      </c>
      <c r="AY646" s="169" t="s">
        <v>175</v>
      </c>
    </row>
    <row r="647" spans="2:65" s="12" customFormat="1">
      <c r="B647" s="173"/>
      <c r="D647" s="166" t="s">
        <v>185</v>
      </c>
      <c r="E647" s="174" t="s">
        <v>5</v>
      </c>
      <c r="F647" s="175" t="s">
        <v>2651</v>
      </c>
      <c r="H647" s="176">
        <v>38.159999999999997</v>
      </c>
      <c r="L647" s="173"/>
      <c r="M647" s="177"/>
      <c r="N647" s="178"/>
      <c r="O647" s="178"/>
      <c r="P647" s="178"/>
      <c r="Q647" s="178"/>
      <c r="R647" s="178"/>
      <c r="S647" s="178"/>
      <c r="T647" s="179"/>
      <c r="AT647" s="174" t="s">
        <v>185</v>
      </c>
      <c r="AU647" s="174" t="s">
        <v>82</v>
      </c>
      <c r="AV647" s="12" t="s">
        <v>82</v>
      </c>
      <c r="AW647" s="12" t="s">
        <v>36</v>
      </c>
      <c r="AX647" s="12" t="s">
        <v>73</v>
      </c>
      <c r="AY647" s="174" t="s">
        <v>175</v>
      </c>
    </row>
    <row r="648" spans="2:65" s="11" customFormat="1">
      <c r="B648" s="165"/>
      <c r="D648" s="166" t="s">
        <v>185</v>
      </c>
      <c r="E648" s="167" t="s">
        <v>5</v>
      </c>
      <c r="F648" s="168" t="s">
        <v>2652</v>
      </c>
      <c r="H648" s="169" t="s">
        <v>5</v>
      </c>
      <c r="L648" s="165"/>
      <c r="M648" s="170"/>
      <c r="N648" s="171"/>
      <c r="O648" s="171"/>
      <c r="P648" s="171"/>
      <c r="Q648" s="171"/>
      <c r="R648" s="171"/>
      <c r="S648" s="171"/>
      <c r="T648" s="172"/>
      <c r="AT648" s="169" t="s">
        <v>185</v>
      </c>
      <c r="AU648" s="169" t="s">
        <v>82</v>
      </c>
      <c r="AV648" s="11" t="s">
        <v>22</v>
      </c>
      <c r="AW648" s="11" t="s">
        <v>36</v>
      </c>
      <c r="AX648" s="11" t="s">
        <v>73</v>
      </c>
      <c r="AY648" s="169" t="s">
        <v>175</v>
      </c>
    </row>
    <row r="649" spans="2:65" s="12" customFormat="1">
      <c r="B649" s="173"/>
      <c r="D649" s="166" t="s">
        <v>185</v>
      </c>
      <c r="E649" s="174" t="s">
        <v>5</v>
      </c>
      <c r="F649" s="175" t="s">
        <v>2653</v>
      </c>
      <c r="H649" s="176">
        <v>28.305</v>
      </c>
      <c r="L649" s="173"/>
      <c r="M649" s="177"/>
      <c r="N649" s="178"/>
      <c r="O649" s="178"/>
      <c r="P649" s="178"/>
      <c r="Q649" s="178"/>
      <c r="R649" s="178"/>
      <c r="S649" s="178"/>
      <c r="T649" s="179"/>
      <c r="AT649" s="174" t="s">
        <v>185</v>
      </c>
      <c r="AU649" s="174" t="s">
        <v>82</v>
      </c>
      <c r="AV649" s="12" t="s">
        <v>82</v>
      </c>
      <c r="AW649" s="12" t="s">
        <v>36</v>
      </c>
      <c r="AX649" s="12" t="s">
        <v>73</v>
      </c>
      <c r="AY649" s="174" t="s">
        <v>175</v>
      </c>
    </row>
    <row r="650" spans="2:65" s="11" customFormat="1">
      <c r="B650" s="165"/>
      <c r="D650" s="166" t="s">
        <v>185</v>
      </c>
      <c r="E650" s="167" t="s">
        <v>5</v>
      </c>
      <c r="F650" s="168" t="s">
        <v>2654</v>
      </c>
      <c r="H650" s="169" t="s">
        <v>5</v>
      </c>
      <c r="L650" s="165"/>
      <c r="M650" s="170"/>
      <c r="N650" s="171"/>
      <c r="O650" s="171"/>
      <c r="P650" s="171"/>
      <c r="Q650" s="171"/>
      <c r="R650" s="171"/>
      <c r="S650" s="171"/>
      <c r="T650" s="172"/>
      <c r="AT650" s="169" t="s">
        <v>185</v>
      </c>
      <c r="AU650" s="169" t="s">
        <v>82</v>
      </c>
      <c r="AV650" s="11" t="s">
        <v>22</v>
      </c>
      <c r="AW650" s="11" t="s">
        <v>36</v>
      </c>
      <c r="AX650" s="11" t="s">
        <v>73</v>
      </c>
      <c r="AY650" s="169" t="s">
        <v>175</v>
      </c>
    </row>
    <row r="651" spans="2:65" s="12" customFormat="1">
      <c r="B651" s="173"/>
      <c r="D651" s="166" t="s">
        <v>185</v>
      </c>
      <c r="E651" s="174" t="s">
        <v>5</v>
      </c>
      <c r="F651" s="175" t="s">
        <v>2655</v>
      </c>
      <c r="H651" s="176">
        <v>12.609</v>
      </c>
      <c r="L651" s="173"/>
      <c r="M651" s="177"/>
      <c r="N651" s="178"/>
      <c r="O651" s="178"/>
      <c r="P651" s="178"/>
      <c r="Q651" s="178"/>
      <c r="R651" s="178"/>
      <c r="S651" s="178"/>
      <c r="T651" s="179"/>
      <c r="AT651" s="174" t="s">
        <v>185</v>
      </c>
      <c r="AU651" s="174" t="s">
        <v>82</v>
      </c>
      <c r="AV651" s="12" t="s">
        <v>82</v>
      </c>
      <c r="AW651" s="12" t="s">
        <v>36</v>
      </c>
      <c r="AX651" s="12" t="s">
        <v>73</v>
      </c>
      <c r="AY651" s="174" t="s">
        <v>175</v>
      </c>
    </row>
    <row r="652" spans="2:65" s="11" customFormat="1">
      <c r="B652" s="165"/>
      <c r="D652" s="166" t="s">
        <v>185</v>
      </c>
      <c r="E652" s="167" t="s">
        <v>5</v>
      </c>
      <c r="F652" s="168" t="s">
        <v>2656</v>
      </c>
      <c r="H652" s="169" t="s">
        <v>5</v>
      </c>
      <c r="L652" s="165"/>
      <c r="M652" s="170"/>
      <c r="N652" s="171"/>
      <c r="O652" s="171"/>
      <c r="P652" s="171"/>
      <c r="Q652" s="171"/>
      <c r="R652" s="171"/>
      <c r="S652" s="171"/>
      <c r="T652" s="172"/>
      <c r="AT652" s="169" t="s">
        <v>185</v>
      </c>
      <c r="AU652" s="169" t="s">
        <v>82</v>
      </c>
      <c r="AV652" s="11" t="s">
        <v>22</v>
      </c>
      <c r="AW652" s="11" t="s">
        <v>36</v>
      </c>
      <c r="AX652" s="11" t="s">
        <v>73</v>
      </c>
      <c r="AY652" s="169" t="s">
        <v>175</v>
      </c>
    </row>
    <row r="653" spans="2:65" s="12" customFormat="1">
      <c r="B653" s="173"/>
      <c r="D653" s="166" t="s">
        <v>185</v>
      </c>
      <c r="E653" s="174" t="s">
        <v>5</v>
      </c>
      <c r="F653" s="175" t="s">
        <v>2657</v>
      </c>
      <c r="H653" s="176">
        <v>12.593</v>
      </c>
      <c r="L653" s="173"/>
      <c r="M653" s="177"/>
      <c r="N653" s="178"/>
      <c r="O653" s="178"/>
      <c r="P653" s="178"/>
      <c r="Q653" s="178"/>
      <c r="R653" s="178"/>
      <c r="S653" s="178"/>
      <c r="T653" s="179"/>
      <c r="AT653" s="174" t="s">
        <v>185</v>
      </c>
      <c r="AU653" s="174" t="s">
        <v>82</v>
      </c>
      <c r="AV653" s="12" t="s">
        <v>82</v>
      </c>
      <c r="AW653" s="12" t="s">
        <v>36</v>
      </c>
      <c r="AX653" s="12" t="s">
        <v>73</v>
      </c>
      <c r="AY653" s="174" t="s">
        <v>175</v>
      </c>
    </row>
    <row r="654" spans="2:65" s="14" customFormat="1">
      <c r="B654" s="210"/>
      <c r="D654" s="166" t="s">
        <v>185</v>
      </c>
      <c r="E654" s="211" t="s">
        <v>5</v>
      </c>
      <c r="F654" s="212" t="s">
        <v>737</v>
      </c>
      <c r="H654" s="213">
        <v>91.667000000000002</v>
      </c>
      <c r="L654" s="210"/>
      <c r="M654" s="214"/>
      <c r="N654" s="215"/>
      <c r="O654" s="215"/>
      <c r="P654" s="215"/>
      <c r="Q654" s="215"/>
      <c r="R654" s="215"/>
      <c r="S654" s="215"/>
      <c r="T654" s="216"/>
      <c r="AT654" s="211" t="s">
        <v>185</v>
      </c>
      <c r="AU654" s="211" t="s">
        <v>82</v>
      </c>
      <c r="AV654" s="14" t="s">
        <v>203</v>
      </c>
      <c r="AW654" s="14" t="s">
        <v>36</v>
      </c>
      <c r="AX654" s="14" t="s">
        <v>73</v>
      </c>
      <c r="AY654" s="211" t="s">
        <v>175</v>
      </c>
    </row>
    <row r="655" spans="2:65" s="11" customFormat="1">
      <c r="B655" s="165"/>
      <c r="D655" s="166" t="s">
        <v>185</v>
      </c>
      <c r="E655" s="167" t="s">
        <v>5</v>
      </c>
      <c r="F655" s="168" t="s">
        <v>2658</v>
      </c>
      <c r="H655" s="169" t="s">
        <v>5</v>
      </c>
      <c r="L655" s="165"/>
      <c r="M655" s="170"/>
      <c r="N655" s="171"/>
      <c r="O655" s="171"/>
      <c r="P655" s="171"/>
      <c r="Q655" s="171"/>
      <c r="R655" s="171"/>
      <c r="S655" s="171"/>
      <c r="T655" s="172"/>
      <c r="AT655" s="169" t="s">
        <v>185</v>
      </c>
      <c r="AU655" s="169" t="s">
        <v>82</v>
      </c>
      <c r="AV655" s="11" t="s">
        <v>22</v>
      </c>
      <c r="AW655" s="11" t="s">
        <v>36</v>
      </c>
      <c r="AX655" s="11" t="s">
        <v>73</v>
      </c>
      <c r="AY655" s="169" t="s">
        <v>175</v>
      </c>
    </row>
    <row r="656" spans="2:65" s="11" customFormat="1">
      <c r="B656" s="165"/>
      <c r="D656" s="166" t="s">
        <v>185</v>
      </c>
      <c r="E656" s="167" t="s">
        <v>5</v>
      </c>
      <c r="F656" s="168" t="s">
        <v>2659</v>
      </c>
      <c r="H656" s="169" t="s">
        <v>5</v>
      </c>
      <c r="L656" s="165"/>
      <c r="M656" s="170"/>
      <c r="N656" s="171"/>
      <c r="O656" s="171"/>
      <c r="P656" s="171"/>
      <c r="Q656" s="171"/>
      <c r="R656" s="171"/>
      <c r="S656" s="171"/>
      <c r="T656" s="172"/>
      <c r="AT656" s="169" t="s">
        <v>185</v>
      </c>
      <c r="AU656" s="169" t="s">
        <v>82</v>
      </c>
      <c r="AV656" s="11" t="s">
        <v>22</v>
      </c>
      <c r="AW656" s="11" t="s">
        <v>36</v>
      </c>
      <c r="AX656" s="11" t="s">
        <v>73</v>
      </c>
      <c r="AY656" s="169" t="s">
        <v>175</v>
      </c>
    </row>
    <row r="657" spans="2:65" s="12" customFormat="1">
      <c r="B657" s="173"/>
      <c r="D657" s="166" t="s">
        <v>185</v>
      </c>
      <c r="E657" s="174" t="s">
        <v>5</v>
      </c>
      <c r="F657" s="175" t="s">
        <v>2660</v>
      </c>
      <c r="H657" s="176">
        <v>12.914999999999999</v>
      </c>
      <c r="L657" s="173"/>
      <c r="M657" s="177"/>
      <c r="N657" s="178"/>
      <c r="O657" s="178"/>
      <c r="P657" s="178"/>
      <c r="Q657" s="178"/>
      <c r="R657" s="178"/>
      <c r="S657" s="178"/>
      <c r="T657" s="179"/>
      <c r="AT657" s="174" t="s">
        <v>185</v>
      </c>
      <c r="AU657" s="174" t="s">
        <v>82</v>
      </c>
      <c r="AV657" s="12" t="s">
        <v>82</v>
      </c>
      <c r="AW657" s="12" t="s">
        <v>36</v>
      </c>
      <c r="AX657" s="12" t="s">
        <v>73</v>
      </c>
      <c r="AY657" s="174" t="s">
        <v>175</v>
      </c>
    </row>
    <row r="658" spans="2:65" s="14" customFormat="1">
      <c r="B658" s="210"/>
      <c r="D658" s="166" t="s">
        <v>185</v>
      </c>
      <c r="E658" s="211" t="s">
        <v>5</v>
      </c>
      <c r="F658" s="212" t="s">
        <v>737</v>
      </c>
      <c r="H658" s="213">
        <v>12.914999999999999</v>
      </c>
      <c r="L658" s="210"/>
      <c r="M658" s="214"/>
      <c r="N658" s="215"/>
      <c r="O658" s="215"/>
      <c r="P658" s="215"/>
      <c r="Q658" s="215"/>
      <c r="R658" s="215"/>
      <c r="S658" s="215"/>
      <c r="T658" s="216"/>
      <c r="AT658" s="211" t="s">
        <v>185</v>
      </c>
      <c r="AU658" s="211" t="s">
        <v>82</v>
      </c>
      <c r="AV658" s="14" t="s">
        <v>203</v>
      </c>
      <c r="AW658" s="14" t="s">
        <v>36</v>
      </c>
      <c r="AX658" s="14" t="s">
        <v>73</v>
      </c>
      <c r="AY658" s="211" t="s">
        <v>175</v>
      </c>
    </row>
    <row r="659" spans="2:65" s="11" customFormat="1">
      <c r="B659" s="165"/>
      <c r="D659" s="166" t="s">
        <v>185</v>
      </c>
      <c r="E659" s="167" t="s">
        <v>5</v>
      </c>
      <c r="F659" s="168" t="s">
        <v>2661</v>
      </c>
      <c r="H659" s="169" t="s">
        <v>5</v>
      </c>
      <c r="L659" s="165"/>
      <c r="M659" s="170"/>
      <c r="N659" s="171"/>
      <c r="O659" s="171"/>
      <c r="P659" s="171"/>
      <c r="Q659" s="171"/>
      <c r="R659" s="171"/>
      <c r="S659" s="171"/>
      <c r="T659" s="172"/>
      <c r="AT659" s="169" t="s">
        <v>185</v>
      </c>
      <c r="AU659" s="169" t="s">
        <v>82</v>
      </c>
      <c r="AV659" s="11" t="s">
        <v>22</v>
      </c>
      <c r="AW659" s="11" t="s">
        <v>36</v>
      </c>
      <c r="AX659" s="11" t="s">
        <v>73</v>
      </c>
      <c r="AY659" s="169" t="s">
        <v>175</v>
      </c>
    </row>
    <row r="660" spans="2:65" s="11" customFormat="1" ht="27">
      <c r="B660" s="165"/>
      <c r="D660" s="166" t="s">
        <v>185</v>
      </c>
      <c r="E660" s="167" t="s">
        <v>5</v>
      </c>
      <c r="F660" s="168" t="s">
        <v>2662</v>
      </c>
      <c r="H660" s="169" t="s">
        <v>5</v>
      </c>
      <c r="L660" s="165"/>
      <c r="M660" s="170"/>
      <c r="N660" s="171"/>
      <c r="O660" s="171"/>
      <c r="P660" s="171"/>
      <c r="Q660" s="171"/>
      <c r="R660" s="171"/>
      <c r="S660" s="171"/>
      <c r="T660" s="172"/>
      <c r="AT660" s="169" t="s">
        <v>185</v>
      </c>
      <c r="AU660" s="169" t="s">
        <v>82</v>
      </c>
      <c r="AV660" s="11" t="s">
        <v>22</v>
      </c>
      <c r="AW660" s="11" t="s">
        <v>36</v>
      </c>
      <c r="AX660" s="11" t="s">
        <v>73</v>
      </c>
      <c r="AY660" s="169" t="s">
        <v>175</v>
      </c>
    </row>
    <row r="661" spans="2:65" s="12" customFormat="1">
      <c r="B661" s="173"/>
      <c r="D661" s="166" t="s">
        <v>185</v>
      </c>
      <c r="E661" s="174" t="s">
        <v>5</v>
      </c>
      <c r="F661" s="175" t="s">
        <v>2663</v>
      </c>
      <c r="H661" s="176">
        <v>29.44</v>
      </c>
      <c r="L661" s="173"/>
      <c r="M661" s="177"/>
      <c r="N661" s="178"/>
      <c r="O661" s="178"/>
      <c r="P661" s="178"/>
      <c r="Q661" s="178"/>
      <c r="R661" s="178"/>
      <c r="S661" s="178"/>
      <c r="T661" s="179"/>
      <c r="AT661" s="174" t="s">
        <v>185</v>
      </c>
      <c r="AU661" s="174" t="s">
        <v>82</v>
      </c>
      <c r="AV661" s="12" t="s">
        <v>82</v>
      </c>
      <c r="AW661" s="12" t="s">
        <v>36</v>
      </c>
      <c r="AX661" s="12" t="s">
        <v>73</v>
      </c>
      <c r="AY661" s="174" t="s">
        <v>175</v>
      </c>
    </row>
    <row r="662" spans="2:65" s="11" customFormat="1" ht="27">
      <c r="B662" s="165"/>
      <c r="D662" s="166" t="s">
        <v>185</v>
      </c>
      <c r="E662" s="167" t="s">
        <v>5</v>
      </c>
      <c r="F662" s="168" t="s">
        <v>2664</v>
      </c>
      <c r="H662" s="169" t="s">
        <v>5</v>
      </c>
      <c r="L662" s="165"/>
      <c r="M662" s="170"/>
      <c r="N662" s="171"/>
      <c r="O662" s="171"/>
      <c r="P662" s="171"/>
      <c r="Q662" s="171"/>
      <c r="R662" s="171"/>
      <c r="S662" s="171"/>
      <c r="T662" s="172"/>
      <c r="AT662" s="169" t="s">
        <v>185</v>
      </c>
      <c r="AU662" s="169" t="s">
        <v>82</v>
      </c>
      <c r="AV662" s="11" t="s">
        <v>22</v>
      </c>
      <c r="AW662" s="11" t="s">
        <v>36</v>
      </c>
      <c r="AX662" s="11" t="s">
        <v>73</v>
      </c>
      <c r="AY662" s="169" t="s">
        <v>175</v>
      </c>
    </row>
    <row r="663" spans="2:65" s="12" customFormat="1">
      <c r="B663" s="173"/>
      <c r="D663" s="166" t="s">
        <v>185</v>
      </c>
      <c r="E663" s="174" t="s">
        <v>5</v>
      </c>
      <c r="F663" s="175" t="s">
        <v>2665</v>
      </c>
      <c r="H663" s="176">
        <v>18.399999999999999</v>
      </c>
      <c r="L663" s="173"/>
      <c r="M663" s="177"/>
      <c r="N663" s="178"/>
      <c r="O663" s="178"/>
      <c r="P663" s="178"/>
      <c r="Q663" s="178"/>
      <c r="R663" s="178"/>
      <c r="S663" s="178"/>
      <c r="T663" s="179"/>
      <c r="AT663" s="174" t="s">
        <v>185</v>
      </c>
      <c r="AU663" s="174" t="s">
        <v>82</v>
      </c>
      <c r="AV663" s="12" t="s">
        <v>82</v>
      </c>
      <c r="AW663" s="12" t="s">
        <v>36</v>
      </c>
      <c r="AX663" s="12" t="s">
        <v>73</v>
      </c>
      <c r="AY663" s="174" t="s">
        <v>175</v>
      </c>
    </row>
    <row r="664" spans="2:65" s="11" customFormat="1" ht="27">
      <c r="B664" s="165"/>
      <c r="D664" s="166" t="s">
        <v>185</v>
      </c>
      <c r="E664" s="167" t="s">
        <v>5</v>
      </c>
      <c r="F664" s="168" t="s">
        <v>2666</v>
      </c>
      <c r="H664" s="169" t="s">
        <v>5</v>
      </c>
      <c r="L664" s="165"/>
      <c r="M664" s="170"/>
      <c r="N664" s="171"/>
      <c r="O664" s="171"/>
      <c r="P664" s="171"/>
      <c r="Q664" s="171"/>
      <c r="R664" s="171"/>
      <c r="S664" s="171"/>
      <c r="T664" s="172"/>
      <c r="AT664" s="169" t="s">
        <v>185</v>
      </c>
      <c r="AU664" s="169" t="s">
        <v>82</v>
      </c>
      <c r="AV664" s="11" t="s">
        <v>22</v>
      </c>
      <c r="AW664" s="11" t="s">
        <v>36</v>
      </c>
      <c r="AX664" s="11" t="s">
        <v>73</v>
      </c>
      <c r="AY664" s="169" t="s">
        <v>175</v>
      </c>
    </row>
    <row r="665" spans="2:65" s="12" customFormat="1">
      <c r="B665" s="173"/>
      <c r="D665" s="166" t="s">
        <v>185</v>
      </c>
      <c r="E665" s="174" t="s">
        <v>5</v>
      </c>
      <c r="F665" s="175" t="s">
        <v>2667</v>
      </c>
      <c r="H665" s="176">
        <v>39.33</v>
      </c>
      <c r="L665" s="173"/>
      <c r="M665" s="177"/>
      <c r="N665" s="178"/>
      <c r="O665" s="178"/>
      <c r="P665" s="178"/>
      <c r="Q665" s="178"/>
      <c r="R665" s="178"/>
      <c r="S665" s="178"/>
      <c r="T665" s="179"/>
      <c r="AT665" s="174" t="s">
        <v>185</v>
      </c>
      <c r="AU665" s="174" t="s">
        <v>82</v>
      </c>
      <c r="AV665" s="12" t="s">
        <v>82</v>
      </c>
      <c r="AW665" s="12" t="s">
        <v>36</v>
      </c>
      <c r="AX665" s="12" t="s">
        <v>73</v>
      </c>
      <c r="AY665" s="174" t="s">
        <v>175</v>
      </c>
    </row>
    <row r="666" spans="2:65" s="11" customFormat="1" ht="27">
      <c r="B666" s="165"/>
      <c r="D666" s="166" t="s">
        <v>185</v>
      </c>
      <c r="E666" s="167" t="s">
        <v>5</v>
      </c>
      <c r="F666" s="168" t="s">
        <v>2668</v>
      </c>
      <c r="H666" s="169" t="s">
        <v>5</v>
      </c>
      <c r="L666" s="165"/>
      <c r="M666" s="170"/>
      <c r="N666" s="171"/>
      <c r="O666" s="171"/>
      <c r="P666" s="171"/>
      <c r="Q666" s="171"/>
      <c r="R666" s="171"/>
      <c r="S666" s="171"/>
      <c r="T666" s="172"/>
      <c r="AT666" s="169" t="s">
        <v>185</v>
      </c>
      <c r="AU666" s="169" t="s">
        <v>82</v>
      </c>
      <c r="AV666" s="11" t="s">
        <v>22</v>
      </c>
      <c r="AW666" s="11" t="s">
        <v>36</v>
      </c>
      <c r="AX666" s="11" t="s">
        <v>73</v>
      </c>
      <c r="AY666" s="169" t="s">
        <v>175</v>
      </c>
    </row>
    <row r="667" spans="2:65" s="12" customFormat="1">
      <c r="B667" s="173"/>
      <c r="D667" s="166" t="s">
        <v>185</v>
      </c>
      <c r="E667" s="174" t="s">
        <v>5</v>
      </c>
      <c r="F667" s="175" t="s">
        <v>2669</v>
      </c>
      <c r="H667" s="176">
        <v>26.001999999999999</v>
      </c>
      <c r="L667" s="173"/>
      <c r="M667" s="177"/>
      <c r="N667" s="178"/>
      <c r="O667" s="178"/>
      <c r="P667" s="178"/>
      <c r="Q667" s="178"/>
      <c r="R667" s="178"/>
      <c r="S667" s="178"/>
      <c r="T667" s="179"/>
      <c r="AT667" s="174" t="s">
        <v>185</v>
      </c>
      <c r="AU667" s="174" t="s">
        <v>82</v>
      </c>
      <c r="AV667" s="12" t="s">
        <v>82</v>
      </c>
      <c r="AW667" s="12" t="s">
        <v>36</v>
      </c>
      <c r="AX667" s="12" t="s">
        <v>73</v>
      </c>
      <c r="AY667" s="174" t="s">
        <v>175</v>
      </c>
    </row>
    <row r="668" spans="2:65" s="11" customFormat="1" ht="27">
      <c r="B668" s="165"/>
      <c r="D668" s="166" t="s">
        <v>185</v>
      </c>
      <c r="E668" s="167" t="s">
        <v>5</v>
      </c>
      <c r="F668" s="168" t="s">
        <v>2670</v>
      </c>
      <c r="H668" s="169" t="s">
        <v>5</v>
      </c>
      <c r="L668" s="165"/>
      <c r="M668" s="170"/>
      <c r="N668" s="171"/>
      <c r="O668" s="171"/>
      <c r="P668" s="171"/>
      <c r="Q668" s="171"/>
      <c r="R668" s="171"/>
      <c r="S668" s="171"/>
      <c r="T668" s="172"/>
      <c r="AT668" s="169" t="s">
        <v>185</v>
      </c>
      <c r="AU668" s="169" t="s">
        <v>82</v>
      </c>
      <c r="AV668" s="11" t="s">
        <v>22</v>
      </c>
      <c r="AW668" s="11" t="s">
        <v>36</v>
      </c>
      <c r="AX668" s="11" t="s">
        <v>73</v>
      </c>
      <c r="AY668" s="169" t="s">
        <v>175</v>
      </c>
    </row>
    <row r="669" spans="2:65" s="12" customFormat="1">
      <c r="B669" s="173"/>
      <c r="D669" s="166" t="s">
        <v>185</v>
      </c>
      <c r="E669" s="174" t="s">
        <v>5</v>
      </c>
      <c r="F669" s="175" t="s">
        <v>2671</v>
      </c>
      <c r="H669" s="176">
        <v>31.17</v>
      </c>
      <c r="L669" s="173"/>
      <c r="M669" s="177"/>
      <c r="N669" s="178"/>
      <c r="O669" s="178"/>
      <c r="P669" s="178"/>
      <c r="Q669" s="178"/>
      <c r="R669" s="178"/>
      <c r="S669" s="178"/>
      <c r="T669" s="179"/>
      <c r="AT669" s="174" t="s">
        <v>185</v>
      </c>
      <c r="AU669" s="174" t="s">
        <v>82</v>
      </c>
      <c r="AV669" s="12" t="s">
        <v>82</v>
      </c>
      <c r="AW669" s="12" t="s">
        <v>36</v>
      </c>
      <c r="AX669" s="12" t="s">
        <v>73</v>
      </c>
      <c r="AY669" s="174" t="s">
        <v>175</v>
      </c>
    </row>
    <row r="670" spans="2:65" s="14" customFormat="1">
      <c r="B670" s="210"/>
      <c r="D670" s="166" t="s">
        <v>185</v>
      </c>
      <c r="E670" s="211" t="s">
        <v>5</v>
      </c>
      <c r="F670" s="212" t="s">
        <v>737</v>
      </c>
      <c r="H670" s="213">
        <v>144.34200000000001</v>
      </c>
      <c r="L670" s="210"/>
      <c r="M670" s="214"/>
      <c r="N670" s="215"/>
      <c r="O670" s="215"/>
      <c r="P670" s="215"/>
      <c r="Q670" s="215"/>
      <c r="R670" s="215"/>
      <c r="S670" s="215"/>
      <c r="T670" s="216"/>
      <c r="AT670" s="211" t="s">
        <v>185</v>
      </c>
      <c r="AU670" s="211" t="s">
        <v>82</v>
      </c>
      <c r="AV670" s="14" t="s">
        <v>203</v>
      </c>
      <c r="AW670" s="14" t="s">
        <v>36</v>
      </c>
      <c r="AX670" s="14" t="s">
        <v>73</v>
      </c>
      <c r="AY670" s="211" t="s">
        <v>175</v>
      </c>
    </row>
    <row r="671" spans="2:65" s="13" customFormat="1">
      <c r="B671" s="180"/>
      <c r="D671" s="181" t="s">
        <v>185</v>
      </c>
      <c r="E671" s="182" t="s">
        <v>5</v>
      </c>
      <c r="F671" s="183" t="s">
        <v>191</v>
      </c>
      <c r="H671" s="184">
        <v>248.92400000000001</v>
      </c>
      <c r="L671" s="180"/>
      <c r="M671" s="185"/>
      <c r="N671" s="186"/>
      <c r="O671" s="186"/>
      <c r="P671" s="186"/>
      <c r="Q671" s="186"/>
      <c r="R671" s="186"/>
      <c r="S671" s="186"/>
      <c r="T671" s="187"/>
      <c r="AT671" s="188" t="s">
        <v>185</v>
      </c>
      <c r="AU671" s="188" t="s">
        <v>82</v>
      </c>
      <c r="AV671" s="13" t="s">
        <v>183</v>
      </c>
      <c r="AW671" s="13" t="s">
        <v>36</v>
      </c>
      <c r="AX671" s="13" t="s">
        <v>22</v>
      </c>
      <c r="AY671" s="188" t="s">
        <v>175</v>
      </c>
    </row>
    <row r="672" spans="2:65" s="1" customFormat="1" ht="22.5" customHeight="1">
      <c r="B672" s="153"/>
      <c r="C672" s="154" t="s">
        <v>2672</v>
      </c>
      <c r="D672" s="154" t="s">
        <v>178</v>
      </c>
      <c r="E672" s="155" t="s">
        <v>2673</v>
      </c>
      <c r="F672" s="156" t="s">
        <v>2674</v>
      </c>
      <c r="G672" s="157" t="s">
        <v>181</v>
      </c>
      <c r="H672" s="158">
        <v>58.793999999999997</v>
      </c>
      <c r="I672" s="159"/>
      <c r="J672" s="159">
        <f>ROUND(I672*H672,2)</f>
        <v>0</v>
      </c>
      <c r="K672" s="156" t="s">
        <v>182</v>
      </c>
      <c r="L672" s="37"/>
      <c r="M672" s="160" t="s">
        <v>5</v>
      </c>
      <c r="N672" s="161" t="s">
        <v>44</v>
      </c>
      <c r="O672" s="162">
        <v>0.8</v>
      </c>
      <c r="P672" s="162">
        <f>O672*H672</f>
        <v>47.035200000000003</v>
      </c>
      <c r="Q672" s="162">
        <v>2.09</v>
      </c>
      <c r="R672" s="162">
        <f>Q672*H672</f>
        <v>122.87945999999998</v>
      </c>
      <c r="S672" s="162">
        <v>0</v>
      </c>
      <c r="T672" s="163">
        <f>S672*H672</f>
        <v>0</v>
      </c>
      <c r="AR672" s="23" t="s">
        <v>183</v>
      </c>
      <c r="AT672" s="23" t="s">
        <v>178</v>
      </c>
      <c r="AU672" s="23" t="s">
        <v>82</v>
      </c>
      <c r="AY672" s="23" t="s">
        <v>175</v>
      </c>
      <c r="BE672" s="164">
        <f>IF(N672="základní",J672,0)</f>
        <v>0</v>
      </c>
      <c r="BF672" s="164">
        <f>IF(N672="snížená",J672,0)</f>
        <v>0</v>
      </c>
      <c r="BG672" s="164">
        <f>IF(N672="zákl. přenesená",J672,0)</f>
        <v>0</v>
      </c>
      <c r="BH672" s="164">
        <f>IF(N672="sníž. přenesená",J672,0)</f>
        <v>0</v>
      </c>
      <c r="BI672" s="164">
        <f>IF(N672="nulová",J672,0)</f>
        <v>0</v>
      </c>
      <c r="BJ672" s="23" t="s">
        <v>22</v>
      </c>
      <c r="BK672" s="164">
        <f>ROUND(I672*H672,2)</f>
        <v>0</v>
      </c>
      <c r="BL672" s="23" t="s">
        <v>183</v>
      </c>
      <c r="BM672" s="23" t="s">
        <v>2675</v>
      </c>
    </row>
    <row r="673" spans="2:65" s="11" customFormat="1" ht="27">
      <c r="B673" s="165"/>
      <c r="D673" s="166" t="s">
        <v>185</v>
      </c>
      <c r="E673" s="167" t="s">
        <v>5</v>
      </c>
      <c r="F673" s="168" t="s">
        <v>2676</v>
      </c>
      <c r="H673" s="169" t="s">
        <v>5</v>
      </c>
      <c r="L673" s="165"/>
      <c r="M673" s="170"/>
      <c r="N673" s="171"/>
      <c r="O673" s="171"/>
      <c r="P673" s="171"/>
      <c r="Q673" s="171"/>
      <c r="R673" s="171"/>
      <c r="S673" s="171"/>
      <c r="T673" s="172"/>
      <c r="AT673" s="169" t="s">
        <v>185</v>
      </c>
      <c r="AU673" s="169" t="s">
        <v>82</v>
      </c>
      <c r="AV673" s="11" t="s">
        <v>22</v>
      </c>
      <c r="AW673" s="11" t="s">
        <v>36</v>
      </c>
      <c r="AX673" s="11" t="s">
        <v>73</v>
      </c>
      <c r="AY673" s="169" t="s">
        <v>175</v>
      </c>
    </row>
    <row r="674" spans="2:65" s="12" customFormat="1">
      <c r="B674" s="173"/>
      <c r="D674" s="181" t="s">
        <v>185</v>
      </c>
      <c r="E674" s="192" t="s">
        <v>5</v>
      </c>
      <c r="F674" s="193" t="s">
        <v>2677</v>
      </c>
      <c r="H674" s="194">
        <v>58.793999999999997</v>
      </c>
      <c r="L674" s="173"/>
      <c r="M674" s="177"/>
      <c r="N674" s="178"/>
      <c r="O674" s="178"/>
      <c r="P674" s="178"/>
      <c r="Q674" s="178"/>
      <c r="R674" s="178"/>
      <c r="S674" s="178"/>
      <c r="T674" s="179"/>
      <c r="AT674" s="174" t="s">
        <v>185</v>
      </c>
      <c r="AU674" s="174" t="s">
        <v>82</v>
      </c>
      <c r="AV674" s="12" t="s">
        <v>82</v>
      </c>
      <c r="AW674" s="12" t="s">
        <v>36</v>
      </c>
      <c r="AX674" s="12" t="s">
        <v>22</v>
      </c>
      <c r="AY674" s="174" t="s">
        <v>175</v>
      </c>
    </row>
    <row r="675" spans="2:65" s="1" customFormat="1" ht="31.5" customHeight="1">
      <c r="B675" s="153"/>
      <c r="C675" s="154" t="s">
        <v>2678</v>
      </c>
      <c r="D675" s="154" t="s">
        <v>178</v>
      </c>
      <c r="E675" s="155" t="s">
        <v>2679</v>
      </c>
      <c r="F675" s="156" t="s">
        <v>2680</v>
      </c>
      <c r="G675" s="157" t="s">
        <v>194</v>
      </c>
      <c r="H675" s="158">
        <v>109.25</v>
      </c>
      <c r="I675" s="159"/>
      <c r="J675" s="159">
        <f>ROUND(I675*H675,2)</f>
        <v>0</v>
      </c>
      <c r="K675" s="156" t="s">
        <v>182</v>
      </c>
      <c r="L675" s="37"/>
      <c r="M675" s="160" t="s">
        <v>5</v>
      </c>
      <c r="N675" s="161" t="s">
        <v>44</v>
      </c>
      <c r="O675" s="162">
        <v>7.4999999999999997E-2</v>
      </c>
      <c r="P675" s="162">
        <f>O675*H675</f>
        <v>8.1937499999999996</v>
      </c>
      <c r="Q675" s="162">
        <v>1E-3</v>
      </c>
      <c r="R675" s="162">
        <f>Q675*H675</f>
        <v>0.10925</v>
      </c>
      <c r="S675" s="162">
        <v>0</v>
      </c>
      <c r="T675" s="163">
        <f>S675*H675</f>
        <v>0</v>
      </c>
      <c r="AR675" s="23" t="s">
        <v>183</v>
      </c>
      <c r="AT675" s="23" t="s">
        <v>178</v>
      </c>
      <c r="AU675" s="23" t="s">
        <v>82</v>
      </c>
      <c r="AY675" s="23" t="s">
        <v>175</v>
      </c>
      <c r="BE675" s="164">
        <f>IF(N675="základní",J675,0)</f>
        <v>0</v>
      </c>
      <c r="BF675" s="164">
        <f>IF(N675="snížená",J675,0)</f>
        <v>0</v>
      </c>
      <c r="BG675" s="164">
        <f>IF(N675="zákl. přenesená",J675,0)</f>
        <v>0</v>
      </c>
      <c r="BH675" s="164">
        <f>IF(N675="sníž. přenesená",J675,0)</f>
        <v>0</v>
      </c>
      <c r="BI675" s="164">
        <f>IF(N675="nulová",J675,0)</f>
        <v>0</v>
      </c>
      <c r="BJ675" s="23" t="s">
        <v>22</v>
      </c>
      <c r="BK675" s="164">
        <f>ROUND(I675*H675,2)</f>
        <v>0</v>
      </c>
      <c r="BL675" s="23" t="s">
        <v>183</v>
      </c>
      <c r="BM675" s="23" t="s">
        <v>2681</v>
      </c>
    </row>
    <row r="676" spans="2:65" s="11" customFormat="1">
      <c r="B676" s="165"/>
      <c r="D676" s="166" t="s">
        <v>185</v>
      </c>
      <c r="E676" s="167" t="s">
        <v>5</v>
      </c>
      <c r="F676" s="168" t="s">
        <v>2682</v>
      </c>
      <c r="H676" s="169" t="s">
        <v>5</v>
      </c>
      <c r="L676" s="165"/>
      <c r="M676" s="170"/>
      <c r="N676" s="171"/>
      <c r="O676" s="171"/>
      <c r="P676" s="171"/>
      <c r="Q676" s="171"/>
      <c r="R676" s="171"/>
      <c r="S676" s="171"/>
      <c r="T676" s="172"/>
      <c r="AT676" s="169" t="s">
        <v>185</v>
      </c>
      <c r="AU676" s="169" t="s">
        <v>82</v>
      </c>
      <c r="AV676" s="11" t="s">
        <v>22</v>
      </c>
      <c r="AW676" s="11" t="s">
        <v>36</v>
      </c>
      <c r="AX676" s="11" t="s">
        <v>73</v>
      </c>
      <c r="AY676" s="169" t="s">
        <v>175</v>
      </c>
    </row>
    <row r="677" spans="2:65" s="11" customFormat="1">
      <c r="B677" s="165"/>
      <c r="D677" s="166" t="s">
        <v>185</v>
      </c>
      <c r="E677" s="167" t="s">
        <v>5</v>
      </c>
      <c r="F677" s="168" t="s">
        <v>2683</v>
      </c>
      <c r="H677" s="169" t="s">
        <v>5</v>
      </c>
      <c r="L677" s="165"/>
      <c r="M677" s="170"/>
      <c r="N677" s="171"/>
      <c r="O677" s="171"/>
      <c r="P677" s="171"/>
      <c r="Q677" s="171"/>
      <c r="R677" s="171"/>
      <c r="S677" s="171"/>
      <c r="T677" s="172"/>
      <c r="AT677" s="169" t="s">
        <v>185</v>
      </c>
      <c r="AU677" s="169" t="s">
        <v>82</v>
      </c>
      <c r="AV677" s="11" t="s">
        <v>22</v>
      </c>
      <c r="AW677" s="11" t="s">
        <v>36</v>
      </c>
      <c r="AX677" s="11" t="s">
        <v>73</v>
      </c>
      <c r="AY677" s="169" t="s">
        <v>175</v>
      </c>
    </row>
    <row r="678" spans="2:65" s="11" customFormat="1" ht="27">
      <c r="B678" s="165"/>
      <c r="D678" s="166" t="s">
        <v>185</v>
      </c>
      <c r="E678" s="167" t="s">
        <v>5</v>
      </c>
      <c r="F678" s="168" t="s">
        <v>2684</v>
      </c>
      <c r="H678" s="169" t="s">
        <v>5</v>
      </c>
      <c r="L678" s="165"/>
      <c r="M678" s="170"/>
      <c r="N678" s="171"/>
      <c r="O678" s="171"/>
      <c r="P678" s="171"/>
      <c r="Q678" s="171"/>
      <c r="R678" s="171"/>
      <c r="S678" s="171"/>
      <c r="T678" s="172"/>
      <c r="AT678" s="169" t="s">
        <v>185</v>
      </c>
      <c r="AU678" s="169" t="s">
        <v>82</v>
      </c>
      <c r="AV678" s="11" t="s">
        <v>22</v>
      </c>
      <c r="AW678" s="11" t="s">
        <v>36</v>
      </c>
      <c r="AX678" s="11" t="s">
        <v>73</v>
      </c>
      <c r="AY678" s="169" t="s">
        <v>175</v>
      </c>
    </row>
    <row r="679" spans="2:65" s="12" customFormat="1">
      <c r="B679" s="173"/>
      <c r="D679" s="181" t="s">
        <v>185</v>
      </c>
      <c r="E679" s="192" t="s">
        <v>5</v>
      </c>
      <c r="F679" s="193" t="s">
        <v>2685</v>
      </c>
      <c r="H679" s="194">
        <v>109.25</v>
      </c>
      <c r="L679" s="173"/>
      <c r="M679" s="177"/>
      <c r="N679" s="178"/>
      <c r="O679" s="178"/>
      <c r="P679" s="178"/>
      <c r="Q679" s="178"/>
      <c r="R679" s="178"/>
      <c r="S679" s="178"/>
      <c r="T679" s="179"/>
      <c r="AT679" s="174" t="s">
        <v>185</v>
      </c>
      <c r="AU679" s="174" t="s">
        <v>82</v>
      </c>
      <c r="AV679" s="12" t="s">
        <v>82</v>
      </c>
      <c r="AW679" s="12" t="s">
        <v>36</v>
      </c>
      <c r="AX679" s="12" t="s">
        <v>22</v>
      </c>
      <c r="AY679" s="174" t="s">
        <v>175</v>
      </c>
    </row>
    <row r="680" spans="2:65" s="1" customFormat="1" ht="22.5" customHeight="1">
      <c r="B680" s="153"/>
      <c r="C680" s="195" t="s">
        <v>2686</v>
      </c>
      <c r="D680" s="195" t="s">
        <v>201</v>
      </c>
      <c r="E680" s="196" t="s">
        <v>2687</v>
      </c>
      <c r="F680" s="197" t="s">
        <v>2688</v>
      </c>
      <c r="G680" s="198" t="s">
        <v>194</v>
      </c>
      <c r="H680" s="199">
        <v>125.63800000000001</v>
      </c>
      <c r="I680" s="200"/>
      <c r="J680" s="200">
        <f>ROUND(I680*H680,2)</f>
        <v>0</v>
      </c>
      <c r="K680" s="197" t="s">
        <v>182</v>
      </c>
      <c r="L680" s="201"/>
      <c r="M680" s="202" t="s">
        <v>5</v>
      </c>
      <c r="N680" s="203" t="s">
        <v>44</v>
      </c>
      <c r="O680" s="162">
        <v>0</v>
      </c>
      <c r="P680" s="162">
        <f>O680*H680</f>
        <v>0</v>
      </c>
      <c r="Q680" s="162">
        <v>2.4199999999999998E-3</v>
      </c>
      <c r="R680" s="162">
        <f>Q680*H680</f>
        <v>0.30404396</v>
      </c>
      <c r="S680" s="162">
        <v>0</v>
      </c>
      <c r="T680" s="163">
        <f>S680*H680</f>
        <v>0</v>
      </c>
      <c r="AR680" s="23" t="s">
        <v>238</v>
      </c>
      <c r="AT680" s="23" t="s">
        <v>201</v>
      </c>
      <c r="AU680" s="23" t="s">
        <v>82</v>
      </c>
      <c r="AY680" s="23" t="s">
        <v>175</v>
      </c>
      <c r="BE680" s="164">
        <f>IF(N680="základní",J680,0)</f>
        <v>0</v>
      </c>
      <c r="BF680" s="164">
        <f>IF(N680="snížená",J680,0)</f>
        <v>0</v>
      </c>
      <c r="BG680" s="164">
        <f>IF(N680="zákl. přenesená",J680,0)</f>
        <v>0</v>
      </c>
      <c r="BH680" s="164">
        <f>IF(N680="sníž. přenesená",J680,0)</f>
        <v>0</v>
      </c>
      <c r="BI680" s="164">
        <f>IF(N680="nulová",J680,0)</f>
        <v>0</v>
      </c>
      <c r="BJ680" s="23" t="s">
        <v>22</v>
      </c>
      <c r="BK680" s="164">
        <f>ROUND(I680*H680,2)</f>
        <v>0</v>
      </c>
      <c r="BL680" s="23" t="s">
        <v>183</v>
      </c>
      <c r="BM680" s="23" t="s">
        <v>2689</v>
      </c>
    </row>
    <row r="681" spans="2:65" s="12" customFormat="1">
      <c r="B681" s="173"/>
      <c r="D681" s="166" t="s">
        <v>185</v>
      </c>
      <c r="E681" s="174" t="s">
        <v>5</v>
      </c>
      <c r="F681" s="175" t="s">
        <v>2690</v>
      </c>
      <c r="H681" s="176">
        <v>125.63800000000001</v>
      </c>
      <c r="L681" s="173"/>
      <c r="M681" s="177"/>
      <c r="N681" s="178"/>
      <c r="O681" s="178"/>
      <c r="P681" s="178"/>
      <c r="Q681" s="178"/>
      <c r="R681" s="178"/>
      <c r="S681" s="178"/>
      <c r="T681" s="179"/>
      <c r="AT681" s="174" t="s">
        <v>185</v>
      </c>
      <c r="AU681" s="174" t="s">
        <v>82</v>
      </c>
      <c r="AV681" s="12" t="s">
        <v>82</v>
      </c>
      <c r="AW681" s="12" t="s">
        <v>36</v>
      </c>
      <c r="AX681" s="12" t="s">
        <v>22</v>
      </c>
      <c r="AY681" s="174" t="s">
        <v>175</v>
      </c>
    </row>
    <row r="682" spans="2:65" s="10" customFormat="1" ht="29.85" customHeight="1">
      <c r="B682" s="140"/>
      <c r="D682" s="150" t="s">
        <v>72</v>
      </c>
      <c r="E682" s="151" t="s">
        <v>176</v>
      </c>
      <c r="F682" s="151" t="s">
        <v>177</v>
      </c>
      <c r="J682" s="152">
        <f>BK682</f>
        <v>0</v>
      </c>
      <c r="L682" s="140"/>
      <c r="M682" s="144"/>
      <c r="N682" s="145"/>
      <c r="O682" s="145"/>
      <c r="P682" s="146">
        <f>SUM(P683:P760)</f>
        <v>818.37066400000003</v>
      </c>
      <c r="Q682" s="145"/>
      <c r="R682" s="146">
        <f>SUM(R683:R760)</f>
        <v>2583.3763428399998</v>
      </c>
      <c r="S682" s="145"/>
      <c r="T682" s="147">
        <f>SUM(T683:T760)</f>
        <v>0</v>
      </c>
      <c r="AR682" s="141" t="s">
        <v>22</v>
      </c>
      <c r="AT682" s="148" t="s">
        <v>72</v>
      </c>
      <c r="AU682" s="148" t="s">
        <v>22</v>
      </c>
      <c r="AY682" s="141" t="s">
        <v>175</v>
      </c>
      <c r="BK682" s="149">
        <f>SUM(BK683:BK760)</f>
        <v>0</v>
      </c>
    </row>
    <row r="683" spans="2:65" s="1" customFormat="1" ht="22.5" customHeight="1">
      <c r="B683" s="153"/>
      <c r="C683" s="154" t="s">
        <v>2691</v>
      </c>
      <c r="D683" s="154" t="s">
        <v>178</v>
      </c>
      <c r="E683" s="155" t="s">
        <v>2692</v>
      </c>
      <c r="F683" s="156" t="s">
        <v>2693</v>
      </c>
      <c r="G683" s="157" t="s">
        <v>194</v>
      </c>
      <c r="H683" s="158">
        <v>1213.404</v>
      </c>
      <c r="I683" s="159"/>
      <c r="J683" s="159">
        <f>ROUND(I683*H683,2)</f>
        <v>0</v>
      </c>
      <c r="K683" s="156" t="s">
        <v>182</v>
      </c>
      <c r="L683" s="37"/>
      <c r="M683" s="160" t="s">
        <v>5</v>
      </c>
      <c r="N683" s="161" t="s">
        <v>44</v>
      </c>
      <c r="O683" s="162">
        <v>5.7000000000000002E-2</v>
      </c>
      <c r="P683" s="162">
        <f>O683*H683</f>
        <v>69.164028000000002</v>
      </c>
      <c r="Q683" s="162">
        <v>0.48574000000000001</v>
      </c>
      <c r="R683" s="162">
        <f>Q683*H683</f>
        <v>589.39885895999998</v>
      </c>
      <c r="S683" s="162">
        <v>0</v>
      </c>
      <c r="T683" s="163">
        <f>S683*H683</f>
        <v>0</v>
      </c>
      <c r="AR683" s="23" t="s">
        <v>183</v>
      </c>
      <c r="AT683" s="23" t="s">
        <v>178</v>
      </c>
      <c r="AU683" s="23" t="s">
        <v>82</v>
      </c>
      <c r="AY683" s="23" t="s">
        <v>175</v>
      </c>
      <c r="BE683" s="164">
        <f>IF(N683="základní",J683,0)</f>
        <v>0</v>
      </c>
      <c r="BF683" s="164">
        <f>IF(N683="snížená",J683,0)</f>
        <v>0</v>
      </c>
      <c r="BG683" s="164">
        <f>IF(N683="zákl. přenesená",J683,0)</f>
        <v>0</v>
      </c>
      <c r="BH683" s="164">
        <f>IF(N683="sníž. přenesená",J683,0)</f>
        <v>0</v>
      </c>
      <c r="BI683" s="164">
        <f>IF(N683="nulová",J683,0)</f>
        <v>0</v>
      </c>
      <c r="BJ683" s="23" t="s">
        <v>22</v>
      </c>
      <c r="BK683" s="164">
        <f>ROUND(I683*H683,2)</f>
        <v>0</v>
      </c>
      <c r="BL683" s="23" t="s">
        <v>183</v>
      </c>
      <c r="BM683" s="23" t="s">
        <v>2694</v>
      </c>
    </row>
    <row r="684" spans="2:65" s="11" customFormat="1">
      <c r="B684" s="165"/>
      <c r="D684" s="166" t="s">
        <v>185</v>
      </c>
      <c r="E684" s="167" t="s">
        <v>5</v>
      </c>
      <c r="F684" s="168" t="s">
        <v>2695</v>
      </c>
      <c r="H684" s="169" t="s">
        <v>5</v>
      </c>
      <c r="L684" s="165"/>
      <c r="M684" s="170"/>
      <c r="N684" s="171"/>
      <c r="O684" s="171"/>
      <c r="P684" s="171"/>
      <c r="Q684" s="171"/>
      <c r="R684" s="171"/>
      <c r="S684" s="171"/>
      <c r="T684" s="172"/>
      <c r="AT684" s="169" t="s">
        <v>185</v>
      </c>
      <c r="AU684" s="169" t="s">
        <v>82</v>
      </c>
      <c r="AV684" s="11" t="s">
        <v>22</v>
      </c>
      <c r="AW684" s="11" t="s">
        <v>36</v>
      </c>
      <c r="AX684" s="11" t="s">
        <v>73</v>
      </c>
      <c r="AY684" s="169" t="s">
        <v>175</v>
      </c>
    </row>
    <row r="685" spans="2:65" s="12" customFormat="1" ht="27">
      <c r="B685" s="173"/>
      <c r="D685" s="166" t="s">
        <v>185</v>
      </c>
      <c r="E685" s="174" t="s">
        <v>5</v>
      </c>
      <c r="F685" s="175" t="s">
        <v>2696</v>
      </c>
      <c r="H685" s="176">
        <v>694.89200000000005</v>
      </c>
      <c r="L685" s="173"/>
      <c r="M685" s="177"/>
      <c r="N685" s="178"/>
      <c r="O685" s="178"/>
      <c r="P685" s="178"/>
      <c r="Q685" s="178"/>
      <c r="R685" s="178"/>
      <c r="S685" s="178"/>
      <c r="T685" s="179"/>
      <c r="AT685" s="174" t="s">
        <v>185</v>
      </c>
      <c r="AU685" s="174" t="s">
        <v>82</v>
      </c>
      <c r="AV685" s="12" t="s">
        <v>82</v>
      </c>
      <c r="AW685" s="12" t="s">
        <v>36</v>
      </c>
      <c r="AX685" s="12" t="s">
        <v>73</v>
      </c>
      <c r="AY685" s="174" t="s">
        <v>175</v>
      </c>
    </row>
    <row r="686" spans="2:65" s="12" customFormat="1">
      <c r="B686" s="173"/>
      <c r="D686" s="166" t="s">
        <v>185</v>
      </c>
      <c r="E686" s="174" t="s">
        <v>5</v>
      </c>
      <c r="F686" s="175" t="s">
        <v>2697</v>
      </c>
      <c r="H686" s="176">
        <v>518.51199999999994</v>
      </c>
      <c r="L686" s="173"/>
      <c r="M686" s="177"/>
      <c r="N686" s="178"/>
      <c r="O686" s="178"/>
      <c r="P686" s="178"/>
      <c r="Q686" s="178"/>
      <c r="R686" s="178"/>
      <c r="S686" s="178"/>
      <c r="T686" s="179"/>
      <c r="AT686" s="174" t="s">
        <v>185</v>
      </c>
      <c r="AU686" s="174" t="s">
        <v>82</v>
      </c>
      <c r="AV686" s="12" t="s">
        <v>82</v>
      </c>
      <c r="AW686" s="12" t="s">
        <v>36</v>
      </c>
      <c r="AX686" s="12" t="s">
        <v>73</v>
      </c>
      <c r="AY686" s="174" t="s">
        <v>175</v>
      </c>
    </row>
    <row r="687" spans="2:65" s="13" customFormat="1">
      <c r="B687" s="180"/>
      <c r="D687" s="181" t="s">
        <v>185</v>
      </c>
      <c r="E687" s="182" t="s">
        <v>5</v>
      </c>
      <c r="F687" s="183" t="s">
        <v>191</v>
      </c>
      <c r="H687" s="184">
        <v>1213.404</v>
      </c>
      <c r="L687" s="180"/>
      <c r="M687" s="185"/>
      <c r="N687" s="186"/>
      <c r="O687" s="186"/>
      <c r="P687" s="186"/>
      <c r="Q687" s="186"/>
      <c r="R687" s="186"/>
      <c r="S687" s="186"/>
      <c r="T687" s="187"/>
      <c r="AT687" s="188" t="s">
        <v>185</v>
      </c>
      <c r="AU687" s="188" t="s">
        <v>82</v>
      </c>
      <c r="AV687" s="13" t="s">
        <v>183</v>
      </c>
      <c r="AW687" s="13" t="s">
        <v>36</v>
      </c>
      <c r="AX687" s="13" t="s">
        <v>22</v>
      </c>
      <c r="AY687" s="188" t="s">
        <v>175</v>
      </c>
    </row>
    <row r="688" spans="2:65" s="1" customFormat="1" ht="22.5" customHeight="1">
      <c r="B688" s="153"/>
      <c r="C688" s="154" t="s">
        <v>2698</v>
      </c>
      <c r="D688" s="154" t="s">
        <v>178</v>
      </c>
      <c r="E688" s="155" t="s">
        <v>2699</v>
      </c>
      <c r="F688" s="156" t="s">
        <v>2700</v>
      </c>
      <c r="G688" s="157" t="s">
        <v>194</v>
      </c>
      <c r="H688" s="158">
        <v>1213.404</v>
      </c>
      <c r="I688" s="159"/>
      <c r="J688" s="159">
        <f>ROUND(I688*H688,2)</f>
        <v>0</v>
      </c>
      <c r="K688" s="156" t="s">
        <v>182</v>
      </c>
      <c r="L688" s="37"/>
      <c r="M688" s="160" t="s">
        <v>5</v>
      </c>
      <c r="N688" s="161" t="s">
        <v>44</v>
      </c>
      <c r="O688" s="162">
        <v>0.02</v>
      </c>
      <c r="P688" s="162">
        <f>O688*H688</f>
        <v>24.268080000000001</v>
      </c>
      <c r="Q688" s="162">
        <v>0</v>
      </c>
      <c r="R688" s="162">
        <f>Q688*H688</f>
        <v>0</v>
      </c>
      <c r="S688" s="162">
        <v>0</v>
      </c>
      <c r="T688" s="163">
        <f>S688*H688</f>
        <v>0</v>
      </c>
      <c r="AR688" s="23" t="s">
        <v>183</v>
      </c>
      <c r="AT688" s="23" t="s">
        <v>178</v>
      </c>
      <c r="AU688" s="23" t="s">
        <v>82</v>
      </c>
      <c r="AY688" s="23" t="s">
        <v>175</v>
      </c>
      <c r="BE688" s="164">
        <f>IF(N688="základní",J688,0)</f>
        <v>0</v>
      </c>
      <c r="BF688" s="164">
        <f>IF(N688="snížená",J688,0)</f>
        <v>0</v>
      </c>
      <c r="BG688" s="164">
        <f>IF(N688="zákl. přenesená",J688,0)</f>
        <v>0</v>
      </c>
      <c r="BH688" s="164">
        <f>IF(N688="sníž. přenesená",J688,0)</f>
        <v>0</v>
      </c>
      <c r="BI688" s="164">
        <f>IF(N688="nulová",J688,0)</f>
        <v>0</v>
      </c>
      <c r="BJ688" s="23" t="s">
        <v>22</v>
      </c>
      <c r="BK688" s="164">
        <f>ROUND(I688*H688,2)</f>
        <v>0</v>
      </c>
      <c r="BL688" s="23" t="s">
        <v>183</v>
      </c>
      <c r="BM688" s="23" t="s">
        <v>2701</v>
      </c>
    </row>
    <row r="689" spans="2:65" s="11" customFormat="1">
      <c r="B689" s="165"/>
      <c r="D689" s="166" t="s">
        <v>185</v>
      </c>
      <c r="E689" s="167" t="s">
        <v>5</v>
      </c>
      <c r="F689" s="168" t="s">
        <v>2695</v>
      </c>
      <c r="H689" s="169" t="s">
        <v>5</v>
      </c>
      <c r="L689" s="165"/>
      <c r="M689" s="170"/>
      <c r="N689" s="171"/>
      <c r="O689" s="171"/>
      <c r="P689" s="171"/>
      <c r="Q689" s="171"/>
      <c r="R689" s="171"/>
      <c r="S689" s="171"/>
      <c r="T689" s="172"/>
      <c r="AT689" s="169" t="s">
        <v>185</v>
      </c>
      <c r="AU689" s="169" t="s">
        <v>82</v>
      </c>
      <c r="AV689" s="11" t="s">
        <v>22</v>
      </c>
      <c r="AW689" s="11" t="s">
        <v>36</v>
      </c>
      <c r="AX689" s="11" t="s">
        <v>73</v>
      </c>
      <c r="AY689" s="169" t="s">
        <v>175</v>
      </c>
    </row>
    <row r="690" spans="2:65" s="12" customFormat="1">
      <c r="B690" s="173"/>
      <c r="D690" s="181" t="s">
        <v>185</v>
      </c>
      <c r="E690" s="192" t="s">
        <v>5</v>
      </c>
      <c r="F690" s="193" t="s">
        <v>2702</v>
      </c>
      <c r="H690" s="194">
        <v>1213.404</v>
      </c>
      <c r="L690" s="173"/>
      <c r="M690" s="177"/>
      <c r="N690" s="178"/>
      <c r="O690" s="178"/>
      <c r="P690" s="178"/>
      <c r="Q690" s="178"/>
      <c r="R690" s="178"/>
      <c r="S690" s="178"/>
      <c r="T690" s="179"/>
      <c r="AT690" s="174" t="s">
        <v>185</v>
      </c>
      <c r="AU690" s="174" t="s">
        <v>82</v>
      </c>
      <c r="AV690" s="12" t="s">
        <v>82</v>
      </c>
      <c r="AW690" s="12" t="s">
        <v>36</v>
      </c>
      <c r="AX690" s="12" t="s">
        <v>22</v>
      </c>
      <c r="AY690" s="174" t="s">
        <v>175</v>
      </c>
    </row>
    <row r="691" spans="2:65" s="1" customFormat="1" ht="22.5" customHeight="1">
      <c r="B691" s="153"/>
      <c r="C691" s="154" t="s">
        <v>2703</v>
      </c>
      <c r="D691" s="154" t="s">
        <v>178</v>
      </c>
      <c r="E691" s="155" t="s">
        <v>1722</v>
      </c>
      <c r="F691" s="156" t="s">
        <v>1723</v>
      </c>
      <c r="G691" s="157" t="s">
        <v>194</v>
      </c>
      <c r="H691" s="158">
        <v>453.6</v>
      </c>
      <c r="I691" s="159"/>
      <c r="J691" s="159">
        <f>ROUND(I691*H691,2)</f>
        <v>0</v>
      </c>
      <c r="K691" s="156" t="s">
        <v>182</v>
      </c>
      <c r="L691" s="37"/>
      <c r="M691" s="160" t="s">
        <v>5</v>
      </c>
      <c r="N691" s="161" t="s">
        <v>44</v>
      </c>
      <c r="O691" s="162">
        <v>2.5999999999999999E-2</v>
      </c>
      <c r="P691" s="162">
        <f>O691*H691</f>
        <v>11.7936</v>
      </c>
      <c r="Q691" s="162">
        <v>0.27994000000000002</v>
      </c>
      <c r="R691" s="162">
        <f>Q691*H691</f>
        <v>126.98078400000001</v>
      </c>
      <c r="S691" s="162">
        <v>0</v>
      </c>
      <c r="T691" s="163">
        <f>S691*H691</f>
        <v>0</v>
      </c>
      <c r="AR691" s="23" t="s">
        <v>183</v>
      </c>
      <c r="AT691" s="23" t="s">
        <v>178</v>
      </c>
      <c r="AU691" s="23" t="s">
        <v>82</v>
      </c>
      <c r="AY691" s="23" t="s">
        <v>175</v>
      </c>
      <c r="BE691" s="164">
        <f>IF(N691="základní",J691,0)</f>
        <v>0</v>
      </c>
      <c r="BF691" s="164">
        <f>IF(N691="snížená",J691,0)</f>
        <v>0</v>
      </c>
      <c r="BG691" s="164">
        <f>IF(N691="zákl. přenesená",J691,0)</f>
        <v>0</v>
      </c>
      <c r="BH691" s="164">
        <f>IF(N691="sníž. přenesená",J691,0)</f>
        <v>0</v>
      </c>
      <c r="BI691" s="164">
        <f>IF(N691="nulová",J691,0)</f>
        <v>0</v>
      </c>
      <c r="BJ691" s="23" t="s">
        <v>22</v>
      </c>
      <c r="BK691" s="164">
        <f>ROUND(I691*H691,2)</f>
        <v>0</v>
      </c>
      <c r="BL691" s="23" t="s">
        <v>183</v>
      </c>
      <c r="BM691" s="23" t="s">
        <v>2704</v>
      </c>
    </row>
    <row r="692" spans="2:65" s="11" customFormat="1">
      <c r="B692" s="165"/>
      <c r="D692" s="166" t="s">
        <v>185</v>
      </c>
      <c r="E692" s="167" t="s">
        <v>5</v>
      </c>
      <c r="F692" s="168" t="s">
        <v>2705</v>
      </c>
      <c r="H692" s="169" t="s">
        <v>5</v>
      </c>
      <c r="L692" s="165"/>
      <c r="M692" s="170"/>
      <c r="N692" s="171"/>
      <c r="O692" s="171"/>
      <c r="P692" s="171"/>
      <c r="Q692" s="171"/>
      <c r="R692" s="171"/>
      <c r="S692" s="171"/>
      <c r="T692" s="172"/>
      <c r="AT692" s="169" t="s">
        <v>185</v>
      </c>
      <c r="AU692" s="169" t="s">
        <v>82</v>
      </c>
      <c r="AV692" s="11" t="s">
        <v>22</v>
      </c>
      <c r="AW692" s="11" t="s">
        <v>36</v>
      </c>
      <c r="AX692" s="11" t="s">
        <v>73</v>
      </c>
      <c r="AY692" s="169" t="s">
        <v>175</v>
      </c>
    </row>
    <row r="693" spans="2:65" s="12" customFormat="1">
      <c r="B693" s="173"/>
      <c r="D693" s="181" t="s">
        <v>185</v>
      </c>
      <c r="E693" s="192" t="s">
        <v>5</v>
      </c>
      <c r="F693" s="193" t="s">
        <v>2706</v>
      </c>
      <c r="H693" s="194">
        <v>453.6</v>
      </c>
      <c r="L693" s="173"/>
      <c r="M693" s="177"/>
      <c r="N693" s="178"/>
      <c r="O693" s="178"/>
      <c r="P693" s="178"/>
      <c r="Q693" s="178"/>
      <c r="R693" s="178"/>
      <c r="S693" s="178"/>
      <c r="T693" s="179"/>
      <c r="AT693" s="174" t="s">
        <v>185</v>
      </c>
      <c r="AU693" s="174" t="s">
        <v>82</v>
      </c>
      <c r="AV693" s="12" t="s">
        <v>82</v>
      </c>
      <c r="AW693" s="12" t="s">
        <v>36</v>
      </c>
      <c r="AX693" s="12" t="s">
        <v>22</v>
      </c>
      <c r="AY693" s="174" t="s">
        <v>175</v>
      </c>
    </row>
    <row r="694" spans="2:65" s="1" customFormat="1" ht="22.5" customHeight="1">
      <c r="B694" s="153"/>
      <c r="C694" s="154" t="s">
        <v>2707</v>
      </c>
      <c r="D694" s="154" t="s">
        <v>178</v>
      </c>
      <c r="E694" s="155" t="s">
        <v>1726</v>
      </c>
      <c r="F694" s="156" t="s">
        <v>1727</v>
      </c>
      <c r="G694" s="157" t="s">
        <v>194</v>
      </c>
      <c r="H694" s="158">
        <v>670.28</v>
      </c>
      <c r="I694" s="159"/>
      <c r="J694" s="159">
        <f>ROUND(I694*H694,2)</f>
        <v>0</v>
      </c>
      <c r="K694" s="156" t="s">
        <v>182</v>
      </c>
      <c r="L694" s="37"/>
      <c r="M694" s="160" t="s">
        <v>5</v>
      </c>
      <c r="N694" s="161" t="s">
        <v>44</v>
      </c>
      <c r="O694" s="162">
        <v>2.9000000000000001E-2</v>
      </c>
      <c r="P694" s="162">
        <f>O694*H694</f>
        <v>19.438120000000001</v>
      </c>
      <c r="Q694" s="162">
        <v>0.378</v>
      </c>
      <c r="R694" s="162">
        <f>Q694*H694</f>
        <v>253.36583999999999</v>
      </c>
      <c r="S694" s="162">
        <v>0</v>
      </c>
      <c r="T694" s="163">
        <f>S694*H694</f>
        <v>0</v>
      </c>
      <c r="AR694" s="23" t="s">
        <v>183</v>
      </c>
      <c r="AT694" s="23" t="s">
        <v>178</v>
      </c>
      <c r="AU694" s="23" t="s">
        <v>82</v>
      </c>
      <c r="AY694" s="23" t="s">
        <v>175</v>
      </c>
      <c r="BE694" s="164">
        <f>IF(N694="základní",J694,0)</f>
        <v>0</v>
      </c>
      <c r="BF694" s="164">
        <f>IF(N694="snížená",J694,0)</f>
        <v>0</v>
      </c>
      <c r="BG694" s="164">
        <f>IF(N694="zákl. přenesená",J694,0)</f>
        <v>0</v>
      </c>
      <c r="BH694" s="164">
        <f>IF(N694="sníž. přenesená",J694,0)</f>
        <v>0</v>
      </c>
      <c r="BI694" s="164">
        <f>IF(N694="nulová",J694,0)</f>
        <v>0</v>
      </c>
      <c r="BJ694" s="23" t="s">
        <v>22</v>
      </c>
      <c r="BK694" s="164">
        <f>ROUND(I694*H694,2)</f>
        <v>0</v>
      </c>
      <c r="BL694" s="23" t="s">
        <v>183</v>
      </c>
      <c r="BM694" s="23" t="s">
        <v>2708</v>
      </c>
    </row>
    <row r="695" spans="2:65" s="11" customFormat="1">
      <c r="B695" s="165"/>
      <c r="D695" s="166" t="s">
        <v>185</v>
      </c>
      <c r="E695" s="167" t="s">
        <v>5</v>
      </c>
      <c r="F695" s="168" t="s">
        <v>2709</v>
      </c>
      <c r="H695" s="169" t="s">
        <v>5</v>
      </c>
      <c r="L695" s="165"/>
      <c r="M695" s="170"/>
      <c r="N695" s="171"/>
      <c r="O695" s="171"/>
      <c r="P695" s="171"/>
      <c r="Q695" s="171"/>
      <c r="R695" s="171"/>
      <c r="S695" s="171"/>
      <c r="T695" s="172"/>
      <c r="AT695" s="169" t="s">
        <v>185</v>
      </c>
      <c r="AU695" s="169" t="s">
        <v>82</v>
      </c>
      <c r="AV695" s="11" t="s">
        <v>22</v>
      </c>
      <c r="AW695" s="11" t="s">
        <v>36</v>
      </c>
      <c r="AX695" s="11" t="s">
        <v>73</v>
      </c>
      <c r="AY695" s="169" t="s">
        <v>175</v>
      </c>
    </row>
    <row r="696" spans="2:65" s="11" customFormat="1">
      <c r="B696" s="165"/>
      <c r="D696" s="166" t="s">
        <v>185</v>
      </c>
      <c r="E696" s="167" t="s">
        <v>5</v>
      </c>
      <c r="F696" s="168" t="s">
        <v>2710</v>
      </c>
      <c r="H696" s="169" t="s">
        <v>5</v>
      </c>
      <c r="L696" s="165"/>
      <c r="M696" s="170"/>
      <c r="N696" s="171"/>
      <c r="O696" s="171"/>
      <c r="P696" s="171"/>
      <c r="Q696" s="171"/>
      <c r="R696" s="171"/>
      <c r="S696" s="171"/>
      <c r="T696" s="172"/>
      <c r="AT696" s="169" t="s">
        <v>185</v>
      </c>
      <c r="AU696" s="169" t="s">
        <v>82</v>
      </c>
      <c r="AV696" s="11" t="s">
        <v>22</v>
      </c>
      <c r="AW696" s="11" t="s">
        <v>36</v>
      </c>
      <c r="AX696" s="11" t="s">
        <v>73</v>
      </c>
      <c r="AY696" s="169" t="s">
        <v>175</v>
      </c>
    </row>
    <row r="697" spans="2:65" s="12" customFormat="1">
      <c r="B697" s="173"/>
      <c r="D697" s="166" t="s">
        <v>185</v>
      </c>
      <c r="E697" s="174" t="s">
        <v>5</v>
      </c>
      <c r="F697" s="175" t="s">
        <v>2711</v>
      </c>
      <c r="H697" s="176">
        <v>40.53</v>
      </c>
      <c r="L697" s="173"/>
      <c r="M697" s="177"/>
      <c r="N697" s="178"/>
      <c r="O697" s="178"/>
      <c r="P697" s="178"/>
      <c r="Q697" s="178"/>
      <c r="R697" s="178"/>
      <c r="S697" s="178"/>
      <c r="T697" s="179"/>
      <c r="AT697" s="174" t="s">
        <v>185</v>
      </c>
      <c r="AU697" s="174" t="s">
        <v>82</v>
      </c>
      <c r="AV697" s="12" t="s">
        <v>82</v>
      </c>
      <c r="AW697" s="12" t="s">
        <v>36</v>
      </c>
      <c r="AX697" s="12" t="s">
        <v>73</v>
      </c>
      <c r="AY697" s="174" t="s">
        <v>175</v>
      </c>
    </row>
    <row r="698" spans="2:65" s="11" customFormat="1">
      <c r="B698" s="165"/>
      <c r="D698" s="166" t="s">
        <v>185</v>
      </c>
      <c r="E698" s="167" t="s">
        <v>5</v>
      </c>
      <c r="F698" s="168" t="s">
        <v>2020</v>
      </c>
      <c r="H698" s="169" t="s">
        <v>5</v>
      </c>
      <c r="L698" s="165"/>
      <c r="M698" s="170"/>
      <c r="N698" s="171"/>
      <c r="O698" s="171"/>
      <c r="P698" s="171"/>
      <c r="Q698" s="171"/>
      <c r="R698" s="171"/>
      <c r="S698" s="171"/>
      <c r="T698" s="172"/>
      <c r="AT698" s="169" t="s">
        <v>185</v>
      </c>
      <c r="AU698" s="169" t="s">
        <v>82</v>
      </c>
      <c r="AV698" s="11" t="s">
        <v>22</v>
      </c>
      <c r="AW698" s="11" t="s">
        <v>36</v>
      </c>
      <c r="AX698" s="11" t="s">
        <v>73</v>
      </c>
      <c r="AY698" s="169" t="s">
        <v>175</v>
      </c>
    </row>
    <row r="699" spans="2:65" s="12" customFormat="1">
      <c r="B699" s="173"/>
      <c r="D699" s="166" t="s">
        <v>185</v>
      </c>
      <c r="E699" s="174" t="s">
        <v>5</v>
      </c>
      <c r="F699" s="175" t="s">
        <v>2712</v>
      </c>
      <c r="H699" s="176">
        <v>629.75</v>
      </c>
      <c r="L699" s="173"/>
      <c r="M699" s="177"/>
      <c r="N699" s="178"/>
      <c r="O699" s="178"/>
      <c r="P699" s="178"/>
      <c r="Q699" s="178"/>
      <c r="R699" s="178"/>
      <c r="S699" s="178"/>
      <c r="T699" s="179"/>
      <c r="AT699" s="174" t="s">
        <v>185</v>
      </c>
      <c r="AU699" s="174" t="s">
        <v>82</v>
      </c>
      <c r="AV699" s="12" t="s">
        <v>82</v>
      </c>
      <c r="AW699" s="12" t="s">
        <v>36</v>
      </c>
      <c r="AX699" s="12" t="s">
        <v>73</v>
      </c>
      <c r="AY699" s="174" t="s">
        <v>175</v>
      </c>
    </row>
    <row r="700" spans="2:65" s="13" customFormat="1">
      <c r="B700" s="180"/>
      <c r="D700" s="181" t="s">
        <v>185</v>
      </c>
      <c r="E700" s="182" t="s">
        <v>5</v>
      </c>
      <c r="F700" s="183" t="s">
        <v>191</v>
      </c>
      <c r="H700" s="184">
        <v>670.28</v>
      </c>
      <c r="L700" s="180"/>
      <c r="M700" s="185"/>
      <c r="N700" s="186"/>
      <c r="O700" s="186"/>
      <c r="P700" s="186"/>
      <c r="Q700" s="186"/>
      <c r="R700" s="186"/>
      <c r="S700" s="186"/>
      <c r="T700" s="187"/>
      <c r="AT700" s="188" t="s">
        <v>185</v>
      </c>
      <c r="AU700" s="188" t="s">
        <v>82</v>
      </c>
      <c r="AV700" s="13" t="s">
        <v>183</v>
      </c>
      <c r="AW700" s="13" t="s">
        <v>36</v>
      </c>
      <c r="AX700" s="13" t="s">
        <v>22</v>
      </c>
      <c r="AY700" s="188" t="s">
        <v>175</v>
      </c>
    </row>
    <row r="701" spans="2:65" s="1" customFormat="1" ht="22.5" customHeight="1">
      <c r="B701" s="153"/>
      <c r="C701" s="154" t="s">
        <v>2713</v>
      </c>
      <c r="D701" s="154" t="s">
        <v>178</v>
      </c>
      <c r="E701" s="155" t="s">
        <v>630</v>
      </c>
      <c r="F701" s="156" t="s">
        <v>631</v>
      </c>
      <c r="G701" s="157" t="s">
        <v>194</v>
      </c>
      <c r="H701" s="158">
        <v>1600.7159999999999</v>
      </c>
      <c r="I701" s="159"/>
      <c r="J701" s="159">
        <f>ROUND(I701*H701,2)</f>
        <v>0</v>
      </c>
      <c r="K701" s="156" t="s">
        <v>182</v>
      </c>
      <c r="L701" s="37"/>
      <c r="M701" s="160" t="s">
        <v>5</v>
      </c>
      <c r="N701" s="161" t="s">
        <v>44</v>
      </c>
      <c r="O701" s="162">
        <v>3.1E-2</v>
      </c>
      <c r="P701" s="162">
        <f>O701*H701</f>
        <v>49.622195999999995</v>
      </c>
      <c r="Q701" s="162">
        <v>0.47260000000000002</v>
      </c>
      <c r="R701" s="162">
        <f>Q701*H701</f>
        <v>756.49838160000002</v>
      </c>
      <c r="S701" s="162">
        <v>0</v>
      </c>
      <c r="T701" s="163">
        <f>S701*H701</f>
        <v>0</v>
      </c>
      <c r="AR701" s="23" t="s">
        <v>183</v>
      </c>
      <c r="AT701" s="23" t="s">
        <v>178</v>
      </c>
      <c r="AU701" s="23" t="s">
        <v>82</v>
      </c>
      <c r="AY701" s="23" t="s">
        <v>175</v>
      </c>
      <c r="BE701" s="164">
        <f>IF(N701="základní",J701,0)</f>
        <v>0</v>
      </c>
      <c r="BF701" s="164">
        <f>IF(N701="snížená",J701,0)</f>
        <v>0</v>
      </c>
      <c r="BG701" s="164">
        <f>IF(N701="zákl. přenesená",J701,0)</f>
        <v>0</v>
      </c>
      <c r="BH701" s="164">
        <f>IF(N701="sníž. přenesená",J701,0)</f>
        <v>0</v>
      </c>
      <c r="BI701" s="164">
        <f>IF(N701="nulová",J701,0)</f>
        <v>0</v>
      </c>
      <c r="BJ701" s="23" t="s">
        <v>22</v>
      </c>
      <c r="BK701" s="164">
        <f>ROUND(I701*H701,2)</f>
        <v>0</v>
      </c>
      <c r="BL701" s="23" t="s">
        <v>183</v>
      </c>
      <c r="BM701" s="23" t="s">
        <v>2714</v>
      </c>
    </row>
    <row r="702" spans="2:65" s="11" customFormat="1">
      <c r="B702" s="165"/>
      <c r="D702" s="166" t="s">
        <v>185</v>
      </c>
      <c r="E702" s="167" t="s">
        <v>5</v>
      </c>
      <c r="F702" s="168" t="s">
        <v>2715</v>
      </c>
      <c r="H702" s="169" t="s">
        <v>5</v>
      </c>
      <c r="L702" s="165"/>
      <c r="M702" s="170"/>
      <c r="N702" s="171"/>
      <c r="O702" s="171"/>
      <c r="P702" s="171"/>
      <c r="Q702" s="171"/>
      <c r="R702" s="171"/>
      <c r="S702" s="171"/>
      <c r="T702" s="172"/>
      <c r="AT702" s="169" t="s">
        <v>185</v>
      </c>
      <c r="AU702" s="169" t="s">
        <v>82</v>
      </c>
      <c r="AV702" s="11" t="s">
        <v>22</v>
      </c>
      <c r="AW702" s="11" t="s">
        <v>36</v>
      </c>
      <c r="AX702" s="11" t="s">
        <v>73</v>
      </c>
      <c r="AY702" s="169" t="s">
        <v>175</v>
      </c>
    </row>
    <row r="703" spans="2:65" s="12" customFormat="1" ht="27">
      <c r="B703" s="173"/>
      <c r="D703" s="166" t="s">
        <v>185</v>
      </c>
      <c r="E703" s="174" t="s">
        <v>5</v>
      </c>
      <c r="F703" s="175" t="s">
        <v>2716</v>
      </c>
      <c r="H703" s="176">
        <v>678.15200000000004</v>
      </c>
      <c r="L703" s="173"/>
      <c r="M703" s="177"/>
      <c r="N703" s="178"/>
      <c r="O703" s="178"/>
      <c r="P703" s="178"/>
      <c r="Q703" s="178"/>
      <c r="R703" s="178"/>
      <c r="S703" s="178"/>
      <c r="T703" s="179"/>
      <c r="AT703" s="174" t="s">
        <v>185</v>
      </c>
      <c r="AU703" s="174" t="s">
        <v>82</v>
      </c>
      <c r="AV703" s="12" t="s">
        <v>82</v>
      </c>
      <c r="AW703" s="12" t="s">
        <v>36</v>
      </c>
      <c r="AX703" s="12" t="s">
        <v>73</v>
      </c>
      <c r="AY703" s="174" t="s">
        <v>175</v>
      </c>
    </row>
    <row r="704" spans="2:65" s="12" customFormat="1" ht="27">
      <c r="B704" s="173"/>
      <c r="D704" s="166" t="s">
        <v>185</v>
      </c>
      <c r="E704" s="174" t="s">
        <v>5</v>
      </c>
      <c r="F704" s="175" t="s">
        <v>2717</v>
      </c>
      <c r="H704" s="176">
        <v>833.952</v>
      </c>
      <c r="L704" s="173"/>
      <c r="M704" s="177"/>
      <c r="N704" s="178"/>
      <c r="O704" s="178"/>
      <c r="P704" s="178"/>
      <c r="Q704" s="178"/>
      <c r="R704" s="178"/>
      <c r="S704" s="178"/>
      <c r="T704" s="179"/>
      <c r="AT704" s="174" t="s">
        <v>185</v>
      </c>
      <c r="AU704" s="174" t="s">
        <v>82</v>
      </c>
      <c r="AV704" s="12" t="s">
        <v>82</v>
      </c>
      <c r="AW704" s="12" t="s">
        <v>36</v>
      </c>
      <c r="AX704" s="12" t="s">
        <v>73</v>
      </c>
      <c r="AY704" s="174" t="s">
        <v>175</v>
      </c>
    </row>
    <row r="705" spans="2:65" s="14" customFormat="1">
      <c r="B705" s="210"/>
      <c r="D705" s="166" t="s">
        <v>185</v>
      </c>
      <c r="E705" s="211" t="s">
        <v>5</v>
      </c>
      <c r="F705" s="212" t="s">
        <v>737</v>
      </c>
      <c r="H705" s="213">
        <v>1512.104</v>
      </c>
      <c r="L705" s="210"/>
      <c r="M705" s="214"/>
      <c r="N705" s="215"/>
      <c r="O705" s="215"/>
      <c r="P705" s="215"/>
      <c r="Q705" s="215"/>
      <c r="R705" s="215"/>
      <c r="S705" s="215"/>
      <c r="T705" s="216"/>
      <c r="AT705" s="211" t="s">
        <v>185</v>
      </c>
      <c r="AU705" s="211" t="s">
        <v>82</v>
      </c>
      <c r="AV705" s="14" t="s">
        <v>203</v>
      </c>
      <c r="AW705" s="14" t="s">
        <v>36</v>
      </c>
      <c r="AX705" s="14" t="s">
        <v>73</v>
      </c>
      <c r="AY705" s="211" t="s">
        <v>175</v>
      </c>
    </row>
    <row r="706" spans="2:65" s="12" customFormat="1">
      <c r="B706" s="173"/>
      <c r="D706" s="166" t="s">
        <v>185</v>
      </c>
      <c r="E706" s="174" t="s">
        <v>5</v>
      </c>
      <c r="F706" s="175" t="s">
        <v>2718</v>
      </c>
      <c r="H706" s="176">
        <v>88.611999999999995</v>
      </c>
      <c r="L706" s="173"/>
      <c r="M706" s="177"/>
      <c r="N706" s="178"/>
      <c r="O706" s="178"/>
      <c r="P706" s="178"/>
      <c r="Q706" s="178"/>
      <c r="R706" s="178"/>
      <c r="S706" s="178"/>
      <c r="T706" s="179"/>
      <c r="AT706" s="174" t="s">
        <v>185</v>
      </c>
      <c r="AU706" s="174" t="s">
        <v>82</v>
      </c>
      <c r="AV706" s="12" t="s">
        <v>82</v>
      </c>
      <c r="AW706" s="12" t="s">
        <v>36</v>
      </c>
      <c r="AX706" s="12" t="s">
        <v>73</v>
      </c>
      <c r="AY706" s="174" t="s">
        <v>175</v>
      </c>
    </row>
    <row r="707" spans="2:65" s="13" customFormat="1">
      <c r="B707" s="180"/>
      <c r="D707" s="181" t="s">
        <v>185</v>
      </c>
      <c r="E707" s="182" t="s">
        <v>5</v>
      </c>
      <c r="F707" s="183" t="s">
        <v>191</v>
      </c>
      <c r="H707" s="184">
        <v>1600.7159999999999</v>
      </c>
      <c r="L707" s="180"/>
      <c r="M707" s="185"/>
      <c r="N707" s="186"/>
      <c r="O707" s="186"/>
      <c r="P707" s="186"/>
      <c r="Q707" s="186"/>
      <c r="R707" s="186"/>
      <c r="S707" s="186"/>
      <c r="T707" s="187"/>
      <c r="AT707" s="188" t="s">
        <v>185</v>
      </c>
      <c r="AU707" s="188" t="s">
        <v>82</v>
      </c>
      <c r="AV707" s="13" t="s">
        <v>183</v>
      </c>
      <c r="AW707" s="13" t="s">
        <v>36</v>
      </c>
      <c r="AX707" s="13" t="s">
        <v>22</v>
      </c>
      <c r="AY707" s="188" t="s">
        <v>175</v>
      </c>
    </row>
    <row r="708" spans="2:65" s="1" customFormat="1" ht="22.5" customHeight="1">
      <c r="B708" s="153"/>
      <c r="C708" s="154" t="s">
        <v>2719</v>
      </c>
      <c r="D708" s="154" t="s">
        <v>178</v>
      </c>
      <c r="E708" s="155" t="s">
        <v>2720</v>
      </c>
      <c r="F708" s="156" t="s">
        <v>2721</v>
      </c>
      <c r="G708" s="157" t="s">
        <v>194</v>
      </c>
      <c r="H708" s="158">
        <v>298.7</v>
      </c>
      <c r="I708" s="159"/>
      <c r="J708" s="159">
        <f>ROUND(I708*H708,2)</f>
        <v>0</v>
      </c>
      <c r="K708" s="156" t="s">
        <v>182</v>
      </c>
      <c r="L708" s="37"/>
      <c r="M708" s="160" t="s">
        <v>5</v>
      </c>
      <c r="N708" s="161" t="s">
        <v>44</v>
      </c>
      <c r="O708" s="162">
        <v>2.1000000000000001E-2</v>
      </c>
      <c r="P708" s="162">
        <f>O708*H708</f>
        <v>6.2727000000000004</v>
      </c>
      <c r="Q708" s="162">
        <v>6.6000000000000003E-2</v>
      </c>
      <c r="R708" s="162">
        <f>Q708*H708</f>
        <v>19.714200000000002</v>
      </c>
      <c r="S708" s="162">
        <v>0</v>
      </c>
      <c r="T708" s="163">
        <f>S708*H708</f>
        <v>0</v>
      </c>
      <c r="AR708" s="23" t="s">
        <v>183</v>
      </c>
      <c r="AT708" s="23" t="s">
        <v>178</v>
      </c>
      <c r="AU708" s="23" t="s">
        <v>82</v>
      </c>
      <c r="AY708" s="23" t="s">
        <v>175</v>
      </c>
      <c r="BE708" s="164">
        <f>IF(N708="základní",J708,0)</f>
        <v>0</v>
      </c>
      <c r="BF708" s="164">
        <f>IF(N708="snížená",J708,0)</f>
        <v>0</v>
      </c>
      <c r="BG708" s="164">
        <f>IF(N708="zákl. přenesená",J708,0)</f>
        <v>0</v>
      </c>
      <c r="BH708" s="164">
        <f>IF(N708="sníž. přenesená",J708,0)</f>
        <v>0</v>
      </c>
      <c r="BI708" s="164">
        <f>IF(N708="nulová",J708,0)</f>
        <v>0</v>
      </c>
      <c r="BJ708" s="23" t="s">
        <v>22</v>
      </c>
      <c r="BK708" s="164">
        <f>ROUND(I708*H708,2)</f>
        <v>0</v>
      </c>
      <c r="BL708" s="23" t="s">
        <v>183</v>
      </c>
      <c r="BM708" s="23" t="s">
        <v>2722</v>
      </c>
    </row>
    <row r="709" spans="2:65" s="11" customFormat="1">
      <c r="B709" s="165"/>
      <c r="D709" s="166" t="s">
        <v>185</v>
      </c>
      <c r="E709" s="167" t="s">
        <v>5</v>
      </c>
      <c r="F709" s="168" t="s">
        <v>2723</v>
      </c>
      <c r="H709" s="169" t="s">
        <v>5</v>
      </c>
      <c r="L709" s="165"/>
      <c r="M709" s="170"/>
      <c r="N709" s="171"/>
      <c r="O709" s="171"/>
      <c r="P709" s="171"/>
      <c r="Q709" s="171"/>
      <c r="R709" s="171"/>
      <c r="S709" s="171"/>
      <c r="T709" s="172"/>
      <c r="AT709" s="169" t="s">
        <v>185</v>
      </c>
      <c r="AU709" s="169" t="s">
        <v>82</v>
      </c>
      <c r="AV709" s="11" t="s">
        <v>22</v>
      </c>
      <c r="AW709" s="11" t="s">
        <v>36</v>
      </c>
      <c r="AX709" s="11" t="s">
        <v>73</v>
      </c>
      <c r="AY709" s="169" t="s">
        <v>175</v>
      </c>
    </row>
    <row r="710" spans="2:65" s="12" customFormat="1">
      <c r="B710" s="173"/>
      <c r="D710" s="181" t="s">
        <v>185</v>
      </c>
      <c r="E710" s="192" t="s">
        <v>5</v>
      </c>
      <c r="F710" s="193" t="s">
        <v>2724</v>
      </c>
      <c r="H710" s="194">
        <v>298.7</v>
      </c>
      <c r="L710" s="173"/>
      <c r="M710" s="177"/>
      <c r="N710" s="178"/>
      <c r="O710" s="178"/>
      <c r="P710" s="178"/>
      <c r="Q710" s="178"/>
      <c r="R710" s="178"/>
      <c r="S710" s="178"/>
      <c r="T710" s="179"/>
      <c r="AT710" s="174" t="s">
        <v>185</v>
      </c>
      <c r="AU710" s="174" t="s">
        <v>82</v>
      </c>
      <c r="AV710" s="12" t="s">
        <v>82</v>
      </c>
      <c r="AW710" s="12" t="s">
        <v>36</v>
      </c>
      <c r="AX710" s="12" t="s">
        <v>22</v>
      </c>
      <c r="AY710" s="174" t="s">
        <v>175</v>
      </c>
    </row>
    <row r="711" spans="2:65" s="1" customFormat="1" ht="22.5" customHeight="1">
      <c r="B711" s="153"/>
      <c r="C711" s="154" t="s">
        <v>2725</v>
      </c>
      <c r="D711" s="154" t="s">
        <v>178</v>
      </c>
      <c r="E711" s="155" t="s">
        <v>2726</v>
      </c>
      <c r="F711" s="156" t="s">
        <v>2727</v>
      </c>
      <c r="G711" s="157" t="s">
        <v>194</v>
      </c>
      <c r="H711" s="158">
        <v>24.728000000000002</v>
      </c>
      <c r="I711" s="159"/>
      <c r="J711" s="159">
        <f>ROUND(I711*H711,2)</f>
        <v>0</v>
      </c>
      <c r="K711" s="156" t="s">
        <v>182</v>
      </c>
      <c r="L711" s="37"/>
      <c r="M711" s="160" t="s">
        <v>5</v>
      </c>
      <c r="N711" s="161" t="s">
        <v>44</v>
      </c>
      <c r="O711" s="162">
        <v>4.8000000000000001E-2</v>
      </c>
      <c r="P711" s="162">
        <f>O711*H711</f>
        <v>1.186944</v>
      </c>
      <c r="Q711" s="162">
        <v>0</v>
      </c>
      <c r="R711" s="162">
        <f>Q711*H711</f>
        <v>0</v>
      </c>
      <c r="S711" s="162">
        <v>0</v>
      </c>
      <c r="T711" s="163">
        <f>S711*H711</f>
        <v>0</v>
      </c>
      <c r="AR711" s="23" t="s">
        <v>183</v>
      </c>
      <c r="AT711" s="23" t="s">
        <v>178</v>
      </c>
      <c r="AU711" s="23" t="s">
        <v>82</v>
      </c>
      <c r="AY711" s="23" t="s">
        <v>175</v>
      </c>
      <c r="BE711" s="164">
        <f>IF(N711="základní",J711,0)</f>
        <v>0</v>
      </c>
      <c r="BF711" s="164">
        <f>IF(N711="snížená",J711,0)</f>
        <v>0</v>
      </c>
      <c r="BG711" s="164">
        <f>IF(N711="zákl. přenesená",J711,0)</f>
        <v>0</v>
      </c>
      <c r="BH711" s="164">
        <f>IF(N711="sníž. přenesená",J711,0)</f>
        <v>0</v>
      </c>
      <c r="BI711" s="164">
        <f>IF(N711="nulová",J711,0)</f>
        <v>0</v>
      </c>
      <c r="BJ711" s="23" t="s">
        <v>22</v>
      </c>
      <c r="BK711" s="164">
        <f>ROUND(I711*H711,2)</f>
        <v>0</v>
      </c>
      <c r="BL711" s="23" t="s">
        <v>183</v>
      </c>
      <c r="BM711" s="23" t="s">
        <v>2728</v>
      </c>
    </row>
    <row r="712" spans="2:65" s="11" customFormat="1">
      <c r="B712" s="165"/>
      <c r="D712" s="166" t="s">
        <v>185</v>
      </c>
      <c r="E712" s="167" t="s">
        <v>5</v>
      </c>
      <c r="F712" s="168" t="s">
        <v>2729</v>
      </c>
      <c r="H712" s="169" t="s">
        <v>5</v>
      </c>
      <c r="L712" s="165"/>
      <c r="M712" s="170"/>
      <c r="N712" s="171"/>
      <c r="O712" s="171"/>
      <c r="P712" s="171"/>
      <c r="Q712" s="171"/>
      <c r="R712" s="171"/>
      <c r="S712" s="171"/>
      <c r="T712" s="172"/>
      <c r="AT712" s="169" t="s">
        <v>185</v>
      </c>
      <c r="AU712" s="169" t="s">
        <v>82</v>
      </c>
      <c r="AV712" s="11" t="s">
        <v>22</v>
      </c>
      <c r="AW712" s="11" t="s">
        <v>36</v>
      </c>
      <c r="AX712" s="11" t="s">
        <v>73</v>
      </c>
      <c r="AY712" s="169" t="s">
        <v>175</v>
      </c>
    </row>
    <row r="713" spans="2:65" s="12" customFormat="1">
      <c r="B713" s="173"/>
      <c r="D713" s="181" t="s">
        <v>185</v>
      </c>
      <c r="E713" s="192" t="s">
        <v>5</v>
      </c>
      <c r="F713" s="193" t="s">
        <v>2730</v>
      </c>
      <c r="H713" s="194">
        <v>24.728000000000002</v>
      </c>
      <c r="L713" s="173"/>
      <c r="M713" s="177"/>
      <c r="N713" s="178"/>
      <c r="O713" s="178"/>
      <c r="P713" s="178"/>
      <c r="Q713" s="178"/>
      <c r="R713" s="178"/>
      <c r="S713" s="178"/>
      <c r="T713" s="179"/>
      <c r="AT713" s="174" t="s">
        <v>185</v>
      </c>
      <c r="AU713" s="174" t="s">
        <v>82</v>
      </c>
      <c r="AV713" s="12" t="s">
        <v>82</v>
      </c>
      <c r="AW713" s="12" t="s">
        <v>36</v>
      </c>
      <c r="AX713" s="12" t="s">
        <v>22</v>
      </c>
      <c r="AY713" s="174" t="s">
        <v>175</v>
      </c>
    </row>
    <row r="714" spans="2:65" s="1" customFormat="1" ht="22.5" customHeight="1">
      <c r="B714" s="153"/>
      <c r="C714" s="154" t="s">
        <v>2731</v>
      </c>
      <c r="D714" s="154" t="s">
        <v>178</v>
      </c>
      <c r="E714" s="155" t="s">
        <v>2732</v>
      </c>
      <c r="F714" s="156" t="s">
        <v>2733</v>
      </c>
      <c r="G714" s="157" t="s">
        <v>194</v>
      </c>
      <c r="H714" s="158">
        <v>440</v>
      </c>
      <c r="I714" s="159"/>
      <c r="J714" s="159">
        <f>ROUND(I714*H714,2)</f>
        <v>0</v>
      </c>
      <c r="K714" s="156" t="s">
        <v>182</v>
      </c>
      <c r="L714" s="37"/>
      <c r="M714" s="160" t="s">
        <v>5</v>
      </c>
      <c r="N714" s="161" t="s">
        <v>44</v>
      </c>
      <c r="O714" s="162">
        <v>1.7000000000000001E-2</v>
      </c>
      <c r="P714" s="162">
        <f>O714*H714</f>
        <v>7.48</v>
      </c>
      <c r="Q714" s="162">
        <v>0</v>
      </c>
      <c r="R714" s="162">
        <f>Q714*H714</f>
        <v>0</v>
      </c>
      <c r="S714" s="162">
        <v>0</v>
      </c>
      <c r="T714" s="163">
        <f>S714*H714</f>
        <v>0</v>
      </c>
      <c r="AR714" s="23" t="s">
        <v>183</v>
      </c>
      <c r="AT714" s="23" t="s">
        <v>178</v>
      </c>
      <c r="AU714" s="23" t="s">
        <v>82</v>
      </c>
      <c r="AY714" s="23" t="s">
        <v>175</v>
      </c>
      <c r="BE714" s="164">
        <f>IF(N714="základní",J714,0)</f>
        <v>0</v>
      </c>
      <c r="BF714" s="164">
        <f>IF(N714="snížená",J714,0)</f>
        <v>0</v>
      </c>
      <c r="BG714" s="164">
        <f>IF(N714="zákl. přenesená",J714,0)</f>
        <v>0</v>
      </c>
      <c r="BH714" s="164">
        <f>IF(N714="sníž. přenesená",J714,0)</f>
        <v>0</v>
      </c>
      <c r="BI714" s="164">
        <f>IF(N714="nulová",J714,0)</f>
        <v>0</v>
      </c>
      <c r="BJ714" s="23" t="s">
        <v>22</v>
      </c>
      <c r="BK714" s="164">
        <f>ROUND(I714*H714,2)</f>
        <v>0</v>
      </c>
      <c r="BL714" s="23" t="s">
        <v>183</v>
      </c>
      <c r="BM714" s="23" t="s">
        <v>2734</v>
      </c>
    </row>
    <row r="715" spans="2:65" s="11" customFormat="1">
      <c r="B715" s="165"/>
      <c r="D715" s="166" t="s">
        <v>185</v>
      </c>
      <c r="E715" s="167" t="s">
        <v>5</v>
      </c>
      <c r="F715" s="168" t="s">
        <v>2020</v>
      </c>
      <c r="H715" s="169" t="s">
        <v>5</v>
      </c>
      <c r="L715" s="165"/>
      <c r="M715" s="170"/>
      <c r="N715" s="171"/>
      <c r="O715" s="171"/>
      <c r="P715" s="171"/>
      <c r="Q715" s="171"/>
      <c r="R715" s="171"/>
      <c r="S715" s="171"/>
      <c r="T715" s="172"/>
      <c r="AT715" s="169" t="s">
        <v>185</v>
      </c>
      <c r="AU715" s="169" t="s">
        <v>82</v>
      </c>
      <c r="AV715" s="11" t="s">
        <v>22</v>
      </c>
      <c r="AW715" s="11" t="s">
        <v>36</v>
      </c>
      <c r="AX715" s="11" t="s">
        <v>73</v>
      </c>
      <c r="AY715" s="169" t="s">
        <v>175</v>
      </c>
    </row>
    <row r="716" spans="2:65" s="11" customFormat="1" ht="27">
      <c r="B716" s="165"/>
      <c r="D716" s="166" t="s">
        <v>185</v>
      </c>
      <c r="E716" s="167" t="s">
        <v>5</v>
      </c>
      <c r="F716" s="168" t="s">
        <v>2043</v>
      </c>
      <c r="H716" s="169" t="s">
        <v>5</v>
      </c>
      <c r="L716" s="165"/>
      <c r="M716" s="170"/>
      <c r="N716" s="171"/>
      <c r="O716" s="171"/>
      <c r="P716" s="171"/>
      <c r="Q716" s="171"/>
      <c r="R716" s="171"/>
      <c r="S716" s="171"/>
      <c r="T716" s="172"/>
      <c r="AT716" s="169" t="s">
        <v>185</v>
      </c>
      <c r="AU716" s="169" t="s">
        <v>82</v>
      </c>
      <c r="AV716" s="11" t="s">
        <v>22</v>
      </c>
      <c r="AW716" s="11" t="s">
        <v>36</v>
      </c>
      <c r="AX716" s="11" t="s">
        <v>73</v>
      </c>
      <c r="AY716" s="169" t="s">
        <v>175</v>
      </c>
    </row>
    <row r="717" spans="2:65" s="12" customFormat="1">
      <c r="B717" s="173"/>
      <c r="D717" s="181" t="s">
        <v>185</v>
      </c>
      <c r="E717" s="192" t="s">
        <v>5</v>
      </c>
      <c r="F717" s="193" t="s">
        <v>2044</v>
      </c>
      <c r="H717" s="194">
        <v>440</v>
      </c>
      <c r="L717" s="173"/>
      <c r="M717" s="177"/>
      <c r="N717" s="178"/>
      <c r="O717" s="178"/>
      <c r="P717" s="178"/>
      <c r="Q717" s="178"/>
      <c r="R717" s="178"/>
      <c r="S717" s="178"/>
      <c r="T717" s="179"/>
      <c r="AT717" s="174" t="s">
        <v>185</v>
      </c>
      <c r="AU717" s="174" t="s">
        <v>82</v>
      </c>
      <c r="AV717" s="12" t="s">
        <v>82</v>
      </c>
      <c r="AW717" s="12" t="s">
        <v>36</v>
      </c>
      <c r="AX717" s="12" t="s">
        <v>22</v>
      </c>
      <c r="AY717" s="174" t="s">
        <v>175</v>
      </c>
    </row>
    <row r="718" spans="2:65" s="1" customFormat="1" ht="22.5" customHeight="1">
      <c r="B718" s="153"/>
      <c r="C718" s="154" t="s">
        <v>2735</v>
      </c>
      <c r="D718" s="154" t="s">
        <v>178</v>
      </c>
      <c r="E718" s="155" t="s">
        <v>2736</v>
      </c>
      <c r="F718" s="156" t="s">
        <v>2737</v>
      </c>
      <c r="G718" s="157" t="s">
        <v>194</v>
      </c>
      <c r="H718" s="158">
        <v>763.428</v>
      </c>
      <c r="I718" s="159"/>
      <c r="J718" s="159">
        <f>ROUND(I718*H718,2)</f>
        <v>0</v>
      </c>
      <c r="K718" s="156" t="s">
        <v>182</v>
      </c>
      <c r="L718" s="37"/>
      <c r="M718" s="160" t="s">
        <v>5</v>
      </c>
      <c r="N718" s="161" t="s">
        <v>44</v>
      </c>
      <c r="O718" s="162">
        <v>2E-3</v>
      </c>
      <c r="P718" s="162">
        <f>O718*H718</f>
        <v>1.526856</v>
      </c>
      <c r="Q718" s="162">
        <v>7.1000000000000002E-4</v>
      </c>
      <c r="R718" s="162">
        <f>Q718*H718</f>
        <v>0.54203387999999997</v>
      </c>
      <c r="S718" s="162">
        <v>0</v>
      </c>
      <c r="T718" s="163">
        <f>S718*H718</f>
        <v>0</v>
      </c>
      <c r="AR718" s="23" t="s">
        <v>183</v>
      </c>
      <c r="AT718" s="23" t="s">
        <v>178</v>
      </c>
      <c r="AU718" s="23" t="s">
        <v>82</v>
      </c>
      <c r="AY718" s="23" t="s">
        <v>175</v>
      </c>
      <c r="BE718" s="164">
        <f>IF(N718="základní",J718,0)</f>
        <v>0</v>
      </c>
      <c r="BF718" s="164">
        <f>IF(N718="snížená",J718,0)</f>
        <v>0</v>
      </c>
      <c r="BG718" s="164">
        <f>IF(N718="zákl. přenesená",J718,0)</f>
        <v>0</v>
      </c>
      <c r="BH718" s="164">
        <f>IF(N718="sníž. přenesená",J718,0)</f>
        <v>0</v>
      </c>
      <c r="BI718" s="164">
        <f>IF(N718="nulová",J718,0)</f>
        <v>0</v>
      </c>
      <c r="BJ718" s="23" t="s">
        <v>22</v>
      </c>
      <c r="BK718" s="164">
        <f>ROUND(I718*H718,2)</f>
        <v>0</v>
      </c>
      <c r="BL718" s="23" t="s">
        <v>183</v>
      </c>
      <c r="BM718" s="23" t="s">
        <v>2738</v>
      </c>
    </row>
    <row r="719" spans="2:65" s="12" customFormat="1">
      <c r="B719" s="173"/>
      <c r="D719" s="166" t="s">
        <v>185</v>
      </c>
      <c r="E719" s="174" t="s">
        <v>5</v>
      </c>
      <c r="F719" s="175" t="s">
        <v>2739</v>
      </c>
      <c r="H719" s="176">
        <v>24.728000000000002</v>
      </c>
      <c r="L719" s="173"/>
      <c r="M719" s="177"/>
      <c r="N719" s="178"/>
      <c r="O719" s="178"/>
      <c r="P719" s="178"/>
      <c r="Q719" s="178"/>
      <c r="R719" s="178"/>
      <c r="S719" s="178"/>
      <c r="T719" s="179"/>
      <c r="AT719" s="174" t="s">
        <v>185</v>
      </c>
      <c r="AU719" s="174" t="s">
        <v>82</v>
      </c>
      <c r="AV719" s="12" t="s">
        <v>82</v>
      </c>
      <c r="AW719" s="12" t="s">
        <v>36</v>
      </c>
      <c r="AX719" s="12" t="s">
        <v>73</v>
      </c>
      <c r="AY719" s="174" t="s">
        <v>175</v>
      </c>
    </row>
    <row r="720" spans="2:65" s="12" customFormat="1">
      <c r="B720" s="173"/>
      <c r="D720" s="166" t="s">
        <v>185</v>
      </c>
      <c r="E720" s="174" t="s">
        <v>5</v>
      </c>
      <c r="F720" s="175" t="s">
        <v>2740</v>
      </c>
      <c r="H720" s="176">
        <v>440</v>
      </c>
      <c r="L720" s="173"/>
      <c r="M720" s="177"/>
      <c r="N720" s="178"/>
      <c r="O720" s="178"/>
      <c r="P720" s="178"/>
      <c r="Q720" s="178"/>
      <c r="R720" s="178"/>
      <c r="S720" s="178"/>
      <c r="T720" s="179"/>
      <c r="AT720" s="174" t="s">
        <v>185</v>
      </c>
      <c r="AU720" s="174" t="s">
        <v>82</v>
      </c>
      <c r="AV720" s="12" t="s">
        <v>82</v>
      </c>
      <c r="AW720" s="12" t="s">
        <v>36</v>
      </c>
      <c r="AX720" s="12" t="s">
        <v>73</v>
      </c>
      <c r="AY720" s="174" t="s">
        <v>175</v>
      </c>
    </row>
    <row r="721" spans="2:65" s="12" customFormat="1">
      <c r="B721" s="173"/>
      <c r="D721" s="166" t="s">
        <v>185</v>
      </c>
      <c r="E721" s="174" t="s">
        <v>5</v>
      </c>
      <c r="F721" s="175" t="s">
        <v>2741</v>
      </c>
      <c r="H721" s="176">
        <v>298.7</v>
      </c>
      <c r="L721" s="173"/>
      <c r="M721" s="177"/>
      <c r="N721" s="178"/>
      <c r="O721" s="178"/>
      <c r="P721" s="178"/>
      <c r="Q721" s="178"/>
      <c r="R721" s="178"/>
      <c r="S721" s="178"/>
      <c r="T721" s="179"/>
      <c r="AT721" s="174" t="s">
        <v>185</v>
      </c>
      <c r="AU721" s="174" t="s">
        <v>82</v>
      </c>
      <c r="AV721" s="12" t="s">
        <v>82</v>
      </c>
      <c r="AW721" s="12" t="s">
        <v>36</v>
      </c>
      <c r="AX721" s="12" t="s">
        <v>73</v>
      </c>
      <c r="AY721" s="174" t="s">
        <v>175</v>
      </c>
    </row>
    <row r="722" spans="2:65" s="13" customFormat="1">
      <c r="B722" s="180"/>
      <c r="D722" s="181" t="s">
        <v>185</v>
      </c>
      <c r="E722" s="182" t="s">
        <v>5</v>
      </c>
      <c r="F722" s="183" t="s">
        <v>191</v>
      </c>
      <c r="H722" s="184">
        <v>763.428</v>
      </c>
      <c r="L722" s="180"/>
      <c r="M722" s="185"/>
      <c r="N722" s="186"/>
      <c r="O722" s="186"/>
      <c r="P722" s="186"/>
      <c r="Q722" s="186"/>
      <c r="R722" s="186"/>
      <c r="S722" s="186"/>
      <c r="T722" s="187"/>
      <c r="AT722" s="188" t="s">
        <v>185</v>
      </c>
      <c r="AU722" s="188" t="s">
        <v>82</v>
      </c>
      <c r="AV722" s="13" t="s">
        <v>183</v>
      </c>
      <c r="AW722" s="13" t="s">
        <v>36</v>
      </c>
      <c r="AX722" s="13" t="s">
        <v>22</v>
      </c>
      <c r="AY722" s="188" t="s">
        <v>175</v>
      </c>
    </row>
    <row r="723" spans="2:65" s="1" customFormat="1" ht="31.5" customHeight="1">
      <c r="B723" s="153"/>
      <c r="C723" s="154" t="s">
        <v>2742</v>
      </c>
      <c r="D723" s="154" t="s">
        <v>178</v>
      </c>
      <c r="E723" s="155" t="s">
        <v>2743</v>
      </c>
      <c r="F723" s="156" t="s">
        <v>2744</v>
      </c>
      <c r="G723" s="157" t="s">
        <v>194</v>
      </c>
      <c r="H723" s="158">
        <v>24.728000000000002</v>
      </c>
      <c r="I723" s="159"/>
      <c r="J723" s="159">
        <f>ROUND(I723*H723,2)</f>
        <v>0</v>
      </c>
      <c r="K723" s="156" t="s">
        <v>182</v>
      </c>
      <c r="L723" s="37"/>
      <c r="M723" s="160" t="s">
        <v>5</v>
      </c>
      <c r="N723" s="161" t="s">
        <v>44</v>
      </c>
      <c r="O723" s="162">
        <v>7.0999999999999994E-2</v>
      </c>
      <c r="P723" s="162">
        <f>O723*H723</f>
        <v>1.7556879999999999</v>
      </c>
      <c r="Q723" s="162">
        <v>0</v>
      </c>
      <c r="R723" s="162">
        <f>Q723*H723</f>
        <v>0</v>
      </c>
      <c r="S723" s="162">
        <v>0</v>
      </c>
      <c r="T723" s="163">
        <f>S723*H723</f>
        <v>0</v>
      </c>
      <c r="AR723" s="23" t="s">
        <v>183</v>
      </c>
      <c r="AT723" s="23" t="s">
        <v>178</v>
      </c>
      <c r="AU723" s="23" t="s">
        <v>82</v>
      </c>
      <c r="AY723" s="23" t="s">
        <v>175</v>
      </c>
      <c r="BE723" s="164">
        <f>IF(N723="základní",J723,0)</f>
        <v>0</v>
      </c>
      <c r="BF723" s="164">
        <f>IF(N723="snížená",J723,0)</f>
        <v>0</v>
      </c>
      <c r="BG723" s="164">
        <f>IF(N723="zákl. přenesená",J723,0)</f>
        <v>0</v>
      </c>
      <c r="BH723" s="164">
        <f>IF(N723="sníž. přenesená",J723,0)</f>
        <v>0</v>
      </c>
      <c r="BI723" s="164">
        <f>IF(N723="nulová",J723,0)</f>
        <v>0</v>
      </c>
      <c r="BJ723" s="23" t="s">
        <v>22</v>
      </c>
      <c r="BK723" s="164">
        <f>ROUND(I723*H723,2)</f>
        <v>0</v>
      </c>
      <c r="BL723" s="23" t="s">
        <v>183</v>
      </c>
      <c r="BM723" s="23" t="s">
        <v>2745</v>
      </c>
    </row>
    <row r="724" spans="2:65" s="11" customFormat="1">
      <c r="B724" s="165"/>
      <c r="D724" s="166" t="s">
        <v>185</v>
      </c>
      <c r="E724" s="167" t="s">
        <v>5</v>
      </c>
      <c r="F724" s="168" t="s">
        <v>2729</v>
      </c>
      <c r="H724" s="169" t="s">
        <v>5</v>
      </c>
      <c r="L724" s="165"/>
      <c r="M724" s="170"/>
      <c r="N724" s="171"/>
      <c r="O724" s="171"/>
      <c r="P724" s="171"/>
      <c r="Q724" s="171"/>
      <c r="R724" s="171"/>
      <c r="S724" s="171"/>
      <c r="T724" s="172"/>
      <c r="AT724" s="169" t="s">
        <v>185</v>
      </c>
      <c r="AU724" s="169" t="s">
        <v>82</v>
      </c>
      <c r="AV724" s="11" t="s">
        <v>22</v>
      </c>
      <c r="AW724" s="11" t="s">
        <v>36</v>
      </c>
      <c r="AX724" s="11" t="s">
        <v>73</v>
      </c>
      <c r="AY724" s="169" t="s">
        <v>175</v>
      </c>
    </row>
    <row r="725" spans="2:65" s="12" customFormat="1">
      <c r="B725" s="173"/>
      <c r="D725" s="181" t="s">
        <v>185</v>
      </c>
      <c r="E725" s="192" t="s">
        <v>5</v>
      </c>
      <c r="F725" s="193" t="s">
        <v>2730</v>
      </c>
      <c r="H725" s="194">
        <v>24.728000000000002</v>
      </c>
      <c r="L725" s="173"/>
      <c r="M725" s="177"/>
      <c r="N725" s="178"/>
      <c r="O725" s="178"/>
      <c r="P725" s="178"/>
      <c r="Q725" s="178"/>
      <c r="R725" s="178"/>
      <c r="S725" s="178"/>
      <c r="T725" s="179"/>
      <c r="AT725" s="174" t="s">
        <v>185</v>
      </c>
      <c r="AU725" s="174" t="s">
        <v>82</v>
      </c>
      <c r="AV725" s="12" t="s">
        <v>82</v>
      </c>
      <c r="AW725" s="12" t="s">
        <v>36</v>
      </c>
      <c r="AX725" s="12" t="s">
        <v>22</v>
      </c>
      <c r="AY725" s="174" t="s">
        <v>175</v>
      </c>
    </row>
    <row r="726" spans="2:65" s="1" customFormat="1" ht="31.5" customHeight="1">
      <c r="B726" s="153"/>
      <c r="C726" s="154" t="s">
        <v>2746</v>
      </c>
      <c r="D726" s="154" t="s">
        <v>178</v>
      </c>
      <c r="E726" s="155" t="s">
        <v>1902</v>
      </c>
      <c r="F726" s="156" t="s">
        <v>1903</v>
      </c>
      <c r="G726" s="157" t="s">
        <v>194</v>
      </c>
      <c r="H726" s="158">
        <v>440</v>
      </c>
      <c r="I726" s="159"/>
      <c r="J726" s="159">
        <f>ROUND(I726*H726,2)</f>
        <v>0</v>
      </c>
      <c r="K726" s="156" t="s">
        <v>182</v>
      </c>
      <c r="L726" s="37"/>
      <c r="M726" s="160" t="s">
        <v>5</v>
      </c>
      <c r="N726" s="161" t="s">
        <v>44</v>
      </c>
      <c r="O726" s="162">
        <v>7.0999999999999994E-2</v>
      </c>
      <c r="P726" s="162">
        <f>O726*H726</f>
        <v>31.24</v>
      </c>
      <c r="Q726" s="162">
        <v>0</v>
      </c>
      <c r="R726" s="162">
        <f>Q726*H726</f>
        <v>0</v>
      </c>
      <c r="S726" s="162">
        <v>0</v>
      </c>
      <c r="T726" s="163">
        <f>S726*H726</f>
        <v>0</v>
      </c>
      <c r="AR726" s="23" t="s">
        <v>183</v>
      </c>
      <c r="AT726" s="23" t="s">
        <v>178</v>
      </c>
      <c r="AU726" s="23" t="s">
        <v>82</v>
      </c>
      <c r="AY726" s="23" t="s">
        <v>175</v>
      </c>
      <c r="BE726" s="164">
        <f>IF(N726="základní",J726,0)</f>
        <v>0</v>
      </c>
      <c r="BF726" s="164">
        <f>IF(N726="snížená",J726,0)</f>
        <v>0</v>
      </c>
      <c r="BG726" s="164">
        <f>IF(N726="zákl. přenesená",J726,0)</f>
        <v>0</v>
      </c>
      <c r="BH726" s="164">
        <f>IF(N726="sníž. přenesená",J726,0)</f>
        <v>0</v>
      </c>
      <c r="BI726" s="164">
        <f>IF(N726="nulová",J726,0)</f>
        <v>0</v>
      </c>
      <c r="BJ726" s="23" t="s">
        <v>22</v>
      </c>
      <c r="BK726" s="164">
        <f>ROUND(I726*H726,2)</f>
        <v>0</v>
      </c>
      <c r="BL726" s="23" t="s">
        <v>183</v>
      </c>
      <c r="BM726" s="23" t="s">
        <v>2747</v>
      </c>
    </row>
    <row r="727" spans="2:65" s="11" customFormat="1">
      <c r="B727" s="165"/>
      <c r="D727" s="166" t="s">
        <v>185</v>
      </c>
      <c r="E727" s="167" t="s">
        <v>5</v>
      </c>
      <c r="F727" s="168" t="s">
        <v>2020</v>
      </c>
      <c r="H727" s="169" t="s">
        <v>5</v>
      </c>
      <c r="L727" s="165"/>
      <c r="M727" s="170"/>
      <c r="N727" s="171"/>
      <c r="O727" s="171"/>
      <c r="P727" s="171"/>
      <c r="Q727" s="171"/>
      <c r="R727" s="171"/>
      <c r="S727" s="171"/>
      <c r="T727" s="172"/>
      <c r="AT727" s="169" t="s">
        <v>185</v>
      </c>
      <c r="AU727" s="169" t="s">
        <v>82</v>
      </c>
      <c r="AV727" s="11" t="s">
        <v>22</v>
      </c>
      <c r="AW727" s="11" t="s">
        <v>36</v>
      </c>
      <c r="AX727" s="11" t="s">
        <v>73</v>
      </c>
      <c r="AY727" s="169" t="s">
        <v>175</v>
      </c>
    </row>
    <row r="728" spans="2:65" s="11" customFormat="1" ht="27">
      <c r="B728" s="165"/>
      <c r="D728" s="166" t="s">
        <v>185</v>
      </c>
      <c r="E728" s="167" t="s">
        <v>5</v>
      </c>
      <c r="F728" s="168" t="s">
        <v>2043</v>
      </c>
      <c r="H728" s="169" t="s">
        <v>5</v>
      </c>
      <c r="L728" s="165"/>
      <c r="M728" s="170"/>
      <c r="N728" s="171"/>
      <c r="O728" s="171"/>
      <c r="P728" s="171"/>
      <c r="Q728" s="171"/>
      <c r="R728" s="171"/>
      <c r="S728" s="171"/>
      <c r="T728" s="172"/>
      <c r="AT728" s="169" t="s">
        <v>185</v>
      </c>
      <c r="AU728" s="169" t="s">
        <v>82</v>
      </c>
      <c r="AV728" s="11" t="s">
        <v>22</v>
      </c>
      <c r="AW728" s="11" t="s">
        <v>36</v>
      </c>
      <c r="AX728" s="11" t="s">
        <v>73</v>
      </c>
      <c r="AY728" s="169" t="s">
        <v>175</v>
      </c>
    </row>
    <row r="729" spans="2:65" s="12" customFormat="1">
      <c r="B729" s="173"/>
      <c r="D729" s="181" t="s">
        <v>185</v>
      </c>
      <c r="E729" s="192" t="s">
        <v>5</v>
      </c>
      <c r="F729" s="193" t="s">
        <v>2044</v>
      </c>
      <c r="H729" s="194">
        <v>440</v>
      </c>
      <c r="L729" s="173"/>
      <c r="M729" s="177"/>
      <c r="N729" s="178"/>
      <c r="O729" s="178"/>
      <c r="P729" s="178"/>
      <c r="Q729" s="178"/>
      <c r="R729" s="178"/>
      <c r="S729" s="178"/>
      <c r="T729" s="179"/>
      <c r="AT729" s="174" t="s">
        <v>185</v>
      </c>
      <c r="AU729" s="174" t="s">
        <v>82</v>
      </c>
      <c r="AV729" s="12" t="s">
        <v>82</v>
      </c>
      <c r="AW729" s="12" t="s">
        <v>36</v>
      </c>
      <c r="AX729" s="12" t="s">
        <v>22</v>
      </c>
      <c r="AY729" s="174" t="s">
        <v>175</v>
      </c>
    </row>
    <row r="730" spans="2:65" s="1" customFormat="1" ht="31.5" customHeight="1">
      <c r="B730" s="153"/>
      <c r="C730" s="154" t="s">
        <v>2748</v>
      </c>
      <c r="D730" s="154" t="s">
        <v>178</v>
      </c>
      <c r="E730" s="155" t="s">
        <v>2749</v>
      </c>
      <c r="F730" s="156" t="s">
        <v>2750</v>
      </c>
      <c r="G730" s="157" t="s">
        <v>194</v>
      </c>
      <c r="H730" s="158">
        <v>298.7</v>
      </c>
      <c r="I730" s="159"/>
      <c r="J730" s="159">
        <f>ROUND(I730*H730,2)</f>
        <v>0</v>
      </c>
      <c r="K730" s="156" t="s">
        <v>182</v>
      </c>
      <c r="L730" s="37"/>
      <c r="M730" s="160" t="s">
        <v>5</v>
      </c>
      <c r="N730" s="161" t="s">
        <v>44</v>
      </c>
      <c r="O730" s="162">
        <v>8.3000000000000004E-2</v>
      </c>
      <c r="P730" s="162">
        <f>O730*H730</f>
        <v>24.792100000000001</v>
      </c>
      <c r="Q730" s="162">
        <v>0</v>
      </c>
      <c r="R730" s="162">
        <f>Q730*H730</f>
        <v>0</v>
      </c>
      <c r="S730" s="162">
        <v>0</v>
      </c>
      <c r="T730" s="163">
        <f>S730*H730</f>
        <v>0</v>
      </c>
      <c r="AR730" s="23" t="s">
        <v>183</v>
      </c>
      <c r="AT730" s="23" t="s">
        <v>178</v>
      </c>
      <c r="AU730" s="23" t="s">
        <v>82</v>
      </c>
      <c r="AY730" s="23" t="s">
        <v>175</v>
      </c>
      <c r="BE730" s="164">
        <f>IF(N730="základní",J730,0)</f>
        <v>0</v>
      </c>
      <c r="BF730" s="164">
        <f>IF(N730="snížená",J730,0)</f>
        <v>0</v>
      </c>
      <c r="BG730" s="164">
        <f>IF(N730="zákl. přenesená",J730,0)</f>
        <v>0</v>
      </c>
      <c r="BH730" s="164">
        <f>IF(N730="sníž. přenesená",J730,0)</f>
        <v>0</v>
      </c>
      <c r="BI730" s="164">
        <f>IF(N730="nulová",J730,0)</f>
        <v>0</v>
      </c>
      <c r="BJ730" s="23" t="s">
        <v>22</v>
      </c>
      <c r="BK730" s="164">
        <f>ROUND(I730*H730,2)</f>
        <v>0</v>
      </c>
      <c r="BL730" s="23" t="s">
        <v>183</v>
      </c>
      <c r="BM730" s="23" t="s">
        <v>2751</v>
      </c>
    </row>
    <row r="731" spans="2:65" s="11" customFormat="1">
      <c r="B731" s="165"/>
      <c r="D731" s="166" t="s">
        <v>185</v>
      </c>
      <c r="E731" s="167" t="s">
        <v>5</v>
      </c>
      <c r="F731" s="168" t="s">
        <v>2723</v>
      </c>
      <c r="H731" s="169" t="s">
        <v>5</v>
      </c>
      <c r="L731" s="165"/>
      <c r="M731" s="170"/>
      <c r="N731" s="171"/>
      <c r="O731" s="171"/>
      <c r="P731" s="171"/>
      <c r="Q731" s="171"/>
      <c r="R731" s="171"/>
      <c r="S731" s="171"/>
      <c r="T731" s="172"/>
      <c r="AT731" s="169" t="s">
        <v>185</v>
      </c>
      <c r="AU731" s="169" t="s">
        <v>82</v>
      </c>
      <c r="AV731" s="11" t="s">
        <v>22</v>
      </c>
      <c r="AW731" s="11" t="s">
        <v>36</v>
      </c>
      <c r="AX731" s="11" t="s">
        <v>73</v>
      </c>
      <c r="AY731" s="169" t="s">
        <v>175</v>
      </c>
    </row>
    <row r="732" spans="2:65" s="12" customFormat="1">
      <c r="B732" s="173"/>
      <c r="D732" s="181" t="s">
        <v>185</v>
      </c>
      <c r="E732" s="192" t="s">
        <v>5</v>
      </c>
      <c r="F732" s="193" t="s">
        <v>2724</v>
      </c>
      <c r="H732" s="194">
        <v>298.7</v>
      </c>
      <c r="L732" s="173"/>
      <c r="M732" s="177"/>
      <c r="N732" s="178"/>
      <c r="O732" s="178"/>
      <c r="P732" s="178"/>
      <c r="Q732" s="178"/>
      <c r="R732" s="178"/>
      <c r="S732" s="178"/>
      <c r="T732" s="179"/>
      <c r="AT732" s="174" t="s">
        <v>185</v>
      </c>
      <c r="AU732" s="174" t="s">
        <v>82</v>
      </c>
      <c r="AV732" s="12" t="s">
        <v>82</v>
      </c>
      <c r="AW732" s="12" t="s">
        <v>36</v>
      </c>
      <c r="AX732" s="12" t="s">
        <v>22</v>
      </c>
      <c r="AY732" s="174" t="s">
        <v>175</v>
      </c>
    </row>
    <row r="733" spans="2:65" s="1" customFormat="1" ht="22.5" customHeight="1">
      <c r="B733" s="153"/>
      <c r="C733" s="154" t="s">
        <v>2752</v>
      </c>
      <c r="D733" s="154" t="s">
        <v>178</v>
      </c>
      <c r="E733" s="155" t="s">
        <v>636</v>
      </c>
      <c r="F733" s="156" t="s">
        <v>637</v>
      </c>
      <c r="G733" s="157" t="s">
        <v>194</v>
      </c>
      <c r="H733" s="158">
        <v>1715.52</v>
      </c>
      <c r="I733" s="159"/>
      <c r="J733" s="159">
        <f>ROUND(I733*H733,2)</f>
        <v>0</v>
      </c>
      <c r="K733" s="156" t="s">
        <v>182</v>
      </c>
      <c r="L733" s="37"/>
      <c r="M733" s="160" t="s">
        <v>5</v>
      </c>
      <c r="N733" s="161" t="s">
        <v>44</v>
      </c>
      <c r="O733" s="162">
        <v>0.25</v>
      </c>
      <c r="P733" s="162">
        <f>O733*H733</f>
        <v>428.88</v>
      </c>
      <c r="Q733" s="162">
        <v>8.3500000000000005E-2</v>
      </c>
      <c r="R733" s="162">
        <f>Q733*H733</f>
        <v>143.24592000000001</v>
      </c>
      <c r="S733" s="162">
        <v>0</v>
      </c>
      <c r="T733" s="163">
        <f>S733*H733</f>
        <v>0</v>
      </c>
      <c r="AR733" s="23" t="s">
        <v>183</v>
      </c>
      <c r="AT733" s="23" t="s">
        <v>178</v>
      </c>
      <c r="AU733" s="23" t="s">
        <v>82</v>
      </c>
      <c r="AY733" s="23" t="s">
        <v>175</v>
      </c>
      <c r="BE733" s="164">
        <f>IF(N733="základní",J733,0)</f>
        <v>0</v>
      </c>
      <c r="BF733" s="164">
        <f>IF(N733="snížená",J733,0)</f>
        <v>0</v>
      </c>
      <c r="BG733" s="164">
        <f>IF(N733="zákl. přenesená",J733,0)</f>
        <v>0</v>
      </c>
      <c r="BH733" s="164">
        <f>IF(N733="sníž. přenesená",J733,0)</f>
        <v>0</v>
      </c>
      <c r="BI733" s="164">
        <f>IF(N733="nulová",J733,0)</f>
        <v>0</v>
      </c>
      <c r="BJ733" s="23" t="s">
        <v>22</v>
      </c>
      <c r="BK733" s="164">
        <f>ROUND(I733*H733,2)</f>
        <v>0</v>
      </c>
      <c r="BL733" s="23" t="s">
        <v>183</v>
      </c>
      <c r="BM733" s="23" t="s">
        <v>2753</v>
      </c>
    </row>
    <row r="734" spans="2:65" s="11" customFormat="1">
      <c r="B734" s="165"/>
      <c r="D734" s="166" t="s">
        <v>185</v>
      </c>
      <c r="E734" s="167" t="s">
        <v>5</v>
      </c>
      <c r="F734" s="168" t="s">
        <v>2754</v>
      </c>
      <c r="H734" s="169" t="s">
        <v>5</v>
      </c>
      <c r="L734" s="165"/>
      <c r="M734" s="170"/>
      <c r="N734" s="171"/>
      <c r="O734" s="171"/>
      <c r="P734" s="171"/>
      <c r="Q734" s="171"/>
      <c r="R734" s="171"/>
      <c r="S734" s="171"/>
      <c r="T734" s="172"/>
      <c r="AT734" s="169" t="s">
        <v>185</v>
      </c>
      <c r="AU734" s="169" t="s">
        <v>82</v>
      </c>
      <c r="AV734" s="11" t="s">
        <v>22</v>
      </c>
      <c r="AW734" s="11" t="s">
        <v>36</v>
      </c>
      <c r="AX734" s="11" t="s">
        <v>73</v>
      </c>
      <c r="AY734" s="169" t="s">
        <v>175</v>
      </c>
    </row>
    <row r="735" spans="2:65" s="11" customFormat="1">
      <c r="B735" s="165"/>
      <c r="D735" s="166" t="s">
        <v>185</v>
      </c>
      <c r="E735" s="167" t="s">
        <v>5</v>
      </c>
      <c r="F735" s="168" t="s">
        <v>2755</v>
      </c>
      <c r="H735" s="169" t="s">
        <v>5</v>
      </c>
      <c r="L735" s="165"/>
      <c r="M735" s="170"/>
      <c r="N735" s="171"/>
      <c r="O735" s="171"/>
      <c r="P735" s="171"/>
      <c r="Q735" s="171"/>
      <c r="R735" s="171"/>
      <c r="S735" s="171"/>
      <c r="T735" s="172"/>
      <c r="AT735" s="169" t="s">
        <v>185</v>
      </c>
      <c r="AU735" s="169" t="s">
        <v>82</v>
      </c>
      <c r="AV735" s="11" t="s">
        <v>22</v>
      </c>
      <c r="AW735" s="11" t="s">
        <v>36</v>
      </c>
      <c r="AX735" s="11" t="s">
        <v>73</v>
      </c>
      <c r="AY735" s="169" t="s">
        <v>175</v>
      </c>
    </row>
    <row r="736" spans="2:65" s="12" customFormat="1">
      <c r="B736" s="173"/>
      <c r="D736" s="166" t="s">
        <v>185</v>
      </c>
      <c r="E736" s="174" t="s">
        <v>5</v>
      </c>
      <c r="F736" s="175" t="s">
        <v>2756</v>
      </c>
      <c r="H736" s="176">
        <v>864</v>
      </c>
      <c r="L736" s="173"/>
      <c r="M736" s="177"/>
      <c r="N736" s="178"/>
      <c r="O736" s="178"/>
      <c r="P736" s="178"/>
      <c r="Q736" s="178"/>
      <c r="R736" s="178"/>
      <c r="S736" s="178"/>
      <c r="T736" s="179"/>
      <c r="AT736" s="174" t="s">
        <v>185</v>
      </c>
      <c r="AU736" s="174" t="s">
        <v>82</v>
      </c>
      <c r="AV736" s="12" t="s">
        <v>82</v>
      </c>
      <c r="AW736" s="12" t="s">
        <v>36</v>
      </c>
      <c r="AX736" s="12" t="s">
        <v>73</v>
      </c>
      <c r="AY736" s="174" t="s">
        <v>175</v>
      </c>
    </row>
    <row r="737" spans="2:65" s="11" customFormat="1" ht="27">
      <c r="B737" s="165"/>
      <c r="D737" s="166" t="s">
        <v>185</v>
      </c>
      <c r="E737" s="167" t="s">
        <v>5</v>
      </c>
      <c r="F737" s="168" t="s">
        <v>2757</v>
      </c>
      <c r="H737" s="169" t="s">
        <v>5</v>
      </c>
      <c r="L737" s="165"/>
      <c r="M737" s="170"/>
      <c r="N737" s="171"/>
      <c r="O737" s="171"/>
      <c r="P737" s="171"/>
      <c r="Q737" s="171"/>
      <c r="R737" s="171"/>
      <c r="S737" s="171"/>
      <c r="T737" s="172"/>
      <c r="AT737" s="169" t="s">
        <v>185</v>
      </c>
      <c r="AU737" s="169" t="s">
        <v>82</v>
      </c>
      <c r="AV737" s="11" t="s">
        <v>22</v>
      </c>
      <c r="AW737" s="11" t="s">
        <v>36</v>
      </c>
      <c r="AX737" s="11" t="s">
        <v>73</v>
      </c>
      <c r="AY737" s="169" t="s">
        <v>175</v>
      </c>
    </row>
    <row r="738" spans="2:65" s="12" customFormat="1">
      <c r="B738" s="173"/>
      <c r="D738" s="166" t="s">
        <v>185</v>
      </c>
      <c r="E738" s="174" t="s">
        <v>5</v>
      </c>
      <c r="F738" s="175" t="s">
        <v>2758</v>
      </c>
      <c r="H738" s="176">
        <v>252</v>
      </c>
      <c r="L738" s="173"/>
      <c r="M738" s="177"/>
      <c r="N738" s="178"/>
      <c r="O738" s="178"/>
      <c r="P738" s="178"/>
      <c r="Q738" s="178"/>
      <c r="R738" s="178"/>
      <c r="S738" s="178"/>
      <c r="T738" s="179"/>
      <c r="AT738" s="174" t="s">
        <v>185</v>
      </c>
      <c r="AU738" s="174" t="s">
        <v>82</v>
      </c>
      <c r="AV738" s="12" t="s">
        <v>82</v>
      </c>
      <c r="AW738" s="12" t="s">
        <v>36</v>
      </c>
      <c r="AX738" s="12" t="s">
        <v>73</v>
      </c>
      <c r="AY738" s="174" t="s">
        <v>175</v>
      </c>
    </row>
    <row r="739" spans="2:65" s="14" customFormat="1">
      <c r="B739" s="210"/>
      <c r="D739" s="166" t="s">
        <v>185</v>
      </c>
      <c r="E739" s="211" t="s">
        <v>5</v>
      </c>
      <c r="F739" s="212" t="s">
        <v>737</v>
      </c>
      <c r="H739" s="213">
        <v>1116</v>
      </c>
      <c r="L739" s="210"/>
      <c r="M739" s="214"/>
      <c r="N739" s="215"/>
      <c r="O739" s="215"/>
      <c r="P739" s="215"/>
      <c r="Q739" s="215"/>
      <c r="R739" s="215"/>
      <c r="S739" s="215"/>
      <c r="T739" s="216"/>
      <c r="AT739" s="211" t="s">
        <v>185</v>
      </c>
      <c r="AU739" s="211" t="s">
        <v>82</v>
      </c>
      <c r="AV739" s="14" t="s">
        <v>203</v>
      </c>
      <c r="AW739" s="14" t="s">
        <v>36</v>
      </c>
      <c r="AX739" s="14" t="s">
        <v>73</v>
      </c>
      <c r="AY739" s="211" t="s">
        <v>175</v>
      </c>
    </row>
    <row r="740" spans="2:65" s="11" customFormat="1">
      <c r="B740" s="165"/>
      <c r="D740" s="166" t="s">
        <v>185</v>
      </c>
      <c r="E740" s="167" t="s">
        <v>5</v>
      </c>
      <c r="F740" s="168" t="s">
        <v>2759</v>
      </c>
      <c r="H740" s="169" t="s">
        <v>5</v>
      </c>
      <c r="L740" s="165"/>
      <c r="M740" s="170"/>
      <c r="N740" s="171"/>
      <c r="O740" s="171"/>
      <c r="P740" s="171"/>
      <c r="Q740" s="171"/>
      <c r="R740" s="171"/>
      <c r="S740" s="171"/>
      <c r="T740" s="172"/>
      <c r="AT740" s="169" t="s">
        <v>185</v>
      </c>
      <c r="AU740" s="169" t="s">
        <v>82</v>
      </c>
      <c r="AV740" s="11" t="s">
        <v>22</v>
      </c>
      <c r="AW740" s="11" t="s">
        <v>36</v>
      </c>
      <c r="AX740" s="11" t="s">
        <v>73</v>
      </c>
      <c r="AY740" s="169" t="s">
        <v>175</v>
      </c>
    </row>
    <row r="741" spans="2:65" s="11" customFormat="1">
      <c r="B741" s="165"/>
      <c r="D741" s="166" t="s">
        <v>185</v>
      </c>
      <c r="E741" s="167" t="s">
        <v>5</v>
      </c>
      <c r="F741" s="168" t="s">
        <v>2760</v>
      </c>
      <c r="H741" s="169" t="s">
        <v>5</v>
      </c>
      <c r="L741" s="165"/>
      <c r="M741" s="170"/>
      <c r="N741" s="171"/>
      <c r="O741" s="171"/>
      <c r="P741" s="171"/>
      <c r="Q741" s="171"/>
      <c r="R741" s="171"/>
      <c r="S741" s="171"/>
      <c r="T741" s="172"/>
      <c r="AT741" s="169" t="s">
        <v>185</v>
      </c>
      <c r="AU741" s="169" t="s">
        <v>82</v>
      </c>
      <c r="AV741" s="11" t="s">
        <v>22</v>
      </c>
      <c r="AW741" s="11" t="s">
        <v>36</v>
      </c>
      <c r="AX741" s="11" t="s">
        <v>73</v>
      </c>
      <c r="AY741" s="169" t="s">
        <v>175</v>
      </c>
    </row>
    <row r="742" spans="2:65" s="12" customFormat="1">
      <c r="B742" s="173"/>
      <c r="D742" s="166" t="s">
        <v>185</v>
      </c>
      <c r="E742" s="174" t="s">
        <v>5</v>
      </c>
      <c r="F742" s="175" t="s">
        <v>2761</v>
      </c>
      <c r="H742" s="176">
        <v>27.02</v>
      </c>
      <c r="L742" s="173"/>
      <c r="M742" s="177"/>
      <c r="N742" s="178"/>
      <c r="O742" s="178"/>
      <c r="P742" s="178"/>
      <c r="Q742" s="178"/>
      <c r="R742" s="178"/>
      <c r="S742" s="178"/>
      <c r="T742" s="179"/>
      <c r="AT742" s="174" t="s">
        <v>185</v>
      </c>
      <c r="AU742" s="174" t="s">
        <v>82</v>
      </c>
      <c r="AV742" s="12" t="s">
        <v>82</v>
      </c>
      <c r="AW742" s="12" t="s">
        <v>36</v>
      </c>
      <c r="AX742" s="12" t="s">
        <v>73</v>
      </c>
      <c r="AY742" s="174" t="s">
        <v>175</v>
      </c>
    </row>
    <row r="743" spans="2:65" s="14" customFormat="1">
      <c r="B743" s="210"/>
      <c r="D743" s="166" t="s">
        <v>185</v>
      </c>
      <c r="E743" s="211" t="s">
        <v>5</v>
      </c>
      <c r="F743" s="212" t="s">
        <v>737</v>
      </c>
      <c r="H743" s="213">
        <v>27.02</v>
      </c>
      <c r="L743" s="210"/>
      <c r="M743" s="214"/>
      <c r="N743" s="215"/>
      <c r="O743" s="215"/>
      <c r="P743" s="215"/>
      <c r="Q743" s="215"/>
      <c r="R743" s="215"/>
      <c r="S743" s="215"/>
      <c r="T743" s="216"/>
      <c r="AT743" s="211" t="s">
        <v>185</v>
      </c>
      <c r="AU743" s="211" t="s">
        <v>82</v>
      </c>
      <c r="AV743" s="14" t="s">
        <v>203</v>
      </c>
      <c r="AW743" s="14" t="s">
        <v>36</v>
      </c>
      <c r="AX743" s="14" t="s">
        <v>73</v>
      </c>
      <c r="AY743" s="211" t="s">
        <v>175</v>
      </c>
    </row>
    <row r="744" spans="2:65" s="11" customFormat="1">
      <c r="B744" s="165"/>
      <c r="D744" s="166" t="s">
        <v>185</v>
      </c>
      <c r="E744" s="167" t="s">
        <v>5</v>
      </c>
      <c r="F744" s="168" t="s">
        <v>2020</v>
      </c>
      <c r="H744" s="169" t="s">
        <v>5</v>
      </c>
      <c r="L744" s="165"/>
      <c r="M744" s="170"/>
      <c r="N744" s="171"/>
      <c r="O744" s="171"/>
      <c r="P744" s="171"/>
      <c r="Q744" s="171"/>
      <c r="R744" s="171"/>
      <c r="S744" s="171"/>
      <c r="T744" s="172"/>
      <c r="AT744" s="169" t="s">
        <v>185</v>
      </c>
      <c r="AU744" s="169" t="s">
        <v>82</v>
      </c>
      <c r="AV744" s="11" t="s">
        <v>22</v>
      </c>
      <c r="AW744" s="11" t="s">
        <v>36</v>
      </c>
      <c r="AX744" s="11" t="s">
        <v>73</v>
      </c>
      <c r="AY744" s="169" t="s">
        <v>175</v>
      </c>
    </row>
    <row r="745" spans="2:65" s="11" customFormat="1" ht="27">
      <c r="B745" s="165"/>
      <c r="D745" s="166" t="s">
        <v>185</v>
      </c>
      <c r="E745" s="167" t="s">
        <v>5</v>
      </c>
      <c r="F745" s="168" t="s">
        <v>2762</v>
      </c>
      <c r="H745" s="169" t="s">
        <v>5</v>
      </c>
      <c r="L745" s="165"/>
      <c r="M745" s="170"/>
      <c r="N745" s="171"/>
      <c r="O745" s="171"/>
      <c r="P745" s="171"/>
      <c r="Q745" s="171"/>
      <c r="R745" s="171"/>
      <c r="S745" s="171"/>
      <c r="T745" s="172"/>
      <c r="AT745" s="169" t="s">
        <v>185</v>
      </c>
      <c r="AU745" s="169" t="s">
        <v>82</v>
      </c>
      <c r="AV745" s="11" t="s">
        <v>22</v>
      </c>
      <c r="AW745" s="11" t="s">
        <v>36</v>
      </c>
      <c r="AX745" s="11" t="s">
        <v>73</v>
      </c>
      <c r="AY745" s="169" t="s">
        <v>175</v>
      </c>
    </row>
    <row r="746" spans="2:65" s="12" customFormat="1">
      <c r="B746" s="173"/>
      <c r="D746" s="166" t="s">
        <v>185</v>
      </c>
      <c r="E746" s="174" t="s">
        <v>5</v>
      </c>
      <c r="F746" s="175" t="s">
        <v>2763</v>
      </c>
      <c r="H746" s="176">
        <v>572.5</v>
      </c>
      <c r="L746" s="173"/>
      <c r="M746" s="177"/>
      <c r="N746" s="178"/>
      <c r="O746" s="178"/>
      <c r="P746" s="178"/>
      <c r="Q746" s="178"/>
      <c r="R746" s="178"/>
      <c r="S746" s="178"/>
      <c r="T746" s="179"/>
      <c r="AT746" s="174" t="s">
        <v>185</v>
      </c>
      <c r="AU746" s="174" t="s">
        <v>82</v>
      </c>
      <c r="AV746" s="12" t="s">
        <v>82</v>
      </c>
      <c r="AW746" s="12" t="s">
        <v>36</v>
      </c>
      <c r="AX746" s="12" t="s">
        <v>73</v>
      </c>
      <c r="AY746" s="174" t="s">
        <v>175</v>
      </c>
    </row>
    <row r="747" spans="2:65" s="14" customFormat="1">
      <c r="B747" s="210"/>
      <c r="D747" s="166" t="s">
        <v>185</v>
      </c>
      <c r="E747" s="211" t="s">
        <v>5</v>
      </c>
      <c r="F747" s="212" t="s">
        <v>737</v>
      </c>
      <c r="H747" s="213">
        <v>572.5</v>
      </c>
      <c r="L747" s="210"/>
      <c r="M747" s="214"/>
      <c r="N747" s="215"/>
      <c r="O747" s="215"/>
      <c r="P747" s="215"/>
      <c r="Q747" s="215"/>
      <c r="R747" s="215"/>
      <c r="S747" s="215"/>
      <c r="T747" s="216"/>
      <c r="AT747" s="211" t="s">
        <v>185</v>
      </c>
      <c r="AU747" s="211" t="s">
        <v>82</v>
      </c>
      <c r="AV747" s="14" t="s">
        <v>203</v>
      </c>
      <c r="AW747" s="14" t="s">
        <v>36</v>
      </c>
      <c r="AX747" s="14" t="s">
        <v>73</v>
      </c>
      <c r="AY747" s="211" t="s">
        <v>175</v>
      </c>
    </row>
    <row r="748" spans="2:65" s="13" customFormat="1">
      <c r="B748" s="180"/>
      <c r="D748" s="181" t="s">
        <v>185</v>
      </c>
      <c r="E748" s="182" t="s">
        <v>5</v>
      </c>
      <c r="F748" s="183" t="s">
        <v>191</v>
      </c>
      <c r="H748" s="184">
        <v>1715.52</v>
      </c>
      <c r="L748" s="180"/>
      <c r="M748" s="185"/>
      <c r="N748" s="186"/>
      <c r="O748" s="186"/>
      <c r="P748" s="186"/>
      <c r="Q748" s="186"/>
      <c r="R748" s="186"/>
      <c r="S748" s="186"/>
      <c r="T748" s="187"/>
      <c r="AT748" s="188" t="s">
        <v>185</v>
      </c>
      <c r="AU748" s="188" t="s">
        <v>82</v>
      </c>
      <c r="AV748" s="13" t="s">
        <v>183</v>
      </c>
      <c r="AW748" s="13" t="s">
        <v>36</v>
      </c>
      <c r="AX748" s="13" t="s">
        <v>22</v>
      </c>
      <c r="AY748" s="188" t="s">
        <v>175</v>
      </c>
    </row>
    <row r="749" spans="2:65" s="1" customFormat="1" ht="22.5" customHeight="1">
      <c r="B749" s="153"/>
      <c r="C749" s="195" t="s">
        <v>2764</v>
      </c>
      <c r="D749" s="195" t="s">
        <v>201</v>
      </c>
      <c r="E749" s="196" t="s">
        <v>651</v>
      </c>
      <c r="F749" s="197" t="s">
        <v>652</v>
      </c>
      <c r="G749" s="198" t="s">
        <v>208</v>
      </c>
      <c r="H749" s="199">
        <v>372</v>
      </c>
      <c r="I749" s="200"/>
      <c r="J749" s="200">
        <f>ROUND(I749*H749,2)</f>
        <v>0</v>
      </c>
      <c r="K749" s="197" t="s">
        <v>182</v>
      </c>
      <c r="L749" s="201"/>
      <c r="M749" s="202" t="s">
        <v>5</v>
      </c>
      <c r="N749" s="203" t="s">
        <v>44</v>
      </c>
      <c r="O749" s="162">
        <v>0</v>
      </c>
      <c r="P749" s="162">
        <f>O749*H749</f>
        <v>0</v>
      </c>
      <c r="Q749" s="162">
        <v>1.119</v>
      </c>
      <c r="R749" s="162">
        <f>Q749*H749</f>
        <v>416.26799999999997</v>
      </c>
      <c r="S749" s="162">
        <v>0</v>
      </c>
      <c r="T749" s="163">
        <f>S749*H749</f>
        <v>0</v>
      </c>
      <c r="AR749" s="23" t="s">
        <v>238</v>
      </c>
      <c r="AT749" s="23" t="s">
        <v>201</v>
      </c>
      <c r="AU749" s="23" t="s">
        <v>82</v>
      </c>
      <c r="AY749" s="23" t="s">
        <v>175</v>
      </c>
      <c r="BE749" s="164">
        <f>IF(N749="základní",J749,0)</f>
        <v>0</v>
      </c>
      <c r="BF749" s="164">
        <f>IF(N749="snížená",J749,0)</f>
        <v>0</v>
      </c>
      <c r="BG749" s="164">
        <f>IF(N749="zákl. přenesená",J749,0)</f>
        <v>0</v>
      </c>
      <c r="BH749" s="164">
        <f>IF(N749="sníž. přenesená",J749,0)</f>
        <v>0</v>
      </c>
      <c r="BI749" s="164">
        <f>IF(N749="nulová",J749,0)</f>
        <v>0</v>
      </c>
      <c r="BJ749" s="23" t="s">
        <v>22</v>
      </c>
      <c r="BK749" s="164">
        <f>ROUND(I749*H749,2)</f>
        <v>0</v>
      </c>
      <c r="BL749" s="23" t="s">
        <v>183</v>
      </c>
      <c r="BM749" s="23" t="s">
        <v>2765</v>
      </c>
    </row>
    <row r="750" spans="2:65" s="11" customFormat="1">
      <c r="B750" s="165"/>
      <c r="D750" s="166" t="s">
        <v>185</v>
      </c>
      <c r="E750" s="167" t="s">
        <v>5</v>
      </c>
      <c r="F750" s="168" t="s">
        <v>648</v>
      </c>
      <c r="H750" s="169" t="s">
        <v>5</v>
      </c>
      <c r="L750" s="165"/>
      <c r="M750" s="170"/>
      <c r="N750" s="171"/>
      <c r="O750" s="171"/>
      <c r="P750" s="171"/>
      <c r="Q750" s="171"/>
      <c r="R750" s="171"/>
      <c r="S750" s="171"/>
      <c r="T750" s="172"/>
      <c r="AT750" s="169" t="s">
        <v>185</v>
      </c>
      <c r="AU750" s="169" t="s">
        <v>82</v>
      </c>
      <c r="AV750" s="11" t="s">
        <v>22</v>
      </c>
      <c r="AW750" s="11" t="s">
        <v>36</v>
      </c>
      <c r="AX750" s="11" t="s">
        <v>73</v>
      </c>
      <c r="AY750" s="169" t="s">
        <v>175</v>
      </c>
    </row>
    <row r="751" spans="2:65" s="12" customFormat="1">
      <c r="B751" s="173"/>
      <c r="D751" s="181" t="s">
        <v>185</v>
      </c>
      <c r="E751" s="192" t="s">
        <v>5</v>
      </c>
      <c r="F751" s="193" t="s">
        <v>2766</v>
      </c>
      <c r="H751" s="194">
        <v>372</v>
      </c>
      <c r="L751" s="173"/>
      <c r="M751" s="177"/>
      <c r="N751" s="178"/>
      <c r="O751" s="178"/>
      <c r="P751" s="178"/>
      <c r="Q751" s="178"/>
      <c r="R751" s="178"/>
      <c r="S751" s="178"/>
      <c r="T751" s="179"/>
      <c r="AT751" s="174" t="s">
        <v>185</v>
      </c>
      <c r="AU751" s="174" t="s">
        <v>82</v>
      </c>
      <c r="AV751" s="12" t="s">
        <v>82</v>
      </c>
      <c r="AW751" s="12" t="s">
        <v>36</v>
      </c>
      <c r="AX751" s="12" t="s">
        <v>22</v>
      </c>
      <c r="AY751" s="174" t="s">
        <v>175</v>
      </c>
    </row>
    <row r="752" spans="2:65" s="1" customFormat="1" ht="22.5" customHeight="1">
      <c r="B752" s="153"/>
      <c r="C752" s="195" t="s">
        <v>2767</v>
      </c>
      <c r="D752" s="195" t="s">
        <v>201</v>
      </c>
      <c r="E752" s="196" t="s">
        <v>2768</v>
      </c>
      <c r="F752" s="197" t="s">
        <v>2769</v>
      </c>
      <c r="G752" s="198" t="s">
        <v>208</v>
      </c>
      <c r="H752" s="199">
        <v>96</v>
      </c>
      <c r="I752" s="200"/>
      <c r="J752" s="200">
        <f>ROUND(I752*H752,2)</f>
        <v>0</v>
      </c>
      <c r="K752" s="197" t="s">
        <v>182</v>
      </c>
      <c r="L752" s="201"/>
      <c r="M752" s="202" t="s">
        <v>5</v>
      </c>
      <c r="N752" s="203" t="s">
        <v>44</v>
      </c>
      <c r="O752" s="162">
        <v>0</v>
      </c>
      <c r="P752" s="162">
        <f>O752*H752</f>
        <v>0</v>
      </c>
      <c r="Q752" s="162">
        <v>2.7</v>
      </c>
      <c r="R752" s="162">
        <f>Q752*H752</f>
        <v>259.20000000000005</v>
      </c>
      <c r="S752" s="162">
        <v>0</v>
      </c>
      <c r="T752" s="163">
        <f>S752*H752</f>
        <v>0</v>
      </c>
      <c r="AR752" s="23" t="s">
        <v>238</v>
      </c>
      <c r="AT752" s="23" t="s">
        <v>201</v>
      </c>
      <c r="AU752" s="23" t="s">
        <v>82</v>
      </c>
      <c r="AY752" s="23" t="s">
        <v>175</v>
      </c>
      <c r="BE752" s="164">
        <f>IF(N752="základní",J752,0)</f>
        <v>0</v>
      </c>
      <c r="BF752" s="164">
        <f>IF(N752="snížená",J752,0)</f>
        <v>0</v>
      </c>
      <c r="BG752" s="164">
        <f>IF(N752="zákl. přenesená",J752,0)</f>
        <v>0</v>
      </c>
      <c r="BH752" s="164">
        <f>IF(N752="sníž. přenesená",J752,0)</f>
        <v>0</v>
      </c>
      <c r="BI752" s="164">
        <f>IF(N752="nulová",J752,0)</f>
        <v>0</v>
      </c>
      <c r="BJ752" s="23" t="s">
        <v>22</v>
      </c>
      <c r="BK752" s="164">
        <f>ROUND(I752*H752,2)</f>
        <v>0</v>
      </c>
      <c r="BL752" s="23" t="s">
        <v>183</v>
      </c>
      <c r="BM752" s="23" t="s">
        <v>2770</v>
      </c>
    </row>
    <row r="753" spans="2:65" s="11" customFormat="1">
      <c r="B753" s="165"/>
      <c r="D753" s="166" t="s">
        <v>185</v>
      </c>
      <c r="E753" s="167" t="s">
        <v>5</v>
      </c>
      <c r="F753" s="168" t="s">
        <v>648</v>
      </c>
      <c r="H753" s="169" t="s">
        <v>5</v>
      </c>
      <c r="L753" s="165"/>
      <c r="M753" s="170"/>
      <c r="N753" s="171"/>
      <c r="O753" s="171"/>
      <c r="P753" s="171"/>
      <c r="Q753" s="171"/>
      <c r="R753" s="171"/>
      <c r="S753" s="171"/>
      <c r="T753" s="172"/>
      <c r="AT753" s="169" t="s">
        <v>185</v>
      </c>
      <c r="AU753" s="169" t="s">
        <v>82</v>
      </c>
      <c r="AV753" s="11" t="s">
        <v>22</v>
      </c>
      <c r="AW753" s="11" t="s">
        <v>36</v>
      </c>
      <c r="AX753" s="11" t="s">
        <v>73</v>
      </c>
      <c r="AY753" s="169" t="s">
        <v>175</v>
      </c>
    </row>
    <row r="754" spans="2:65" s="12" customFormat="1">
      <c r="B754" s="173"/>
      <c r="D754" s="181" t="s">
        <v>185</v>
      </c>
      <c r="E754" s="192" t="s">
        <v>5</v>
      </c>
      <c r="F754" s="193" t="s">
        <v>2771</v>
      </c>
      <c r="H754" s="194">
        <v>96</v>
      </c>
      <c r="L754" s="173"/>
      <c r="M754" s="177"/>
      <c r="N754" s="178"/>
      <c r="O754" s="178"/>
      <c r="P754" s="178"/>
      <c r="Q754" s="178"/>
      <c r="R754" s="178"/>
      <c r="S754" s="178"/>
      <c r="T754" s="179"/>
      <c r="AT754" s="174" t="s">
        <v>185</v>
      </c>
      <c r="AU754" s="174" t="s">
        <v>82</v>
      </c>
      <c r="AV754" s="12" t="s">
        <v>82</v>
      </c>
      <c r="AW754" s="12" t="s">
        <v>36</v>
      </c>
      <c r="AX754" s="12" t="s">
        <v>22</v>
      </c>
      <c r="AY754" s="174" t="s">
        <v>175</v>
      </c>
    </row>
    <row r="755" spans="2:65" s="1" customFormat="1" ht="22.5" customHeight="1">
      <c r="B755" s="153"/>
      <c r="C755" s="154" t="s">
        <v>2772</v>
      </c>
      <c r="D755" s="154" t="s">
        <v>178</v>
      </c>
      <c r="E755" s="155" t="s">
        <v>2773</v>
      </c>
      <c r="F755" s="156" t="s">
        <v>2774</v>
      </c>
      <c r="G755" s="157" t="s">
        <v>194</v>
      </c>
      <c r="H755" s="158">
        <v>88.611999999999995</v>
      </c>
      <c r="I755" s="159"/>
      <c r="J755" s="159">
        <f>ROUND(I755*H755,2)</f>
        <v>0</v>
      </c>
      <c r="K755" s="156" t="s">
        <v>182</v>
      </c>
      <c r="L755" s="37"/>
      <c r="M755" s="160" t="s">
        <v>5</v>
      </c>
      <c r="N755" s="161" t="s">
        <v>44</v>
      </c>
      <c r="O755" s="162">
        <v>1.3959999999999999</v>
      </c>
      <c r="P755" s="162">
        <f>O755*H755</f>
        <v>123.70235199999999</v>
      </c>
      <c r="Q755" s="162">
        <v>0.1837</v>
      </c>
      <c r="R755" s="162">
        <f>Q755*H755</f>
        <v>16.2780244</v>
      </c>
      <c r="S755" s="162">
        <v>0</v>
      </c>
      <c r="T755" s="163">
        <f>S755*H755</f>
        <v>0</v>
      </c>
      <c r="AR755" s="23" t="s">
        <v>183</v>
      </c>
      <c r="AT755" s="23" t="s">
        <v>178</v>
      </c>
      <c r="AU755" s="23" t="s">
        <v>82</v>
      </c>
      <c r="AY755" s="23" t="s">
        <v>175</v>
      </c>
      <c r="BE755" s="164">
        <f>IF(N755="základní",J755,0)</f>
        <v>0</v>
      </c>
      <c r="BF755" s="164">
        <f>IF(N755="snížená",J755,0)</f>
        <v>0</v>
      </c>
      <c r="BG755" s="164">
        <f>IF(N755="zákl. přenesená",J755,0)</f>
        <v>0</v>
      </c>
      <c r="BH755" s="164">
        <f>IF(N755="sníž. přenesená",J755,0)</f>
        <v>0</v>
      </c>
      <c r="BI755" s="164">
        <f>IF(N755="nulová",J755,0)</f>
        <v>0</v>
      </c>
      <c r="BJ755" s="23" t="s">
        <v>22</v>
      </c>
      <c r="BK755" s="164">
        <f>ROUND(I755*H755,2)</f>
        <v>0</v>
      </c>
      <c r="BL755" s="23" t="s">
        <v>183</v>
      </c>
      <c r="BM755" s="23" t="s">
        <v>2775</v>
      </c>
    </row>
    <row r="756" spans="2:65" s="11" customFormat="1">
      <c r="B756" s="165"/>
      <c r="D756" s="166" t="s">
        <v>185</v>
      </c>
      <c r="E756" s="167" t="s">
        <v>5</v>
      </c>
      <c r="F756" s="168" t="s">
        <v>2776</v>
      </c>
      <c r="H756" s="169" t="s">
        <v>5</v>
      </c>
      <c r="L756" s="165"/>
      <c r="M756" s="170"/>
      <c r="N756" s="171"/>
      <c r="O756" s="171"/>
      <c r="P756" s="171"/>
      <c r="Q756" s="171"/>
      <c r="R756" s="171"/>
      <c r="S756" s="171"/>
      <c r="T756" s="172"/>
      <c r="AT756" s="169" t="s">
        <v>185</v>
      </c>
      <c r="AU756" s="169" t="s">
        <v>82</v>
      </c>
      <c r="AV756" s="11" t="s">
        <v>22</v>
      </c>
      <c r="AW756" s="11" t="s">
        <v>36</v>
      </c>
      <c r="AX756" s="11" t="s">
        <v>73</v>
      </c>
      <c r="AY756" s="169" t="s">
        <v>175</v>
      </c>
    </row>
    <row r="757" spans="2:65" s="12" customFormat="1">
      <c r="B757" s="173"/>
      <c r="D757" s="181" t="s">
        <v>185</v>
      </c>
      <c r="E757" s="192" t="s">
        <v>5</v>
      </c>
      <c r="F757" s="193" t="s">
        <v>2026</v>
      </c>
      <c r="H757" s="194">
        <v>88.611999999999995</v>
      </c>
      <c r="L757" s="173"/>
      <c r="M757" s="177"/>
      <c r="N757" s="178"/>
      <c r="O757" s="178"/>
      <c r="P757" s="178"/>
      <c r="Q757" s="178"/>
      <c r="R757" s="178"/>
      <c r="S757" s="178"/>
      <c r="T757" s="179"/>
      <c r="AT757" s="174" t="s">
        <v>185</v>
      </c>
      <c r="AU757" s="174" t="s">
        <v>82</v>
      </c>
      <c r="AV757" s="12" t="s">
        <v>82</v>
      </c>
      <c r="AW757" s="12" t="s">
        <v>36</v>
      </c>
      <c r="AX757" s="12" t="s">
        <v>22</v>
      </c>
      <c r="AY757" s="174" t="s">
        <v>175</v>
      </c>
    </row>
    <row r="758" spans="2:65" s="1" customFormat="1" ht="22.5" customHeight="1">
      <c r="B758" s="153"/>
      <c r="C758" s="154" t="s">
        <v>2777</v>
      </c>
      <c r="D758" s="154" t="s">
        <v>178</v>
      </c>
      <c r="E758" s="155" t="s">
        <v>2778</v>
      </c>
      <c r="F758" s="156" t="s">
        <v>2779</v>
      </c>
      <c r="G758" s="157" t="s">
        <v>194</v>
      </c>
      <c r="H758" s="158">
        <v>22</v>
      </c>
      <c r="I758" s="159"/>
      <c r="J758" s="159">
        <f>ROUND(I758*H758,2)</f>
        <v>0</v>
      </c>
      <c r="K758" s="156" t="s">
        <v>182</v>
      </c>
      <c r="L758" s="37"/>
      <c r="M758" s="160" t="s">
        <v>5</v>
      </c>
      <c r="N758" s="161" t="s">
        <v>44</v>
      </c>
      <c r="O758" s="162">
        <v>0.78400000000000003</v>
      </c>
      <c r="P758" s="162">
        <f>O758*H758</f>
        <v>17.248000000000001</v>
      </c>
      <c r="Q758" s="162">
        <v>8.5650000000000004E-2</v>
      </c>
      <c r="R758" s="162">
        <f>Q758*H758</f>
        <v>1.8843000000000001</v>
      </c>
      <c r="S758" s="162">
        <v>0</v>
      </c>
      <c r="T758" s="163">
        <f>S758*H758</f>
        <v>0</v>
      </c>
      <c r="AR758" s="23" t="s">
        <v>183</v>
      </c>
      <c r="AT758" s="23" t="s">
        <v>178</v>
      </c>
      <c r="AU758" s="23" t="s">
        <v>82</v>
      </c>
      <c r="AY758" s="23" t="s">
        <v>175</v>
      </c>
      <c r="BE758" s="164">
        <f>IF(N758="základní",J758,0)</f>
        <v>0</v>
      </c>
      <c r="BF758" s="164">
        <f>IF(N758="snížená",J758,0)</f>
        <v>0</v>
      </c>
      <c r="BG758" s="164">
        <f>IF(N758="zákl. přenesená",J758,0)</f>
        <v>0</v>
      </c>
      <c r="BH758" s="164">
        <f>IF(N758="sníž. přenesená",J758,0)</f>
        <v>0</v>
      </c>
      <c r="BI758" s="164">
        <f>IF(N758="nulová",J758,0)</f>
        <v>0</v>
      </c>
      <c r="BJ758" s="23" t="s">
        <v>22</v>
      </c>
      <c r="BK758" s="164">
        <f>ROUND(I758*H758,2)</f>
        <v>0</v>
      </c>
      <c r="BL758" s="23" t="s">
        <v>183</v>
      </c>
      <c r="BM758" s="23" t="s">
        <v>2780</v>
      </c>
    </row>
    <row r="759" spans="2:65" s="11" customFormat="1">
      <c r="B759" s="165"/>
      <c r="D759" s="166" t="s">
        <v>185</v>
      </c>
      <c r="E759" s="167" t="s">
        <v>5</v>
      </c>
      <c r="F759" s="168" t="s">
        <v>2020</v>
      </c>
      <c r="H759" s="169" t="s">
        <v>5</v>
      </c>
      <c r="L759" s="165"/>
      <c r="M759" s="170"/>
      <c r="N759" s="171"/>
      <c r="O759" s="171"/>
      <c r="P759" s="171"/>
      <c r="Q759" s="171"/>
      <c r="R759" s="171"/>
      <c r="S759" s="171"/>
      <c r="T759" s="172"/>
      <c r="AT759" s="169" t="s">
        <v>185</v>
      </c>
      <c r="AU759" s="169" t="s">
        <v>82</v>
      </c>
      <c r="AV759" s="11" t="s">
        <v>22</v>
      </c>
      <c r="AW759" s="11" t="s">
        <v>36</v>
      </c>
      <c r="AX759" s="11" t="s">
        <v>73</v>
      </c>
      <c r="AY759" s="169" t="s">
        <v>175</v>
      </c>
    </row>
    <row r="760" spans="2:65" s="12" customFormat="1">
      <c r="B760" s="173"/>
      <c r="D760" s="166" t="s">
        <v>185</v>
      </c>
      <c r="E760" s="174" t="s">
        <v>5</v>
      </c>
      <c r="F760" s="175" t="s">
        <v>2781</v>
      </c>
      <c r="H760" s="176">
        <v>22</v>
      </c>
      <c r="L760" s="173"/>
      <c r="M760" s="177"/>
      <c r="N760" s="178"/>
      <c r="O760" s="178"/>
      <c r="P760" s="178"/>
      <c r="Q760" s="178"/>
      <c r="R760" s="178"/>
      <c r="S760" s="178"/>
      <c r="T760" s="179"/>
      <c r="AT760" s="174" t="s">
        <v>185</v>
      </c>
      <c r="AU760" s="174" t="s">
        <v>82</v>
      </c>
      <c r="AV760" s="12" t="s">
        <v>82</v>
      </c>
      <c r="AW760" s="12" t="s">
        <v>36</v>
      </c>
      <c r="AX760" s="12" t="s">
        <v>22</v>
      </c>
      <c r="AY760" s="174" t="s">
        <v>175</v>
      </c>
    </row>
    <row r="761" spans="2:65" s="10" customFormat="1" ht="29.85" customHeight="1">
      <c r="B761" s="140"/>
      <c r="D761" s="150" t="s">
        <v>72</v>
      </c>
      <c r="E761" s="151" t="s">
        <v>223</v>
      </c>
      <c r="F761" s="151" t="s">
        <v>2782</v>
      </c>
      <c r="J761" s="152">
        <f>BK761</f>
        <v>0</v>
      </c>
      <c r="L761" s="140"/>
      <c r="M761" s="144"/>
      <c r="N761" s="145"/>
      <c r="O761" s="145"/>
      <c r="P761" s="146">
        <f>SUM(P762:P798)</f>
        <v>16012.64653</v>
      </c>
      <c r="Q761" s="145"/>
      <c r="R761" s="146">
        <f>SUM(R762:R798)</f>
        <v>805.86598307999998</v>
      </c>
      <c r="S761" s="145"/>
      <c r="T761" s="147">
        <f>SUM(T762:T798)</f>
        <v>881.09539999999993</v>
      </c>
      <c r="AR761" s="141" t="s">
        <v>22</v>
      </c>
      <c r="AT761" s="148" t="s">
        <v>72</v>
      </c>
      <c r="AU761" s="148" t="s">
        <v>22</v>
      </c>
      <c r="AY761" s="141" t="s">
        <v>175</v>
      </c>
      <c r="BK761" s="149">
        <f>SUM(BK762:BK798)</f>
        <v>0</v>
      </c>
    </row>
    <row r="762" spans="2:65" s="1" customFormat="1" ht="22.5" customHeight="1">
      <c r="B762" s="153"/>
      <c r="C762" s="154" t="s">
        <v>2783</v>
      </c>
      <c r="D762" s="154" t="s">
        <v>178</v>
      </c>
      <c r="E762" s="155" t="s">
        <v>2784</v>
      </c>
      <c r="F762" s="156" t="s">
        <v>2785</v>
      </c>
      <c r="G762" s="157" t="s">
        <v>425</v>
      </c>
      <c r="H762" s="158">
        <v>23.4</v>
      </c>
      <c r="I762" s="159"/>
      <c r="J762" s="159">
        <f>ROUND(I762*H762,2)</f>
        <v>0</v>
      </c>
      <c r="K762" s="156" t="s">
        <v>182</v>
      </c>
      <c r="L762" s="37"/>
      <c r="M762" s="160" t="s">
        <v>5</v>
      </c>
      <c r="N762" s="161" t="s">
        <v>44</v>
      </c>
      <c r="O762" s="162">
        <v>0.19</v>
      </c>
      <c r="P762" s="162">
        <f>O762*H762</f>
        <v>4.4459999999999997</v>
      </c>
      <c r="Q762" s="162">
        <v>1.14E-3</v>
      </c>
      <c r="R762" s="162">
        <f>Q762*H762</f>
        <v>2.6675999999999998E-2</v>
      </c>
      <c r="S762" s="162">
        <v>0</v>
      </c>
      <c r="T762" s="163">
        <f>S762*H762</f>
        <v>0</v>
      </c>
      <c r="AR762" s="23" t="s">
        <v>183</v>
      </c>
      <c r="AT762" s="23" t="s">
        <v>178</v>
      </c>
      <c r="AU762" s="23" t="s">
        <v>82</v>
      </c>
      <c r="AY762" s="23" t="s">
        <v>175</v>
      </c>
      <c r="BE762" s="164">
        <f>IF(N762="základní",J762,0)</f>
        <v>0</v>
      </c>
      <c r="BF762" s="164">
        <f>IF(N762="snížená",J762,0)</f>
        <v>0</v>
      </c>
      <c r="BG762" s="164">
        <f>IF(N762="zákl. přenesená",J762,0)</f>
        <v>0</v>
      </c>
      <c r="BH762" s="164">
        <f>IF(N762="sníž. přenesená",J762,0)</f>
        <v>0</v>
      </c>
      <c r="BI762" s="164">
        <f>IF(N762="nulová",J762,0)</f>
        <v>0</v>
      </c>
      <c r="BJ762" s="23" t="s">
        <v>22</v>
      </c>
      <c r="BK762" s="164">
        <f>ROUND(I762*H762,2)</f>
        <v>0</v>
      </c>
      <c r="BL762" s="23" t="s">
        <v>183</v>
      </c>
      <c r="BM762" s="23" t="s">
        <v>2786</v>
      </c>
    </row>
    <row r="763" spans="2:65" s="11" customFormat="1">
      <c r="B763" s="165"/>
      <c r="D763" s="166" t="s">
        <v>185</v>
      </c>
      <c r="E763" s="167" t="s">
        <v>5</v>
      </c>
      <c r="F763" s="168" t="s">
        <v>2787</v>
      </c>
      <c r="H763" s="169" t="s">
        <v>5</v>
      </c>
      <c r="L763" s="165"/>
      <c r="M763" s="170"/>
      <c r="N763" s="171"/>
      <c r="O763" s="171"/>
      <c r="P763" s="171"/>
      <c r="Q763" s="171"/>
      <c r="R763" s="171"/>
      <c r="S763" s="171"/>
      <c r="T763" s="172"/>
      <c r="AT763" s="169" t="s">
        <v>185</v>
      </c>
      <c r="AU763" s="169" t="s">
        <v>82</v>
      </c>
      <c r="AV763" s="11" t="s">
        <v>22</v>
      </c>
      <c r="AW763" s="11" t="s">
        <v>36</v>
      </c>
      <c r="AX763" s="11" t="s">
        <v>73</v>
      </c>
      <c r="AY763" s="169" t="s">
        <v>175</v>
      </c>
    </row>
    <row r="764" spans="2:65" s="11" customFormat="1">
      <c r="B764" s="165"/>
      <c r="D764" s="166" t="s">
        <v>185</v>
      </c>
      <c r="E764" s="167" t="s">
        <v>5</v>
      </c>
      <c r="F764" s="168" t="s">
        <v>2788</v>
      </c>
      <c r="H764" s="169" t="s">
        <v>5</v>
      </c>
      <c r="L764" s="165"/>
      <c r="M764" s="170"/>
      <c r="N764" s="171"/>
      <c r="O764" s="171"/>
      <c r="P764" s="171"/>
      <c r="Q764" s="171"/>
      <c r="R764" s="171"/>
      <c r="S764" s="171"/>
      <c r="T764" s="172"/>
      <c r="AT764" s="169" t="s">
        <v>185</v>
      </c>
      <c r="AU764" s="169" t="s">
        <v>82</v>
      </c>
      <c r="AV764" s="11" t="s">
        <v>22</v>
      </c>
      <c r="AW764" s="11" t="s">
        <v>36</v>
      </c>
      <c r="AX764" s="11" t="s">
        <v>73</v>
      </c>
      <c r="AY764" s="169" t="s">
        <v>175</v>
      </c>
    </row>
    <row r="765" spans="2:65" s="12" customFormat="1">
      <c r="B765" s="173"/>
      <c r="D765" s="181" t="s">
        <v>185</v>
      </c>
      <c r="E765" s="192" t="s">
        <v>5</v>
      </c>
      <c r="F765" s="193" t="s">
        <v>2789</v>
      </c>
      <c r="H765" s="194">
        <v>23.4</v>
      </c>
      <c r="L765" s="173"/>
      <c r="M765" s="177"/>
      <c r="N765" s="178"/>
      <c r="O765" s="178"/>
      <c r="P765" s="178"/>
      <c r="Q765" s="178"/>
      <c r="R765" s="178"/>
      <c r="S765" s="178"/>
      <c r="T765" s="179"/>
      <c r="AT765" s="174" t="s">
        <v>185</v>
      </c>
      <c r="AU765" s="174" t="s">
        <v>82</v>
      </c>
      <c r="AV765" s="12" t="s">
        <v>82</v>
      </c>
      <c r="AW765" s="12" t="s">
        <v>36</v>
      </c>
      <c r="AX765" s="12" t="s">
        <v>22</v>
      </c>
      <c r="AY765" s="174" t="s">
        <v>175</v>
      </c>
    </row>
    <row r="766" spans="2:65" s="1" customFormat="1" ht="22.5" customHeight="1">
      <c r="B766" s="153"/>
      <c r="C766" s="154" t="s">
        <v>2790</v>
      </c>
      <c r="D766" s="154" t="s">
        <v>178</v>
      </c>
      <c r="E766" s="155" t="s">
        <v>2791</v>
      </c>
      <c r="F766" s="156" t="s">
        <v>2792</v>
      </c>
      <c r="G766" s="157" t="s">
        <v>194</v>
      </c>
      <c r="H766" s="158">
        <v>203.61699999999999</v>
      </c>
      <c r="I766" s="159"/>
      <c r="J766" s="159">
        <f>ROUND(I766*H766,2)</f>
        <v>0</v>
      </c>
      <c r="K766" s="156" t="s">
        <v>182</v>
      </c>
      <c r="L766" s="37"/>
      <c r="M766" s="160" t="s">
        <v>5</v>
      </c>
      <c r="N766" s="161" t="s">
        <v>44</v>
      </c>
      <c r="O766" s="162">
        <v>0.28999999999999998</v>
      </c>
      <c r="P766" s="162">
        <f>O766*H766</f>
        <v>59.048929999999991</v>
      </c>
      <c r="Q766" s="162">
        <v>8.1999999999999998E-4</v>
      </c>
      <c r="R766" s="162">
        <f>Q766*H766</f>
        <v>0.16696593999999998</v>
      </c>
      <c r="S766" s="162">
        <v>0</v>
      </c>
      <c r="T766" s="163">
        <f>S766*H766</f>
        <v>0</v>
      </c>
      <c r="AR766" s="23" t="s">
        <v>183</v>
      </c>
      <c r="AT766" s="23" t="s">
        <v>178</v>
      </c>
      <c r="AU766" s="23" t="s">
        <v>82</v>
      </c>
      <c r="AY766" s="23" t="s">
        <v>175</v>
      </c>
      <c r="BE766" s="164">
        <f>IF(N766="základní",J766,0)</f>
        <v>0</v>
      </c>
      <c r="BF766" s="164">
        <f>IF(N766="snížená",J766,0)</f>
        <v>0</v>
      </c>
      <c r="BG766" s="164">
        <f>IF(N766="zákl. přenesená",J766,0)</f>
        <v>0</v>
      </c>
      <c r="BH766" s="164">
        <f>IF(N766="sníž. přenesená",J766,0)</f>
        <v>0</v>
      </c>
      <c r="BI766" s="164">
        <f>IF(N766="nulová",J766,0)</f>
        <v>0</v>
      </c>
      <c r="BJ766" s="23" t="s">
        <v>22</v>
      </c>
      <c r="BK766" s="164">
        <f>ROUND(I766*H766,2)</f>
        <v>0</v>
      </c>
      <c r="BL766" s="23" t="s">
        <v>183</v>
      </c>
      <c r="BM766" s="23" t="s">
        <v>2793</v>
      </c>
    </row>
    <row r="767" spans="2:65" s="11" customFormat="1" ht="27">
      <c r="B767" s="165"/>
      <c r="D767" s="166" t="s">
        <v>185</v>
      </c>
      <c r="E767" s="167" t="s">
        <v>5</v>
      </c>
      <c r="F767" s="168" t="s">
        <v>2794</v>
      </c>
      <c r="H767" s="169" t="s">
        <v>5</v>
      </c>
      <c r="L767" s="165"/>
      <c r="M767" s="170"/>
      <c r="N767" s="171"/>
      <c r="O767" s="171"/>
      <c r="P767" s="171"/>
      <c r="Q767" s="171"/>
      <c r="R767" s="171"/>
      <c r="S767" s="171"/>
      <c r="T767" s="172"/>
      <c r="AT767" s="169" t="s">
        <v>185</v>
      </c>
      <c r="AU767" s="169" t="s">
        <v>82</v>
      </c>
      <c r="AV767" s="11" t="s">
        <v>22</v>
      </c>
      <c r="AW767" s="11" t="s">
        <v>36</v>
      </c>
      <c r="AX767" s="11" t="s">
        <v>73</v>
      </c>
      <c r="AY767" s="169" t="s">
        <v>175</v>
      </c>
    </row>
    <row r="768" spans="2:65" s="11" customFormat="1">
      <c r="B768" s="165"/>
      <c r="D768" s="166" t="s">
        <v>185</v>
      </c>
      <c r="E768" s="167" t="s">
        <v>5</v>
      </c>
      <c r="F768" s="168" t="s">
        <v>2795</v>
      </c>
      <c r="H768" s="169" t="s">
        <v>5</v>
      </c>
      <c r="L768" s="165"/>
      <c r="M768" s="170"/>
      <c r="N768" s="171"/>
      <c r="O768" s="171"/>
      <c r="P768" s="171"/>
      <c r="Q768" s="171"/>
      <c r="R768" s="171"/>
      <c r="S768" s="171"/>
      <c r="T768" s="172"/>
      <c r="AT768" s="169" t="s">
        <v>185</v>
      </c>
      <c r="AU768" s="169" t="s">
        <v>82</v>
      </c>
      <c r="AV768" s="11" t="s">
        <v>22</v>
      </c>
      <c r="AW768" s="11" t="s">
        <v>36</v>
      </c>
      <c r="AX768" s="11" t="s">
        <v>73</v>
      </c>
      <c r="AY768" s="169" t="s">
        <v>175</v>
      </c>
    </row>
    <row r="769" spans="2:65" s="12" customFormat="1">
      <c r="B769" s="173"/>
      <c r="D769" s="166" t="s">
        <v>185</v>
      </c>
      <c r="E769" s="174" t="s">
        <v>5</v>
      </c>
      <c r="F769" s="175" t="s">
        <v>2796</v>
      </c>
      <c r="H769" s="176">
        <v>149.61699999999999</v>
      </c>
      <c r="L769" s="173"/>
      <c r="M769" s="177"/>
      <c r="N769" s="178"/>
      <c r="O769" s="178"/>
      <c r="P769" s="178"/>
      <c r="Q769" s="178"/>
      <c r="R769" s="178"/>
      <c r="S769" s="178"/>
      <c r="T769" s="179"/>
      <c r="AT769" s="174" t="s">
        <v>185</v>
      </c>
      <c r="AU769" s="174" t="s">
        <v>82</v>
      </c>
      <c r="AV769" s="12" t="s">
        <v>82</v>
      </c>
      <c r="AW769" s="12" t="s">
        <v>36</v>
      </c>
      <c r="AX769" s="12" t="s">
        <v>73</v>
      </c>
      <c r="AY769" s="174" t="s">
        <v>175</v>
      </c>
    </row>
    <row r="770" spans="2:65" s="11" customFormat="1">
      <c r="B770" s="165"/>
      <c r="D770" s="166" t="s">
        <v>185</v>
      </c>
      <c r="E770" s="167" t="s">
        <v>5</v>
      </c>
      <c r="F770" s="168" t="s">
        <v>2797</v>
      </c>
      <c r="H770" s="169" t="s">
        <v>5</v>
      </c>
      <c r="L770" s="165"/>
      <c r="M770" s="170"/>
      <c r="N770" s="171"/>
      <c r="O770" s="171"/>
      <c r="P770" s="171"/>
      <c r="Q770" s="171"/>
      <c r="R770" s="171"/>
      <c r="S770" s="171"/>
      <c r="T770" s="172"/>
      <c r="AT770" s="169" t="s">
        <v>185</v>
      </c>
      <c r="AU770" s="169" t="s">
        <v>82</v>
      </c>
      <c r="AV770" s="11" t="s">
        <v>22</v>
      </c>
      <c r="AW770" s="11" t="s">
        <v>36</v>
      </c>
      <c r="AX770" s="11" t="s">
        <v>73</v>
      </c>
      <c r="AY770" s="169" t="s">
        <v>175</v>
      </c>
    </row>
    <row r="771" spans="2:65" s="11" customFormat="1">
      <c r="B771" s="165"/>
      <c r="D771" s="166" t="s">
        <v>185</v>
      </c>
      <c r="E771" s="167" t="s">
        <v>5</v>
      </c>
      <c r="F771" s="168" t="s">
        <v>2798</v>
      </c>
      <c r="H771" s="169" t="s">
        <v>5</v>
      </c>
      <c r="L771" s="165"/>
      <c r="M771" s="170"/>
      <c r="N771" s="171"/>
      <c r="O771" s="171"/>
      <c r="P771" s="171"/>
      <c r="Q771" s="171"/>
      <c r="R771" s="171"/>
      <c r="S771" s="171"/>
      <c r="T771" s="172"/>
      <c r="AT771" s="169" t="s">
        <v>185</v>
      </c>
      <c r="AU771" s="169" t="s">
        <v>82</v>
      </c>
      <c r="AV771" s="11" t="s">
        <v>22</v>
      </c>
      <c r="AW771" s="11" t="s">
        <v>36</v>
      </c>
      <c r="AX771" s="11" t="s">
        <v>73</v>
      </c>
      <c r="AY771" s="169" t="s">
        <v>175</v>
      </c>
    </row>
    <row r="772" spans="2:65" s="12" customFormat="1">
      <c r="B772" s="173"/>
      <c r="D772" s="166" t="s">
        <v>185</v>
      </c>
      <c r="E772" s="174" t="s">
        <v>5</v>
      </c>
      <c r="F772" s="175" t="s">
        <v>2799</v>
      </c>
      <c r="H772" s="176">
        <v>54</v>
      </c>
      <c r="L772" s="173"/>
      <c r="M772" s="177"/>
      <c r="N772" s="178"/>
      <c r="O772" s="178"/>
      <c r="P772" s="178"/>
      <c r="Q772" s="178"/>
      <c r="R772" s="178"/>
      <c r="S772" s="178"/>
      <c r="T772" s="179"/>
      <c r="AT772" s="174" t="s">
        <v>185</v>
      </c>
      <c r="AU772" s="174" t="s">
        <v>82</v>
      </c>
      <c r="AV772" s="12" t="s">
        <v>82</v>
      </c>
      <c r="AW772" s="12" t="s">
        <v>36</v>
      </c>
      <c r="AX772" s="12" t="s">
        <v>73</v>
      </c>
      <c r="AY772" s="174" t="s">
        <v>175</v>
      </c>
    </row>
    <row r="773" spans="2:65" s="13" customFormat="1">
      <c r="B773" s="180"/>
      <c r="D773" s="181" t="s">
        <v>185</v>
      </c>
      <c r="E773" s="182" t="s">
        <v>5</v>
      </c>
      <c r="F773" s="183" t="s">
        <v>191</v>
      </c>
      <c r="H773" s="184">
        <v>203.61699999999999</v>
      </c>
      <c r="L773" s="180"/>
      <c r="M773" s="185"/>
      <c r="N773" s="186"/>
      <c r="O773" s="186"/>
      <c r="P773" s="186"/>
      <c r="Q773" s="186"/>
      <c r="R773" s="186"/>
      <c r="S773" s="186"/>
      <c r="T773" s="187"/>
      <c r="AT773" s="188" t="s">
        <v>185</v>
      </c>
      <c r="AU773" s="188" t="s">
        <v>82</v>
      </c>
      <c r="AV773" s="13" t="s">
        <v>183</v>
      </c>
      <c r="AW773" s="13" t="s">
        <v>36</v>
      </c>
      <c r="AX773" s="13" t="s">
        <v>22</v>
      </c>
      <c r="AY773" s="188" t="s">
        <v>175</v>
      </c>
    </row>
    <row r="774" spans="2:65" s="1" customFormat="1" ht="22.5" customHeight="1">
      <c r="B774" s="153"/>
      <c r="C774" s="154" t="s">
        <v>2800</v>
      </c>
      <c r="D774" s="154" t="s">
        <v>178</v>
      </c>
      <c r="E774" s="155" t="s">
        <v>2801</v>
      </c>
      <c r="F774" s="156" t="s">
        <v>2802</v>
      </c>
      <c r="G774" s="157" t="s">
        <v>194</v>
      </c>
      <c r="H774" s="158">
        <v>80.466999999999999</v>
      </c>
      <c r="I774" s="159"/>
      <c r="J774" s="159">
        <f>ROUND(I774*H774,2)</f>
        <v>0</v>
      </c>
      <c r="K774" s="156" t="s">
        <v>182</v>
      </c>
      <c r="L774" s="37"/>
      <c r="M774" s="160" t="s">
        <v>5</v>
      </c>
      <c r="N774" s="161" t="s">
        <v>44</v>
      </c>
      <c r="O774" s="162">
        <v>0.36</v>
      </c>
      <c r="P774" s="162">
        <f>O774*H774</f>
        <v>28.968119999999999</v>
      </c>
      <c r="Q774" s="162">
        <v>1.0200000000000001E-3</v>
      </c>
      <c r="R774" s="162">
        <f>Q774*H774</f>
        <v>8.2076340000000012E-2</v>
      </c>
      <c r="S774" s="162">
        <v>0</v>
      </c>
      <c r="T774" s="163">
        <f>S774*H774</f>
        <v>0</v>
      </c>
      <c r="AR774" s="23" t="s">
        <v>183</v>
      </c>
      <c r="AT774" s="23" t="s">
        <v>178</v>
      </c>
      <c r="AU774" s="23" t="s">
        <v>82</v>
      </c>
      <c r="AY774" s="23" t="s">
        <v>175</v>
      </c>
      <c r="BE774" s="164">
        <f>IF(N774="základní",J774,0)</f>
        <v>0</v>
      </c>
      <c r="BF774" s="164">
        <f>IF(N774="snížená",J774,0)</f>
        <v>0</v>
      </c>
      <c r="BG774" s="164">
        <f>IF(N774="zákl. přenesená",J774,0)</f>
        <v>0</v>
      </c>
      <c r="BH774" s="164">
        <f>IF(N774="sníž. přenesená",J774,0)</f>
        <v>0</v>
      </c>
      <c r="BI774" s="164">
        <f>IF(N774="nulová",J774,0)</f>
        <v>0</v>
      </c>
      <c r="BJ774" s="23" t="s">
        <v>22</v>
      </c>
      <c r="BK774" s="164">
        <f>ROUND(I774*H774,2)</f>
        <v>0</v>
      </c>
      <c r="BL774" s="23" t="s">
        <v>183</v>
      </c>
      <c r="BM774" s="23" t="s">
        <v>2803</v>
      </c>
    </row>
    <row r="775" spans="2:65" s="11" customFormat="1" ht="27">
      <c r="B775" s="165"/>
      <c r="D775" s="166" t="s">
        <v>185</v>
      </c>
      <c r="E775" s="167" t="s">
        <v>5</v>
      </c>
      <c r="F775" s="168" t="s">
        <v>2804</v>
      </c>
      <c r="H775" s="169" t="s">
        <v>5</v>
      </c>
      <c r="L775" s="165"/>
      <c r="M775" s="170"/>
      <c r="N775" s="171"/>
      <c r="O775" s="171"/>
      <c r="P775" s="171"/>
      <c r="Q775" s="171"/>
      <c r="R775" s="171"/>
      <c r="S775" s="171"/>
      <c r="T775" s="172"/>
      <c r="AT775" s="169" t="s">
        <v>185</v>
      </c>
      <c r="AU775" s="169" t="s">
        <v>82</v>
      </c>
      <c r="AV775" s="11" t="s">
        <v>22</v>
      </c>
      <c r="AW775" s="11" t="s">
        <v>36</v>
      </c>
      <c r="AX775" s="11" t="s">
        <v>73</v>
      </c>
      <c r="AY775" s="169" t="s">
        <v>175</v>
      </c>
    </row>
    <row r="776" spans="2:65" s="11" customFormat="1">
      <c r="B776" s="165"/>
      <c r="D776" s="166" t="s">
        <v>185</v>
      </c>
      <c r="E776" s="167" t="s">
        <v>5</v>
      </c>
      <c r="F776" s="168" t="s">
        <v>2805</v>
      </c>
      <c r="H776" s="169" t="s">
        <v>5</v>
      </c>
      <c r="L776" s="165"/>
      <c r="M776" s="170"/>
      <c r="N776" s="171"/>
      <c r="O776" s="171"/>
      <c r="P776" s="171"/>
      <c r="Q776" s="171"/>
      <c r="R776" s="171"/>
      <c r="S776" s="171"/>
      <c r="T776" s="172"/>
      <c r="AT776" s="169" t="s">
        <v>185</v>
      </c>
      <c r="AU776" s="169" t="s">
        <v>82</v>
      </c>
      <c r="AV776" s="11" t="s">
        <v>22</v>
      </c>
      <c r="AW776" s="11" t="s">
        <v>36</v>
      </c>
      <c r="AX776" s="11" t="s">
        <v>73</v>
      </c>
      <c r="AY776" s="169" t="s">
        <v>175</v>
      </c>
    </row>
    <row r="777" spans="2:65" s="12" customFormat="1">
      <c r="B777" s="173"/>
      <c r="D777" s="181" t="s">
        <v>185</v>
      </c>
      <c r="E777" s="192" t="s">
        <v>5</v>
      </c>
      <c r="F777" s="193" t="s">
        <v>2806</v>
      </c>
      <c r="H777" s="194">
        <v>80.466999999999999</v>
      </c>
      <c r="L777" s="173"/>
      <c r="M777" s="177"/>
      <c r="N777" s="178"/>
      <c r="O777" s="178"/>
      <c r="P777" s="178"/>
      <c r="Q777" s="178"/>
      <c r="R777" s="178"/>
      <c r="S777" s="178"/>
      <c r="T777" s="179"/>
      <c r="AT777" s="174" t="s">
        <v>185</v>
      </c>
      <c r="AU777" s="174" t="s">
        <v>82</v>
      </c>
      <c r="AV777" s="12" t="s">
        <v>82</v>
      </c>
      <c r="AW777" s="12" t="s">
        <v>36</v>
      </c>
      <c r="AX777" s="12" t="s">
        <v>22</v>
      </c>
      <c r="AY777" s="174" t="s">
        <v>175</v>
      </c>
    </row>
    <row r="778" spans="2:65" s="1" customFormat="1" ht="31.5" customHeight="1">
      <c r="B778" s="153"/>
      <c r="C778" s="154" t="s">
        <v>493</v>
      </c>
      <c r="D778" s="154" t="s">
        <v>178</v>
      </c>
      <c r="E778" s="155" t="s">
        <v>2807</v>
      </c>
      <c r="F778" s="156" t="s">
        <v>2808</v>
      </c>
      <c r="G778" s="157" t="s">
        <v>194</v>
      </c>
      <c r="H778" s="158">
        <v>6980.7</v>
      </c>
      <c r="I778" s="159"/>
      <c r="J778" s="159">
        <f>ROUND(I778*H778,2)</f>
        <v>0</v>
      </c>
      <c r="K778" s="156" t="s">
        <v>182</v>
      </c>
      <c r="L778" s="37"/>
      <c r="M778" s="160" t="s">
        <v>5</v>
      </c>
      <c r="N778" s="161" t="s">
        <v>44</v>
      </c>
      <c r="O778" s="162">
        <v>1.5620000000000001</v>
      </c>
      <c r="P778" s="162">
        <f>O778*H778</f>
        <v>10903.8534</v>
      </c>
      <c r="Q778" s="162">
        <v>8.6739999999999998E-2</v>
      </c>
      <c r="R778" s="162">
        <f>Q778*H778</f>
        <v>605.50591799999995</v>
      </c>
      <c r="S778" s="162">
        <v>9.6000000000000002E-2</v>
      </c>
      <c r="T778" s="163">
        <f>S778*H778</f>
        <v>670.1472</v>
      </c>
      <c r="AR778" s="23" t="s">
        <v>183</v>
      </c>
      <c r="AT778" s="23" t="s">
        <v>178</v>
      </c>
      <c r="AU778" s="23" t="s">
        <v>82</v>
      </c>
      <c r="AY778" s="23" t="s">
        <v>175</v>
      </c>
      <c r="BE778" s="164">
        <f>IF(N778="základní",J778,0)</f>
        <v>0</v>
      </c>
      <c r="BF778" s="164">
        <f>IF(N778="snížená",J778,0)</f>
        <v>0</v>
      </c>
      <c r="BG778" s="164">
        <f>IF(N778="zákl. přenesená",J778,0)</f>
        <v>0</v>
      </c>
      <c r="BH778" s="164">
        <f>IF(N778="sníž. přenesená",J778,0)</f>
        <v>0</v>
      </c>
      <c r="BI778" s="164">
        <f>IF(N778="nulová",J778,0)</f>
        <v>0</v>
      </c>
      <c r="BJ778" s="23" t="s">
        <v>22</v>
      </c>
      <c r="BK778" s="164">
        <f>ROUND(I778*H778,2)</f>
        <v>0</v>
      </c>
      <c r="BL778" s="23" t="s">
        <v>183</v>
      </c>
      <c r="BM778" s="23" t="s">
        <v>2809</v>
      </c>
    </row>
    <row r="779" spans="2:65" s="11" customFormat="1" ht="27">
      <c r="B779" s="165"/>
      <c r="D779" s="166" t="s">
        <v>185</v>
      </c>
      <c r="E779" s="167" t="s">
        <v>5</v>
      </c>
      <c r="F779" s="168" t="s">
        <v>2810</v>
      </c>
      <c r="H779" s="169" t="s">
        <v>5</v>
      </c>
      <c r="L779" s="165"/>
      <c r="M779" s="170"/>
      <c r="N779" s="171"/>
      <c r="O779" s="171"/>
      <c r="P779" s="171"/>
      <c r="Q779" s="171"/>
      <c r="R779" s="171"/>
      <c r="S779" s="171"/>
      <c r="T779" s="172"/>
      <c r="AT779" s="169" t="s">
        <v>185</v>
      </c>
      <c r="AU779" s="169" t="s">
        <v>82</v>
      </c>
      <c r="AV779" s="11" t="s">
        <v>22</v>
      </c>
      <c r="AW779" s="11" t="s">
        <v>36</v>
      </c>
      <c r="AX779" s="11" t="s">
        <v>73</v>
      </c>
      <c r="AY779" s="169" t="s">
        <v>175</v>
      </c>
    </row>
    <row r="780" spans="2:65" s="11" customFormat="1">
      <c r="B780" s="165"/>
      <c r="D780" s="166" t="s">
        <v>185</v>
      </c>
      <c r="E780" s="167" t="s">
        <v>5</v>
      </c>
      <c r="F780" s="168" t="s">
        <v>2811</v>
      </c>
      <c r="H780" s="169" t="s">
        <v>5</v>
      </c>
      <c r="L780" s="165"/>
      <c r="M780" s="170"/>
      <c r="N780" s="171"/>
      <c r="O780" s="171"/>
      <c r="P780" s="171"/>
      <c r="Q780" s="171"/>
      <c r="R780" s="171"/>
      <c r="S780" s="171"/>
      <c r="T780" s="172"/>
      <c r="AT780" s="169" t="s">
        <v>185</v>
      </c>
      <c r="AU780" s="169" t="s">
        <v>82</v>
      </c>
      <c r="AV780" s="11" t="s">
        <v>22</v>
      </c>
      <c r="AW780" s="11" t="s">
        <v>36</v>
      </c>
      <c r="AX780" s="11" t="s">
        <v>73</v>
      </c>
      <c r="AY780" s="169" t="s">
        <v>175</v>
      </c>
    </row>
    <row r="781" spans="2:65" s="11" customFormat="1">
      <c r="B781" s="165"/>
      <c r="D781" s="166" t="s">
        <v>185</v>
      </c>
      <c r="E781" s="167" t="s">
        <v>5</v>
      </c>
      <c r="F781" s="168" t="s">
        <v>2812</v>
      </c>
      <c r="H781" s="169" t="s">
        <v>5</v>
      </c>
      <c r="L781" s="165"/>
      <c r="M781" s="170"/>
      <c r="N781" s="171"/>
      <c r="O781" s="171"/>
      <c r="P781" s="171"/>
      <c r="Q781" s="171"/>
      <c r="R781" s="171"/>
      <c r="S781" s="171"/>
      <c r="T781" s="172"/>
      <c r="AT781" s="169" t="s">
        <v>185</v>
      </c>
      <c r="AU781" s="169" t="s">
        <v>82</v>
      </c>
      <c r="AV781" s="11" t="s">
        <v>22</v>
      </c>
      <c r="AW781" s="11" t="s">
        <v>36</v>
      </c>
      <c r="AX781" s="11" t="s">
        <v>73</v>
      </c>
      <c r="AY781" s="169" t="s">
        <v>175</v>
      </c>
    </row>
    <row r="782" spans="2:65" s="11" customFormat="1">
      <c r="B782" s="165"/>
      <c r="D782" s="166" t="s">
        <v>185</v>
      </c>
      <c r="E782" s="167" t="s">
        <v>5</v>
      </c>
      <c r="F782" s="168" t="s">
        <v>2813</v>
      </c>
      <c r="H782" s="169" t="s">
        <v>5</v>
      </c>
      <c r="L782" s="165"/>
      <c r="M782" s="170"/>
      <c r="N782" s="171"/>
      <c r="O782" s="171"/>
      <c r="P782" s="171"/>
      <c r="Q782" s="171"/>
      <c r="R782" s="171"/>
      <c r="S782" s="171"/>
      <c r="T782" s="172"/>
      <c r="AT782" s="169" t="s">
        <v>185</v>
      </c>
      <c r="AU782" s="169" t="s">
        <v>82</v>
      </c>
      <c r="AV782" s="11" t="s">
        <v>22</v>
      </c>
      <c r="AW782" s="11" t="s">
        <v>36</v>
      </c>
      <c r="AX782" s="11" t="s">
        <v>73</v>
      </c>
      <c r="AY782" s="169" t="s">
        <v>175</v>
      </c>
    </row>
    <row r="783" spans="2:65" s="11" customFormat="1">
      <c r="B783" s="165"/>
      <c r="D783" s="166" t="s">
        <v>185</v>
      </c>
      <c r="E783" s="167" t="s">
        <v>5</v>
      </c>
      <c r="F783" s="168" t="s">
        <v>2814</v>
      </c>
      <c r="H783" s="169" t="s">
        <v>5</v>
      </c>
      <c r="L783" s="165"/>
      <c r="M783" s="170"/>
      <c r="N783" s="171"/>
      <c r="O783" s="171"/>
      <c r="P783" s="171"/>
      <c r="Q783" s="171"/>
      <c r="R783" s="171"/>
      <c r="S783" s="171"/>
      <c r="T783" s="172"/>
      <c r="AT783" s="169" t="s">
        <v>185</v>
      </c>
      <c r="AU783" s="169" t="s">
        <v>82</v>
      </c>
      <c r="AV783" s="11" t="s">
        <v>22</v>
      </c>
      <c r="AW783" s="11" t="s">
        <v>36</v>
      </c>
      <c r="AX783" s="11" t="s">
        <v>73</v>
      </c>
      <c r="AY783" s="169" t="s">
        <v>175</v>
      </c>
    </row>
    <row r="784" spans="2:65" s="11" customFormat="1">
      <c r="B784" s="165"/>
      <c r="D784" s="166" t="s">
        <v>185</v>
      </c>
      <c r="E784" s="167" t="s">
        <v>5</v>
      </c>
      <c r="F784" s="168" t="s">
        <v>2815</v>
      </c>
      <c r="H784" s="169" t="s">
        <v>5</v>
      </c>
      <c r="L784" s="165"/>
      <c r="M784" s="170"/>
      <c r="N784" s="171"/>
      <c r="O784" s="171"/>
      <c r="P784" s="171"/>
      <c r="Q784" s="171"/>
      <c r="R784" s="171"/>
      <c r="S784" s="171"/>
      <c r="T784" s="172"/>
      <c r="AT784" s="169" t="s">
        <v>185</v>
      </c>
      <c r="AU784" s="169" t="s">
        <v>82</v>
      </c>
      <c r="AV784" s="11" t="s">
        <v>22</v>
      </c>
      <c r="AW784" s="11" t="s">
        <v>36</v>
      </c>
      <c r="AX784" s="11" t="s">
        <v>73</v>
      </c>
      <c r="AY784" s="169" t="s">
        <v>175</v>
      </c>
    </row>
    <row r="785" spans="2:65" s="12" customFormat="1">
      <c r="B785" s="173"/>
      <c r="D785" s="181" t="s">
        <v>185</v>
      </c>
      <c r="E785" s="192" t="s">
        <v>5</v>
      </c>
      <c r="F785" s="193" t="s">
        <v>2816</v>
      </c>
      <c r="H785" s="194">
        <v>6980.7</v>
      </c>
      <c r="L785" s="173"/>
      <c r="M785" s="177"/>
      <c r="N785" s="178"/>
      <c r="O785" s="178"/>
      <c r="P785" s="178"/>
      <c r="Q785" s="178"/>
      <c r="R785" s="178"/>
      <c r="S785" s="178"/>
      <c r="T785" s="179"/>
      <c r="AT785" s="174" t="s">
        <v>185</v>
      </c>
      <c r="AU785" s="174" t="s">
        <v>82</v>
      </c>
      <c r="AV785" s="12" t="s">
        <v>82</v>
      </c>
      <c r="AW785" s="12" t="s">
        <v>36</v>
      </c>
      <c r="AX785" s="12" t="s">
        <v>22</v>
      </c>
      <c r="AY785" s="174" t="s">
        <v>175</v>
      </c>
    </row>
    <row r="786" spans="2:65" s="1" customFormat="1" ht="31.5" customHeight="1">
      <c r="B786" s="153"/>
      <c r="C786" s="154" t="s">
        <v>2817</v>
      </c>
      <c r="D786" s="154" t="s">
        <v>178</v>
      </c>
      <c r="E786" s="155" t="s">
        <v>2818</v>
      </c>
      <c r="F786" s="156" t="s">
        <v>2819</v>
      </c>
      <c r="G786" s="157" t="s">
        <v>194</v>
      </c>
      <c r="H786" s="158">
        <v>1464.6</v>
      </c>
      <c r="I786" s="159"/>
      <c r="J786" s="159">
        <f>ROUND(I786*H786,2)</f>
        <v>0</v>
      </c>
      <c r="K786" s="156" t="s">
        <v>182</v>
      </c>
      <c r="L786" s="37"/>
      <c r="M786" s="160" t="s">
        <v>5</v>
      </c>
      <c r="N786" s="161" t="s">
        <v>44</v>
      </c>
      <c r="O786" s="162">
        <v>3.0680000000000001</v>
      </c>
      <c r="P786" s="162">
        <f>O786*H786</f>
        <v>4493.3927999999996</v>
      </c>
      <c r="Q786" s="162">
        <v>0.13050999999999999</v>
      </c>
      <c r="R786" s="162">
        <f>Q786*H786</f>
        <v>191.14494599999998</v>
      </c>
      <c r="S786" s="162">
        <v>0.13800000000000001</v>
      </c>
      <c r="T786" s="163">
        <f>S786*H786</f>
        <v>202.1148</v>
      </c>
      <c r="AR786" s="23" t="s">
        <v>183</v>
      </c>
      <c r="AT786" s="23" t="s">
        <v>178</v>
      </c>
      <c r="AU786" s="23" t="s">
        <v>82</v>
      </c>
      <c r="AY786" s="23" t="s">
        <v>175</v>
      </c>
      <c r="BE786" s="164">
        <f>IF(N786="základní",J786,0)</f>
        <v>0</v>
      </c>
      <c r="BF786" s="164">
        <f>IF(N786="snížená",J786,0)</f>
        <v>0</v>
      </c>
      <c r="BG786" s="164">
        <f>IF(N786="zákl. přenesená",J786,0)</f>
        <v>0</v>
      </c>
      <c r="BH786" s="164">
        <f>IF(N786="sníž. přenesená",J786,0)</f>
        <v>0</v>
      </c>
      <c r="BI786" s="164">
        <f>IF(N786="nulová",J786,0)</f>
        <v>0</v>
      </c>
      <c r="BJ786" s="23" t="s">
        <v>22</v>
      </c>
      <c r="BK786" s="164">
        <f>ROUND(I786*H786,2)</f>
        <v>0</v>
      </c>
      <c r="BL786" s="23" t="s">
        <v>183</v>
      </c>
      <c r="BM786" s="23" t="s">
        <v>2820</v>
      </c>
    </row>
    <row r="787" spans="2:65" s="11" customFormat="1" ht="27">
      <c r="B787" s="165"/>
      <c r="D787" s="166" t="s">
        <v>185</v>
      </c>
      <c r="E787" s="167" t="s">
        <v>5</v>
      </c>
      <c r="F787" s="168" t="s">
        <v>2810</v>
      </c>
      <c r="H787" s="169" t="s">
        <v>5</v>
      </c>
      <c r="L787" s="165"/>
      <c r="M787" s="170"/>
      <c r="N787" s="171"/>
      <c r="O787" s="171"/>
      <c r="P787" s="171"/>
      <c r="Q787" s="171"/>
      <c r="R787" s="171"/>
      <c r="S787" s="171"/>
      <c r="T787" s="172"/>
      <c r="AT787" s="169" t="s">
        <v>185</v>
      </c>
      <c r="AU787" s="169" t="s">
        <v>82</v>
      </c>
      <c r="AV787" s="11" t="s">
        <v>22</v>
      </c>
      <c r="AW787" s="11" t="s">
        <v>36</v>
      </c>
      <c r="AX787" s="11" t="s">
        <v>73</v>
      </c>
      <c r="AY787" s="169" t="s">
        <v>175</v>
      </c>
    </row>
    <row r="788" spans="2:65" s="11" customFormat="1">
      <c r="B788" s="165"/>
      <c r="D788" s="166" t="s">
        <v>185</v>
      </c>
      <c r="E788" s="167" t="s">
        <v>5</v>
      </c>
      <c r="F788" s="168" t="s">
        <v>2821</v>
      </c>
      <c r="H788" s="169" t="s">
        <v>5</v>
      </c>
      <c r="L788" s="165"/>
      <c r="M788" s="170"/>
      <c r="N788" s="171"/>
      <c r="O788" s="171"/>
      <c r="P788" s="171"/>
      <c r="Q788" s="171"/>
      <c r="R788" s="171"/>
      <c r="S788" s="171"/>
      <c r="T788" s="172"/>
      <c r="AT788" s="169" t="s">
        <v>185</v>
      </c>
      <c r="AU788" s="169" t="s">
        <v>82</v>
      </c>
      <c r="AV788" s="11" t="s">
        <v>22</v>
      </c>
      <c r="AW788" s="11" t="s">
        <v>36</v>
      </c>
      <c r="AX788" s="11" t="s">
        <v>73</v>
      </c>
      <c r="AY788" s="169" t="s">
        <v>175</v>
      </c>
    </row>
    <row r="789" spans="2:65" s="11" customFormat="1">
      <c r="B789" s="165"/>
      <c r="D789" s="166" t="s">
        <v>185</v>
      </c>
      <c r="E789" s="167" t="s">
        <v>5</v>
      </c>
      <c r="F789" s="168" t="s">
        <v>2822</v>
      </c>
      <c r="H789" s="169" t="s">
        <v>5</v>
      </c>
      <c r="L789" s="165"/>
      <c r="M789" s="170"/>
      <c r="N789" s="171"/>
      <c r="O789" s="171"/>
      <c r="P789" s="171"/>
      <c r="Q789" s="171"/>
      <c r="R789" s="171"/>
      <c r="S789" s="171"/>
      <c r="T789" s="172"/>
      <c r="AT789" s="169" t="s">
        <v>185</v>
      </c>
      <c r="AU789" s="169" t="s">
        <v>82</v>
      </c>
      <c r="AV789" s="11" t="s">
        <v>22</v>
      </c>
      <c r="AW789" s="11" t="s">
        <v>36</v>
      </c>
      <c r="AX789" s="11" t="s">
        <v>73</v>
      </c>
      <c r="AY789" s="169" t="s">
        <v>175</v>
      </c>
    </row>
    <row r="790" spans="2:65" s="11" customFormat="1">
      <c r="B790" s="165"/>
      <c r="D790" s="166" t="s">
        <v>185</v>
      </c>
      <c r="E790" s="167" t="s">
        <v>5</v>
      </c>
      <c r="F790" s="168" t="s">
        <v>2823</v>
      </c>
      <c r="H790" s="169" t="s">
        <v>5</v>
      </c>
      <c r="L790" s="165"/>
      <c r="M790" s="170"/>
      <c r="N790" s="171"/>
      <c r="O790" s="171"/>
      <c r="P790" s="171"/>
      <c r="Q790" s="171"/>
      <c r="R790" s="171"/>
      <c r="S790" s="171"/>
      <c r="T790" s="172"/>
      <c r="AT790" s="169" t="s">
        <v>185</v>
      </c>
      <c r="AU790" s="169" t="s">
        <v>82</v>
      </c>
      <c r="AV790" s="11" t="s">
        <v>22</v>
      </c>
      <c r="AW790" s="11" t="s">
        <v>36</v>
      </c>
      <c r="AX790" s="11" t="s">
        <v>73</v>
      </c>
      <c r="AY790" s="169" t="s">
        <v>175</v>
      </c>
    </row>
    <row r="791" spans="2:65" s="11" customFormat="1">
      <c r="B791" s="165"/>
      <c r="D791" s="166" t="s">
        <v>185</v>
      </c>
      <c r="E791" s="167" t="s">
        <v>5</v>
      </c>
      <c r="F791" s="168" t="s">
        <v>2824</v>
      </c>
      <c r="H791" s="169" t="s">
        <v>5</v>
      </c>
      <c r="L791" s="165"/>
      <c r="M791" s="170"/>
      <c r="N791" s="171"/>
      <c r="O791" s="171"/>
      <c r="P791" s="171"/>
      <c r="Q791" s="171"/>
      <c r="R791" s="171"/>
      <c r="S791" s="171"/>
      <c r="T791" s="172"/>
      <c r="AT791" s="169" t="s">
        <v>185</v>
      </c>
      <c r="AU791" s="169" t="s">
        <v>82</v>
      </c>
      <c r="AV791" s="11" t="s">
        <v>22</v>
      </c>
      <c r="AW791" s="11" t="s">
        <v>36</v>
      </c>
      <c r="AX791" s="11" t="s">
        <v>73</v>
      </c>
      <c r="AY791" s="169" t="s">
        <v>175</v>
      </c>
    </row>
    <row r="792" spans="2:65" s="11" customFormat="1">
      <c r="B792" s="165"/>
      <c r="D792" s="166" t="s">
        <v>185</v>
      </c>
      <c r="E792" s="167" t="s">
        <v>5</v>
      </c>
      <c r="F792" s="168" t="s">
        <v>2825</v>
      </c>
      <c r="H792" s="169" t="s">
        <v>5</v>
      </c>
      <c r="L792" s="165"/>
      <c r="M792" s="170"/>
      <c r="N792" s="171"/>
      <c r="O792" s="171"/>
      <c r="P792" s="171"/>
      <c r="Q792" s="171"/>
      <c r="R792" s="171"/>
      <c r="S792" s="171"/>
      <c r="T792" s="172"/>
      <c r="AT792" s="169" t="s">
        <v>185</v>
      </c>
      <c r="AU792" s="169" t="s">
        <v>82</v>
      </c>
      <c r="AV792" s="11" t="s">
        <v>22</v>
      </c>
      <c r="AW792" s="11" t="s">
        <v>36</v>
      </c>
      <c r="AX792" s="11" t="s">
        <v>73</v>
      </c>
      <c r="AY792" s="169" t="s">
        <v>175</v>
      </c>
    </row>
    <row r="793" spans="2:65" s="11" customFormat="1">
      <c r="B793" s="165"/>
      <c r="D793" s="166" t="s">
        <v>185</v>
      </c>
      <c r="E793" s="167" t="s">
        <v>5</v>
      </c>
      <c r="F793" s="168" t="s">
        <v>2826</v>
      </c>
      <c r="H793" s="169" t="s">
        <v>5</v>
      </c>
      <c r="L793" s="165"/>
      <c r="M793" s="170"/>
      <c r="N793" s="171"/>
      <c r="O793" s="171"/>
      <c r="P793" s="171"/>
      <c r="Q793" s="171"/>
      <c r="R793" s="171"/>
      <c r="S793" s="171"/>
      <c r="T793" s="172"/>
      <c r="AT793" s="169" t="s">
        <v>185</v>
      </c>
      <c r="AU793" s="169" t="s">
        <v>82</v>
      </c>
      <c r="AV793" s="11" t="s">
        <v>22</v>
      </c>
      <c r="AW793" s="11" t="s">
        <v>36</v>
      </c>
      <c r="AX793" s="11" t="s">
        <v>73</v>
      </c>
      <c r="AY793" s="169" t="s">
        <v>175</v>
      </c>
    </row>
    <row r="794" spans="2:65" s="12" customFormat="1">
      <c r="B794" s="173"/>
      <c r="D794" s="181" t="s">
        <v>185</v>
      </c>
      <c r="E794" s="192" t="s">
        <v>5</v>
      </c>
      <c r="F794" s="193" t="s">
        <v>2827</v>
      </c>
      <c r="H794" s="194">
        <v>1464.6</v>
      </c>
      <c r="L794" s="173"/>
      <c r="M794" s="177"/>
      <c r="N794" s="178"/>
      <c r="O794" s="178"/>
      <c r="P794" s="178"/>
      <c r="Q794" s="178"/>
      <c r="R794" s="178"/>
      <c r="S794" s="178"/>
      <c r="T794" s="179"/>
      <c r="AT794" s="174" t="s">
        <v>185</v>
      </c>
      <c r="AU794" s="174" t="s">
        <v>82</v>
      </c>
      <c r="AV794" s="12" t="s">
        <v>82</v>
      </c>
      <c r="AW794" s="12" t="s">
        <v>36</v>
      </c>
      <c r="AX794" s="12" t="s">
        <v>22</v>
      </c>
      <c r="AY794" s="174" t="s">
        <v>175</v>
      </c>
    </row>
    <row r="795" spans="2:65" s="1" customFormat="1" ht="22.5" customHeight="1">
      <c r="B795" s="153"/>
      <c r="C795" s="154" t="s">
        <v>2828</v>
      </c>
      <c r="D795" s="154" t="s">
        <v>178</v>
      </c>
      <c r="E795" s="155" t="s">
        <v>2829</v>
      </c>
      <c r="F795" s="156" t="s">
        <v>2830</v>
      </c>
      <c r="G795" s="157" t="s">
        <v>194</v>
      </c>
      <c r="H795" s="158">
        <v>1766.68</v>
      </c>
      <c r="I795" s="159"/>
      <c r="J795" s="159">
        <f>ROUND(I795*H795,2)</f>
        <v>0</v>
      </c>
      <c r="K795" s="156" t="s">
        <v>182</v>
      </c>
      <c r="L795" s="37"/>
      <c r="M795" s="160" t="s">
        <v>5</v>
      </c>
      <c r="N795" s="161" t="s">
        <v>44</v>
      </c>
      <c r="O795" s="162">
        <v>0.29599999999999999</v>
      </c>
      <c r="P795" s="162">
        <f>O795*H795</f>
        <v>522.93727999999999</v>
      </c>
      <c r="Q795" s="162">
        <v>5.0600000000000003E-3</v>
      </c>
      <c r="R795" s="162">
        <f>Q795*H795</f>
        <v>8.9394008000000014</v>
      </c>
      <c r="S795" s="162">
        <v>5.0000000000000001E-3</v>
      </c>
      <c r="T795" s="163">
        <f>S795*H795</f>
        <v>8.833400000000001</v>
      </c>
      <c r="AR795" s="23" t="s">
        <v>183</v>
      </c>
      <c r="AT795" s="23" t="s">
        <v>178</v>
      </c>
      <c r="AU795" s="23" t="s">
        <v>82</v>
      </c>
      <c r="AY795" s="23" t="s">
        <v>175</v>
      </c>
      <c r="BE795" s="164">
        <f>IF(N795="základní",J795,0)</f>
        <v>0</v>
      </c>
      <c r="BF795" s="164">
        <f>IF(N795="snížená",J795,0)</f>
        <v>0</v>
      </c>
      <c r="BG795" s="164">
        <f>IF(N795="zákl. přenesená",J795,0)</f>
        <v>0</v>
      </c>
      <c r="BH795" s="164">
        <f>IF(N795="sníž. přenesená",J795,0)</f>
        <v>0</v>
      </c>
      <c r="BI795" s="164">
        <f>IF(N795="nulová",J795,0)</f>
        <v>0</v>
      </c>
      <c r="BJ795" s="23" t="s">
        <v>22</v>
      </c>
      <c r="BK795" s="164">
        <f>ROUND(I795*H795,2)</f>
        <v>0</v>
      </c>
      <c r="BL795" s="23" t="s">
        <v>183</v>
      </c>
      <c r="BM795" s="23" t="s">
        <v>2831</v>
      </c>
    </row>
    <row r="796" spans="2:65" s="11" customFormat="1">
      <c r="B796" s="165"/>
      <c r="D796" s="166" t="s">
        <v>185</v>
      </c>
      <c r="E796" s="167" t="s">
        <v>5</v>
      </c>
      <c r="F796" s="168" t="s">
        <v>2832</v>
      </c>
      <c r="H796" s="169" t="s">
        <v>5</v>
      </c>
      <c r="L796" s="165"/>
      <c r="M796" s="170"/>
      <c r="N796" s="171"/>
      <c r="O796" s="171"/>
      <c r="P796" s="171"/>
      <c r="Q796" s="171"/>
      <c r="R796" s="171"/>
      <c r="S796" s="171"/>
      <c r="T796" s="172"/>
      <c r="AT796" s="169" t="s">
        <v>185</v>
      </c>
      <c r="AU796" s="169" t="s">
        <v>82</v>
      </c>
      <c r="AV796" s="11" t="s">
        <v>22</v>
      </c>
      <c r="AW796" s="11" t="s">
        <v>36</v>
      </c>
      <c r="AX796" s="11" t="s">
        <v>73</v>
      </c>
      <c r="AY796" s="169" t="s">
        <v>175</v>
      </c>
    </row>
    <row r="797" spans="2:65" s="11" customFormat="1" ht="27">
      <c r="B797" s="165"/>
      <c r="D797" s="166" t="s">
        <v>185</v>
      </c>
      <c r="E797" s="167" t="s">
        <v>5</v>
      </c>
      <c r="F797" s="168" t="s">
        <v>2833</v>
      </c>
      <c r="H797" s="169" t="s">
        <v>5</v>
      </c>
      <c r="L797" s="165"/>
      <c r="M797" s="170"/>
      <c r="N797" s="171"/>
      <c r="O797" s="171"/>
      <c r="P797" s="171"/>
      <c r="Q797" s="171"/>
      <c r="R797" s="171"/>
      <c r="S797" s="171"/>
      <c r="T797" s="172"/>
      <c r="AT797" s="169" t="s">
        <v>185</v>
      </c>
      <c r="AU797" s="169" t="s">
        <v>82</v>
      </c>
      <c r="AV797" s="11" t="s">
        <v>22</v>
      </c>
      <c r="AW797" s="11" t="s">
        <v>36</v>
      </c>
      <c r="AX797" s="11" t="s">
        <v>73</v>
      </c>
      <c r="AY797" s="169" t="s">
        <v>175</v>
      </c>
    </row>
    <row r="798" spans="2:65" s="12" customFormat="1">
      <c r="B798" s="173"/>
      <c r="D798" s="166" t="s">
        <v>185</v>
      </c>
      <c r="E798" s="174" t="s">
        <v>5</v>
      </c>
      <c r="F798" s="175" t="s">
        <v>2834</v>
      </c>
      <c r="H798" s="176">
        <v>1766.68</v>
      </c>
      <c r="L798" s="173"/>
      <c r="M798" s="177"/>
      <c r="N798" s="178"/>
      <c r="O798" s="178"/>
      <c r="P798" s="178"/>
      <c r="Q798" s="178"/>
      <c r="R798" s="178"/>
      <c r="S798" s="178"/>
      <c r="T798" s="179"/>
      <c r="AT798" s="174" t="s">
        <v>185</v>
      </c>
      <c r="AU798" s="174" t="s">
        <v>82</v>
      </c>
      <c r="AV798" s="12" t="s">
        <v>82</v>
      </c>
      <c r="AW798" s="12" t="s">
        <v>36</v>
      </c>
      <c r="AX798" s="12" t="s">
        <v>22</v>
      </c>
      <c r="AY798" s="174" t="s">
        <v>175</v>
      </c>
    </row>
    <row r="799" spans="2:65" s="10" customFormat="1" ht="29.85" customHeight="1">
      <c r="B799" s="140"/>
      <c r="D799" s="150" t="s">
        <v>72</v>
      </c>
      <c r="E799" s="151" t="s">
        <v>238</v>
      </c>
      <c r="F799" s="151" t="s">
        <v>2835</v>
      </c>
      <c r="J799" s="152">
        <f>BK799</f>
        <v>0</v>
      </c>
      <c r="L799" s="140"/>
      <c r="M799" s="144"/>
      <c r="N799" s="145"/>
      <c r="O799" s="145"/>
      <c r="P799" s="146">
        <f>SUM(P800:P855)</f>
        <v>385.56058400000006</v>
      </c>
      <c r="Q799" s="145"/>
      <c r="R799" s="146">
        <f>SUM(R800:R855)</f>
        <v>114.80801844000001</v>
      </c>
      <c r="S799" s="145"/>
      <c r="T799" s="147">
        <f>SUM(T800:T855)</f>
        <v>0</v>
      </c>
      <c r="AR799" s="141" t="s">
        <v>22</v>
      </c>
      <c r="AT799" s="148" t="s">
        <v>72</v>
      </c>
      <c r="AU799" s="148" t="s">
        <v>22</v>
      </c>
      <c r="AY799" s="141" t="s">
        <v>175</v>
      </c>
      <c r="BK799" s="149">
        <f>SUM(BK800:BK855)</f>
        <v>0</v>
      </c>
    </row>
    <row r="800" spans="2:65" s="1" customFormat="1" ht="22.5" customHeight="1">
      <c r="B800" s="153"/>
      <c r="C800" s="154" t="s">
        <v>2836</v>
      </c>
      <c r="D800" s="154" t="s">
        <v>178</v>
      </c>
      <c r="E800" s="155" t="s">
        <v>2837</v>
      </c>
      <c r="F800" s="156" t="s">
        <v>2838</v>
      </c>
      <c r="G800" s="157" t="s">
        <v>425</v>
      </c>
      <c r="H800" s="158">
        <v>42</v>
      </c>
      <c r="I800" s="159"/>
      <c r="J800" s="159">
        <f>ROUND(I800*H800,2)</f>
        <v>0</v>
      </c>
      <c r="K800" s="156" t="s">
        <v>182</v>
      </c>
      <c r="L800" s="37"/>
      <c r="M800" s="160" t="s">
        <v>5</v>
      </c>
      <c r="N800" s="161" t="s">
        <v>44</v>
      </c>
      <c r="O800" s="162">
        <v>0.155</v>
      </c>
      <c r="P800" s="162">
        <f>O800*H800</f>
        <v>6.51</v>
      </c>
      <c r="Q800" s="162">
        <v>0</v>
      </c>
      <c r="R800" s="162">
        <f>Q800*H800</f>
        <v>0</v>
      </c>
      <c r="S800" s="162">
        <v>0</v>
      </c>
      <c r="T800" s="163">
        <f>S800*H800</f>
        <v>0</v>
      </c>
      <c r="AR800" s="23" t="s">
        <v>183</v>
      </c>
      <c r="AT800" s="23" t="s">
        <v>178</v>
      </c>
      <c r="AU800" s="23" t="s">
        <v>82</v>
      </c>
      <c r="AY800" s="23" t="s">
        <v>175</v>
      </c>
      <c r="BE800" s="164">
        <f>IF(N800="základní",J800,0)</f>
        <v>0</v>
      </c>
      <c r="BF800" s="164">
        <f>IF(N800="snížená",J800,0)</f>
        <v>0</v>
      </c>
      <c r="BG800" s="164">
        <f>IF(N800="zákl. přenesená",J800,0)</f>
        <v>0</v>
      </c>
      <c r="BH800" s="164">
        <f>IF(N800="sníž. přenesená",J800,0)</f>
        <v>0</v>
      </c>
      <c r="BI800" s="164">
        <f>IF(N800="nulová",J800,0)</f>
        <v>0</v>
      </c>
      <c r="BJ800" s="23" t="s">
        <v>22</v>
      </c>
      <c r="BK800" s="164">
        <f>ROUND(I800*H800,2)</f>
        <v>0</v>
      </c>
      <c r="BL800" s="23" t="s">
        <v>183</v>
      </c>
      <c r="BM800" s="23" t="s">
        <v>2839</v>
      </c>
    </row>
    <row r="801" spans="2:65" s="11" customFormat="1">
      <c r="B801" s="165"/>
      <c r="D801" s="166" t="s">
        <v>185</v>
      </c>
      <c r="E801" s="167" t="s">
        <v>5</v>
      </c>
      <c r="F801" s="168" t="s">
        <v>2840</v>
      </c>
      <c r="H801" s="169" t="s">
        <v>5</v>
      </c>
      <c r="L801" s="165"/>
      <c r="M801" s="170"/>
      <c r="N801" s="171"/>
      <c r="O801" s="171"/>
      <c r="P801" s="171"/>
      <c r="Q801" s="171"/>
      <c r="R801" s="171"/>
      <c r="S801" s="171"/>
      <c r="T801" s="172"/>
      <c r="AT801" s="169" t="s">
        <v>185</v>
      </c>
      <c r="AU801" s="169" t="s">
        <v>82</v>
      </c>
      <c r="AV801" s="11" t="s">
        <v>22</v>
      </c>
      <c r="AW801" s="11" t="s">
        <v>36</v>
      </c>
      <c r="AX801" s="11" t="s">
        <v>73</v>
      </c>
      <c r="AY801" s="169" t="s">
        <v>175</v>
      </c>
    </row>
    <row r="802" spans="2:65" s="12" customFormat="1">
      <c r="B802" s="173"/>
      <c r="D802" s="181" t="s">
        <v>185</v>
      </c>
      <c r="E802" s="192" t="s">
        <v>5</v>
      </c>
      <c r="F802" s="193" t="s">
        <v>650</v>
      </c>
      <c r="H802" s="194">
        <v>42</v>
      </c>
      <c r="L802" s="173"/>
      <c r="M802" s="177"/>
      <c r="N802" s="178"/>
      <c r="O802" s="178"/>
      <c r="P802" s="178"/>
      <c r="Q802" s="178"/>
      <c r="R802" s="178"/>
      <c r="S802" s="178"/>
      <c r="T802" s="179"/>
      <c r="AT802" s="174" t="s">
        <v>185</v>
      </c>
      <c r="AU802" s="174" t="s">
        <v>82</v>
      </c>
      <c r="AV802" s="12" t="s">
        <v>82</v>
      </c>
      <c r="AW802" s="12" t="s">
        <v>36</v>
      </c>
      <c r="AX802" s="12" t="s">
        <v>22</v>
      </c>
      <c r="AY802" s="174" t="s">
        <v>175</v>
      </c>
    </row>
    <row r="803" spans="2:65" s="1" customFormat="1" ht="22.5" customHeight="1">
      <c r="B803" s="153"/>
      <c r="C803" s="195" t="s">
        <v>2841</v>
      </c>
      <c r="D803" s="195" t="s">
        <v>201</v>
      </c>
      <c r="E803" s="196" t="s">
        <v>2842</v>
      </c>
      <c r="F803" s="197" t="s">
        <v>2843</v>
      </c>
      <c r="G803" s="198" t="s">
        <v>425</v>
      </c>
      <c r="H803" s="199">
        <v>42</v>
      </c>
      <c r="I803" s="200"/>
      <c r="J803" s="200">
        <f>ROUND(I803*H803,2)</f>
        <v>0</v>
      </c>
      <c r="K803" s="197" t="s">
        <v>182</v>
      </c>
      <c r="L803" s="201"/>
      <c r="M803" s="202" t="s">
        <v>5</v>
      </c>
      <c r="N803" s="203" t="s">
        <v>44</v>
      </c>
      <c r="O803" s="162">
        <v>0</v>
      </c>
      <c r="P803" s="162">
        <f>O803*H803</f>
        <v>0</v>
      </c>
      <c r="Q803" s="162">
        <v>4.2999999999999999E-4</v>
      </c>
      <c r="R803" s="162">
        <f>Q803*H803</f>
        <v>1.806E-2</v>
      </c>
      <c r="S803" s="162">
        <v>0</v>
      </c>
      <c r="T803" s="163">
        <f>S803*H803</f>
        <v>0</v>
      </c>
      <c r="AR803" s="23" t="s">
        <v>238</v>
      </c>
      <c r="AT803" s="23" t="s">
        <v>201</v>
      </c>
      <c r="AU803" s="23" t="s">
        <v>82</v>
      </c>
      <c r="AY803" s="23" t="s">
        <v>175</v>
      </c>
      <c r="BE803" s="164">
        <f>IF(N803="základní",J803,0)</f>
        <v>0</v>
      </c>
      <c r="BF803" s="164">
        <f>IF(N803="snížená",J803,0)</f>
        <v>0</v>
      </c>
      <c r="BG803" s="164">
        <f>IF(N803="zákl. přenesená",J803,0)</f>
        <v>0</v>
      </c>
      <c r="BH803" s="164">
        <f>IF(N803="sníž. přenesená",J803,0)</f>
        <v>0</v>
      </c>
      <c r="BI803" s="164">
        <f>IF(N803="nulová",J803,0)</f>
        <v>0</v>
      </c>
      <c r="BJ803" s="23" t="s">
        <v>22</v>
      </c>
      <c r="BK803" s="164">
        <f>ROUND(I803*H803,2)</f>
        <v>0</v>
      </c>
      <c r="BL803" s="23" t="s">
        <v>183</v>
      </c>
      <c r="BM803" s="23" t="s">
        <v>2844</v>
      </c>
    </row>
    <row r="804" spans="2:65" s="12" customFormat="1">
      <c r="B804" s="173"/>
      <c r="D804" s="181" t="s">
        <v>185</v>
      </c>
      <c r="E804" s="192" t="s">
        <v>5</v>
      </c>
      <c r="F804" s="193" t="s">
        <v>2845</v>
      </c>
      <c r="H804" s="194">
        <v>42</v>
      </c>
      <c r="L804" s="173"/>
      <c r="M804" s="177"/>
      <c r="N804" s="178"/>
      <c r="O804" s="178"/>
      <c r="P804" s="178"/>
      <c r="Q804" s="178"/>
      <c r="R804" s="178"/>
      <c r="S804" s="178"/>
      <c r="T804" s="179"/>
      <c r="AT804" s="174" t="s">
        <v>185</v>
      </c>
      <c r="AU804" s="174" t="s">
        <v>82</v>
      </c>
      <c r="AV804" s="12" t="s">
        <v>82</v>
      </c>
      <c r="AW804" s="12" t="s">
        <v>36</v>
      </c>
      <c r="AX804" s="12" t="s">
        <v>22</v>
      </c>
      <c r="AY804" s="174" t="s">
        <v>175</v>
      </c>
    </row>
    <row r="805" spans="2:65" s="1" customFormat="1" ht="31.5" customHeight="1">
      <c r="B805" s="153"/>
      <c r="C805" s="154" t="s">
        <v>2846</v>
      </c>
      <c r="D805" s="154" t="s">
        <v>178</v>
      </c>
      <c r="E805" s="155" t="s">
        <v>1327</v>
      </c>
      <c r="F805" s="156" t="s">
        <v>1328</v>
      </c>
      <c r="G805" s="157" t="s">
        <v>208</v>
      </c>
      <c r="H805" s="158">
        <v>16</v>
      </c>
      <c r="I805" s="159"/>
      <c r="J805" s="159">
        <f>ROUND(I805*H805,2)</f>
        <v>0</v>
      </c>
      <c r="K805" s="156" t="s">
        <v>182</v>
      </c>
      <c r="L805" s="37"/>
      <c r="M805" s="160" t="s">
        <v>5</v>
      </c>
      <c r="N805" s="161" t="s">
        <v>44</v>
      </c>
      <c r="O805" s="162">
        <v>0.68300000000000005</v>
      </c>
      <c r="P805" s="162">
        <f>O805*H805</f>
        <v>10.928000000000001</v>
      </c>
      <c r="Q805" s="162">
        <v>0</v>
      </c>
      <c r="R805" s="162">
        <f>Q805*H805</f>
        <v>0</v>
      </c>
      <c r="S805" s="162">
        <v>0</v>
      </c>
      <c r="T805" s="163">
        <f>S805*H805</f>
        <v>0</v>
      </c>
      <c r="AR805" s="23" t="s">
        <v>183</v>
      </c>
      <c r="AT805" s="23" t="s">
        <v>178</v>
      </c>
      <c r="AU805" s="23" t="s">
        <v>82</v>
      </c>
      <c r="AY805" s="23" t="s">
        <v>175</v>
      </c>
      <c r="BE805" s="164">
        <f>IF(N805="základní",J805,0)</f>
        <v>0</v>
      </c>
      <c r="BF805" s="164">
        <f>IF(N805="snížená",J805,0)</f>
        <v>0</v>
      </c>
      <c r="BG805" s="164">
        <f>IF(N805="zákl. přenesená",J805,0)</f>
        <v>0</v>
      </c>
      <c r="BH805" s="164">
        <f>IF(N805="sníž. přenesená",J805,0)</f>
        <v>0</v>
      </c>
      <c r="BI805" s="164">
        <f>IF(N805="nulová",J805,0)</f>
        <v>0</v>
      </c>
      <c r="BJ805" s="23" t="s">
        <v>22</v>
      </c>
      <c r="BK805" s="164">
        <f>ROUND(I805*H805,2)</f>
        <v>0</v>
      </c>
      <c r="BL805" s="23" t="s">
        <v>183</v>
      </c>
      <c r="BM805" s="23" t="s">
        <v>2847</v>
      </c>
    </row>
    <row r="806" spans="2:65" s="12" customFormat="1">
      <c r="B806" s="173"/>
      <c r="D806" s="166" t="s">
        <v>185</v>
      </c>
      <c r="E806" s="174" t="s">
        <v>5</v>
      </c>
      <c r="F806" s="175" t="s">
        <v>2848</v>
      </c>
      <c r="H806" s="176">
        <v>12</v>
      </c>
      <c r="L806" s="173"/>
      <c r="M806" s="177"/>
      <c r="N806" s="178"/>
      <c r="O806" s="178"/>
      <c r="P806" s="178"/>
      <c r="Q806" s="178"/>
      <c r="R806" s="178"/>
      <c r="S806" s="178"/>
      <c r="T806" s="179"/>
      <c r="AT806" s="174" t="s">
        <v>185</v>
      </c>
      <c r="AU806" s="174" t="s">
        <v>82</v>
      </c>
      <c r="AV806" s="12" t="s">
        <v>82</v>
      </c>
      <c r="AW806" s="12" t="s">
        <v>36</v>
      </c>
      <c r="AX806" s="12" t="s">
        <v>73</v>
      </c>
      <c r="AY806" s="174" t="s">
        <v>175</v>
      </c>
    </row>
    <row r="807" spans="2:65" s="12" customFormat="1">
      <c r="B807" s="173"/>
      <c r="D807" s="166" t="s">
        <v>185</v>
      </c>
      <c r="E807" s="174" t="s">
        <v>5</v>
      </c>
      <c r="F807" s="175" t="s">
        <v>2849</v>
      </c>
      <c r="H807" s="176">
        <v>4</v>
      </c>
      <c r="L807" s="173"/>
      <c r="M807" s="177"/>
      <c r="N807" s="178"/>
      <c r="O807" s="178"/>
      <c r="P807" s="178"/>
      <c r="Q807" s="178"/>
      <c r="R807" s="178"/>
      <c r="S807" s="178"/>
      <c r="T807" s="179"/>
      <c r="AT807" s="174" t="s">
        <v>185</v>
      </c>
      <c r="AU807" s="174" t="s">
        <v>82</v>
      </c>
      <c r="AV807" s="12" t="s">
        <v>82</v>
      </c>
      <c r="AW807" s="12" t="s">
        <v>36</v>
      </c>
      <c r="AX807" s="12" t="s">
        <v>73</v>
      </c>
      <c r="AY807" s="174" t="s">
        <v>175</v>
      </c>
    </row>
    <row r="808" spans="2:65" s="13" customFormat="1">
      <c r="B808" s="180"/>
      <c r="D808" s="181" t="s">
        <v>185</v>
      </c>
      <c r="E808" s="182" t="s">
        <v>5</v>
      </c>
      <c r="F808" s="183" t="s">
        <v>191</v>
      </c>
      <c r="H808" s="184">
        <v>16</v>
      </c>
      <c r="L808" s="180"/>
      <c r="M808" s="185"/>
      <c r="N808" s="186"/>
      <c r="O808" s="186"/>
      <c r="P808" s="186"/>
      <c r="Q808" s="186"/>
      <c r="R808" s="186"/>
      <c r="S808" s="186"/>
      <c r="T808" s="187"/>
      <c r="AT808" s="188" t="s">
        <v>185</v>
      </c>
      <c r="AU808" s="188" t="s">
        <v>82</v>
      </c>
      <c r="AV808" s="13" t="s">
        <v>183</v>
      </c>
      <c r="AW808" s="13" t="s">
        <v>36</v>
      </c>
      <c r="AX808" s="13" t="s">
        <v>22</v>
      </c>
      <c r="AY808" s="188" t="s">
        <v>175</v>
      </c>
    </row>
    <row r="809" spans="2:65" s="1" customFormat="1" ht="22.5" customHeight="1">
      <c r="B809" s="153"/>
      <c r="C809" s="195" t="s">
        <v>2850</v>
      </c>
      <c r="D809" s="195" t="s">
        <v>201</v>
      </c>
      <c r="E809" s="196" t="s">
        <v>2851</v>
      </c>
      <c r="F809" s="197" t="s">
        <v>2852</v>
      </c>
      <c r="G809" s="198" t="s">
        <v>208</v>
      </c>
      <c r="H809" s="199">
        <v>12</v>
      </c>
      <c r="I809" s="200"/>
      <c r="J809" s="200">
        <f>ROUND(I809*H809,2)</f>
        <v>0</v>
      </c>
      <c r="K809" s="197" t="s">
        <v>182</v>
      </c>
      <c r="L809" s="201"/>
      <c r="M809" s="202" t="s">
        <v>5</v>
      </c>
      <c r="N809" s="203" t="s">
        <v>44</v>
      </c>
      <c r="O809" s="162">
        <v>0</v>
      </c>
      <c r="P809" s="162">
        <f>O809*H809</f>
        <v>0</v>
      </c>
      <c r="Q809" s="162">
        <v>1.3799999999999999E-3</v>
      </c>
      <c r="R809" s="162">
        <f>Q809*H809</f>
        <v>1.6559999999999998E-2</v>
      </c>
      <c r="S809" s="162">
        <v>0</v>
      </c>
      <c r="T809" s="163">
        <f>S809*H809</f>
        <v>0</v>
      </c>
      <c r="AR809" s="23" t="s">
        <v>238</v>
      </c>
      <c r="AT809" s="23" t="s">
        <v>201</v>
      </c>
      <c r="AU809" s="23" t="s">
        <v>82</v>
      </c>
      <c r="AY809" s="23" t="s">
        <v>175</v>
      </c>
      <c r="BE809" s="164">
        <f>IF(N809="základní",J809,0)</f>
        <v>0</v>
      </c>
      <c r="BF809" s="164">
        <f>IF(N809="snížená",J809,0)</f>
        <v>0</v>
      </c>
      <c r="BG809" s="164">
        <f>IF(N809="zákl. přenesená",J809,0)</f>
        <v>0</v>
      </c>
      <c r="BH809" s="164">
        <f>IF(N809="sníž. přenesená",J809,0)</f>
        <v>0</v>
      </c>
      <c r="BI809" s="164">
        <f>IF(N809="nulová",J809,0)</f>
        <v>0</v>
      </c>
      <c r="BJ809" s="23" t="s">
        <v>22</v>
      </c>
      <c r="BK809" s="164">
        <f>ROUND(I809*H809,2)</f>
        <v>0</v>
      </c>
      <c r="BL809" s="23" t="s">
        <v>183</v>
      </c>
      <c r="BM809" s="23" t="s">
        <v>2853</v>
      </c>
    </row>
    <row r="810" spans="2:65" s="12" customFormat="1">
      <c r="B810" s="173"/>
      <c r="D810" s="181" t="s">
        <v>185</v>
      </c>
      <c r="E810" s="192" t="s">
        <v>5</v>
      </c>
      <c r="F810" s="193" t="s">
        <v>284</v>
      </c>
      <c r="H810" s="194">
        <v>12</v>
      </c>
      <c r="L810" s="173"/>
      <c r="M810" s="177"/>
      <c r="N810" s="178"/>
      <c r="O810" s="178"/>
      <c r="P810" s="178"/>
      <c r="Q810" s="178"/>
      <c r="R810" s="178"/>
      <c r="S810" s="178"/>
      <c r="T810" s="179"/>
      <c r="AT810" s="174" t="s">
        <v>185</v>
      </c>
      <c r="AU810" s="174" t="s">
        <v>82</v>
      </c>
      <c r="AV810" s="12" t="s">
        <v>82</v>
      </c>
      <c r="AW810" s="12" t="s">
        <v>36</v>
      </c>
      <c r="AX810" s="12" t="s">
        <v>22</v>
      </c>
      <c r="AY810" s="174" t="s">
        <v>175</v>
      </c>
    </row>
    <row r="811" spans="2:65" s="1" customFormat="1" ht="22.5" customHeight="1">
      <c r="B811" s="153"/>
      <c r="C811" s="195" t="s">
        <v>2854</v>
      </c>
      <c r="D811" s="195" t="s">
        <v>201</v>
      </c>
      <c r="E811" s="196" t="s">
        <v>2855</v>
      </c>
      <c r="F811" s="197" t="s">
        <v>2856</v>
      </c>
      <c r="G811" s="198" t="s">
        <v>208</v>
      </c>
      <c r="H811" s="199">
        <v>4</v>
      </c>
      <c r="I811" s="200"/>
      <c r="J811" s="200">
        <f>ROUND(I811*H811,2)</f>
        <v>0</v>
      </c>
      <c r="K811" s="197" t="s">
        <v>182</v>
      </c>
      <c r="L811" s="201"/>
      <c r="M811" s="202" t="s">
        <v>5</v>
      </c>
      <c r="N811" s="203" t="s">
        <v>44</v>
      </c>
      <c r="O811" s="162">
        <v>0</v>
      </c>
      <c r="P811" s="162">
        <f>O811*H811</f>
        <v>0</v>
      </c>
      <c r="Q811" s="162">
        <v>2.9E-4</v>
      </c>
      <c r="R811" s="162">
        <f>Q811*H811</f>
        <v>1.16E-3</v>
      </c>
      <c r="S811" s="162">
        <v>0</v>
      </c>
      <c r="T811" s="163">
        <f>S811*H811</f>
        <v>0</v>
      </c>
      <c r="AR811" s="23" t="s">
        <v>238</v>
      </c>
      <c r="AT811" s="23" t="s">
        <v>201</v>
      </c>
      <c r="AU811" s="23" t="s">
        <v>82</v>
      </c>
      <c r="AY811" s="23" t="s">
        <v>175</v>
      </c>
      <c r="BE811" s="164">
        <f>IF(N811="základní",J811,0)</f>
        <v>0</v>
      </c>
      <c r="BF811" s="164">
        <f>IF(N811="snížená",J811,0)</f>
        <v>0</v>
      </c>
      <c r="BG811" s="164">
        <f>IF(N811="zákl. přenesená",J811,0)</f>
        <v>0</v>
      </c>
      <c r="BH811" s="164">
        <f>IF(N811="sníž. přenesená",J811,0)</f>
        <v>0</v>
      </c>
      <c r="BI811" s="164">
        <f>IF(N811="nulová",J811,0)</f>
        <v>0</v>
      </c>
      <c r="BJ811" s="23" t="s">
        <v>22</v>
      </c>
      <c r="BK811" s="164">
        <f>ROUND(I811*H811,2)</f>
        <v>0</v>
      </c>
      <c r="BL811" s="23" t="s">
        <v>183</v>
      </c>
      <c r="BM811" s="23" t="s">
        <v>2857</v>
      </c>
    </row>
    <row r="812" spans="2:65" s="12" customFormat="1">
      <c r="B812" s="173"/>
      <c r="D812" s="181" t="s">
        <v>185</v>
      </c>
      <c r="E812" s="192" t="s">
        <v>5</v>
      </c>
      <c r="F812" s="193" t="s">
        <v>183</v>
      </c>
      <c r="H812" s="194">
        <v>4</v>
      </c>
      <c r="L812" s="173"/>
      <c r="M812" s="177"/>
      <c r="N812" s="178"/>
      <c r="O812" s="178"/>
      <c r="P812" s="178"/>
      <c r="Q812" s="178"/>
      <c r="R812" s="178"/>
      <c r="S812" s="178"/>
      <c r="T812" s="179"/>
      <c r="AT812" s="174" t="s">
        <v>185</v>
      </c>
      <c r="AU812" s="174" t="s">
        <v>82</v>
      </c>
      <c r="AV812" s="12" t="s">
        <v>82</v>
      </c>
      <c r="AW812" s="12" t="s">
        <v>36</v>
      </c>
      <c r="AX812" s="12" t="s">
        <v>22</v>
      </c>
      <c r="AY812" s="174" t="s">
        <v>175</v>
      </c>
    </row>
    <row r="813" spans="2:65" s="1" customFormat="1" ht="22.5" customHeight="1">
      <c r="B813" s="153"/>
      <c r="C813" s="154" t="s">
        <v>2858</v>
      </c>
      <c r="D813" s="154" t="s">
        <v>178</v>
      </c>
      <c r="E813" s="155" t="s">
        <v>2859</v>
      </c>
      <c r="F813" s="156" t="s">
        <v>2860</v>
      </c>
      <c r="G813" s="157" t="s">
        <v>208</v>
      </c>
      <c r="H813" s="158">
        <v>116</v>
      </c>
      <c r="I813" s="159"/>
      <c r="J813" s="159">
        <f>ROUND(I813*H813,2)</f>
        <v>0</v>
      </c>
      <c r="K813" s="156" t="s">
        <v>182</v>
      </c>
      <c r="L813" s="37"/>
      <c r="M813" s="160" t="s">
        <v>5</v>
      </c>
      <c r="N813" s="161" t="s">
        <v>44</v>
      </c>
      <c r="O813" s="162">
        <v>0.82</v>
      </c>
      <c r="P813" s="162">
        <f>O813*H813</f>
        <v>95.11999999999999</v>
      </c>
      <c r="Q813" s="162">
        <v>6.8999999999999997E-4</v>
      </c>
      <c r="R813" s="162">
        <f>Q813*H813</f>
        <v>8.004E-2</v>
      </c>
      <c r="S813" s="162">
        <v>0</v>
      </c>
      <c r="T813" s="163">
        <f>S813*H813</f>
        <v>0</v>
      </c>
      <c r="AR813" s="23" t="s">
        <v>183</v>
      </c>
      <c r="AT813" s="23" t="s">
        <v>178</v>
      </c>
      <c r="AU813" s="23" t="s">
        <v>82</v>
      </c>
      <c r="AY813" s="23" t="s">
        <v>175</v>
      </c>
      <c r="BE813" s="164">
        <f>IF(N813="základní",J813,0)</f>
        <v>0</v>
      </c>
      <c r="BF813" s="164">
        <f>IF(N813="snížená",J813,0)</f>
        <v>0</v>
      </c>
      <c r="BG813" s="164">
        <f>IF(N813="zákl. přenesená",J813,0)</f>
        <v>0</v>
      </c>
      <c r="BH813" s="164">
        <f>IF(N813="sníž. přenesená",J813,0)</f>
        <v>0</v>
      </c>
      <c r="BI813" s="164">
        <f>IF(N813="nulová",J813,0)</f>
        <v>0</v>
      </c>
      <c r="BJ813" s="23" t="s">
        <v>22</v>
      </c>
      <c r="BK813" s="164">
        <f>ROUND(I813*H813,2)</f>
        <v>0</v>
      </c>
      <c r="BL813" s="23" t="s">
        <v>183</v>
      </c>
      <c r="BM813" s="23" t="s">
        <v>2861</v>
      </c>
    </row>
    <row r="814" spans="2:65" s="12" customFormat="1">
      <c r="B814" s="173"/>
      <c r="D814" s="181" t="s">
        <v>185</v>
      </c>
      <c r="E814" s="192" t="s">
        <v>5</v>
      </c>
      <c r="F814" s="193" t="s">
        <v>2862</v>
      </c>
      <c r="H814" s="194">
        <v>116</v>
      </c>
      <c r="L814" s="173"/>
      <c r="M814" s="177"/>
      <c r="N814" s="178"/>
      <c r="O814" s="178"/>
      <c r="P814" s="178"/>
      <c r="Q814" s="178"/>
      <c r="R814" s="178"/>
      <c r="S814" s="178"/>
      <c r="T814" s="179"/>
      <c r="AT814" s="174" t="s">
        <v>185</v>
      </c>
      <c r="AU814" s="174" t="s">
        <v>82</v>
      </c>
      <c r="AV814" s="12" t="s">
        <v>82</v>
      </c>
      <c r="AW814" s="12" t="s">
        <v>36</v>
      </c>
      <c r="AX814" s="12" t="s">
        <v>22</v>
      </c>
      <c r="AY814" s="174" t="s">
        <v>175</v>
      </c>
    </row>
    <row r="815" spans="2:65" s="1" customFormat="1" ht="22.5" customHeight="1">
      <c r="B815" s="153"/>
      <c r="C815" s="195" t="s">
        <v>2863</v>
      </c>
      <c r="D815" s="195" t="s">
        <v>201</v>
      </c>
      <c r="E815" s="196" t="s">
        <v>2864</v>
      </c>
      <c r="F815" s="197" t="s">
        <v>2865</v>
      </c>
      <c r="G815" s="198" t="s">
        <v>208</v>
      </c>
      <c r="H815" s="199">
        <v>116</v>
      </c>
      <c r="I815" s="200"/>
      <c r="J815" s="200">
        <f>ROUND(I815*H815,2)</f>
        <v>0</v>
      </c>
      <c r="K815" s="197" t="s">
        <v>182</v>
      </c>
      <c r="L815" s="201"/>
      <c r="M815" s="202" t="s">
        <v>5</v>
      </c>
      <c r="N815" s="203" t="s">
        <v>44</v>
      </c>
      <c r="O815" s="162">
        <v>0</v>
      </c>
      <c r="P815" s="162">
        <f>O815*H815</f>
        <v>0</v>
      </c>
      <c r="Q815" s="162">
        <v>4.8999999999999998E-3</v>
      </c>
      <c r="R815" s="162">
        <f>Q815*H815</f>
        <v>0.56840000000000002</v>
      </c>
      <c r="S815" s="162">
        <v>0</v>
      </c>
      <c r="T815" s="163">
        <f>S815*H815</f>
        <v>0</v>
      </c>
      <c r="AR815" s="23" t="s">
        <v>238</v>
      </c>
      <c r="AT815" s="23" t="s">
        <v>201</v>
      </c>
      <c r="AU815" s="23" t="s">
        <v>82</v>
      </c>
      <c r="AY815" s="23" t="s">
        <v>175</v>
      </c>
      <c r="BE815" s="164">
        <f>IF(N815="základní",J815,0)</f>
        <v>0</v>
      </c>
      <c r="BF815" s="164">
        <f>IF(N815="snížená",J815,0)</f>
        <v>0</v>
      </c>
      <c r="BG815" s="164">
        <f>IF(N815="zákl. přenesená",J815,0)</f>
        <v>0</v>
      </c>
      <c r="BH815" s="164">
        <f>IF(N815="sníž. přenesená",J815,0)</f>
        <v>0</v>
      </c>
      <c r="BI815" s="164">
        <f>IF(N815="nulová",J815,0)</f>
        <v>0</v>
      </c>
      <c r="BJ815" s="23" t="s">
        <v>22</v>
      </c>
      <c r="BK815" s="164">
        <f>ROUND(I815*H815,2)</f>
        <v>0</v>
      </c>
      <c r="BL815" s="23" t="s">
        <v>183</v>
      </c>
      <c r="BM815" s="23" t="s">
        <v>2866</v>
      </c>
    </row>
    <row r="816" spans="2:65" s="11" customFormat="1" ht="27">
      <c r="B816" s="165"/>
      <c r="D816" s="166" t="s">
        <v>185</v>
      </c>
      <c r="E816" s="167" t="s">
        <v>5</v>
      </c>
      <c r="F816" s="168" t="s">
        <v>2867</v>
      </c>
      <c r="H816" s="169" t="s">
        <v>5</v>
      </c>
      <c r="L816" s="165"/>
      <c r="M816" s="170"/>
      <c r="N816" s="171"/>
      <c r="O816" s="171"/>
      <c r="P816" s="171"/>
      <c r="Q816" s="171"/>
      <c r="R816" s="171"/>
      <c r="S816" s="171"/>
      <c r="T816" s="172"/>
      <c r="AT816" s="169" t="s">
        <v>185</v>
      </c>
      <c r="AU816" s="169" t="s">
        <v>82</v>
      </c>
      <c r="AV816" s="11" t="s">
        <v>22</v>
      </c>
      <c r="AW816" s="11" t="s">
        <v>36</v>
      </c>
      <c r="AX816" s="11" t="s">
        <v>73</v>
      </c>
      <c r="AY816" s="169" t="s">
        <v>175</v>
      </c>
    </row>
    <row r="817" spans="2:65" s="12" customFormat="1">
      <c r="B817" s="173"/>
      <c r="D817" s="181" t="s">
        <v>185</v>
      </c>
      <c r="E817" s="192" t="s">
        <v>5</v>
      </c>
      <c r="F817" s="193" t="s">
        <v>2698</v>
      </c>
      <c r="H817" s="194">
        <v>116</v>
      </c>
      <c r="L817" s="173"/>
      <c r="M817" s="177"/>
      <c r="N817" s="178"/>
      <c r="O817" s="178"/>
      <c r="P817" s="178"/>
      <c r="Q817" s="178"/>
      <c r="R817" s="178"/>
      <c r="S817" s="178"/>
      <c r="T817" s="179"/>
      <c r="AT817" s="174" t="s">
        <v>185</v>
      </c>
      <c r="AU817" s="174" t="s">
        <v>82</v>
      </c>
      <c r="AV817" s="12" t="s">
        <v>82</v>
      </c>
      <c r="AW817" s="12" t="s">
        <v>36</v>
      </c>
      <c r="AX817" s="12" t="s">
        <v>22</v>
      </c>
      <c r="AY817" s="174" t="s">
        <v>175</v>
      </c>
    </row>
    <row r="818" spans="2:65" s="1" customFormat="1" ht="22.5" customHeight="1">
      <c r="B818" s="153"/>
      <c r="C818" s="154" t="s">
        <v>2868</v>
      </c>
      <c r="D818" s="154" t="s">
        <v>178</v>
      </c>
      <c r="E818" s="155" t="s">
        <v>2869</v>
      </c>
      <c r="F818" s="156" t="s">
        <v>2870</v>
      </c>
      <c r="G818" s="157" t="s">
        <v>208</v>
      </c>
      <c r="H818" s="158">
        <v>24</v>
      </c>
      <c r="I818" s="159"/>
      <c r="J818" s="159">
        <f>ROUND(I818*H818,2)</f>
        <v>0</v>
      </c>
      <c r="K818" s="156" t="s">
        <v>182</v>
      </c>
      <c r="L818" s="37"/>
      <c r="M818" s="160" t="s">
        <v>5</v>
      </c>
      <c r="N818" s="161" t="s">
        <v>44</v>
      </c>
      <c r="O818" s="162">
        <v>1.59</v>
      </c>
      <c r="P818" s="162">
        <f>O818*H818</f>
        <v>38.160000000000004</v>
      </c>
      <c r="Q818" s="162">
        <v>2.8500000000000001E-3</v>
      </c>
      <c r="R818" s="162">
        <f>Q818*H818</f>
        <v>6.8400000000000002E-2</v>
      </c>
      <c r="S818" s="162">
        <v>0</v>
      </c>
      <c r="T818" s="163">
        <f>S818*H818</f>
        <v>0</v>
      </c>
      <c r="AR818" s="23" t="s">
        <v>183</v>
      </c>
      <c r="AT818" s="23" t="s">
        <v>178</v>
      </c>
      <c r="AU818" s="23" t="s">
        <v>82</v>
      </c>
      <c r="AY818" s="23" t="s">
        <v>175</v>
      </c>
      <c r="BE818" s="164">
        <f>IF(N818="základní",J818,0)</f>
        <v>0</v>
      </c>
      <c r="BF818" s="164">
        <f>IF(N818="snížená",J818,0)</f>
        <v>0</v>
      </c>
      <c r="BG818" s="164">
        <f>IF(N818="zákl. přenesená",J818,0)</f>
        <v>0</v>
      </c>
      <c r="BH818" s="164">
        <f>IF(N818="sníž. přenesená",J818,0)</f>
        <v>0</v>
      </c>
      <c r="BI818" s="164">
        <f>IF(N818="nulová",J818,0)</f>
        <v>0</v>
      </c>
      <c r="BJ818" s="23" t="s">
        <v>22</v>
      </c>
      <c r="BK818" s="164">
        <f>ROUND(I818*H818,2)</f>
        <v>0</v>
      </c>
      <c r="BL818" s="23" t="s">
        <v>183</v>
      </c>
      <c r="BM818" s="23" t="s">
        <v>2871</v>
      </c>
    </row>
    <row r="819" spans="2:65" s="11" customFormat="1">
      <c r="B819" s="165"/>
      <c r="D819" s="166" t="s">
        <v>185</v>
      </c>
      <c r="E819" s="167" t="s">
        <v>5</v>
      </c>
      <c r="F819" s="168" t="s">
        <v>2872</v>
      </c>
      <c r="H819" s="169" t="s">
        <v>5</v>
      </c>
      <c r="L819" s="165"/>
      <c r="M819" s="170"/>
      <c r="N819" s="171"/>
      <c r="O819" s="171"/>
      <c r="P819" s="171"/>
      <c r="Q819" s="171"/>
      <c r="R819" s="171"/>
      <c r="S819" s="171"/>
      <c r="T819" s="172"/>
      <c r="AT819" s="169" t="s">
        <v>185</v>
      </c>
      <c r="AU819" s="169" t="s">
        <v>82</v>
      </c>
      <c r="AV819" s="11" t="s">
        <v>22</v>
      </c>
      <c r="AW819" s="11" t="s">
        <v>36</v>
      </c>
      <c r="AX819" s="11" t="s">
        <v>73</v>
      </c>
      <c r="AY819" s="169" t="s">
        <v>175</v>
      </c>
    </row>
    <row r="820" spans="2:65" s="11" customFormat="1">
      <c r="B820" s="165"/>
      <c r="D820" s="166" t="s">
        <v>185</v>
      </c>
      <c r="E820" s="167" t="s">
        <v>5</v>
      </c>
      <c r="F820" s="168" t="s">
        <v>2873</v>
      </c>
      <c r="H820" s="169" t="s">
        <v>5</v>
      </c>
      <c r="L820" s="165"/>
      <c r="M820" s="170"/>
      <c r="N820" s="171"/>
      <c r="O820" s="171"/>
      <c r="P820" s="171"/>
      <c r="Q820" s="171"/>
      <c r="R820" s="171"/>
      <c r="S820" s="171"/>
      <c r="T820" s="172"/>
      <c r="AT820" s="169" t="s">
        <v>185</v>
      </c>
      <c r="AU820" s="169" t="s">
        <v>82</v>
      </c>
      <c r="AV820" s="11" t="s">
        <v>22</v>
      </c>
      <c r="AW820" s="11" t="s">
        <v>36</v>
      </c>
      <c r="AX820" s="11" t="s">
        <v>73</v>
      </c>
      <c r="AY820" s="169" t="s">
        <v>175</v>
      </c>
    </row>
    <row r="821" spans="2:65" s="11" customFormat="1" ht="27">
      <c r="B821" s="165"/>
      <c r="D821" s="166" t="s">
        <v>185</v>
      </c>
      <c r="E821" s="167" t="s">
        <v>5</v>
      </c>
      <c r="F821" s="168" t="s">
        <v>2874</v>
      </c>
      <c r="H821" s="169" t="s">
        <v>5</v>
      </c>
      <c r="L821" s="165"/>
      <c r="M821" s="170"/>
      <c r="N821" s="171"/>
      <c r="O821" s="171"/>
      <c r="P821" s="171"/>
      <c r="Q821" s="171"/>
      <c r="R821" s="171"/>
      <c r="S821" s="171"/>
      <c r="T821" s="172"/>
      <c r="AT821" s="169" t="s">
        <v>185</v>
      </c>
      <c r="AU821" s="169" t="s">
        <v>82</v>
      </c>
      <c r="AV821" s="11" t="s">
        <v>22</v>
      </c>
      <c r="AW821" s="11" t="s">
        <v>36</v>
      </c>
      <c r="AX821" s="11" t="s">
        <v>73</v>
      </c>
      <c r="AY821" s="169" t="s">
        <v>175</v>
      </c>
    </row>
    <row r="822" spans="2:65" s="12" customFormat="1">
      <c r="B822" s="173"/>
      <c r="D822" s="181" t="s">
        <v>185</v>
      </c>
      <c r="E822" s="192" t="s">
        <v>5</v>
      </c>
      <c r="F822" s="193" t="s">
        <v>2875</v>
      </c>
      <c r="H822" s="194">
        <v>24</v>
      </c>
      <c r="L822" s="173"/>
      <c r="M822" s="177"/>
      <c r="N822" s="178"/>
      <c r="O822" s="178"/>
      <c r="P822" s="178"/>
      <c r="Q822" s="178"/>
      <c r="R822" s="178"/>
      <c r="S822" s="178"/>
      <c r="T822" s="179"/>
      <c r="AT822" s="174" t="s">
        <v>185</v>
      </c>
      <c r="AU822" s="174" t="s">
        <v>82</v>
      </c>
      <c r="AV822" s="12" t="s">
        <v>82</v>
      </c>
      <c r="AW822" s="12" t="s">
        <v>36</v>
      </c>
      <c r="AX822" s="12" t="s">
        <v>22</v>
      </c>
      <c r="AY822" s="174" t="s">
        <v>175</v>
      </c>
    </row>
    <row r="823" spans="2:65" s="1" customFormat="1" ht="22.5" customHeight="1">
      <c r="B823" s="153"/>
      <c r="C823" s="195" t="s">
        <v>2876</v>
      </c>
      <c r="D823" s="195" t="s">
        <v>201</v>
      </c>
      <c r="E823" s="196" t="s">
        <v>2877</v>
      </c>
      <c r="F823" s="197" t="s">
        <v>2878</v>
      </c>
      <c r="G823" s="198" t="s">
        <v>208</v>
      </c>
      <c r="H823" s="199">
        <v>12</v>
      </c>
      <c r="I823" s="200"/>
      <c r="J823" s="200">
        <f>ROUND(I823*H823,2)</f>
        <v>0</v>
      </c>
      <c r="K823" s="197" t="s">
        <v>5</v>
      </c>
      <c r="L823" s="201"/>
      <c r="M823" s="202" t="s">
        <v>5</v>
      </c>
      <c r="N823" s="203" t="s">
        <v>44</v>
      </c>
      <c r="O823" s="162">
        <v>0</v>
      </c>
      <c r="P823" s="162">
        <f>O823*H823</f>
        <v>0</v>
      </c>
      <c r="Q823" s="162">
        <v>1.1599999999999999E-2</v>
      </c>
      <c r="R823" s="162">
        <f>Q823*H823</f>
        <v>0.13919999999999999</v>
      </c>
      <c r="S823" s="162">
        <v>0</v>
      </c>
      <c r="T823" s="163">
        <f>S823*H823</f>
        <v>0</v>
      </c>
      <c r="AR823" s="23" t="s">
        <v>238</v>
      </c>
      <c r="AT823" s="23" t="s">
        <v>201</v>
      </c>
      <c r="AU823" s="23" t="s">
        <v>82</v>
      </c>
      <c r="AY823" s="23" t="s">
        <v>175</v>
      </c>
      <c r="BE823" s="164">
        <f>IF(N823="základní",J823,0)</f>
        <v>0</v>
      </c>
      <c r="BF823" s="164">
        <f>IF(N823="snížená",J823,0)</f>
        <v>0</v>
      </c>
      <c r="BG823" s="164">
        <f>IF(N823="zákl. přenesená",J823,0)</f>
        <v>0</v>
      </c>
      <c r="BH823" s="164">
        <f>IF(N823="sníž. přenesená",J823,0)</f>
        <v>0</v>
      </c>
      <c r="BI823" s="164">
        <f>IF(N823="nulová",J823,0)</f>
        <v>0</v>
      </c>
      <c r="BJ823" s="23" t="s">
        <v>22</v>
      </c>
      <c r="BK823" s="164">
        <f>ROUND(I823*H823,2)</f>
        <v>0</v>
      </c>
      <c r="BL823" s="23" t="s">
        <v>183</v>
      </c>
      <c r="BM823" s="23" t="s">
        <v>2879</v>
      </c>
    </row>
    <row r="824" spans="2:65" s="11" customFormat="1" ht="27">
      <c r="B824" s="165"/>
      <c r="D824" s="166" t="s">
        <v>185</v>
      </c>
      <c r="E824" s="167" t="s">
        <v>5</v>
      </c>
      <c r="F824" s="168" t="s">
        <v>2880</v>
      </c>
      <c r="H824" s="169" t="s">
        <v>5</v>
      </c>
      <c r="L824" s="165"/>
      <c r="M824" s="170"/>
      <c r="N824" s="171"/>
      <c r="O824" s="171"/>
      <c r="P824" s="171"/>
      <c r="Q824" s="171"/>
      <c r="R824" s="171"/>
      <c r="S824" s="171"/>
      <c r="T824" s="172"/>
      <c r="AT824" s="169" t="s">
        <v>185</v>
      </c>
      <c r="AU824" s="169" t="s">
        <v>82</v>
      </c>
      <c r="AV824" s="11" t="s">
        <v>22</v>
      </c>
      <c r="AW824" s="11" t="s">
        <v>36</v>
      </c>
      <c r="AX824" s="11" t="s">
        <v>73</v>
      </c>
      <c r="AY824" s="169" t="s">
        <v>175</v>
      </c>
    </row>
    <row r="825" spans="2:65" s="12" customFormat="1">
      <c r="B825" s="173"/>
      <c r="D825" s="181" t="s">
        <v>185</v>
      </c>
      <c r="E825" s="192" t="s">
        <v>5</v>
      </c>
      <c r="F825" s="193" t="s">
        <v>2881</v>
      </c>
      <c r="H825" s="194">
        <v>12</v>
      </c>
      <c r="L825" s="173"/>
      <c r="M825" s="177"/>
      <c r="N825" s="178"/>
      <c r="O825" s="178"/>
      <c r="P825" s="178"/>
      <c r="Q825" s="178"/>
      <c r="R825" s="178"/>
      <c r="S825" s="178"/>
      <c r="T825" s="179"/>
      <c r="AT825" s="174" t="s">
        <v>185</v>
      </c>
      <c r="AU825" s="174" t="s">
        <v>82</v>
      </c>
      <c r="AV825" s="12" t="s">
        <v>82</v>
      </c>
      <c r="AW825" s="12" t="s">
        <v>36</v>
      </c>
      <c r="AX825" s="12" t="s">
        <v>22</v>
      </c>
      <c r="AY825" s="174" t="s">
        <v>175</v>
      </c>
    </row>
    <row r="826" spans="2:65" s="1" customFormat="1" ht="22.5" customHeight="1">
      <c r="B826" s="153"/>
      <c r="C826" s="195" t="s">
        <v>2882</v>
      </c>
      <c r="D826" s="195" t="s">
        <v>201</v>
      </c>
      <c r="E826" s="196" t="s">
        <v>2883</v>
      </c>
      <c r="F826" s="197" t="s">
        <v>2878</v>
      </c>
      <c r="G826" s="198" t="s">
        <v>208</v>
      </c>
      <c r="H826" s="199">
        <v>12</v>
      </c>
      <c r="I826" s="200"/>
      <c r="J826" s="200">
        <f>ROUND(I826*H826,2)</f>
        <v>0</v>
      </c>
      <c r="K826" s="197" t="s">
        <v>5</v>
      </c>
      <c r="L826" s="201"/>
      <c r="M826" s="202" t="s">
        <v>5</v>
      </c>
      <c r="N826" s="203" t="s">
        <v>44</v>
      </c>
      <c r="O826" s="162">
        <v>0</v>
      </c>
      <c r="P826" s="162">
        <f>O826*H826</f>
        <v>0</v>
      </c>
      <c r="Q826" s="162">
        <v>1.1599999999999999E-2</v>
      </c>
      <c r="R826" s="162">
        <f>Q826*H826</f>
        <v>0.13919999999999999</v>
      </c>
      <c r="S826" s="162">
        <v>0</v>
      </c>
      <c r="T826" s="163">
        <f>S826*H826</f>
        <v>0</v>
      </c>
      <c r="AR826" s="23" t="s">
        <v>238</v>
      </c>
      <c r="AT826" s="23" t="s">
        <v>201</v>
      </c>
      <c r="AU826" s="23" t="s">
        <v>82</v>
      </c>
      <c r="AY826" s="23" t="s">
        <v>175</v>
      </c>
      <c r="BE826" s="164">
        <f>IF(N826="základní",J826,0)</f>
        <v>0</v>
      </c>
      <c r="BF826" s="164">
        <f>IF(N826="snížená",J826,0)</f>
        <v>0</v>
      </c>
      <c r="BG826" s="164">
        <f>IF(N826="zákl. přenesená",J826,0)</f>
        <v>0</v>
      </c>
      <c r="BH826" s="164">
        <f>IF(N826="sníž. přenesená",J826,0)</f>
        <v>0</v>
      </c>
      <c r="BI826" s="164">
        <f>IF(N826="nulová",J826,0)</f>
        <v>0</v>
      </c>
      <c r="BJ826" s="23" t="s">
        <v>22</v>
      </c>
      <c r="BK826" s="164">
        <f>ROUND(I826*H826,2)</f>
        <v>0</v>
      </c>
      <c r="BL826" s="23" t="s">
        <v>183</v>
      </c>
      <c r="BM826" s="23" t="s">
        <v>2884</v>
      </c>
    </row>
    <row r="827" spans="2:65" s="11" customFormat="1">
      <c r="B827" s="165"/>
      <c r="D827" s="166" t="s">
        <v>185</v>
      </c>
      <c r="E827" s="167" t="s">
        <v>5</v>
      </c>
      <c r="F827" s="168" t="s">
        <v>2885</v>
      </c>
      <c r="H827" s="169" t="s">
        <v>5</v>
      </c>
      <c r="L827" s="165"/>
      <c r="M827" s="170"/>
      <c r="N827" s="171"/>
      <c r="O827" s="171"/>
      <c r="P827" s="171"/>
      <c r="Q827" s="171"/>
      <c r="R827" s="171"/>
      <c r="S827" s="171"/>
      <c r="T827" s="172"/>
      <c r="AT827" s="169" t="s">
        <v>185</v>
      </c>
      <c r="AU827" s="169" t="s">
        <v>82</v>
      </c>
      <c r="AV827" s="11" t="s">
        <v>22</v>
      </c>
      <c r="AW827" s="11" t="s">
        <v>36</v>
      </c>
      <c r="AX827" s="11" t="s">
        <v>73</v>
      </c>
      <c r="AY827" s="169" t="s">
        <v>175</v>
      </c>
    </row>
    <row r="828" spans="2:65" s="12" customFormat="1">
      <c r="B828" s="173"/>
      <c r="D828" s="166" t="s">
        <v>185</v>
      </c>
      <c r="E828" s="174" t="s">
        <v>5</v>
      </c>
      <c r="F828" s="175" t="s">
        <v>2886</v>
      </c>
      <c r="H828" s="176">
        <v>8</v>
      </c>
      <c r="L828" s="173"/>
      <c r="M828" s="177"/>
      <c r="N828" s="178"/>
      <c r="O828" s="178"/>
      <c r="P828" s="178"/>
      <c r="Q828" s="178"/>
      <c r="R828" s="178"/>
      <c r="S828" s="178"/>
      <c r="T828" s="179"/>
      <c r="AT828" s="174" t="s">
        <v>185</v>
      </c>
      <c r="AU828" s="174" t="s">
        <v>82</v>
      </c>
      <c r="AV828" s="12" t="s">
        <v>82</v>
      </c>
      <c r="AW828" s="12" t="s">
        <v>36</v>
      </c>
      <c r="AX828" s="12" t="s">
        <v>73</v>
      </c>
      <c r="AY828" s="174" t="s">
        <v>175</v>
      </c>
    </row>
    <row r="829" spans="2:65" s="12" customFormat="1">
      <c r="B829" s="173"/>
      <c r="D829" s="166" t="s">
        <v>185</v>
      </c>
      <c r="E829" s="174" t="s">
        <v>5</v>
      </c>
      <c r="F829" s="175" t="s">
        <v>2887</v>
      </c>
      <c r="H829" s="176">
        <v>4</v>
      </c>
      <c r="L829" s="173"/>
      <c r="M829" s="177"/>
      <c r="N829" s="178"/>
      <c r="O829" s="178"/>
      <c r="P829" s="178"/>
      <c r="Q829" s="178"/>
      <c r="R829" s="178"/>
      <c r="S829" s="178"/>
      <c r="T829" s="179"/>
      <c r="AT829" s="174" t="s">
        <v>185</v>
      </c>
      <c r="AU829" s="174" t="s">
        <v>82</v>
      </c>
      <c r="AV829" s="12" t="s">
        <v>82</v>
      </c>
      <c r="AW829" s="12" t="s">
        <v>36</v>
      </c>
      <c r="AX829" s="12" t="s">
        <v>73</v>
      </c>
      <c r="AY829" s="174" t="s">
        <v>175</v>
      </c>
    </row>
    <row r="830" spans="2:65" s="13" customFormat="1">
      <c r="B830" s="180"/>
      <c r="D830" s="181" t="s">
        <v>185</v>
      </c>
      <c r="E830" s="182" t="s">
        <v>5</v>
      </c>
      <c r="F830" s="183" t="s">
        <v>191</v>
      </c>
      <c r="H830" s="184">
        <v>12</v>
      </c>
      <c r="L830" s="180"/>
      <c r="M830" s="185"/>
      <c r="N830" s="186"/>
      <c r="O830" s="186"/>
      <c r="P830" s="186"/>
      <c r="Q830" s="186"/>
      <c r="R830" s="186"/>
      <c r="S830" s="186"/>
      <c r="T830" s="187"/>
      <c r="AT830" s="188" t="s">
        <v>185</v>
      </c>
      <c r="AU830" s="188" t="s">
        <v>82</v>
      </c>
      <c r="AV830" s="13" t="s">
        <v>183</v>
      </c>
      <c r="AW830" s="13" t="s">
        <v>36</v>
      </c>
      <c r="AX830" s="13" t="s">
        <v>22</v>
      </c>
      <c r="AY830" s="188" t="s">
        <v>175</v>
      </c>
    </row>
    <row r="831" spans="2:65" s="1" customFormat="1" ht="22.5" customHeight="1">
      <c r="B831" s="153"/>
      <c r="C831" s="154" t="s">
        <v>2888</v>
      </c>
      <c r="D831" s="154" t="s">
        <v>178</v>
      </c>
      <c r="E831" s="155" t="s">
        <v>2889</v>
      </c>
      <c r="F831" s="156" t="s">
        <v>2890</v>
      </c>
      <c r="G831" s="157" t="s">
        <v>425</v>
      </c>
      <c r="H831" s="158">
        <v>42</v>
      </c>
      <c r="I831" s="159"/>
      <c r="J831" s="159">
        <f>ROUND(I831*H831,2)</f>
        <v>0</v>
      </c>
      <c r="K831" s="156" t="s">
        <v>182</v>
      </c>
      <c r="L831" s="37"/>
      <c r="M831" s="160" t="s">
        <v>5</v>
      </c>
      <c r="N831" s="161" t="s">
        <v>44</v>
      </c>
      <c r="O831" s="162">
        <v>6.2E-2</v>
      </c>
      <c r="P831" s="162">
        <f>O831*H831</f>
        <v>2.6040000000000001</v>
      </c>
      <c r="Q831" s="162">
        <v>0</v>
      </c>
      <c r="R831" s="162">
        <f>Q831*H831</f>
        <v>0</v>
      </c>
      <c r="S831" s="162">
        <v>0</v>
      </c>
      <c r="T831" s="163">
        <f>S831*H831</f>
        <v>0</v>
      </c>
      <c r="AR831" s="23" t="s">
        <v>183</v>
      </c>
      <c r="AT831" s="23" t="s">
        <v>178</v>
      </c>
      <c r="AU831" s="23" t="s">
        <v>82</v>
      </c>
      <c r="AY831" s="23" t="s">
        <v>175</v>
      </c>
      <c r="BE831" s="164">
        <f>IF(N831="základní",J831,0)</f>
        <v>0</v>
      </c>
      <c r="BF831" s="164">
        <f>IF(N831="snížená",J831,0)</f>
        <v>0</v>
      </c>
      <c r="BG831" s="164">
        <f>IF(N831="zákl. přenesená",J831,0)</f>
        <v>0</v>
      </c>
      <c r="BH831" s="164">
        <f>IF(N831="sníž. přenesená",J831,0)</f>
        <v>0</v>
      </c>
      <c r="BI831" s="164">
        <f>IF(N831="nulová",J831,0)</f>
        <v>0</v>
      </c>
      <c r="BJ831" s="23" t="s">
        <v>22</v>
      </c>
      <c r="BK831" s="164">
        <f>ROUND(I831*H831,2)</f>
        <v>0</v>
      </c>
      <c r="BL831" s="23" t="s">
        <v>183</v>
      </c>
      <c r="BM831" s="23" t="s">
        <v>2891</v>
      </c>
    </row>
    <row r="832" spans="2:65" s="12" customFormat="1">
      <c r="B832" s="173"/>
      <c r="D832" s="181" t="s">
        <v>185</v>
      </c>
      <c r="E832" s="192" t="s">
        <v>5</v>
      </c>
      <c r="F832" s="193" t="s">
        <v>650</v>
      </c>
      <c r="H832" s="194">
        <v>42</v>
      </c>
      <c r="L832" s="173"/>
      <c r="M832" s="177"/>
      <c r="N832" s="178"/>
      <c r="O832" s="178"/>
      <c r="P832" s="178"/>
      <c r="Q832" s="178"/>
      <c r="R832" s="178"/>
      <c r="S832" s="178"/>
      <c r="T832" s="179"/>
      <c r="AT832" s="174" t="s">
        <v>185</v>
      </c>
      <c r="AU832" s="174" t="s">
        <v>82</v>
      </c>
      <c r="AV832" s="12" t="s">
        <v>82</v>
      </c>
      <c r="AW832" s="12" t="s">
        <v>36</v>
      </c>
      <c r="AX832" s="12" t="s">
        <v>22</v>
      </c>
      <c r="AY832" s="174" t="s">
        <v>175</v>
      </c>
    </row>
    <row r="833" spans="2:65" s="1" customFormat="1" ht="22.5" customHeight="1">
      <c r="B833" s="153"/>
      <c r="C833" s="154" t="s">
        <v>2892</v>
      </c>
      <c r="D833" s="154" t="s">
        <v>178</v>
      </c>
      <c r="E833" s="155" t="s">
        <v>2893</v>
      </c>
      <c r="F833" s="156" t="s">
        <v>2894</v>
      </c>
      <c r="G833" s="157" t="s">
        <v>425</v>
      </c>
      <c r="H833" s="158">
        <v>42</v>
      </c>
      <c r="I833" s="159"/>
      <c r="J833" s="159">
        <f>ROUND(I833*H833,2)</f>
        <v>0</v>
      </c>
      <c r="K833" s="156" t="s">
        <v>182</v>
      </c>
      <c r="L833" s="37"/>
      <c r="M833" s="160" t="s">
        <v>5</v>
      </c>
      <c r="N833" s="161" t="s">
        <v>44</v>
      </c>
      <c r="O833" s="162">
        <v>4.3999999999999997E-2</v>
      </c>
      <c r="P833" s="162">
        <f>O833*H833</f>
        <v>1.8479999999999999</v>
      </c>
      <c r="Q833" s="162">
        <v>0</v>
      </c>
      <c r="R833" s="162">
        <f>Q833*H833</f>
        <v>0</v>
      </c>
      <c r="S833" s="162">
        <v>0</v>
      </c>
      <c r="T833" s="163">
        <f>S833*H833</f>
        <v>0</v>
      </c>
      <c r="AR833" s="23" t="s">
        <v>183</v>
      </c>
      <c r="AT833" s="23" t="s">
        <v>178</v>
      </c>
      <c r="AU833" s="23" t="s">
        <v>82</v>
      </c>
      <c r="AY833" s="23" t="s">
        <v>175</v>
      </c>
      <c r="BE833" s="164">
        <f>IF(N833="základní",J833,0)</f>
        <v>0</v>
      </c>
      <c r="BF833" s="164">
        <f>IF(N833="snížená",J833,0)</f>
        <v>0</v>
      </c>
      <c r="BG833" s="164">
        <f>IF(N833="zákl. přenesená",J833,0)</f>
        <v>0</v>
      </c>
      <c r="BH833" s="164">
        <f>IF(N833="sníž. přenesená",J833,0)</f>
        <v>0</v>
      </c>
      <c r="BI833" s="164">
        <f>IF(N833="nulová",J833,0)</f>
        <v>0</v>
      </c>
      <c r="BJ833" s="23" t="s">
        <v>22</v>
      </c>
      <c r="BK833" s="164">
        <f>ROUND(I833*H833,2)</f>
        <v>0</v>
      </c>
      <c r="BL833" s="23" t="s">
        <v>183</v>
      </c>
      <c r="BM833" s="23" t="s">
        <v>2895</v>
      </c>
    </row>
    <row r="834" spans="2:65" s="12" customFormat="1">
      <c r="B834" s="173"/>
      <c r="D834" s="181" t="s">
        <v>185</v>
      </c>
      <c r="E834" s="192" t="s">
        <v>5</v>
      </c>
      <c r="F834" s="193" t="s">
        <v>650</v>
      </c>
      <c r="H834" s="194">
        <v>42</v>
      </c>
      <c r="L834" s="173"/>
      <c r="M834" s="177"/>
      <c r="N834" s="178"/>
      <c r="O834" s="178"/>
      <c r="P834" s="178"/>
      <c r="Q834" s="178"/>
      <c r="R834" s="178"/>
      <c r="S834" s="178"/>
      <c r="T834" s="179"/>
      <c r="AT834" s="174" t="s">
        <v>185</v>
      </c>
      <c r="AU834" s="174" t="s">
        <v>82</v>
      </c>
      <c r="AV834" s="12" t="s">
        <v>82</v>
      </c>
      <c r="AW834" s="12" t="s">
        <v>36</v>
      </c>
      <c r="AX834" s="12" t="s">
        <v>22</v>
      </c>
      <c r="AY834" s="174" t="s">
        <v>175</v>
      </c>
    </row>
    <row r="835" spans="2:65" s="1" customFormat="1" ht="22.5" customHeight="1">
      <c r="B835" s="153"/>
      <c r="C835" s="154" t="s">
        <v>2896</v>
      </c>
      <c r="D835" s="154" t="s">
        <v>178</v>
      </c>
      <c r="E835" s="155" t="s">
        <v>2897</v>
      </c>
      <c r="F835" s="156" t="s">
        <v>2898</v>
      </c>
      <c r="G835" s="157" t="s">
        <v>425</v>
      </c>
      <c r="H835" s="158">
        <v>535.41999999999996</v>
      </c>
      <c r="I835" s="159"/>
      <c r="J835" s="159">
        <f>ROUND(I835*H835,2)</f>
        <v>0</v>
      </c>
      <c r="K835" s="156" t="s">
        <v>182</v>
      </c>
      <c r="L835" s="37"/>
      <c r="M835" s="160" t="s">
        <v>5</v>
      </c>
      <c r="N835" s="161" t="s">
        <v>44</v>
      </c>
      <c r="O835" s="162">
        <v>5.5E-2</v>
      </c>
      <c r="P835" s="162">
        <f>O835*H835</f>
        <v>29.448099999999997</v>
      </c>
      <c r="Q835" s="162">
        <v>0</v>
      </c>
      <c r="R835" s="162">
        <f>Q835*H835</f>
        <v>0</v>
      </c>
      <c r="S835" s="162">
        <v>0</v>
      </c>
      <c r="T835" s="163">
        <f>S835*H835</f>
        <v>0</v>
      </c>
      <c r="AR835" s="23" t="s">
        <v>183</v>
      </c>
      <c r="AT835" s="23" t="s">
        <v>178</v>
      </c>
      <c r="AU835" s="23" t="s">
        <v>82</v>
      </c>
      <c r="AY835" s="23" t="s">
        <v>175</v>
      </c>
      <c r="BE835" s="164">
        <f>IF(N835="základní",J835,0)</f>
        <v>0</v>
      </c>
      <c r="BF835" s="164">
        <f>IF(N835="snížená",J835,0)</f>
        <v>0</v>
      </c>
      <c r="BG835" s="164">
        <f>IF(N835="zákl. přenesená",J835,0)</f>
        <v>0</v>
      </c>
      <c r="BH835" s="164">
        <f>IF(N835="sníž. přenesená",J835,0)</f>
        <v>0</v>
      </c>
      <c r="BI835" s="164">
        <f>IF(N835="nulová",J835,0)</f>
        <v>0</v>
      </c>
      <c r="BJ835" s="23" t="s">
        <v>22</v>
      </c>
      <c r="BK835" s="164">
        <f>ROUND(I835*H835,2)</f>
        <v>0</v>
      </c>
      <c r="BL835" s="23" t="s">
        <v>183</v>
      </c>
      <c r="BM835" s="23" t="s">
        <v>2899</v>
      </c>
    </row>
    <row r="836" spans="2:65" s="12" customFormat="1">
      <c r="B836" s="173"/>
      <c r="D836" s="181" t="s">
        <v>185</v>
      </c>
      <c r="E836" s="192" t="s">
        <v>5</v>
      </c>
      <c r="F836" s="193" t="s">
        <v>2900</v>
      </c>
      <c r="H836" s="194">
        <v>535.41999999999996</v>
      </c>
      <c r="L836" s="173"/>
      <c r="M836" s="177"/>
      <c r="N836" s="178"/>
      <c r="O836" s="178"/>
      <c r="P836" s="178"/>
      <c r="Q836" s="178"/>
      <c r="R836" s="178"/>
      <c r="S836" s="178"/>
      <c r="T836" s="179"/>
      <c r="AT836" s="174" t="s">
        <v>185</v>
      </c>
      <c r="AU836" s="174" t="s">
        <v>82</v>
      </c>
      <c r="AV836" s="12" t="s">
        <v>82</v>
      </c>
      <c r="AW836" s="12" t="s">
        <v>36</v>
      </c>
      <c r="AX836" s="12" t="s">
        <v>22</v>
      </c>
      <c r="AY836" s="174" t="s">
        <v>175</v>
      </c>
    </row>
    <row r="837" spans="2:65" s="1" customFormat="1" ht="22.5" customHeight="1">
      <c r="B837" s="153"/>
      <c r="C837" s="154" t="s">
        <v>2901</v>
      </c>
      <c r="D837" s="154" t="s">
        <v>178</v>
      </c>
      <c r="E837" s="155" t="s">
        <v>2902</v>
      </c>
      <c r="F837" s="156" t="s">
        <v>2903</v>
      </c>
      <c r="G837" s="157" t="s">
        <v>208</v>
      </c>
      <c r="H837" s="158">
        <v>12</v>
      </c>
      <c r="I837" s="159"/>
      <c r="J837" s="159">
        <f>ROUND(I837*H837,2)</f>
        <v>0</v>
      </c>
      <c r="K837" s="156" t="s">
        <v>182</v>
      </c>
      <c r="L837" s="37"/>
      <c r="M837" s="160" t="s">
        <v>5</v>
      </c>
      <c r="N837" s="161" t="s">
        <v>44</v>
      </c>
      <c r="O837" s="162">
        <v>10.3</v>
      </c>
      <c r="P837" s="162">
        <f>O837*H837</f>
        <v>123.60000000000001</v>
      </c>
      <c r="Q837" s="162">
        <v>0.46005000000000001</v>
      </c>
      <c r="R837" s="162">
        <f>Q837*H837</f>
        <v>5.5206</v>
      </c>
      <c r="S837" s="162">
        <v>0</v>
      </c>
      <c r="T837" s="163">
        <f>S837*H837</f>
        <v>0</v>
      </c>
      <c r="AR837" s="23" t="s">
        <v>183</v>
      </c>
      <c r="AT837" s="23" t="s">
        <v>178</v>
      </c>
      <c r="AU837" s="23" t="s">
        <v>82</v>
      </c>
      <c r="AY837" s="23" t="s">
        <v>175</v>
      </c>
      <c r="BE837" s="164">
        <f>IF(N837="základní",J837,0)</f>
        <v>0</v>
      </c>
      <c r="BF837" s="164">
        <f>IF(N837="snížená",J837,0)</f>
        <v>0</v>
      </c>
      <c r="BG837" s="164">
        <f>IF(N837="zákl. přenesená",J837,0)</f>
        <v>0</v>
      </c>
      <c r="BH837" s="164">
        <f>IF(N837="sníž. přenesená",J837,0)</f>
        <v>0</v>
      </c>
      <c r="BI837" s="164">
        <f>IF(N837="nulová",J837,0)</f>
        <v>0</v>
      </c>
      <c r="BJ837" s="23" t="s">
        <v>22</v>
      </c>
      <c r="BK837" s="164">
        <f>ROUND(I837*H837,2)</f>
        <v>0</v>
      </c>
      <c r="BL837" s="23" t="s">
        <v>183</v>
      </c>
      <c r="BM837" s="23" t="s">
        <v>2904</v>
      </c>
    </row>
    <row r="838" spans="2:65" s="12" customFormat="1">
      <c r="B838" s="173"/>
      <c r="D838" s="181" t="s">
        <v>185</v>
      </c>
      <c r="E838" s="192" t="s">
        <v>5</v>
      </c>
      <c r="F838" s="193" t="s">
        <v>2905</v>
      </c>
      <c r="H838" s="194">
        <v>12</v>
      </c>
      <c r="L838" s="173"/>
      <c r="M838" s="177"/>
      <c r="N838" s="178"/>
      <c r="O838" s="178"/>
      <c r="P838" s="178"/>
      <c r="Q838" s="178"/>
      <c r="R838" s="178"/>
      <c r="S838" s="178"/>
      <c r="T838" s="179"/>
      <c r="AT838" s="174" t="s">
        <v>185</v>
      </c>
      <c r="AU838" s="174" t="s">
        <v>82</v>
      </c>
      <c r="AV838" s="12" t="s">
        <v>82</v>
      </c>
      <c r="AW838" s="12" t="s">
        <v>36</v>
      </c>
      <c r="AX838" s="12" t="s">
        <v>22</v>
      </c>
      <c r="AY838" s="174" t="s">
        <v>175</v>
      </c>
    </row>
    <row r="839" spans="2:65" s="1" customFormat="1" ht="31.5" customHeight="1">
      <c r="B839" s="153"/>
      <c r="C839" s="154" t="s">
        <v>2906</v>
      </c>
      <c r="D839" s="154" t="s">
        <v>178</v>
      </c>
      <c r="E839" s="155" t="s">
        <v>2907</v>
      </c>
      <c r="F839" s="156" t="s">
        <v>2908</v>
      </c>
      <c r="G839" s="157" t="s">
        <v>208</v>
      </c>
      <c r="H839" s="158">
        <v>1</v>
      </c>
      <c r="I839" s="159"/>
      <c r="J839" s="159">
        <f>ROUND(I839*H839,2)</f>
        <v>0</v>
      </c>
      <c r="K839" s="156" t="s">
        <v>182</v>
      </c>
      <c r="L839" s="37"/>
      <c r="M839" s="160" t="s">
        <v>5</v>
      </c>
      <c r="N839" s="161" t="s">
        <v>44</v>
      </c>
      <c r="O839" s="162">
        <v>2</v>
      </c>
      <c r="P839" s="162">
        <f>O839*H839</f>
        <v>2</v>
      </c>
      <c r="Q839" s="162">
        <v>0.36191000000000001</v>
      </c>
      <c r="R839" s="162">
        <f>Q839*H839</f>
        <v>0.36191000000000001</v>
      </c>
      <c r="S839" s="162">
        <v>0</v>
      </c>
      <c r="T839" s="163">
        <f>S839*H839</f>
        <v>0</v>
      </c>
      <c r="AR839" s="23" t="s">
        <v>183</v>
      </c>
      <c r="AT839" s="23" t="s">
        <v>178</v>
      </c>
      <c r="AU839" s="23" t="s">
        <v>82</v>
      </c>
      <c r="AY839" s="23" t="s">
        <v>175</v>
      </c>
      <c r="BE839" s="164">
        <f>IF(N839="základní",J839,0)</f>
        <v>0</v>
      </c>
      <c r="BF839" s="164">
        <f>IF(N839="snížená",J839,0)</f>
        <v>0</v>
      </c>
      <c r="BG839" s="164">
        <f>IF(N839="zákl. přenesená",J839,0)</f>
        <v>0</v>
      </c>
      <c r="BH839" s="164">
        <f>IF(N839="sníž. přenesená",J839,0)</f>
        <v>0</v>
      </c>
      <c r="BI839" s="164">
        <f>IF(N839="nulová",J839,0)</f>
        <v>0</v>
      </c>
      <c r="BJ839" s="23" t="s">
        <v>22</v>
      </c>
      <c r="BK839" s="164">
        <f>ROUND(I839*H839,2)</f>
        <v>0</v>
      </c>
      <c r="BL839" s="23" t="s">
        <v>183</v>
      </c>
      <c r="BM839" s="23" t="s">
        <v>2909</v>
      </c>
    </row>
    <row r="840" spans="2:65" s="12" customFormat="1">
      <c r="B840" s="173"/>
      <c r="D840" s="181" t="s">
        <v>185</v>
      </c>
      <c r="E840" s="192" t="s">
        <v>5</v>
      </c>
      <c r="F840" s="193" t="s">
        <v>2910</v>
      </c>
      <c r="H840" s="194">
        <v>1</v>
      </c>
      <c r="L840" s="173"/>
      <c r="M840" s="177"/>
      <c r="N840" s="178"/>
      <c r="O840" s="178"/>
      <c r="P840" s="178"/>
      <c r="Q840" s="178"/>
      <c r="R840" s="178"/>
      <c r="S840" s="178"/>
      <c r="T840" s="179"/>
      <c r="AT840" s="174" t="s">
        <v>185</v>
      </c>
      <c r="AU840" s="174" t="s">
        <v>82</v>
      </c>
      <c r="AV840" s="12" t="s">
        <v>82</v>
      </c>
      <c r="AW840" s="12" t="s">
        <v>36</v>
      </c>
      <c r="AX840" s="12" t="s">
        <v>22</v>
      </c>
      <c r="AY840" s="174" t="s">
        <v>175</v>
      </c>
    </row>
    <row r="841" spans="2:65" s="1" customFormat="1" ht="22.5" customHeight="1">
      <c r="B841" s="153"/>
      <c r="C841" s="195" t="s">
        <v>2911</v>
      </c>
      <c r="D841" s="195" t="s">
        <v>201</v>
      </c>
      <c r="E841" s="196" t="s">
        <v>2912</v>
      </c>
      <c r="F841" s="197" t="s">
        <v>2913</v>
      </c>
      <c r="G841" s="198" t="s">
        <v>208</v>
      </c>
      <c r="H841" s="199">
        <v>1</v>
      </c>
      <c r="I841" s="200"/>
      <c r="J841" s="200">
        <f>ROUND(I841*H841,2)</f>
        <v>0</v>
      </c>
      <c r="K841" s="197" t="s">
        <v>182</v>
      </c>
      <c r="L841" s="201"/>
      <c r="M841" s="202" t="s">
        <v>5</v>
      </c>
      <c r="N841" s="203" t="s">
        <v>44</v>
      </c>
      <c r="O841" s="162">
        <v>0</v>
      </c>
      <c r="P841" s="162">
        <f>O841*H841</f>
        <v>0</v>
      </c>
      <c r="Q841" s="162">
        <v>8.5000000000000006E-2</v>
      </c>
      <c r="R841" s="162">
        <f>Q841*H841</f>
        <v>8.5000000000000006E-2</v>
      </c>
      <c r="S841" s="162">
        <v>0</v>
      </c>
      <c r="T841" s="163">
        <f>S841*H841</f>
        <v>0</v>
      </c>
      <c r="AR841" s="23" t="s">
        <v>238</v>
      </c>
      <c r="AT841" s="23" t="s">
        <v>201</v>
      </c>
      <c r="AU841" s="23" t="s">
        <v>82</v>
      </c>
      <c r="AY841" s="23" t="s">
        <v>175</v>
      </c>
      <c r="BE841" s="164">
        <f>IF(N841="základní",J841,0)</f>
        <v>0</v>
      </c>
      <c r="BF841" s="164">
        <f>IF(N841="snížená",J841,0)</f>
        <v>0</v>
      </c>
      <c r="BG841" s="164">
        <f>IF(N841="zákl. přenesená",J841,0)</f>
        <v>0</v>
      </c>
      <c r="BH841" s="164">
        <f>IF(N841="sníž. přenesená",J841,0)</f>
        <v>0</v>
      </c>
      <c r="BI841" s="164">
        <f>IF(N841="nulová",J841,0)</f>
        <v>0</v>
      </c>
      <c r="BJ841" s="23" t="s">
        <v>22</v>
      </c>
      <c r="BK841" s="164">
        <f>ROUND(I841*H841,2)</f>
        <v>0</v>
      </c>
      <c r="BL841" s="23" t="s">
        <v>183</v>
      </c>
      <c r="BM841" s="23" t="s">
        <v>2914</v>
      </c>
    </row>
    <row r="842" spans="2:65" s="12" customFormat="1">
      <c r="B842" s="173"/>
      <c r="D842" s="166" t="s">
        <v>185</v>
      </c>
      <c r="E842" s="174" t="s">
        <v>5</v>
      </c>
      <c r="F842" s="175" t="s">
        <v>2915</v>
      </c>
      <c r="H842" s="176">
        <v>1</v>
      </c>
      <c r="L842" s="173"/>
      <c r="M842" s="177"/>
      <c r="N842" s="178"/>
      <c r="O842" s="178"/>
      <c r="P842" s="178"/>
      <c r="Q842" s="178"/>
      <c r="R842" s="178"/>
      <c r="S842" s="178"/>
      <c r="T842" s="179"/>
      <c r="AT842" s="174" t="s">
        <v>185</v>
      </c>
      <c r="AU842" s="174" t="s">
        <v>82</v>
      </c>
      <c r="AV842" s="12" t="s">
        <v>82</v>
      </c>
      <c r="AW842" s="12" t="s">
        <v>36</v>
      </c>
      <c r="AX842" s="12" t="s">
        <v>22</v>
      </c>
      <c r="AY842" s="174" t="s">
        <v>175</v>
      </c>
    </row>
    <row r="843" spans="2:65" s="11" customFormat="1">
      <c r="B843" s="165"/>
      <c r="D843" s="181" t="s">
        <v>185</v>
      </c>
      <c r="E843" s="207" t="s">
        <v>5</v>
      </c>
      <c r="F843" s="208" t="s">
        <v>2916</v>
      </c>
      <c r="H843" s="209" t="s">
        <v>5</v>
      </c>
      <c r="L843" s="165"/>
      <c r="M843" s="170"/>
      <c r="N843" s="171"/>
      <c r="O843" s="171"/>
      <c r="P843" s="171"/>
      <c r="Q843" s="171"/>
      <c r="R843" s="171"/>
      <c r="S843" s="171"/>
      <c r="T843" s="172"/>
      <c r="AT843" s="169" t="s">
        <v>185</v>
      </c>
      <c r="AU843" s="169" t="s">
        <v>82</v>
      </c>
      <c r="AV843" s="11" t="s">
        <v>22</v>
      </c>
      <c r="AW843" s="11" t="s">
        <v>36</v>
      </c>
      <c r="AX843" s="11" t="s">
        <v>73</v>
      </c>
      <c r="AY843" s="169" t="s">
        <v>175</v>
      </c>
    </row>
    <row r="844" spans="2:65" s="1" customFormat="1" ht="31.5" customHeight="1">
      <c r="B844" s="153"/>
      <c r="C844" s="154" t="s">
        <v>2917</v>
      </c>
      <c r="D844" s="154" t="s">
        <v>178</v>
      </c>
      <c r="E844" s="155" t="s">
        <v>2918</v>
      </c>
      <c r="F844" s="156" t="s">
        <v>2919</v>
      </c>
      <c r="G844" s="157" t="s">
        <v>2920</v>
      </c>
      <c r="H844" s="158">
        <v>6</v>
      </c>
      <c r="I844" s="159"/>
      <c r="J844" s="159">
        <f>ROUND(I844*H844,2)</f>
        <v>0</v>
      </c>
      <c r="K844" s="156" t="s">
        <v>182</v>
      </c>
      <c r="L844" s="37"/>
      <c r="M844" s="160" t="s">
        <v>5</v>
      </c>
      <c r="N844" s="161" t="s">
        <v>44</v>
      </c>
      <c r="O844" s="162">
        <v>11.45</v>
      </c>
      <c r="P844" s="162">
        <f>O844*H844</f>
        <v>68.699999999999989</v>
      </c>
      <c r="Q844" s="162">
        <v>15.88672</v>
      </c>
      <c r="R844" s="162">
        <f>Q844*H844</f>
        <v>95.320320000000009</v>
      </c>
      <c r="S844" s="162">
        <v>0</v>
      </c>
      <c r="T844" s="163">
        <f>S844*H844</f>
        <v>0</v>
      </c>
      <c r="AR844" s="23" t="s">
        <v>183</v>
      </c>
      <c r="AT844" s="23" t="s">
        <v>178</v>
      </c>
      <c r="AU844" s="23" t="s">
        <v>82</v>
      </c>
      <c r="AY844" s="23" t="s">
        <v>175</v>
      </c>
      <c r="BE844" s="164">
        <f>IF(N844="základní",J844,0)</f>
        <v>0</v>
      </c>
      <c r="BF844" s="164">
        <f>IF(N844="snížená",J844,0)</f>
        <v>0</v>
      </c>
      <c r="BG844" s="164">
        <f>IF(N844="zákl. přenesená",J844,0)</f>
        <v>0</v>
      </c>
      <c r="BH844" s="164">
        <f>IF(N844="sníž. přenesená",J844,0)</f>
        <v>0</v>
      </c>
      <c r="BI844" s="164">
        <f>IF(N844="nulová",J844,0)</f>
        <v>0</v>
      </c>
      <c r="BJ844" s="23" t="s">
        <v>22</v>
      </c>
      <c r="BK844" s="164">
        <f>ROUND(I844*H844,2)</f>
        <v>0</v>
      </c>
      <c r="BL844" s="23" t="s">
        <v>183</v>
      </c>
      <c r="BM844" s="23" t="s">
        <v>2921</v>
      </c>
    </row>
    <row r="845" spans="2:65" s="11" customFormat="1">
      <c r="B845" s="165"/>
      <c r="D845" s="166" t="s">
        <v>185</v>
      </c>
      <c r="E845" s="167" t="s">
        <v>5</v>
      </c>
      <c r="F845" s="168" t="s">
        <v>2922</v>
      </c>
      <c r="H845" s="169" t="s">
        <v>5</v>
      </c>
      <c r="L845" s="165"/>
      <c r="M845" s="170"/>
      <c r="N845" s="171"/>
      <c r="O845" s="171"/>
      <c r="P845" s="171"/>
      <c r="Q845" s="171"/>
      <c r="R845" s="171"/>
      <c r="S845" s="171"/>
      <c r="T845" s="172"/>
      <c r="AT845" s="169" t="s">
        <v>185</v>
      </c>
      <c r="AU845" s="169" t="s">
        <v>82</v>
      </c>
      <c r="AV845" s="11" t="s">
        <v>22</v>
      </c>
      <c r="AW845" s="11" t="s">
        <v>36</v>
      </c>
      <c r="AX845" s="11" t="s">
        <v>73</v>
      </c>
      <c r="AY845" s="169" t="s">
        <v>175</v>
      </c>
    </row>
    <row r="846" spans="2:65" s="11" customFormat="1">
      <c r="B846" s="165"/>
      <c r="D846" s="166" t="s">
        <v>185</v>
      </c>
      <c r="E846" s="167" t="s">
        <v>5</v>
      </c>
      <c r="F846" s="168" t="s">
        <v>2923</v>
      </c>
      <c r="H846" s="169" t="s">
        <v>5</v>
      </c>
      <c r="L846" s="165"/>
      <c r="M846" s="170"/>
      <c r="N846" s="171"/>
      <c r="O846" s="171"/>
      <c r="P846" s="171"/>
      <c r="Q846" s="171"/>
      <c r="R846" s="171"/>
      <c r="S846" s="171"/>
      <c r="T846" s="172"/>
      <c r="AT846" s="169" t="s">
        <v>185</v>
      </c>
      <c r="AU846" s="169" t="s">
        <v>82</v>
      </c>
      <c r="AV846" s="11" t="s">
        <v>22</v>
      </c>
      <c r="AW846" s="11" t="s">
        <v>36</v>
      </c>
      <c r="AX846" s="11" t="s">
        <v>73</v>
      </c>
      <c r="AY846" s="169" t="s">
        <v>175</v>
      </c>
    </row>
    <row r="847" spans="2:65" s="12" customFormat="1">
      <c r="B847" s="173"/>
      <c r="D847" s="166" t="s">
        <v>185</v>
      </c>
      <c r="E847" s="174" t="s">
        <v>5</v>
      </c>
      <c r="F847" s="175" t="s">
        <v>223</v>
      </c>
      <c r="H847" s="176">
        <v>6</v>
      </c>
      <c r="L847" s="173"/>
      <c r="M847" s="177"/>
      <c r="N847" s="178"/>
      <c r="O847" s="178"/>
      <c r="P847" s="178"/>
      <c r="Q847" s="178"/>
      <c r="R847" s="178"/>
      <c r="S847" s="178"/>
      <c r="T847" s="179"/>
      <c r="AT847" s="174" t="s">
        <v>185</v>
      </c>
      <c r="AU847" s="174" t="s">
        <v>82</v>
      </c>
      <c r="AV847" s="12" t="s">
        <v>82</v>
      </c>
      <c r="AW847" s="12" t="s">
        <v>36</v>
      </c>
      <c r="AX847" s="12" t="s">
        <v>22</v>
      </c>
      <c r="AY847" s="174" t="s">
        <v>175</v>
      </c>
    </row>
    <row r="848" spans="2:65" s="11" customFormat="1" ht="27">
      <c r="B848" s="165"/>
      <c r="D848" s="181" t="s">
        <v>185</v>
      </c>
      <c r="E848" s="207" t="s">
        <v>5</v>
      </c>
      <c r="F848" s="208" t="s">
        <v>2924</v>
      </c>
      <c r="H848" s="209" t="s">
        <v>5</v>
      </c>
      <c r="L848" s="165"/>
      <c r="M848" s="170"/>
      <c r="N848" s="171"/>
      <c r="O848" s="171"/>
      <c r="P848" s="171"/>
      <c r="Q848" s="171"/>
      <c r="R848" s="171"/>
      <c r="S848" s="171"/>
      <c r="T848" s="172"/>
      <c r="AT848" s="169" t="s">
        <v>185</v>
      </c>
      <c r="AU848" s="169" t="s">
        <v>82</v>
      </c>
      <c r="AV848" s="11" t="s">
        <v>22</v>
      </c>
      <c r="AW848" s="11" t="s">
        <v>36</v>
      </c>
      <c r="AX848" s="11" t="s">
        <v>73</v>
      </c>
      <c r="AY848" s="169" t="s">
        <v>175</v>
      </c>
    </row>
    <row r="849" spans="2:65" s="1" customFormat="1" ht="22.5" customHeight="1">
      <c r="B849" s="153"/>
      <c r="C849" s="195" t="s">
        <v>2925</v>
      </c>
      <c r="D849" s="195" t="s">
        <v>201</v>
      </c>
      <c r="E849" s="196" t="s">
        <v>2926</v>
      </c>
      <c r="F849" s="197" t="s">
        <v>2927</v>
      </c>
      <c r="G849" s="198" t="s">
        <v>208</v>
      </c>
      <c r="H849" s="199">
        <v>12</v>
      </c>
      <c r="I849" s="200"/>
      <c r="J849" s="200">
        <f>ROUND(I849*H849,2)</f>
        <v>0</v>
      </c>
      <c r="K849" s="197" t="s">
        <v>182</v>
      </c>
      <c r="L849" s="201"/>
      <c r="M849" s="202" t="s">
        <v>5</v>
      </c>
      <c r="N849" s="203" t="s">
        <v>44</v>
      </c>
      <c r="O849" s="162">
        <v>0</v>
      </c>
      <c r="P849" s="162">
        <f>O849*H849</f>
        <v>0</v>
      </c>
      <c r="Q849" s="162">
        <v>1.12E-2</v>
      </c>
      <c r="R849" s="162">
        <f>Q849*H849</f>
        <v>0.13439999999999999</v>
      </c>
      <c r="S849" s="162">
        <v>0</v>
      </c>
      <c r="T849" s="163">
        <f>S849*H849</f>
        <v>0</v>
      </c>
      <c r="AR849" s="23" t="s">
        <v>238</v>
      </c>
      <c r="AT849" s="23" t="s">
        <v>201</v>
      </c>
      <c r="AU849" s="23" t="s">
        <v>82</v>
      </c>
      <c r="AY849" s="23" t="s">
        <v>175</v>
      </c>
      <c r="BE849" s="164">
        <f>IF(N849="základní",J849,0)</f>
        <v>0</v>
      </c>
      <c r="BF849" s="164">
        <f>IF(N849="snížená",J849,0)</f>
        <v>0</v>
      </c>
      <c r="BG849" s="164">
        <f>IF(N849="zákl. přenesená",J849,0)</f>
        <v>0</v>
      </c>
      <c r="BH849" s="164">
        <f>IF(N849="sníž. přenesená",J849,0)</f>
        <v>0</v>
      </c>
      <c r="BI849" s="164">
        <f>IF(N849="nulová",J849,0)</f>
        <v>0</v>
      </c>
      <c r="BJ849" s="23" t="s">
        <v>22</v>
      </c>
      <c r="BK849" s="164">
        <f>ROUND(I849*H849,2)</f>
        <v>0</v>
      </c>
      <c r="BL849" s="23" t="s">
        <v>183</v>
      </c>
      <c r="BM849" s="23" t="s">
        <v>2928</v>
      </c>
    </row>
    <row r="850" spans="2:65" s="11" customFormat="1">
      <c r="B850" s="165"/>
      <c r="D850" s="166" t="s">
        <v>185</v>
      </c>
      <c r="E850" s="167" t="s">
        <v>5</v>
      </c>
      <c r="F850" s="168" t="s">
        <v>2929</v>
      </c>
      <c r="H850" s="169" t="s">
        <v>5</v>
      </c>
      <c r="L850" s="165"/>
      <c r="M850" s="170"/>
      <c r="N850" s="171"/>
      <c r="O850" s="171"/>
      <c r="P850" s="171"/>
      <c r="Q850" s="171"/>
      <c r="R850" s="171"/>
      <c r="S850" s="171"/>
      <c r="T850" s="172"/>
      <c r="AT850" s="169" t="s">
        <v>185</v>
      </c>
      <c r="AU850" s="169" t="s">
        <v>82</v>
      </c>
      <c r="AV850" s="11" t="s">
        <v>22</v>
      </c>
      <c r="AW850" s="11" t="s">
        <v>36</v>
      </c>
      <c r="AX850" s="11" t="s">
        <v>73</v>
      </c>
      <c r="AY850" s="169" t="s">
        <v>175</v>
      </c>
    </row>
    <row r="851" spans="2:65" s="12" customFormat="1">
      <c r="B851" s="173"/>
      <c r="D851" s="181" t="s">
        <v>185</v>
      </c>
      <c r="E851" s="192" t="s">
        <v>5</v>
      </c>
      <c r="F851" s="193" t="s">
        <v>284</v>
      </c>
      <c r="H851" s="194">
        <v>12</v>
      </c>
      <c r="L851" s="173"/>
      <c r="M851" s="177"/>
      <c r="N851" s="178"/>
      <c r="O851" s="178"/>
      <c r="P851" s="178"/>
      <c r="Q851" s="178"/>
      <c r="R851" s="178"/>
      <c r="S851" s="178"/>
      <c r="T851" s="179"/>
      <c r="AT851" s="174" t="s">
        <v>185</v>
      </c>
      <c r="AU851" s="174" t="s">
        <v>82</v>
      </c>
      <c r="AV851" s="12" t="s">
        <v>82</v>
      </c>
      <c r="AW851" s="12" t="s">
        <v>36</v>
      </c>
      <c r="AX851" s="12" t="s">
        <v>22</v>
      </c>
      <c r="AY851" s="174" t="s">
        <v>175</v>
      </c>
    </row>
    <row r="852" spans="2:65" s="1" customFormat="1" ht="22.5" customHeight="1">
      <c r="B852" s="153"/>
      <c r="C852" s="154" t="s">
        <v>2930</v>
      </c>
      <c r="D852" s="154" t="s">
        <v>178</v>
      </c>
      <c r="E852" s="155" t="s">
        <v>2931</v>
      </c>
      <c r="F852" s="156" t="s">
        <v>2932</v>
      </c>
      <c r="G852" s="157" t="s">
        <v>181</v>
      </c>
      <c r="H852" s="158">
        <v>5.0359999999999996</v>
      </c>
      <c r="I852" s="159"/>
      <c r="J852" s="159">
        <f>ROUND(I852*H852,2)</f>
        <v>0</v>
      </c>
      <c r="K852" s="156" t="s">
        <v>182</v>
      </c>
      <c r="L852" s="37"/>
      <c r="M852" s="160" t="s">
        <v>5</v>
      </c>
      <c r="N852" s="161" t="s">
        <v>44</v>
      </c>
      <c r="O852" s="162">
        <v>1.319</v>
      </c>
      <c r="P852" s="162">
        <f>O852*H852</f>
        <v>6.6424839999999996</v>
      </c>
      <c r="Q852" s="162">
        <v>2.45329</v>
      </c>
      <c r="R852" s="162">
        <f>Q852*H852</f>
        <v>12.354768439999999</v>
      </c>
      <c r="S852" s="162">
        <v>0</v>
      </c>
      <c r="T852" s="163">
        <f>S852*H852</f>
        <v>0</v>
      </c>
      <c r="AR852" s="23" t="s">
        <v>183</v>
      </c>
      <c r="AT852" s="23" t="s">
        <v>178</v>
      </c>
      <c r="AU852" s="23" t="s">
        <v>82</v>
      </c>
      <c r="AY852" s="23" t="s">
        <v>175</v>
      </c>
      <c r="BE852" s="164">
        <f>IF(N852="základní",J852,0)</f>
        <v>0</v>
      </c>
      <c r="BF852" s="164">
        <f>IF(N852="snížená",J852,0)</f>
        <v>0</v>
      </c>
      <c r="BG852" s="164">
        <f>IF(N852="zákl. přenesená",J852,0)</f>
        <v>0</v>
      </c>
      <c r="BH852" s="164">
        <f>IF(N852="sníž. přenesená",J852,0)</f>
        <v>0</v>
      </c>
      <c r="BI852" s="164">
        <f>IF(N852="nulová",J852,0)</f>
        <v>0</v>
      </c>
      <c r="BJ852" s="23" t="s">
        <v>22</v>
      </c>
      <c r="BK852" s="164">
        <f>ROUND(I852*H852,2)</f>
        <v>0</v>
      </c>
      <c r="BL852" s="23" t="s">
        <v>183</v>
      </c>
      <c r="BM852" s="23" t="s">
        <v>2933</v>
      </c>
    </row>
    <row r="853" spans="2:65" s="11" customFormat="1">
      <c r="B853" s="165"/>
      <c r="D853" s="166" t="s">
        <v>185</v>
      </c>
      <c r="E853" s="167" t="s">
        <v>5</v>
      </c>
      <c r="F853" s="168" t="s">
        <v>2934</v>
      </c>
      <c r="H853" s="169" t="s">
        <v>5</v>
      </c>
      <c r="L853" s="165"/>
      <c r="M853" s="170"/>
      <c r="N853" s="171"/>
      <c r="O853" s="171"/>
      <c r="P853" s="171"/>
      <c r="Q853" s="171"/>
      <c r="R853" s="171"/>
      <c r="S853" s="171"/>
      <c r="T853" s="172"/>
      <c r="AT853" s="169" t="s">
        <v>185</v>
      </c>
      <c r="AU853" s="169" t="s">
        <v>82</v>
      </c>
      <c r="AV853" s="11" t="s">
        <v>22</v>
      </c>
      <c r="AW853" s="11" t="s">
        <v>36</v>
      </c>
      <c r="AX853" s="11" t="s">
        <v>73</v>
      </c>
      <c r="AY853" s="169" t="s">
        <v>175</v>
      </c>
    </row>
    <row r="854" spans="2:65" s="11" customFormat="1" ht="27">
      <c r="B854" s="165"/>
      <c r="D854" s="166" t="s">
        <v>185</v>
      </c>
      <c r="E854" s="167" t="s">
        <v>5</v>
      </c>
      <c r="F854" s="168" t="s">
        <v>2935</v>
      </c>
      <c r="H854" s="169" t="s">
        <v>5</v>
      </c>
      <c r="L854" s="165"/>
      <c r="M854" s="170"/>
      <c r="N854" s="171"/>
      <c r="O854" s="171"/>
      <c r="P854" s="171"/>
      <c r="Q854" s="171"/>
      <c r="R854" s="171"/>
      <c r="S854" s="171"/>
      <c r="T854" s="172"/>
      <c r="AT854" s="169" t="s">
        <v>185</v>
      </c>
      <c r="AU854" s="169" t="s">
        <v>82</v>
      </c>
      <c r="AV854" s="11" t="s">
        <v>22</v>
      </c>
      <c r="AW854" s="11" t="s">
        <v>36</v>
      </c>
      <c r="AX854" s="11" t="s">
        <v>73</v>
      </c>
      <c r="AY854" s="169" t="s">
        <v>175</v>
      </c>
    </row>
    <row r="855" spans="2:65" s="12" customFormat="1">
      <c r="B855" s="173"/>
      <c r="D855" s="166" t="s">
        <v>185</v>
      </c>
      <c r="E855" s="174" t="s">
        <v>5</v>
      </c>
      <c r="F855" s="175" t="s">
        <v>2936</v>
      </c>
      <c r="H855" s="176">
        <v>5.0359999999999996</v>
      </c>
      <c r="L855" s="173"/>
      <c r="M855" s="177"/>
      <c r="N855" s="178"/>
      <c r="O855" s="178"/>
      <c r="P855" s="178"/>
      <c r="Q855" s="178"/>
      <c r="R855" s="178"/>
      <c r="S855" s="178"/>
      <c r="T855" s="179"/>
      <c r="AT855" s="174" t="s">
        <v>185</v>
      </c>
      <c r="AU855" s="174" t="s">
        <v>82</v>
      </c>
      <c r="AV855" s="12" t="s">
        <v>82</v>
      </c>
      <c r="AW855" s="12" t="s">
        <v>36</v>
      </c>
      <c r="AX855" s="12" t="s">
        <v>22</v>
      </c>
      <c r="AY855" s="174" t="s">
        <v>175</v>
      </c>
    </row>
    <row r="856" spans="2:65" s="10" customFormat="1" ht="29.85" customHeight="1">
      <c r="B856" s="140"/>
      <c r="D856" s="150" t="s">
        <v>72</v>
      </c>
      <c r="E856" s="151" t="s">
        <v>246</v>
      </c>
      <c r="F856" s="151" t="s">
        <v>663</v>
      </c>
      <c r="J856" s="152">
        <f>BK856</f>
        <v>0</v>
      </c>
      <c r="L856" s="140"/>
      <c r="M856" s="144"/>
      <c r="N856" s="145"/>
      <c r="O856" s="145"/>
      <c r="P856" s="146">
        <f>SUM(P857:P1213)</f>
        <v>8520.1043060000011</v>
      </c>
      <c r="Q856" s="145"/>
      <c r="R856" s="146">
        <f>SUM(R857:R1213)</f>
        <v>183.09009485000001</v>
      </c>
      <c r="S856" s="145"/>
      <c r="T856" s="147">
        <f>SUM(T857:T1213)</f>
        <v>5.3178400000000003</v>
      </c>
      <c r="AR856" s="141" t="s">
        <v>22</v>
      </c>
      <c r="AT856" s="148" t="s">
        <v>72</v>
      </c>
      <c r="AU856" s="148" t="s">
        <v>22</v>
      </c>
      <c r="AY856" s="141" t="s">
        <v>175</v>
      </c>
      <c r="BK856" s="149">
        <f>SUM(BK857:BK1213)</f>
        <v>0</v>
      </c>
    </row>
    <row r="857" spans="2:65" s="1" customFormat="1" ht="22.5" customHeight="1">
      <c r="B857" s="153"/>
      <c r="C857" s="154" t="s">
        <v>2937</v>
      </c>
      <c r="D857" s="154" t="s">
        <v>178</v>
      </c>
      <c r="E857" s="155" t="s">
        <v>2938</v>
      </c>
      <c r="F857" s="156" t="s">
        <v>2939</v>
      </c>
      <c r="G857" s="157" t="s">
        <v>425</v>
      </c>
      <c r="H857" s="158">
        <v>425.38</v>
      </c>
      <c r="I857" s="159"/>
      <c r="J857" s="159">
        <f>ROUND(I857*H857,2)</f>
        <v>0</v>
      </c>
      <c r="K857" s="156" t="s">
        <v>182</v>
      </c>
      <c r="L857" s="37"/>
      <c r="M857" s="160" t="s">
        <v>5</v>
      </c>
      <c r="N857" s="161" t="s">
        <v>44</v>
      </c>
      <c r="O857" s="162">
        <v>0.36599999999999999</v>
      </c>
      <c r="P857" s="162">
        <f>O857*H857</f>
        <v>155.68907999999999</v>
      </c>
      <c r="Q857" s="162">
        <v>8.4000000000000003E-4</v>
      </c>
      <c r="R857" s="162">
        <f>Q857*H857</f>
        <v>0.3573192</v>
      </c>
      <c r="S857" s="162">
        <v>0</v>
      </c>
      <c r="T857" s="163">
        <f>S857*H857</f>
        <v>0</v>
      </c>
      <c r="AR857" s="23" t="s">
        <v>183</v>
      </c>
      <c r="AT857" s="23" t="s">
        <v>178</v>
      </c>
      <c r="AU857" s="23" t="s">
        <v>82</v>
      </c>
      <c r="AY857" s="23" t="s">
        <v>175</v>
      </c>
      <c r="BE857" s="164">
        <f>IF(N857="základní",J857,0)</f>
        <v>0</v>
      </c>
      <c r="BF857" s="164">
        <f>IF(N857="snížená",J857,0)</f>
        <v>0</v>
      </c>
      <c r="BG857" s="164">
        <f>IF(N857="zákl. přenesená",J857,0)</f>
        <v>0</v>
      </c>
      <c r="BH857" s="164">
        <f>IF(N857="sníž. přenesená",J857,0)</f>
        <v>0</v>
      </c>
      <c r="BI857" s="164">
        <f>IF(N857="nulová",J857,0)</f>
        <v>0</v>
      </c>
      <c r="BJ857" s="23" t="s">
        <v>22</v>
      </c>
      <c r="BK857" s="164">
        <f>ROUND(I857*H857,2)</f>
        <v>0</v>
      </c>
      <c r="BL857" s="23" t="s">
        <v>183</v>
      </c>
      <c r="BM857" s="23" t="s">
        <v>2940</v>
      </c>
    </row>
    <row r="858" spans="2:65" s="11" customFormat="1" ht="27">
      <c r="B858" s="165"/>
      <c r="D858" s="166" t="s">
        <v>185</v>
      </c>
      <c r="E858" s="167" t="s">
        <v>5</v>
      </c>
      <c r="F858" s="168" t="s">
        <v>2941</v>
      </c>
      <c r="H858" s="169" t="s">
        <v>5</v>
      </c>
      <c r="L858" s="165"/>
      <c r="M858" s="170"/>
      <c r="N858" s="171"/>
      <c r="O858" s="171"/>
      <c r="P858" s="171"/>
      <c r="Q858" s="171"/>
      <c r="R858" s="171"/>
      <c r="S858" s="171"/>
      <c r="T858" s="172"/>
      <c r="AT858" s="169" t="s">
        <v>185</v>
      </c>
      <c r="AU858" s="169" t="s">
        <v>82</v>
      </c>
      <c r="AV858" s="11" t="s">
        <v>22</v>
      </c>
      <c r="AW858" s="11" t="s">
        <v>36</v>
      </c>
      <c r="AX858" s="11" t="s">
        <v>73</v>
      </c>
      <c r="AY858" s="169" t="s">
        <v>175</v>
      </c>
    </row>
    <row r="859" spans="2:65" s="11" customFormat="1">
      <c r="B859" s="165"/>
      <c r="D859" s="166" t="s">
        <v>185</v>
      </c>
      <c r="E859" s="167" t="s">
        <v>5</v>
      </c>
      <c r="F859" s="168" t="s">
        <v>2942</v>
      </c>
      <c r="H859" s="169" t="s">
        <v>5</v>
      </c>
      <c r="L859" s="165"/>
      <c r="M859" s="170"/>
      <c r="N859" s="171"/>
      <c r="O859" s="171"/>
      <c r="P859" s="171"/>
      <c r="Q859" s="171"/>
      <c r="R859" s="171"/>
      <c r="S859" s="171"/>
      <c r="T859" s="172"/>
      <c r="AT859" s="169" t="s">
        <v>185</v>
      </c>
      <c r="AU859" s="169" t="s">
        <v>82</v>
      </c>
      <c r="AV859" s="11" t="s">
        <v>22</v>
      </c>
      <c r="AW859" s="11" t="s">
        <v>36</v>
      </c>
      <c r="AX859" s="11" t="s">
        <v>73</v>
      </c>
      <c r="AY859" s="169" t="s">
        <v>175</v>
      </c>
    </row>
    <row r="860" spans="2:65" s="12" customFormat="1">
      <c r="B860" s="173"/>
      <c r="D860" s="166" t="s">
        <v>185</v>
      </c>
      <c r="E860" s="174" t="s">
        <v>5</v>
      </c>
      <c r="F860" s="175" t="s">
        <v>2943</v>
      </c>
      <c r="H860" s="176">
        <v>425.38</v>
      </c>
      <c r="L860" s="173"/>
      <c r="M860" s="177"/>
      <c r="N860" s="178"/>
      <c r="O860" s="178"/>
      <c r="P860" s="178"/>
      <c r="Q860" s="178"/>
      <c r="R860" s="178"/>
      <c r="S860" s="178"/>
      <c r="T860" s="179"/>
      <c r="AT860" s="174" t="s">
        <v>185</v>
      </c>
      <c r="AU860" s="174" t="s">
        <v>82</v>
      </c>
      <c r="AV860" s="12" t="s">
        <v>82</v>
      </c>
      <c r="AW860" s="12" t="s">
        <v>36</v>
      </c>
      <c r="AX860" s="12" t="s">
        <v>22</v>
      </c>
      <c r="AY860" s="174" t="s">
        <v>175</v>
      </c>
    </row>
    <row r="861" spans="2:65" s="11" customFormat="1">
      <c r="B861" s="165"/>
      <c r="D861" s="166" t="s">
        <v>185</v>
      </c>
      <c r="E861" s="167" t="s">
        <v>5</v>
      </c>
      <c r="F861" s="168" t="s">
        <v>2944</v>
      </c>
      <c r="H861" s="169" t="s">
        <v>5</v>
      </c>
      <c r="L861" s="165"/>
      <c r="M861" s="170"/>
      <c r="N861" s="171"/>
      <c r="O861" s="171"/>
      <c r="P861" s="171"/>
      <c r="Q861" s="171"/>
      <c r="R861" s="171"/>
      <c r="S861" s="171"/>
      <c r="T861" s="172"/>
      <c r="AT861" s="169" t="s">
        <v>185</v>
      </c>
      <c r="AU861" s="169" t="s">
        <v>82</v>
      </c>
      <c r="AV861" s="11" t="s">
        <v>22</v>
      </c>
      <c r="AW861" s="11" t="s">
        <v>36</v>
      </c>
      <c r="AX861" s="11" t="s">
        <v>73</v>
      </c>
      <c r="AY861" s="169" t="s">
        <v>175</v>
      </c>
    </row>
    <row r="862" spans="2:65" s="11" customFormat="1">
      <c r="B862" s="165"/>
      <c r="D862" s="181" t="s">
        <v>185</v>
      </c>
      <c r="E862" s="207" t="s">
        <v>5</v>
      </c>
      <c r="F862" s="208" t="s">
        <v>2945</v>
      </c>
      <c r="H862" s="209" t="s">
        <v>5</v>
      </c>
      <c r="L862" s="165"/>
      <c r="M862" s="170"/>
      <c r="N862" s="171"/>
      <c r="O862" s="171"/>
      <c r="P862" s="171"/>
      <c r="Q862" s="171"/>
      <c r="R862" s="171"/>
      <c r="S862" s="171"/>
      <c r="T862" s="172"/>
      <c r="AT862" s="169" t="s">
        <v>185</v>
      </c>
      <c r="AU862" s="169" t="s">
        <v>82</v>
      </c>
      <c r="AV862" s="11" t="s">
        <v>22</v>
      </c>
      <c r="AW862" s="11" t="s">
        <v>36</v>
      </c>
      <c r="AX862" s="11" t="s">
        <v>73</v>
      </c>
      <c r="AY862" s="169" t="s">
        <v>175</v>
      </c>
    </row>
    <row r="863" spans="2:65" s="1" customFormat="1" ht="22.5" customHeight="1">
      <c r="B863" s="153"/>
      <c r="C863" s="195" t="s">
        <v>2946</v>
      </c>
      <c r="D863" s="195" t="s">
        <v>201</v>
      </c>
      <c r="E863" s="196" t="s">
        <v>2947</v>
      </c>
      <c r="F863" s="197" t="s">
        <v>2948</v>
      </c>
      <c r="G863" s="198" t="s">
        <v>425</v>
      </c>
      <c r="H863" s="199">
        <v>425.38</v>
      </c>
      <c r="I863" s="200"/>
      <c r="J863" s="200">
        <f>ROUND(I863*H863,2)</f>
        <v>0</v>
      </c>
      <c r="K863" s="197" t="s">
        <v>182</v>
      </c>
      <c r="L863" s="201"/>
      <c r="M863" s="202" t="s">
        <v>5</v>
      </c>
      <c r="N863" s="203" t="s">
        <v>44</v>
      </c>
      <c r="O863" s="162">
        <v>0</v>
      </c>
      <c r="P863" s="162">
        <f>O863*H863</f>
        <v>0</v>
      </c>
      <c r="Q863" s="162">
        <v>4.648E-2</v>
      </c>
      <c r="R863" s="162">
        <f>Q863*H863</f>
        <v>19.7716624</v>
      </c>
      <c r="S863" s="162">
        <v>0</v>
      </c>
      <c r="T863" s="163">
        <f>S863*H863</f>
        <v>0</v>
      </c>
      <c r="AR863" s="23" t="s">
        <v>238</v>
      </c>
      <c r="AT863" s="23" t="s">
        <v>201</v>
      </c>
      <c r="AU863" s="23" t="s">
        <v>82</v>
      </c>
      <c r="AY863" s="23" t="s">
        <v>175</v>
      </c>
      <c r="BE863" s="164">
        <f>IF(N863="základní",J863,0)</f>
        <v>0</v>
      </c>
      <c r="BF863" s="164">
        <f>IF(N863="snížená",J863,0)</f>
        <v>0</v>
      </c>
      <c r="BG863" s="164">
        <f>IF(N863="zákl. přenesená",J863,0)</f>
        <v>0</v>
      </c>
      <c r="BH863" s="164">
        <f>IF(N863="sníž. přenesená",J863,0)</f>
        <v>0</v>
      </c>
      <c r="BI863" s="164">
        <f>IF(N863="nulová",J863,0)</f>
        <v>0</v>
      </c>
      <c r="BJ863" s="23" t="s">
        <v>22</v>
      </c>
      <c r="BK863" s="164">
        <f>ROUND(I863*H863,2)</f>
        <v>0</v>
      </c>
      <c r="BL863" s="23" t="s">
        <v>183</v>
      </c>
      <c r="BM863" s="23" t="s">
        <v>2949</v>
      </c>
    </row>
    <row r="864" spans="2:65" s="11" customFormat="1" ht="27">
      <c r="B864" s="165"/>
      <c r="D864" s="166" t="s">
        <v>185</v>
      </c>
      <c r="E864" s="167" t="s">
        <v>5</v>
      </c>
      <c r="F864" s="168" t="s">
        <v>2950</v>
      </c>
      <c r="H864" s="169" t="s">
        <v>5</v>
      </c>
      <c r="L864" s="165"/>
      <c r="M864" s="170"/>
      <c r="N864" s="171"/>
      <c r="O864" s="171"/>
      <c r="P864" s="171"/>
      <c r="Q864" s="171"/>
      <c r="R864" s="171"/>
      <c r="S864" s="171"/>
      <c r="T864" s="172"/>
      <c r="AT864" s="169" t="s">
        <v>185</v>
      </c>
      <c r="AU864" s="169" t="s">
        <v>82</v>
      </c>
      <c r="AV864" s="11" t="s">
        <v>22</v>
      </c>
      <c r="AW864" s="11" t="s">
        <v>36</v>
      </c>
      <c r="AX864" s="11" t="s">
        <v>73</v>
      </c>
      <c r="AY864" s="169" t="s">
        <v>175</v>
      </c>
    </row>
    <row r="865" spans="2:65" s="12" customFormat="1">
      <c r="B865" s="173"/>
      <c r="D865" s="166" t="s">
        <v>185</v>
      </c>
      <c r="E865" s="174" t="s">
        <v>5</v>
      </c>
      <c r="F865" s="175" t="s">
        <v>2951</v>
      </c>
      <c r="H865" s="176">
        <v>425.38</v>
      </c>
      <c r="L865" s="173"/>
      <c r="M865" s="177"/>
      <c r="N865" s="178"/>
      <c r="O865" s="178"/>
      <c r="P865" s="178"/>
      <c r="Q865" s="178"/>
      <c r="R865" s="178"/>
      <c r="S865" s="178"/>
      <c r="T865" s="179"/>
      <c r="AT865" s="174" t="s">
        <v>185</v>
      </c>
      <c r="AU865" s="174" t="s">
        <v>82</v>
      </c>
      <c r="AV865" s="12" t="s">
        <v>82</v>
      </c>
      <c r="AW865" s="12" t="s">
        <v>36</v>
      </c>
      <c r="AX865" s="12" t="s">
        <v>22</v>
      </c>
      <c r="AY865" s="174" t="s">
        <v>175</v>
      </c>
    </row>
    <row r="866" spans="2:65" s="11" customFormat="1">
      <c r="B866" s="165"/>
      <c r="D866" s="166" t="s">
        <v>185</v>
      </c>
      <c r="E866" s="167" t="s">
        <v>5</v>
      </c>
      <c r="F866" s="168" t="s">
        <v>2944</v>
      </c>
      <c r="H866" s="169" t="s">
        <v>5</v>
      </c>
      <c r="L866" s="165"/>
      <c r="M866" s="170"/>
      <c r="N866" s="171"/>
      <c r="O866" s="171"/>
      <c r="P866" s="171"/>
      <c r="Q866" s="171"/>
      <c r="R866" s="171"/>
      <c r="S866" s="171"/>
      <c r="T866" s="172"/>
      <c r="AT866" s="169" t="s">
        <v>185</v>
      </c>
      <c r="AU866" s="169" t="s">
        <v>82</v>
      </c>
      <c r="AV866" s="11" t="s">
        <v>22</v>
      </c>
      <c r="AW866" s="11" t="s">
        <v>36</v>
      </c>
      <c r="AX866" s="11" t="s">
        <v>73</v>
      </c>
      <c r="AY866" s="169" t="s">
        <v>175</v>
      </c>
    </row>
    <row r="867" spans="2:65" s="11" customFormat="1">
      <c r="B867" s="165"/>
      <c r="D867" s="181" t="s">
        <v>185</v>
      </c>
      <c r="E867" s="207" t="s">
        <v>5</v>
      </c>
      <c r="F867" s="208" t="s">
        <v>2952</v>
      </c>
      <c r="H867" s="209" t="s">
        <v>5</v>
      </c>
      <c r="L867" s="165"/>
      <c r="M867" s="170"/>
      <c r="N867" s="171"/>
      <c r="O867" s="171"/>
      <c r="P867" s="171"/>
      <c r="Q867" s="171"/>
      <c r="R867" s="171"/>
      <c r="S867" s="171"/>
      <c r="T867" s="172"/>
      <c r="AT867" s="169" t="s">
        <v>185</v>
      </c>
      <c r="AU867" s="169" t="s">
        <v>82</v>
      </c>
      <c r="AV867" s="11" t="s">
        <v>22</v>
      </c>
      <c r="AW867" s="11" t="s">
        <v>36</v>
      </c>
      <c r="AX867" s="11" t="s">
        <v>73</v>
      </c>
      <c r="AY867" s="169" t="s">
        <v>175</v>
      </c>
    </row>
    <row r="868" spans="2:65" s="1" customFormat="1" ht="22.5" customHeight="1">
      <c r="B868" s="153"/>
      <c r="C868" s="154" t="s">
        <v>2953</v>
      </c>
      <c r="D868" s="154" t="s">
        <v>178</v>
      </c>
      <c r="E868" s="155" t="s">
        <v>2954</v>
      </c>
      <c r="F868" s="156" t="s">
        <v>2955</v>
      </c>
      <c r="G868" s="157" t="s">
        <v>214</v>
      </c>
      <c r="H868" s="158">
        <v>78</v>
      </c>
      <c r="I868" s="159"/>
      <c r="J868" s="159">
        <f>ROUND(I868*H868,2)</f>
        <v>0</v>
      </c>
      <c r="K868" s="156" t="s">
        <v>5</v>
      </c>
      <c r="L868" s="37"/>
      <c r="M868" s="160" t="s">
        <v>5</v>
      </c>
      <c r="N868" s="161" t="s">
        <v>44</v>
      </c>
      <c r="O868" s="162">
        <v>0</v>
      </c>
      <c r="P868" s="162">
        <f>O868*H868</f>
        <v>0</v>
      </c>
      <c r="Q868" s="162">
        <v>0</v>
      </c>
      <c r="R868" s="162">
        <f>Q868*H868</f>
        <v>0</v>
      </c>
      <c r="S868" s="162">
        <v>0</v>
      </c>
      <c r="T868" s="163">
        <f>S868*H868</f>
        <v>0</v>
      </c>
      <c r="AR868" s="23" t="s">
        <v>183</v>
      </c>
      <c r="AT868" s="23" t="s">
        <v>178</v>
      </c>
      <c r="AU868" s="23" t="s">
        <v>82</v>
      </c>
      <c r="AY868" s="23" t="s">
        <v>175</v>
      </c>
      <c r="BE868" s="164">
        <f>IF(N868="základní",J868,0)</f>
        <v>0</v>
      </c>
      <c r="BF868" s="164">
        <f>IF(N868="snížená",J868,0)</f>
        <v>0</v>
      </c>
      <c r="BG868" s="164">
        <f>IF(N868="zákl. přenesená",J868,0)</f>
        <v>0</v>
      </c>
      <c r="BH868" s="164">
        <f>IF(N868="sníž. přenesená",J868,0)</f>
        <v>0</v>
      </c>
      <c r="BI868" s="164">
        <f>IF(N868="nulová",J868,0)</f>
        <v>0</v>
      </c>
      <c r="BJ868" s="23" t="s">
        <v>22</v>
      </c>
      <c r="BK868" s="164">
        <f>ROUND(I868*H868,2)</f>
        <v>0</v>
      </c>
      <c r="BL868" s="23" t="s">
        <v>183</v>
      </c>
      <c r="BM868" s="23" t="s">
        <v>2956</v>
      </c>
    </row>
    <row r="869" spans="2:65" s="1" customFormat="1" ht="54">
      <c r="B869" s="37"/>
      <c r="D869" s="166" t="s">
        <v>779</v>
      </c>
      <c r="F869" s="217" t="s">
        <v>2957</v>
      </c>
      <c r="L869" s="37"/>
      <c r="M869" s="218"/>
      <c r="N869" s="38"/>
      <c r="O869" s="38"/>
      <c r="P869" s="38"/>
      <c r="Q869" s="38"/>
      <c r="R869" s="38"/>
      <c r="S869" s="38"/>
      <c r="T869" s="66"/>
      <c r="AT869" s="23" t="s">
        <v>779</v>
      </c>
      <c r="AU869" s="23" t="s">
        <v>82</v>
      </c>
    </row>
    <row r="870" spans="2:65" s="12" customFormat="1">
      <c r="B870" s="173"/>
      <c r="D870" s="166" t="s">
        <v>185</v>
      </c>
      <c r="E870" s="174" t="s">
        <v>5</v>
      </c>
      <c r="F870" s="175" t="s">
        <v>2958</v>
      </c>
      <c r="H870" s="176">
        <v>28</v>
      </c>
      <c r="L870" s="173"/>
      <c r="M870" s="177"/>
      <c r="N870" s="178"/>
      <c r="O870" s="178"/>
      <c r="P870" s="178"/>
      <c r="Q870" s="178"/>
      <c r="R870" s="178"/>
      <c r="S870" s="178"/>
      <c r="T870" s="179"/>
      <c r="AT870" s="174" t="s">
        <v>185</v>
      </c>
      <c r="AU870" s="174" t="s">
        <v>82</v>
      </c>
      <c r="AV870" s="12" t="s">
        <v>82</v>
      </c>
      <c r="AW870" s="12" t="s">
        <v>36</v>
      </c>
      <c r="AX870" s="12" t="s">
        <v>73</v>
      </c>
      <c r="AY870" s="174" t="s">
        <v>175</v>
      </c>
    </row>
    <row r="871" spans="2:65" s="12" customFormat="1">
      <c r="B871" s="173"/>
      <c r="D871" s="166" t="s">
        <v>185</v>
      </c>
      <c r="E871" s="174" t="s">
        <v>5</v>
      </c>
      <c r="F871" s="175" t="s">
        <v>2959</v>
      </c>
      <c r="H871" s="176">
        <v>14</v>
      </c>
      <c r="L871" s="173"/>
      <c r="M871" s="177"/>
      <c r="N871" s="178"/>
      <c r="O871" s="178"/>
      <c r="P871" s="178"/>
      <c r="Q871" s="178"/>
      <c r="R871" s="178"/>
      <c r="S871" s="178"/>
      <c r="T871" s="179"/>
      <c r="AT871" s="174" t="s">
        <v>185</v>
      </c>
      <c r="AU871" s="174" t="s">
        <v>82</v>
      </c>
      <c r="AV871" s="12" t="s">
        <v>82</v>
      </c>
      <c r="AW871" s="12" t="s">
        <v>36</v>
      </c>
      <c r="AX871" s="12" t="s">
        <v>73</v>
      </c>
      <c r="AY871" s="174" t="s">
        <v>175</v>
      </c>
    </row>
    <row r="872" spans="2:65" s="12" customFormat="1" ht="27">
      <c r="B872" s="173"/>
      <c r="D872" s="166" t="s">
        <v>185</v>
      </c>
      <c r="E872" s="174" t="s">
        <v>5</v>
      </c>
      <c r="F872" s="175" t="s">
        <v>2960</v>
      </c>
      <c r="H872" s="176">
        <v>36</v>
      </c>
      <c r="L872" s="173"/>
      <c r="M872" s="177"/>
      <c r="N872" s="178"/>
      <c r="O872" s="178"/>
      <c r="P872" s="178"/>
      <c r="Q872" s="178"/>
      <c r="R872" s="178"/>
      <c r="S872" s="178"/>
      <c r="T872" s="179"/>
      <c r="AT872" s="174" t="s">
        <v>185</v>
      </c>
      <c r="AU872" s="174" t="s">
        <v>82</v>
      </c>
      <c r="AV872" s="12" t="s">
        <v>82</v>
      </c>
      <c r="AW872" s="12" t="s">
        <v>36</v>
      </c>
      <c r="AX872" s="12" t="s">
        <v>73</v>
      </c>
      <c r="AY872" s="174" t="s">
        <v>175</v>
      </c>
    </row>
    <row r="873" spans="2:65" s="13" customFormat="1">
      <c r="B873" s="180"/>
      <c r="D873" s="181" t="s">
        <v>185</v>
      </c>
      <c r="E873" s="182" t="s">
        <v>5</v>
      </c>
      <c r="F873" s="183" t="s">
        <v>191</v>
      </c>
      <c r="H873" s="184">
        <v>78</v>
      </c>
      <c r="L873" s="180"/>
      <c r="M873" s="185"/>
      <c r="N873" s="186"/>
      <c r="O873" s="186"/>
      <c r="P873" s="186"/>
      <c r="Q873" s="186"/>
      <c r="R873" s="186"/>
      <c r="S873" s="186"/>
      <c r="T873" s="187"/>
      <c r="AT873" s="188" t="s">
        <v>185</v>
      </c>
      <c r="AU873" s="188" t="s">
        <v>82</v>
      </c>
      <c r="AV873" s="13" t="s">
        <v>183</v>
      </c>
      <c r="AW873" s="13" t="s">
        <v>36</v>
      </c>
      <c r="AX873" s="13" t="s">
        <v>22</v>
      </c>
      <c r="AY873" s="188" t="s">
        <v>175</v>
      </c>
    </row>
    <row r="874" spans="2:65" s="1" customFormat="1" ht="31.5" customHeight="1">
      <c r="B874" s="153"/>
      <c r="C874" s="154" t="s">
        <v>2961</v>
      </c>
      <c r="D874" s="154" t="s">
        <v>178</v>
      </c>
      <c r="E874" s="155" t="s">
        <v>2962</v>
      </c>
      <c r="F874" s="156" t="s">
        <v>2963</v>
      </c>
      <c r="G874" s="157" t="s">
        <v>425</v>
      </c>
      <c r="H874" s="158">
        <v>236</v>
      </c>
      <c r="I874" s="159"/>
      <c r="J874" s="159">
        <f>ROUND(I874*H874,2)</f>
        <v>0</v>
      </c>
      <c r="K874" s="156" t="s">
        <v>182</v>
      </c>
      <c r="L874" s="37"/>
      <c r="M874" s="160" t="s">
        <v>5</v>
      </c>
      <c r="N874" s="161" t="s">
        <v>44</v>
      </c>
      <c r="O874" s="162">
        <v>0.26800000000000002</v>
      </c>
      <c r="P874" s="162">
        <f>O874*H874</f>
        <v>63.248000000000005</v>
      </c>
      <c r="Q874" s="162">
        <v>0.15540000000000001</v>
      </c>
      <c r="R874" s="162">
        <f>Q874*H874</f>
        <v>36.674400000000006</v>
      </c>
      <c r="S874" s="162">
        <v>0</v>
      </c>
      <c r="T874" s="163">
        <f>S874*H874</f>
        <v>0</v>
      </c>
      <c r="AR874" s="23" t="s">
        <v>183</v>
      </c>
      <c r="AT874" s="23" t="s">
        <v>178</v>
      </c>
      <c r="AU874" s="23" t="s">
        <v>82</v>
      </c>
      <c r="AY874" s="23" t="s">
        <v>175</v>
      </c>
      <c r="BE874" s="164">
        <f>IF(N874="základní",J874,0)</f>
        <v>0</v>
      </c>
      <c r="BF874" s="164">
        <f>IF(N874="snížená",J874,0)</f>
        <v>0</v>
      </c>
      <c r="BG874" s="164">
        <f>IF(N874="zákl. přenesená",J874,0)</f>
        <v>0</v>
      </c>
      <c r="BH874" s="164">
        <f>IF(N874="sníž. přenesená",J874,0)</f>
        <v>0</v>
      </c>
      <c r="BI874" s="164">
        <f>IF(N874="nulová",J874,0)</f>
        <v>0</v>
      </c>
      <c r="BJ874" s="23" t="s">
        <v>22</v>
      </c>
      <c r="BK874" s="164">
        <f>ROUND(I874*H874,2)</f>
        <v>0</v>
      </c>
      <c r="BL874" s="23" t="s">
        <v>183</v>
      </c>
      <c r="BM874" s="23" t="s">
        <v>2964</v>
      </c>
    </row>
    <row r="875" spans="2:65" s="11" customFormat="1">
      <c r="B875" s="165"/>
      <c r="D875" s="166" t="s">
        <v>185</v>
      </c>
      <c r="E875" s="167" t="s">
        <v>5</v>
      </c>
      <c r="F875" s="168" t="s">
        <v>2965</v>
      </c>
      <c r="H875" s="169" t="s">
        <v>5</v>
      </c>
      <c r="L875" s="165"/>
      <c r="M875" s="170"/>
      <c r="N875" s="171"/>
      <c r="O875" s="171"/>
      <c r="P875" s="171"/>
      <c r="Q875" s="171"/>
      <c r="R875" s="171"/>
      <c r="S875" s="171"/>
      <c r="T875" s="172"/>
      <c r="AT875" s="169" t="s">
        <v>185</v>
      </c>
      <c r="AU875" s="169" t="s">
        <v>82</v>
      </c>
      <c r="AV875" s="11" t="s">
        <v>22</v>
      </c>
      <c r="AW875" s="11" t="s">
        <v>36</v>
      </c>
      <c r="AX875" s="11" t="s">
        <v>73</v>
      </c>
      <c r="AY875" s="169" t="s">
        <v>175</v>
      </c>
    </row>
    <row r="876" spans="2:65" s="11" customFormat="1">
      <c r="B876" s="165"/>
      <c r="D876" s="166" t="s">
        <v>185</v>
      </c>
      <c r="E876" s="167" t="s">
        <v>5</v>
      </c>
      <c r="F876" s="168" t="s">
        <v>2966</v>
      </c>
      <c r="H876" s="169" t="s">
        <v>5</v>
      </c>
      <c r="L876" s="165"/>
      <c r="M876" s="170"/>
      <c r="N876" s="171"/>
      <c r="O876" s="171"/>
      <c r="P876" s="171"/>
      <c r="Q876" s="171"/>
      <c r="R876" s="171"/>
      <c r="S876" s="171"/>
      <c r="T876" s="172"/>
      <c r="AT876" s="169" t="s">
        <v>185</v>
      </c>
      <c r="AU876" s="169" t="s">
        <v>82</v>
      </c>
      <c r="AV876" s="11" t="s">
        <v>22</v>
      </c>
      <c r="AW876" s="11" t="s">
        <v>36</v>
      </c>
      <c r="AX876" s="11" t="s">
        <v>73</v>
      </c>
      <c r="AY876" s="169" t="s">
        <v>175</v>
      </c>
    </row>
    <row r="877" spans="2:65" s="12" customFormat="1">
      <c r="B877" s="173"/>
      <c r="D877" s="181" t="s">
        <v>185</v>
      </c>
      <c r="E877" s="192" t="s">
        <v>5</v>
      </c>
      <c r="F877" s="193" t="s">
        <v>2967</v>
      </c>
      <c r="H877" s="194">
        <v>236</v>
      </c>
      <c r="L877" s="173"/>
      <c r="M877" s="177"/>
      <c r="N877" s="178"/>
      <c r="O877" s="178"/>
      <c r="P877" s="178"/>
      <c r="Q877" s="178"/>
      <c r="R877" s="178"/>
      <c r="S877" s="178"/>
      <c r="T877" s="179"/>
      <c r="AT877" s="174" t="s">
        <v>185</v>
      </c>
      <c r="AU877" s="174" t="s">
        <v>82</v>
      </c>
      <c r="AV877" s="12" t="s">
        <v>82</v>
      </c>
      <c r="AW877" s="12" t="s">
        <v>36</v>
      </c>
      <c r="AX877" s="12" t="s">
        <v>22</v>
      </c>
      <c r="AY877" s="174" t="s">
        <v>175</v>
      </c>
    </row>
    <row r="878" spans="2:65" s="1" customFormat="1" ht="22.5" customHeight="1">
      <c r="B878" s="153"/>
      <c r="C878" s="195" t="s">
        <v>2968</v>
      </c>
      <c r="D878" s="195" t="s">
        <v>201</v>
      </c>
      <c r="E878" s="196" t="s">
        <v>2969</v>
      </c>
      <c r="F878" s="197" t="s">
        <v>2970</v>
      </c>
      <c r="G878" s="198" t="s">
        <v>208</v>
      </c>
      <c r="H878" s="199">
        <v>236</v>
      </c>
      <c r="I878" s="200"/>
      <c r="J878" s="200">
        <f>ROUND(I878*H878,2)</f>
        <v>0</v>
      </c>
      <c r="K878" s="197" t="s">
        <v>182</v>
      </c>
      <c r="L878" s="201"/>
      <c r="M878" s="202" t="s">
        <v>5</v>
      </c>
      <c r="N878" s="203" t="s">
        <v>44</v>
      </c>
      <c r="O878" s="162">
        <v>0</v>
      </c>
      <c r="P878" s="162">
        <f>O878*H878</f>
        <v>0</v>
      </c>
      <c r="Q878" s="162">
        <v>8.2100000000000006E-2</v>
      </c>
      <c r="R878" s="162">
        <f>Q878*H878</f>
        <v>19.375600000000002</v>
      </c>
      <c r="S878" s="162">
        <v>0</v>
      </c>
      <c r="T878" s="163">
        <f>S878*H878</f>
        <v>0</v>
      </c>
      <c r="AR878" s="23" t="s">
        <v>238</v>
      </c>
      <c r="AT878" s="23" t="s">
        <v>201</v>
      </c>
      <c r="AU878" s="23" t="s">
        <v>82</v>
      </c>
      <c r="AY878" s="23" t="s">
        <v>175</v>
      </c>
      <c r="BE878" s="164">
        <f>IF(N878="základní",J878,0)</f>
        <v>0</v>
      </c>
      <c r="BF878" s="164">
        <f>IF(N878="snížená",J878,0)</f>
        <v>0</v>
      </c>
      <c r="BG878" s="164">
        <f>IF(N878="zákl. přenesená",J878,0)</f>
        <v>0</v>
      </c>
      <c r="BH878" s="164">
        <f>IF(N878="sníž. přenesená",J878,0)</f>
        <v>0</v>
      </c>
      <c r="BI878" s="164">
        <f>IF(N878="nulová",J878,0)</f>
        <v>0</v>
      </c>
      <c r="BJ878" s="23" t="s">
        <v>22</v>
      </c>
      <c r="BK878" s="164">
        <f>ROUND(I878*H878,2)</f>
        <v>0</v>
      </c>
      <c r="BL878" s="23" t="s">
        <v>183</v>
      </c>
      <c r="BM878" s="23" t="s">
        <v>2971</v>
      </c>
    </row>
    <row r="879" spans="2:65" s="12" customFormat="1">
      <c r="B879" s="173"/>
      <c r="D879" s="181" t="s">
        <v>185</v>
      </c>
      <c r="E879" s="192" t="s">
        <v>5</v>
      </c>
      <c r="F879" s="193" t="s">
        <v>2972</v>
      </c>
      <c r="H879" s="194">
        <v>236</v>
      </c>
      <c r="L879" s="173"/>
      <c r="M879" s="177"/>
      <c r="N879" s="178"/>
      <c r="O879" s="178"/>
      <c r="P879" s="178"/>
      <c r="Q879" s="178"/>
      <c r="R879" s="178"/>
      <c r="S879" s="178"/>
      <c r="T879" s="179"/>
      <c r="AT879" s="174" t="s">
        <v>185</v>
      </c>
      <c r="AU879" s="174" t="s">
        <v>82</v>
      </c>
      <c r="AV879" s="12" t="s">
        <v>82</v>
      </c>
      <c r="AW879" s="12" t="s">
        <v>36</v>
      </c>
      <c r="AX879" s="12" t="s">
        <v>22</v>
      </c>
      <c r="AY879" s="174" t="s">
        <v>175</v>
      </c>
    </row>
    <row r="880" spans="2:65" s="1" customFormat="1" ht="31.5" customHeight="1">
      <c r="B880" s="153"/>
      <c r="C880" s="154" t="s">
        <v>2973</v>
      </c>
      <c r="D880" s="154" t="s">
        <v>178</v>
      </c>
      <c r="E880" s="155" t="s">
        <v>1340</v>
      </c>
      <c r="F880" s="156" t="s">
        <v>1341</v>
      </c>
      <c r="G880" s="157" t="s">
        <v>425</v>
      </c>
      <c r="H880" s="158">
        <v>60</v>
      </c>
      <c r="I880" s="159"/>
      <c r="J880" s="159">
        <f>ROUND(I880*H880,2)</f>
        <v>0</v>
      </c>
      <c r="K880" s="156" t="s">
        <v>182</v>
      </c>
      <c r="L880" s="37"/>
      <c r="M880" s="160" t="s">
        <v>5</v>
      </c>
      <c r="N880" s="161" t="s">
        <v>44</v>
      </c>
      <c r="O880" s="162">
        <v>0.216</v>
      </c>
      <c r="P880" s="162">
        <f>O880*H880</f>
        <v>12.959999999999999</v>
      </c>
      <c r="Q880" s="162">
        <v>0.1295</v>
      </c>
      <c r="R880" s="162">
        <f>Q880*H880</f>
        <v>7.7700000000000005</v>
      </c>
      <c r="S880" s="162">
        <v>0</v>
      </c>
      <c r="T880" s="163">
        <f>S880*H880</f>
        <v>0</v>
      </c>
      <c r="AR880" s="23" t="s">
        <v>183</v>
      </c>
      <c r="AT880" s="23" t="s">
        <v>178</v>
      </c>
      <c r="AU880" s="23" t="s">
        <v>82</v>
      </c>
      <c r="AY880" s="23" t="s">
        <v>175</v>
      </c>
      <c r="BE880" s="164">
        <f>IF(N880="základní",J880,0)</f>
        <v>0</v>
      </c>
      <c r="BF880" s="164">
        <f>IF(N880="snížená",J880,0)</f>
        <v>0</v>
      </c>
      <c r="BG880" s="164">
        <f>IF(N880="zákl. přenesená",J880,0)</f>
        <v>0</v>
      </c>
      <c r="BH880" s="164">
        <f>IF(N880="sníž. přenesená",J880,0)</f>
        <v>0</v>
      </c>
      <c r="BI880" s="164">
        <f>IF(N880="nulová",J880,0)</f>
        <v>0</v>
      </c>
      <c r="BJ880" s="23" t="s">
        <v>22</v>
      </c>
      <c r="BK880" s="164">
        <f>ROUND(I880*H880,2)</f>
        <v>0</v>
      </c>
      <c r="BL880" s="23" t="s">
        <v>183</v>
      </c>
      <c r="BM880" s="23" t="s">
        <v>2974</v>
      </c>
    </row>
    <row r="881" spans="2:65" s="11" customFormat="1">
      <c r="B881" s="165"/>
      <c r="D881" s="166" t="s">
        <v>185</v>
      </c>
      <c r="E881" s="167" t="s">
        <v>5</v>
      </c>
      <c r="F881" s="168" t="s">
        <v>2975</v>
      </c>
      <c r="H881" s="169" t="s">
        <v>5</v>
      </c>
      <c r="L881" s="165"/>
      <c r="M881" s="170"/>
      <c r="N881" s="171"/>
      <c r="O881" s="171"/>
      <c r="P881" s="171"/>
      <c r="Q881" s="171"/>
      <c r="R881" s="171"/>
      <c r="S881" s="171"/>
      <c r="T881" s="172"/>
      <c r="AT881" s="169" t="s">
        <v>185</v>
      </c>
      <c r="AU881" s="169" t="s">
        <v>82</v>
      </c>
      <c r="AV881" s="11" t="s">
        <v>22</v>
      </c>
      <c r="AW881" s="11" t="s">
        <v>36</v>
      </c>
      <c r="AX881" s="11" t="s">
        <v>73</v>
      </c>
      <c r="AY881" s="169" t="s">
        <v>175</v>
      </c>
    </row>
    <row r="882" spans="2:65" s="11" customFormat="1">
      <c r="B882" s="165"/>
      <c r="D882" s="166" t="s">
        <v>185</v>
      </c>
      <c r="E882" s="167" t="s">
        <v>5</v>
      </c>
      <c r="F882" s="168" t="s">
        <v>2966</v>
      </c>
      <c r="H882" s="169" t="s">
        <v>5</v>
      </c>
      <c r="L882" s="165"/>
      <c r="M882" s="170"/>
      <c r="N882" s="171"/>
      <c r="O882" s="171"/>
      <c r="P882" s="171"/>
      <c r="Q882" s="171"/>
      <c r="R882" s="171"/>
      <c r="S882" s="171"/>
      <c r="T882" s="172"/>
      <c r="AT882" s="169" t="s">
        <v>185</v>
      </c>
      <c r="AU882" s="169" t="s">
        <v>82</v>
      </c>
      <c r="AV882" s="11" t="s">
        <v>22</v>
      </c>
      <c r="AW882" s="11" t="s">
        <v>36</v>
      </c>
      <c r="AX882" s="11" t="s">
        <v>73</v>
      </c>
      <c r="AY882" s="169" t="s">
        <v>175</v>
      </c>
    </row>
    <row r="883" spans="2:65" s="12" customFormat="1">
      <c r="B883" s="173"/>
      <c r="D883" s="181" t="s">
        <v>185</v>
      </c>
      <c r="E883" s="192" t="s">
        <v>5</v>
      </c>
      <c r="F883" s="193" t="s">
        <v>2976</v>
      </c>
      <c r="H883" s="194">
        <v>60</v>
      </c>
      <c r="L883" s="173"/>
      <c r="M883" s="177"/>
      <c r="N883" s="178"/>
      <c r="O883" s="178"/>
      <c r="P883" s="178"/>
      <c r="Q883" s="178"/>
      <c r="R883" s="178"/>
      <c r="S883" s="178"/>
      <c r="T883" s="179"/>
      <c r="AT883" s="174" t="s">
        <v>185</v>
      </c>
      <c r="AU883" s="174" t="s">
        <v>82</v>
      </c>
      <c r="AV883" s="12" t="s">
        <v>82</v>
      </c>
      <c r="AW883" s="12" t="s">
        <v>36</v>
      </c>
      <c r="AX883" s="12" t="s">
        <v>22</v>
      </c>
      <c r="AY883" s="174" t="s">
        <v>175</v>
      </c>
    </row>
    <row r="884" spans="2:65" s="1" customFormat="1" ht="22.5" customHeight="1">
      <c r="B884" s="153"/>
      <c r="C884" s="195" t="s">
        <v>2977</v>
      </c>
      <c r="D884" s="195" t="s">
        <v>201</v>
      </c>
      <c r="E884" s="196" t="s">
        <v>1344</v>
      </c>
      <c r="F884" s="197" t="s">
        <v>2978</v>
      </c>
      <c r="G884" s="198" t="s">
        <v>208</v>
      </c>
      <c r="H884" s="199">
        <v>60</v>
      </c>
      <c r="I884" s="200"/>
      <c r="J884" s="200">
        <f>ROUND(I884*H884,2)</f>
        <v>0</v>
      </c>
      <c r="K884" s="197" t="s">
        <v>182</v>
      </c>
      <c r="L884" s="201"/>
      <c r="M884" s="202" t="s">
        <v>5</v>
      </c>
      <c r="N884" s="203" t="s">
        <v>44</v>
      </c>
      <c r="O884" s="162">
        <v>0</v>
      </c>
      <c r="P884" s="162">
        <f>O884*H884</f>
        <v>0</v>
      </c>
      <c r="Q884" s="162">
        <v>5.1499999999999997E-2</v>
      </c>
      <c r="R884" s="162">
        <f>Q884*H884</f>
        <v>3.09</v>
      </c>
      <c r="S884" s="162">
        <v>0</v>
      </c>
      <c r="T884" s="163">
        <f>S884*H884</f>
        <v>0</v>
      </c>
      <c r="AR884" s="23" t="s">
        <v>238</v>
      </c>
      <c r="AT884" s="23" t="s">
        <v>201</v>
      </c>
      <c r="AU884" s="23" t="s">
        <v>82</v>
      </c>
      <c r="AY884" s="23" t="s">
        <v>175</v>
      </c>
      <c r="BE884" s="164">
        <f>IF(N884="základní",J884,0)</f>
        <v>0</v>
      </c>
      <c r="BF884" s="164">
        <f>IF(N884="snížená",J884,0)</f>
        <v>0</v>
      </c>
      <c r="BG884" s="164">
        <f>IF(N884="zákl. přenesená",J884,0)</f>
        <v>0</v>
      </c>
      <c r="BH884" s="164">
        <f>IF(N884="sníž. přenesená",J884,0)</f>
        <v>0</v>
      </c>
      <c r="BI884" s="164">
        <f>IF(N884="nulová",J884,0)</f>
        <v>0</v>
      </c>
      <c r="BJ884" s="23" t="s">
        <v>22</v>
      </c>
      <c r="BK884" s="164">
        <f>ROUND(I884*H884,2)</f>
        <v>0</v>
      </c>
      <c r="BL884" s="23" t="s">
        <v>183</v>
      </c>
      <c r="BM884" s="23" t="s">
        <v>2979</v>
      </c>
    </row>
    <row r="885" spans="2:65" s="12" customFormat="1">
      <c r="B885" s="173"/>
      <c r="D885" s="181" t="s">
        <v>185</v>
      </c>
      <c r="E885" s="192" t="s">
        <v>5</v>
      </c>
      <c r="F885" s="193" t="s">
        <v>775</v>
      </c>
      <c r="H885" s="194">
        <v>60</v>
      </c>
      <c r="L885" s="173"/>
      <c r="M885" s="177"/>
      <c r="N885" s="178"/>
      <c r="O885" s="178"/>
      <c r="P885" s="178"/>
      <c r="Q885" s="178"/>
      <c r="R885" s="178"/>
      <c r="S885" s="178"/>
      <c r="T885" s="179"/>
      <c r="AT885" s="174" t="s">
        <v>185</v>
      </c>
      <c r="AU885" s="174" t="s">
        <v>82</v>
      </c>
      <c r="AV885" s="12" t="s">
        <v>82</v>
      </c>
      <c r="AW885" s="12" t="s">
        <v>36</v>
      </c>
      <c r="AX885" s="12" t="s">
        <v>22</v>
      </c>
      <c r="AY885" s="174" t="s">
        <v>175</v>
      </c>
    </row>
    <row r="886" spans="2:65" s="1" customFormat="1" ht="22.5" customHeight="1">
      <c r="B886" s="153"/>
      <c r="C886" s="154" t="s">
        <v>2980</v>
      </c>
      <c r="D886" s="154" t="s">
        <v>178</v>
      </c>
      <c r="E886" s="155" t="s">
        <v>2981</v>
      </c>
      <c r="F886" s="156" t="s">
        <v>2982</v>
      </c>
      <c r="G886" s="157" t="s">
        <v>425</v>
      </c>
      <c r="H886" s="158">
        <v>40.79</v>
      </c>
      <c r="I886" s="159"/>
      <c r="J886" s="159">
        <f>ROUND(I886*H886,2)</f>
        <v>0</v>
      </c>
      <c r="K886" s="156" t="s">
        <v>182</v>
      </c>
      <c r="L886" s="37"/>
      <c r="M886" s="160" t="s">
        <v>5</v>
      </c>
      <c r="N886" s="161" t="s">
        <v>44</v>
      </c>
      <c r="O886" s="162">
        <v>0.309</v>
      </c>
      <c r="P886" s="162">
        <f>O886*H886</f>
        <v>12.60411</v>
      </c>
      <c r="Q886" s="162">
        <v>0.16849</v>
      </c>
      <c r="R886" s="162">
        <f>Q886*H886</f>
        <v>6.8727070999999995</v>
      </c>
      <c r="S886" s="162">
        <v>0</v>
      </c>
      <c r="T886" s="163">
        <f>S886*H886</f>
        <v>0</v>
      </c>
      <c r="AR886" s="23" t="s">
        <v>183</v>
      </c>
      <c r="AT886" s="23" t="s">
        <v>178</v>
      </c>
      <c r="AU886" s="23" t="s">
        <v>82</v>
      </c>
      <c r="AY886" s="23" t="s">
        <v>175</v>
      </c>
      <c r="BE886" s="164">
        <f>IF(N886="základní",J886,0)</f>
        <v>0</v>
      </c>
      <c r="BF886" s="164">
        <f>IF(N886="snížená",J886,0)</f>
        <v>0</v>
      </c>
      <c r="BG886" s="164">
        <f>IF(N886="zákl. přenesená",J886,0)</f>
        <v>0</v>
      </c>
      <c r="BH886" s="164">
        <f>IF(N886="sníž. přenesená",J886,0)</f>
        <v>0</v>
      </c>
      <c r="BI886" s="164">
        <f>IF(N886="nulová",J886,0)</f>
        <v>0</v>
      </c>
      <c r="BJ886" s="23" t="s">
        <v>22</v>
      </c>
      <c r="BK886" s="164">
        <f>ROUND(I886*H886,2)</f>
        <v>0</v>
      </c>
      <c r="BL886" s="23" t="s">
        <v>183</v>
      </c>
      <c r="BM886" s="23" t="s">
        <v>2983</v>
      </c>
    </row>
    <row r="887" spans="2:65" s="11" customFormat="1">
      <c r="B887" s="165"/>
      <c r="D887" s="166" t="s">
        <v>185</v>
      </c>
      <c r="E887" s="167" t="s">
        <v>5</v>
      </c>
      <c r="F887" s="168" t="s">
        <v>2984</v>
      </c>
      <c r="H887" s="169" t="s">
        <v>5</v>
      </c>
      <c r="L887" s="165"/>
      <c r="M887" s="170"/>
      <c r="N887" s="171"/>
      <c r="O887" s="171"/>
      <c r="P887" s="171"/>
      <c r="Q887" s="171"/>
      <c r="R887" s="171"/>
      <c r="S887" s="171"/>
      <c r="T887" s="172"/>
      <c r="AT887" s="169" t="s">
        <v>185</v>
      </c>
      <c r="AU887" s="169" t="s">
        <v>82</v>
      </c>
      <c r="AV887" s="11" t="s">
        <v>22</v>
      </c>
      <c r="AW887" s="11" t="s">
        <v>36</v>
      </c>
      <c r="AX887" s="11" t="s">
        <v>73</v>
      </c>
      <c r="AY887" s="169" t="s">
        <v>175</v>
      </c>
    </row>
    <row r="888" spans="2:65" s="12" customFormat="1">
      <c r="B888" s="173"/>
      <c r="D888" s="181" t="s">
        <v>185</v>
      </c>
      <c r="E888" s="192" t="s">
        <v>5</v>
      </c>
      <c r="F888" s="193" t="s">
        <v>2049</v>
      </c>
      <c r="H888" s="194">
        <v>40.79</v>
      </c>
      <c r="L888" s="173"/>
      <c r="M888" s="177"/>
      <c r="N888" s="178"/>
      <c r="O888" s="178"/>
      <c r="P888" s="178"/>
      <c r="Q888" s="178"/>
      <c r="R888" s="178"/>
      <c r="S888" s="178"/>
      <c r="T888" s="179"/>
      <c r="AT888" s="174" t="s">
        <v>185</v>
      </c>
      <c r="AU888" s="174" t="s">
        <v>82</v>
      </c>
      <c r="AV888" s="12" t="s">
        <v>82</v>
      </c>
      <c r="AW888" s="12" t="s">
        <v>36</v>
      </c>
      <c r="AX888" s="12" t="s">
        <v>22</v>
      </c>
      <c r="AY888" s="174" t="s">
        <v>175</v>
      </c>
    </row>
    <row r="889" spans="2:65" s="1" customFormat="1" ht="22.5" customHeight="1">
      <c r="B889" s="153"/>
      <c r="C889" s="154" t="s">
        <v>2985</v>
      </c>
      <c r="D889" s="154" t="s">
        <v>178</v>
      </c>
      <c r="E889" s="155" t="s">
        <v>1347</v>
      </c>
      <c r="F889" s="156" t="s">
        <v>2986</v>
      </c>
      <c r="G889" s="157" t="s">
        <v>425</v>
      </c>
      <c r="H889" s="158">
        <v>246.8</v>
      </c>
      <c r="I889" s="159"/>
      <c r="J889" s="159">
        <f>ROUND(I889*H889,2)</f>
        <v>0</v>
      </c>
      <c r="K889" s="156" t="s">
        <v>182</v>
      </c>
      <c r="L889" s="37"/>
      <c r="M889" s="160" t="s">
        <v>5</v>
      </c>
      <c r="N889" s="161" t="s">
        <v>44</v>
      </c>
      <c r="O889" s="162">
        <v>1.25</v>
      </c>
      <c r="P889" s="162">
        <f>O889*H889</f>
        <v>308.5</v>
      </c>
      <c r="Q889" s="162">
        <v>4.1250000000000002E-2</v>
      </c>
      <c r="R889" s="162">
        <f>Q889*H889</f>
        <v>10.1805</v>
      </c>
      <c r="S889" s="162">
        <v>0</v>
      </c>
      <c r="T889" s="163">
        <f>S889*H889</f>
        <v>0</v>
      </c>
      <c r="AR889" s="23" t="s">
        <v>183</v>
      </c>
      <c r="AT889" s="23" t="s">
        <v>178</v>
      </c>
      <c r="AU889" s="23" t="s">
        <v>82</v>
      </c>
      <c r="AY889" s="23" t="s">
        <v>175</v>
      </c>
      <c r="BE889" s="164">
        <f>IF(N889="základní",J889,0)</f>
        <v>0</v>
      </c>
      <c r="BF889" s="164">
        <f>IF(N889="snížená",J889,0)</f>
        <v>0</v>
      </c>
      <c r="BG889" s="164">
        <f>IF(N889="zákl. přenesená",J889,0)</f>
        <v>0</v>
      </c>
      <c r="BH889" s="164">
        <f>IF(N889="sníž. přenesená",J889,0)</f>
        <v>0</v>
      </c>
      <c r="BI889" s="164">
        <f>IF(N889="nulová",J889,0)</f>
        <v>0</v>
      </c>
      <c r="BJ889" s="23" t="s">
        <v>22</v>
      </c>
      <c r="BK889" s="164">
        <f>ROUND(I889*H889,2)</f>
        <v>0</v>
      </c>
      <c r="BL889" s="23" t="s">
        <v>183</v>
      </c>
      <c r="BM889" s="23" t="s">
        <v>2987</v>
      </c>
    </row>
    <row r="890" spans="2:65" s="11" customFormat="1">
      <c r="B890" s="165"/>
      <c r="D890" s="166" t="s">
        <v>185</v>
      </c>
      <c r="E890" s="167" t="s">
        <v>5</v>
      </c>
      <c r="F890" s="168" t="s">
        <v>2988</v>
      </c>
      <c r="H890" s="169" t="s">
        <v>5</v>
      </c>
      <c r="L890" s="165"/>
      <c r="M890" s="170"/>
      <c r="N890" s="171"/>
      <c r="O890" s="171"/>
      <c r="P890" s="171"/>
      <c r="Q890" s="171"/>
      <c r="R890" s="171"/>
      <c r="S890" s="171"/>
      <c r="T890" s="172"/>
      <c r="AT890" s="169" t="s">
        <v>185</v>
      </c>
      <c r="AU890" s="169" t="s">
        <v>82</v>
      </c>
      <c r="AV890" s="11" t="s">
        <v>22</v>
      </c>
      <c r="AW890" s="11" t="s">
        <v>36</v>
      </c>
      <c r="AX890" s="11" t="s">
        <v>73</v>
      </c>
      <c r="AY890" s="169" t="s">
        <v>175</v>
      </c>
    </row>
    <row r="891" spans="2:65" s="12" customFormat="1">
      <c r="B891" s="173"/>
      <c r="D891" s="166" t="s">
        <v>185</v>
      </c>
      <c r="E891" s="174" t="s">
        <v>5</v>
      </c>
      <c r="F891" s="175" t="s">
        <v>2989</v>
      </c>
      <c r="H891" s="176">
        <v>24.68</v>
      </c>
      <c r="L891" s="173"/>
      <c r="M891" s="177"/>
      <c r="N891" s="178"/>
      <c r="O891" s="178"/>
      <c r="P891" s="178"/>
      <c r="Q891" s="178"/>
      <c r="R891" s="178"/>
      <c r="S891" s="178"/>
      <c r="T891" s="179"/>
      <c r="AT891" s="174" t="s">
        <v>185</v>
      </c>
      <c r="AU891" s="174" t="s">
        <v>82</v>
      </c>
      <c r="AV891" s="12" t="s">
        <v>82</v>
      </c>
      <c r="AW891" s="12" t="s">
        <v>36</v>
      </c>
      <c r="AX891" s="12" t="s">
        <v>73</v>
      </c>
      <c r="AY891" s="174" t="s">
        <v>175</v>
      </c>
    </row>
    <row r="892" spans="2:65" s="12" customFormat="1">
      <c r="B892" s="173"/>
      <c r="D892" s="166" t="s">
        <v>185</v>
      </c>
      <c r="E892" s="174" t="s">
        <v>5</v>
      </c>
      <c r="F892" s="175" t="s">
        <v>2990</v>
      </c>
      <c r="H892" s="176">
        <v>222.12</v>
      </c>
      <c r="L892" s="173"/>
      <c r="M892" s="177"/>
      <c r="N892" s="178"/>
      <c r="O892" s="178"/>
      <c r="P892" s="178"/>
      <c r="Q892" s="178"/>
      <c r="R892" s="178"/>
      <c r="S892" s="178"/>
      <c r="T892" s="179"/>
      <c r="AT892" s="174" t="s">
        <v>185</v>
      </c>
      <c r="AU892" s="174" t="s">
        <v>82</v>
      </c>
      <c r="AV892" s="12" t="s">
        <v>82</v>
      </c>
      <c r="AW892" s="12" t="s">
        <v>36</v>
      </c>
      <c r="AX892" s="12" t="s">
        <v>73</v>
      </c>
      <c r="AY892" s="174" t="s">
        <v>175</v>
      </c>
    </row>
    <row r="893" spans="2:65" s="13" customFormat="1">
      <c r="B893" s="180"/>
      <c r="D893" s="181" t="s">
        <v>185</v>
      </c>
      <c r="E893" s="182" t="s">
        <v>5</v>
      </c>
      <c r="F893" s="183" t="s">
        <v>191</v>
      </c>
      <c r="H893" s="184">
        <v>246.8</v>
      </c>
      <c r="L893" s="180"/>
      <c r="M893" s="185"/>
      <c r="N893" s="186"/>
      <c r="O893" s="186"/>
      <c r="P893" s="186"/>
      <c r="Q893" s="186"/>
      <c r="R893" s="186"/>
      <c r="S893" s="186"/>
      <c r="T893" s="187"/>
      <c r="AT893" s="188" t="s">
        <v>185</v>
      </c>
      <c r="AU893" s="188" t="s">
        <v>82</v>
      </c>
      <c r="AV893" s="13" t="s">
        <v>183</v>
      </c>
      <c r="AW893" s="13" t="s">
        <v>36</v>
      </c>
      <c r="AX893" s="13" t="s">
        <v>22</v>
      </c>
      <c r="AY893" s="188" t="s">
        <v>175</v>
      </c>
    </row>
    <row r="894" spans="2:65" s="1" customFormat="1" ht="22.5" customHeight="1">
      <c r="B894" s="153"/>
      <c r="C894" s="195" t="s">
        <v>2991</v>
      </c>
      <c r="D894" s="195" t="s">
        <v>201</v>
      </c>
      <c r="E894" s="196" t="s">
        <v>2992</v>
      </c>
      <c r="F894" s="197" t="s">
        <v>2993</v>
      </c>
      <c r="G894" s="198" t="s">
        <v>425</v>
      </c>
      <c r="H894" s="199">
        <v>25</v>
      </c>
      <c r="I894" s="200"/>
      <c r="J894" s="200">
        <f>ROUND(I894*H894,2)</f>
        <v>0</v>
      </c>
      <c r="K894" s="197" t="s">
        <v>182</v>
      </c>
      <c r="L894" s="201"/>
      <c r="M894" s="202" t="s">
        <v>5</v>
      </c>
      <c r="N894" s="203" t="s">
        <v>44</v>
      </c>
      <c r="O894" s="162">
        <v>0</v>
      </c>
      <c r="P894" s="162">
        <f>O894*H894</f>
        <v>0</v>
      </c>
      <c r="Q894" s="162">
        <v>0.125</v>
      </c>
      <c r="R894" s="162">
        <f>Q894*H894</f>
        <v>3.125</v>
      </c>
      <c r="S894" s="162">
        <v>0</v>
      </c>
      <c r="T894" s="163">
        <f>S894*H894</f>
        <v>0</v>
      </c>
      <c r="AR894" s="23" t="s">
        <v>238</v>
      </c>
      <c r="AT894" s="23" t="s">
        <v>201</v>
      </c>
      <c r="AU894" s="23" t="s">
        <v>82</v>
      </c>
      <c r="AY894" s="23" t="s">
        <v>175</v>
      </c>
      <c r="BE894" s="164">
        <f>IF(N894="základní",J894,0)</f>
        <v>0</v>
      </c>
      <c r="BF894" s="164">
        <f>IF(N894="snížená",J894,0)</f>
        <v>0</v>
      </c>
      <c r="BG894" s="164">
        <f>IF(N894="zákl. přenesená",J894,0)</f>
        <v>0</v>
      </c>
      <c r="BH894" s="164">
        <f>IF(N894="sníž. přenesená",J894,0)</f>
        <v>0</v>
      </c>
      <c r="BI894" s="164">
        <f>IF(N894="nulová",J894,0)</f>
        <v>0</v>
      </c>
      <c r="BJ894" s="23" t="s">
        <v>22</v>
      </c>
      <c r="BK894" s="164">
        <f>ROUND(I894*H894,2)</f>
        <v>0</v>
      </c>
      <c r="BL894" s="23" t="s">
        <v>183</v>
      </c>
      <c r="BM894" s="23" t="s">
        <v>2994</v>
      </c>
    </row>
    <row r="895" spans="2:65" s="12" customFormat="1">
      <c r="B895" s="173"/>
      <c r="D895" s="181" t="s">
        <v>185</v>
      </c>
      <c r="E895" s="192" t="s">
        <v>5</v>
      </c>
      <c r="F895" s="193" t="s">
        <v>2995</v>
      </c>
      <c r="H895" s="194">
        <v>25</v>
      </c>
      <c r="L895" s="173"/>
      <c r="M895" s="177"/>
      <c r="N895" s="178"/>
      <c r="O895" s="178"/>
      <c r="P895" s="178"/>
      <c r="Q895" s="178"/>
      <c r="R895" s="178"/>
      <c r="S895" s="178"/>
      <c r="T895" s="179"/>
      <c r="AT895" s="174" t="s">
        <v>185</v>
      </c>
      <c r="AU895" s="174" t="s">
        <v>82</v>
      </c>
      <c r="AV895" s="12" t="s">
        <v>82</v>
      </c>
      <c r="AW895" s="12" t="s">
        <v>36</v>
      </c>
      <c r="AX895" s="12" t="s">
        <v>22</v>
      </c>
      <c r="AY895" s="174" t="s">
        <v>175</v>
      </c>
    </row>
    <row r="896" spans="2:65" s="1" customFormat="1" ht="22.5" customHeight="1">
      <c r="B896" s="153"/>
      <c r="C896" s="154" t="s">
        <v>2996</v>
      </c>
      <c r="D896" s="154" t="s">
        <v>178</v>
      </c>
      <c r="E896" s="155" t="s">
        <v>1362</v>
      </c>
      <c r="F896" s="156" t="s">
        <v>1363</v>
      </c>
      <c r="G896" s="157" t="s">
        <v>181</v>
      </c>
      <c r="H896" s="158">
        <v>26.64</v>
      </c>
      <c r="I896" s="159"/>
      <c r="J896" s="159">
        <f>ROUND(I896*H896,2)</f>
        <v>0</v>
      </c>
      <c r="K896" s="156" t="s">
        <v>182</v>
      </c>
      <c r="L896" s="37"/>
      <c r="M896" s="160" t="s">
        <v>5</v>
      </c>
      <c r="N896" s="161" t="s">
        <v>44</v>
      </c>
      <c r="O896" s="162">
        <v>1.4419999999999999</v>
      </c>
      <c r="P896" s="162">
        <f>O896*H896</f>
        <v>38.414879999999997</v>
      </c>
      <c r="Q896" s="162">
        <v>2.2563399999999998</v>
      </c>
      <c r="R896" s="162">
        <f>Q896*H896</f>
        <v>60.108897599999999</v>
      </c>
      <c r="S896" s="162">
        <v>0</v>
      </c>
      <c r="T896" s="163">
        <f>S896*H896</f>
        <v>0</v>
      </c>
      <c r="AR896" s="23" t="s">
        <v>183</v>
      </c>
      <c r="AT896" s="23" t="s">
        <v>178</v>
      </c>
      <c r="AU896" s="23" t="s">
        <v>82</v>
      </c>
      <c r="AY896" s="23" t="s">
        <v>175</v>
      </c>
      <c r="BE896" s="164">
        <f>IF(N896="základní",J896,0)</f>
        <v>0</v>
      </c>
      <c r="BF896" s="164">
        <f>IF(N896="snížená",J896,0)</f>
        <v>0</v>
      </c>
      <c r="BG896" s="164">
        <f>IF(N896="zákl. přenesená",J896,0)</f>
        <v>0</v>
      </c>
      <c r="BH896" s="164">
        <f>IF(N896="sníž. přenesená",J896,0)</f>
        <v>0</v>
      </c>
      <c r="BI896" s="164">
        <f>IF(N896="nulová",J896,0)</f>
        <v>0</v>
      </c>
      <c r="BJ896" s="23" t="s">
        <v>22</v>
      </c>
      <c r="BK896" s="164">
        <f>ROUND(I896*H896,2)</f>
        <v>0</v>
      </c>
      <c r="BL896" s="23" t="s">
        <v>183</v>
      </c>
      <c r="BM896" s="23" t="s">
        <v>2997</v>
      </c>
    </row>
    <row r="897" spans="2:65" s="11" customFormat="1">
      <c r="B897" s="165"/>
      <c r="D897" s="166" t="s">
        <v>185</v>
      </c>
      <c r="E897" s="167" t="s">
        <v>5</v>
      </c>
      <c r="F897" s="168" t="s">
        <v>2998</v>
      </c>
      <c r="H897" s="169" t="s">
        <v>5</v>
      </c>
      <c r="L897" s="165"/>
      <c r="M897" s="170"/>
      <c r="N897" s="171"/>
      <c r="O897" s="171"/>
      <c r="P897" s="171"/>
      <c r="Q897" s="171"/>
      <c r="R897" s="171"/>
      <c r="S897" s="171"/>
      <c r="T897" s="172"/>
      <c r="AT897" s="169" t="s">
        <v>185</v>
      </c>
      <c r="AU897" s="169" t="s">
        <v>82</v>
      </c>
      <c r="AV897" s="11" t="s">
        <v>22</v>
      </c>
      <c r="AW897" s="11" t="s">
        <v>36</v>
      </c>
      <c r="AX897" s="11" t="s">
        <v>73</v>
      </c>
      <c r="AY897" s="169" t="s">
        <v>175</v>
      </c>
    </row>
    <row r="898" spans="2:65" s="11" customFormat="1">
      <c r="B898" s="165"/>
      <c r="D898" s="166" t="s">
        <v>185</v>
      </c>
      <c r="E898" s="167" t="s">
        <v>5</v>
      </c>
      <c r="F898" s="168" t="s">
        <v>2999</v>
      </c>
      <c r="H898" s="169" t="s">
        <v>5</v>
      </c>
      <c r="L898" s="165"/>
      <c r="M898" s="170"/>
      <c r="N898" s="171"/>
      <c r="O898" s="171"/>
      <c r="P898" s="171"/>
      <c r="Q898" s="171"/>
      <c r="R898" s="171"/>
      <c r="S898" s="171"/>
      <c r="T898" s="172"/>
      <c r="AT898" s="169" t="s">
        <v>185</v>
      </c>
      <c r="AU898" s="169" t="s">
        <v>82</v>
      </c>
      <c r="AV898" s="11" t="s">
        <v>22</v>
      </c>
      <c r="AW898" s="11" t="s">
        <v>36</v>
      </c>
      <c r="AX898" s="11" t="s">
        <v>73</v>
      </c>
      <c r="AY898" s="169" t="s">
        <v>175</v>
      </c>
    </row>
    <row r="899" spans="2:65" s="12" customFormat="1">
      <c r="B899" s="173"/>
      <c r="D899" s="181" t="s">
        <v>185</v>
      </c>
      <c r="E899" s="192" t="s">
        <v>5</v>
      </c>
      <c r="F899" s="193" t="s">
        <v>3000</v>
      </c>
      <c r="H899" s="194">
        <v>26.64</v>
      </c>
      <c r="L899" s="173"/>
      <c r="M899" s="177"/>
      <c r="N899" s="178"/>
      <c r="O899" s="178"/>
      <c r="P899" s="178"/>
      <c r="Q899" s="178"/>
      <c r="R899" s="178"/>
      <c r="S899" s="178"/>
      <c r="T899" s="179"/>
      <c r="AT899" s="174" t="s">
        <v>185</v>
      </c>
      <c r="AU899" s="174" t="s">
        <v>82</v>
      </c>
      <c r="AV899" s="12" t="s">
        <v>82</v>
      </c>
      <c r="AW899" s="12" t="s">
        <v>36</v>
      </c>
      <c r="AX899" s="12" t="s">
        <v>22</v>
      </c>
      <c r="AY899" s="174" t="s">
        <v>175</v>
      </c>
    </row>
    <row r="900" spans="2:65" s="1" customFormat="1" ht="22.5" customHeight="1">
      <c r="B900" s="153"/>
      <c r="C900" s="154" t="s">
        <v>3001</v>
      </c>
      <c r="D900" s="154" t="s">
        <v>178</v>
      </c>
      <c r="E900" s="155" t="s">
        <v>3002</v>
      </c>
      <c r="F900" s="156" t="s">
        <v>3003</v>
      </c>
      <c r="G900" s="157" t="s">
        <v>425</v>
      </c>
      <c r="H900" s="158">
        <v>246.8</v>
      </c>
      <c r="I900" s="159"/>
      <c r="J900" s="159">
        <f>ROUND(I900*H900,2)</f>
        <v>0</v>
      </c>
      <c r="K900" s="156" t="s">
        <v>182</v>
      </c>
      <c r="L900" s="37"/>
      <c r="M900" s="160" t="s">
        <v>5</v>
      </c>
      <c r="N900" s="161" t="s">
        <v>44</v>
      </c>
      <c r="O900" s="162">
        <v>0.14099999999999999</v>
      </c>
      <c r="P900" s="162">
        <f>O900*H900</f>
        <v>34.7988</v>
      </c>
      <c r="Q900" s="162">
        <v>0</v>
      </c>
      <c r="R900" s="162">
        <f>Q900*H900</f>
        <v>0</v>
      </c>
      <c r="S900" s="162">
        <v>0</v>
      </c>
      <c r="T900" s="163">
        <f>S900*H900</f>
        <v>0</v>
      </c>
      <c r="AR900" s="23" t="s">
        <v>183</v>
      </c>
      <c r="AT900" s="23" t="s">
        <v>178</v>
      </c>
      <c r="AU900" s="23" t="s">
        <v>82</v>
      </c>
      <c r="AY900" s="23" t="s">
        <v>175</v>
      </c>
      <c r="BE900" s="164">
        <f>IF(N900="základní",J900,0)</f>
        <v>0</v>
      </c>
      <c r="BF900" s="164">
        <f>IF(N900="snížená",J900,0)</f>
        <v>0</v>
      </c>
      <c r="BG900" s="164">
        <f>IF(N900="zákl. přenesená",J900,0)</f>
        <v>0</v>
      </c>
      <c r="BH900" s="164">
        <f>IF(N900="sníž. přenesená",J900,0)</f>
        <v>0</v>
      </c>
      <c r="BI900" s="164">
        <f>IF(N900="nulová",J900,0)</f>
        <v>0</v>
      </c>
      <c r="BJ900" s="23" t="s">
        <v>22</v>
      </c>
      <c r="BK900" s="164">
        <f>ROUND(I900*H900,2)</f>
        <v>0</v>
      </c>
      <c r="BL900" s="23" t="s">
        <v>183</v>
      </c>
      <c r="BM900" s="23" t="s">
        <v>3004</v>
      </c>
    </row>
    <row r="901" spans="2:65" s="11" customFormat="1">
      <c r="B901" s="165"/>
      <c r="D901" s="166" t="s">
        <v>185</v>
      </c>
      <c r="E901" s="167" t="s">
        <v>5</v>
      </c>
      <c r="F901" s="168" t="s">
        <v>3005</v>
      </c>
      <c r="H901" s="169" t="s">
        <v>5</v>
      </c>
      <c r="L901" s="165"/>
      <c r="M901" s="170"/>
      <c r="N901" s="171"/>
      <c r="O901" s="171"/>
      <c r="P901" s="171"/>
      <c r="Q901" s="171"/>
      <c r="R901" s="171"/>
      <c r="S901" s="171"/>
      <c r="T901" s="172"/>
      <c r="AT901" s="169" t="s">
        <v>185</v>
      </c>
      <c r="AU901" s="169" t="s">
        <v>82</v>
      </c>
      <c r="AV901" s="11" t="s">
        <v>22</v>
      </c>
      <c r="AW901" s="11" t="s">
        <v>36</v>
      </c>
      <c r="AX901" s="11" t="s">
        <v>73</v>
      </c>
      <c r="AY901" s="169" t="s">
        <v>175</v>
      </c>
    </row>
    <row r="902" spans="2:65" s="12" customFormat="1">
      <c r="B902" s="173"/>
      <c r="D902" s="181" t="s">
        <v>185</v>
      </c>
      <c r="E902" s="192" t="s">
        <v>5</v>
      </c>
      <c r="F902" s="193" t="s">
        <v>3006</v>
      </c>
      <c r="H902" s="194">
        <v>246.8</v>
      </c>
      <c r="L902" s="173"/>
      <c r="M902" s="177"/>
      <c r="N902" s="178"/>
      <c r="O902" s="178"/>
      <c r="P902" s="178"/>
      <c r="Q902" s="178"/>
      <c r="R902" s="178"/>
      <c r="S902" s="178"/>
      <c r="T902" s="179"/>
      <c r="AT902" s="174" t="s">
        <v>185</v>
      </c>
      <c r="AU902" s="174" t="s">
        <v>82</v>
      </c>
      <c r="AV902" s="12" t="s">
        <v>82</v>
      </c>
      <c r="AW902" s="12" t="s">
        <v>36</v>
      </c>
      <c r="AX902" s="12" t="s">
        <v>22</v>
      </c>
      <c r="AY902" s="174" t="s">
        <v>175</v>
      </c>
    </row>
    <row r="903" spans="2:65" s="1" customFormat="1" ht="22.5" customHeight="1">
      <c r="B903" s="153"/>
      <c r="C903" s="154" t="s">
        <v>3007</v>
      </c>
      <c r="D903" s="154" t="s">
        <v>178</v>
      </c>
      <c r="E903" s="155" t="s">
        <v>3008</v>
      </c>
      <c r="F903" s="156" t="s">
        <v>3009</v>
      </c>
      <c r="G903" s="157" t="s">
        <v>194</v>
      </c>
      <c r="H903" s="158">
        <v>69.834000000000003</v>
      </c>
      <c r="I903" s="159"/>
      <c r="J903" s="159">
        <f>ROUND(I903*H903,2)</f>
        <v>0</v>
      </c>
      <c r="K903" s="156" t="s">
        <v>182</v>
      </c>
      <c r="L903" s="37"/>
      <c r="M903" s="160" t="s">
        <v>5</v>
      </c>
      <c r="N903" s="161" t="s">
        <v>44</v>
      </c>
      <c r="O903" s="162">
        <v>0.2</v>
      </c>
      <c r="P903" s="162">
        <f>O903*H903</f>
        <v>13.966800000000001</v>
      </c>
      <c r="Q903" s="162">
        <v>1.1000000000000001E-3</v>
      </c>
      <c r="R903" s="162">
        <f>Q903*H903</f>
        <v>7.6817400000000008E-2</v>
      </c>
      <c r="S903" s="162">
        <v>0</v>
      </c>
      <c r="T903" s="163">
        <f>S903*H903</f>
        <v>0</v>
      </c>
      <c r="AR903" s="23" t="s">
        <v>183</v>
      </c>
      <c r="AT903" s="23" t="s">
        <v>178</v>
      </c>
      <c r="AU903" s="23" t="s">
        <v>82</v>
      </c>
      <c r="AY903" s="23" t="s">
        <v>175</v>
      </c>
      <c r="BE903" s="164">
        <f>IF(N903="základní",J903,0)</f>
        <v>0</v>
      </c>
      <c r="BF903" s="164">
        <f>IF(N903="snížená",J903,0)</f>
        <v>0</v>
      </c>
      <c r="BG903" s="164">
        <f>IF(N903="zákl. přenesená",J903,0)</f>
        <v>0</v>
      </c>
      <c r="BH903" s="164">
        <f>IF(N903="sníž. přenesená",J903,0)</f>
        <v>0</v>
      </c>
      <c r="BI903" s="164">
        <f>IF(N903="nulová",J903,0)</f>
        <v>0</v>
      </c>
      <c r="BJ903" s="23" t="s">
        <v>22</v>
      </c>
      <c r="BK903" s="164">
        <f>ROUND(I903*H903,2)</f>
        <v>0</v>
      </c>
      <c r="BL903" s="23" t="s">
        <v>183</v>
      </c>
      <c r="BM903" s="23" t="s">
        <v>3010</v>
      </c>
    </row>
    <row r="904" spans="2:65" s="11" customFormat="1" ht="27">
      <c r="B904" s="165"/>
      <c r="D904" s="166" t="s">
        <v>185</v>
      </c>
      <c r="E904" s="167" t="s">
        <v>5</v>
      </c>
      <c r="F904" s="168" t="s">
        <v>3011</v>
      </c>
      <c r="H904" s="169" t="s">
        <v>5</v>
      </c>
      <c r="L904" s="165"/>
      <c r="M904" s="170"/>
      <c r="N904" s="171"/>
      <c r="O904" s="171"/>
      <c r="P904" s="171"/>
      <c r="Q904" s="171"/>
      <c r="R904" s="171"/>
      <c r="S904" s="171"/>
      <c r="T904" s="172"/>
      <c r="AT904" s="169" t="s">
        <v>185</v>
      </c>
      <c r="AU904" s="169" t="s">
        <v>82</v>
      </c>
      <c r="AV904" s="11" t="s">
        <v>22</v>
      </c>
      <c r="AW904" s="11" t="s">
        <v>36</v>
      </c>
      <c r="AX904" s="11" t="s">
        <v>73</v>
      </c>
      <c r="AY904" s="169" t="s">
        <v>175</v>
      </c>
    </row>
    <row r="905" spans="2:65" s="11" customFormat="1">
      <c r="B905" s="165"/>
      <c r="D905" s="166" t="s">
        <v>185</v>
      </c>
      <c r="E905" s="167" t="s">
        <v>5</v>
      </c>
      <c r="F905" s="168" t="s">
        <v>3012</v>
      </c>
      <c r="H905" s="169" t="s">
        <v>5</v>
      </c>
      <c r="L905" s="165"/>
      <c r="M905" s="170"/>
      <c r="N905" s="171"/>
      <c r="O905" s="171"/>
      <c r="P905" s="171"/>
      <c r="Q905" s="171"/>
      <c r="R905" s="171"/>
      <c r="S905" s="171"/>
      <c r="T905" s="172"/>
      <c r="AT905" s="169" t="s">
        <v>185</v>
      </c>
      <c r="AU905" s="169" t="s">
        <v>82</v>
      </c>
      <c r="AV905" s="11" t="s">
        <v>22</v>
      </c>
      <c r="AW905" s="11" t="s">
        <v>36</v>
      </c>
      <c r="AX905" s="11" t="s">
        <v>73</v>
      </c>
      <c r="AY905" s="169" t="s">
        <v>175</v>
      </c>
    </row>
    <row r="906" spans="2:65" s="12" customFormat="1">
      <c r="B906" s="173"/>
      <c r="D906" s="181" t="s">
        <v>185</v>
      </c>
      <c r="E906" s="192" t="s">
        <v>5</v>
      </c>
      <c r="F906" s="193" t="s">
        <v>3013</v>
      </c>
      <c r="H906" s="194">
        <v>69.834000000000003</v>
      </c>
      <c r="L906" s="173"/>
      <c r="M906" s="177"/>
      <c r="N906" s="178"/>
      <c r="O906" s="178"/>
      <c r="P906" s="178"/>
      <c r="Q906" s="178"/>
      <c r="R906" s="178"/>
      <c r="S906" s="178"/>
      <c r="T906" s="179"/>
      <c r="AT906" s="174" t="s">
        <v>185</v>
      </c>
      <c r="AU906" s="174" t="s">
        <v>82</v>
      </c>
      <c r="AV906" s="12" t="s">
        <v>82</v>
      </c>
      <c r="AW906" s="12" t="s">
        <v>36</v>
      </c>
      <c r="AX906" s="12" t="s">
        <v>22</v>
      </c>
      <c r="AY906" s="174" t="s">
        <v>175</v>
      </c>
    </row>
    <row r="907" spans="2:65" s="1" customFormat="1" ht="22.5" customHeight="1">
      <c r="B907" s="153"/>
      <c r="C907" s="154" t="s">
        <v>3014</v>
      </c>
      <c r="D907" s="154" t="s">
        <v>178</v>
      </c>
      <c r="E907" s="155" t="s">
        <v>3015</v>
      </c>
      <c r="F907" s="156" t="s">
        <v>3016</v>
      </c>
      <c r="G907" s="157" t="s">
        <v>425</v>
      </c>
      <c r="H907" s="158">
        <v>48.892000000000003</v>
      </c>
      <c r="I907" s="159"/>
      <c r="J907" s="159">
        <f>ROUND(I907*H907,2)</f>
        <v>0</v>
      </c>
      <c r="K907" s="156" t="s">
        <v>5</v>
      </c>
      <c r="L907" s="37"/>
      <c r="M907" s="160" t="s">
        <v>5</v>
      </c>
      <c r="N907" s="161" t="s">
        <v>44</v>
      </c>
      <c r="O907" s="162">
        <v>5.468</v>
      </c>
      <c r="P907" s="162">
        <f>O907*H907</f>
        <v>267.34145599999999</v>
      </c>
      <c r="Q907" s="162">
        <v>6.8700000000000002E-3</v>
      </c>
      <c r="R907" s="162">
        <f>Q907*H907</f>
        <v>0.33588804000000005</v>
      </c>
      <c r="S907" s="162">
        <v>0</v>
      </c>
      <c r="T907" s="163">
        <f>S907*H907</f>
        <v>0</v>
      </c>
      <c r="AR907" s="23" t="s">
        <v>183</v>
      </c>
      <c r="AT907" s="23" t="s">
        <v>178</v>
      </c>
      <c r="AU907" s="23" t="s">
        <v>82</v>
      </c>
      <c r="AY907" s="23" t="s">
        <v>175</v>
      </c>
      <c r="BE907" s="164">
        <f>IF(N907="základní",J907,0)</f>
        <v>0</v>
      </c>
      <c r="BF907" s="164">
        <f>IF(N907="snížená",J907,0)</f>
        <v>0</v>
      </c>
      <c r="BG907" s="164">
        <f>IF(N907="zákl. přenesená",J907,0)</f>
        <v>0</v>
      </c>
      <c r="BH907" s="164">
        <f>IF(N907="sníž. přenesená",J907,0)</f>
        <v>0</v>
      </c>
      <c r="BI907" s="164">
        <f>IF(N907="nulová",J907,0)</f>
        <v>0</v>
      </c>
      <c r="BJ907" s="23" t="s">
        <v>22</v>
      </c>
      <c r="BK907" s="164">
        <f>ROUND(I907*H907,2)</f>
        <v>0</v>
      </c>
      <c r="BL907" s="23" t="s">
        <v>183</v>
      </c>
      <c r="BM907" s="23" t="s">
        <v>3017</v>
      </c>
    </row>
    <row r="908" spans="2:65" s="1" customFormat="1" ht="283.5">
      <c r="B908" s="37"/>
      <c r="D908" s="166" t="s">
        <v>779</v>
      </c>
      <c r="F908" s="217" t="s">
        <v>3018</v>
      </c>
      <c r="L908" s="37"/>
      <c r="M908" s="218"/>
      <c r="N908" s="38"/>
      <c r="O908" s="38"/>
      <c r="P908" s="38"/>
      <c r="Q908" s="38"/>
      <c r="R908" s="38"/>
      <c r="S908" s="38"/>
      <c r="T908" s="66"/>
      <c r="AT908" s="23" t="s">
        <v>779</v>
      </c>
      <c r="AU908" s="23" t="s">
        <v>82</v>
      </c>
    </row>
    <row r="909" spans="2:65" s="11" customFormat="1">
      <c r="B909" s="165"/>
      <c r="D909" s="166" t="s">
        <v>185</v>
      </c>
      <c r="E909" s="167" t="s">
        <v>5</v>
      </c>
      <c r="F909" s="168" t="s">
        <v>3019</v>
      </c>
      <c r="H909" s="169" t="s">
        <v>5</v>
      </c>
      <c r="L909" s="165"/>
      <c r="M909" s="170"/>
      <c r="N909" s="171"/>
      <c r="O909" s="171"/>
      <c r="P909" s="171"/>
      <c r="Q909" s="171"/>
      <c r="R909" s="171"/>
      <c r="S909" s="171"/>
      <c r="T909" s="172"/>
      <c r="AT909" s="169" t="s">
        <v>185</v>
      </c>
      <c r="AU909" s="169" t="s">
        <v>82</v>
      </c>
      <c r="AV909" s="11" t="s">
        <v>22</v>
      </c>
      <c r="AW909" s="11" t="s">
        <v>36</v>
      </c>
      <c r="AX909" s="11" t="s">
        <v>73</v>
      </c>
      <c r="AY909" s="169" t="s">
        <v>175</v>
      </c>
    </row>
    <row r="910" spans="2:65" s="12" customFormat="1">
      <c r="B910" s="173"/>
      <c r="D910" s="166" t="s">
        <v>185</v>
      </c>
      <c r="E910" s="174" t="s">
        <v>5</v>
      </c>
      <c r="F910" s="175" t="s">
        <v>3020</v>
      </c>
      <c r="H910" s="176">
        <v>48.892000000000003</v>
      </c>
      <c r="L910" s="173"/>
      <c r="M910" s="177"/>
      <c r="N910" s="178"/>
      <c r="O910" s="178"/>
      <c r="P910" s="178"/>
      <c r="Q910" s="178"/>
      <c r="R910" s="178"/>
      <c r="S910" s="178"/>
      <c r="T910" s="179"/>
      <c r="AT910" s="174" t="s">
        <v>185</v>
      </c>
      <c r="AU910" s="174" t="s">
        <v>82</v>
      </c>
      <c r="AV910" s="12" t="s">
        <v>82</v>
      </c>
      <c r="AW910" s="12" t="s">
        <v>36</v>
      </c>
      <c r="AX910" s="12" t="s">
        <v>22</v>
      </c>
      <c r="AY910" s="174" t="s">
        <v>175</v>
      </c>
    </row>
    <row r="911" spans="2:65" s="11" customFormat="1">
      <c r="B911" s="165"/>
      <c r="D911" s="181" t="s">
        <v>185</v>
      </c>
      <c r="E911" s="207" t="s">
        <v>5</v>
      </c>
      <c r="F911" s="208" t="s">
        <v>3021</v>
      </c>
      <c r="H911" s="209" t="s">
        <v>5</v>
      </c>
      <c r="L911" s="165"/>
      <c r="M911" s="170"/>
      <c r="N911" s="171"/>
      <c r="O911" s="171"/>
      <c r="P911" s="171"/>
      <c r="Q911" s="171"/>
      <c r="R911" s="171"/>
      <c r="S911" s="171"/>
      <c r="T911" s="172"/>
      <c r="AT911" s="169" t="s">
        <v>185</v>
      </c>
      <c r="AU911" s="169" t="s">
        <v>82</v>
      </c>
      <c r="AV911" s="11" t="s">
        <v>22</v>
      </c>
      <c r="AW911" s="11" t="s">
        <v>36</v>
      </c>
      <c r="AX911" s="11" t="s">
        <v>73</v>
      </c>
      <c r="AY911" s="169" t="s">
        <v>175</v>
      </c>
    </row>
    <row r="912" spans="2:65" s="1" customFormat="1" ht="22.5" customHeight="1">
      <c r="B912" s="153"/>
      <c r="C912" s="154" t="s">
        <v>3022</v>
      </c>
      <c r="D912" s="154" t="s">
        <v>178</v>
      </c>
      <c r="E912" s="155" t="s">
        <v>3023</v>
      </c>
      <c r="F912" s="156" t="s">
        <v>3024</v>
      </c>
      <c r="G912" s="157" t="s">
        <v>425</v>
      </c>
      <c r="H912" s="158">
        <v>16.204000000000001</v>
      </c>
      <c r="I912" s="159"/>
      <c r="J912" s="159">
        <f>ROUND(I912*H912,2)</f>
        <v>0</v>
      </c>
      <c r="K912" s="156" t="s">
        <v>5</v>
      </c>
      <c r="L912" s="37"/>
      <c r="M912" s="160" t="s">
        <v>5</v>
      </c>
      <c r="N912" s="161" t="s">
        <v>44</v>
      </c>
      <c r="O912" s="162">
        <v>0</v>
      </c>
      <c r="P912" s="162">
        <f>O912*H912</f>
        <v>0</v>
      </c>
      <c r="Q912" s="162">
        <v>0</v>
      </c>
      <c r="R912" s="162">
        <f>Q912*H912</f>
        <v>0</v>
      </c>
      <c r="S912" s="162">
        <v>0</v>
      </c>
      <c r="T912" s="163">
        <f>S912*H912</f>
        <v>0</v>
      </c>
      <c r="AR912" s="23" t="s">
        <v>183</v>
      </c>
      <c r="AT912" s="23" t="s">
        <v>178</v>
      </c>
      <c r="AU912" s="23" t="s">
        <v>82</v>
      </c>
      <c r="AY912" s="23" t="s">
        <v>175</v>
      </c>
      <c r="BE912" s="164">
        <f>IF(N912="základní",J912,0)</f>
        <v>0</v>
      </c>
      <c r="BF912" s="164">
        <f>IF(N912="snížená",J912,0)</f>
        <v>0</v>
      </c>
      <c r="BG912" s="164">
        <f>IF(N912="zákl. přenesená",J912,0)</f>
        <v>0</v>
      </c>
      <c r="BH912" s="164">
        <f>IF(N912="sníž. přenesená",J912,0)</f>
        <v>0</v>
      </c>
      <c r="BI912" s="164">
        <f>IF(N912="nulová",J912,0)</f>
        <v>0</v>
      </c>
      <c r="BJ912" s="23" t="s">
        <v>22</v>
      </c>
      <c r="BK912" s="164">
        <f>ROUND(I912*H912,2)</f>
        <v>0</v>
      </c>
      <c r="BL912" s="23" t="s">
        <v>183</v>
      </c>
      <c r="BM912" s="23" t="s">
        <v>3025</v>
      </c>
    </row>
    <row r="913" spans="2:65" s="1" customFormat="1" ht="283.5">
      <c r="B913" s="37"/>
      <c r="D913" s="166" t="s">
        <v>779</v>
      </c>
      <c r="F913" s="217" t="s">
        <v>3018</v>
      </c>
      <c r="L913" s="37"/>
      <c r="M913" s="218"/>
      <c r="N913" s="38"/>
      <c r="O913" s="38"/>
      <c r="P913" s="38"/>
      <c r="Q913" s="38"/>
      <c r="R913" s="38"/>
      <c r="S913" s="38"/>
      <c r="T913" s="66"/>
      <c r="AT913" s="23" t="s">
        <v>779</v>
      </c>
      <c r="AU913" s="23" t="s">
        <v>82</v>
      </c>
    </row>
    <row r="914" spans="2:65" s="11" customFormat="1">
      <c r="B914" s="165"/>
      <c r="D914" s="166" t="s">
        <v>185</v>
      </c>
      <c r="E914" s="167" t="s">
        <v>5</v>
      </c>
      <c r="F914" s="168" t="s">
        <v>3026</v>
      </c>
      <c r="H914" s="169" t="s">
        <v>5</v>
      </c>
      <c r="L914" s="165"/>
      <c r="M914" s="170"/>
      <c r="N914" s="171"/>
      <c r="O914" s="171"/>
      <c r="P914" s="171"/>
      <c r="Q914" s="171"/>
      <c r="R914" s="171"/>
      <c r="S914" s="171"/>
      <c r="T914" s="172"/>
      <c r="AT914" s="169" t="s">
        <v>185</v>
      </c>
      <c r="AU914" s="169" t="s">
        <v>82</v>
      </c>
      <c r="AV914" s="11" t="s">
        <v>22</v>
      </c>
      <c r="AW914" s="11" t="s">
        <v>36</v>
      </c>
      <c r="AX914" s="11" t="s">
        <v>73</v>
      </c>
      <c r="AY914" s="169" t="s">
        <v>175</v>
      </c>
    </row>
    <row r="915" spans="2:65" s="12" customFormat="1">
      <c r="B915" s="173"/>
      <c r="D915" s="166" t="s">
        <v>185</v>
      </c>
      <c r="E915" s="174" t="s">
        <v>5</v>
      </c>
      <c r="F915" s="175" t="s">
        <v>3027</v>
      </c>
      <c r="H915" s="176">
        <v>16.204000000000001</v>
      </c>
      <c r="L915" s="173"/>
      <c r="M915" s="177"/>
      <c r="N915" s="178"/>
      <c r="O915" s="178"/>
      <c r="P915" s="178"/>
      <c r="Q915" s="178"/>
      <c r="R915" s="178"/>
      <c r="S915" s="178"/>
      <c r="T915" s="179"/>
      <c r="AT915" s="174" t="s">
        <v>185</v>
      </c>
      <c r="AU915" s="174" t="s">
        <v>82</v>
      </c>
      <c r="AV915" s="12" t="s">
        <v>82</v>
      </c>
      <c r="AW915" s="12" t="s">
        <v>36</v>
      </c>
      <c r="AX915" s="12" t="s">
        <v>22</v>
      </c>
      <c r="AY915" s="174" t="s">
        <v>175</v>
      </c>
    </row>
    <row r="916" spans="2:65" s="11" customFormat="1">
      <c r="B916" s="165"/>
      <c r="D916" s="181" t="s">
        <v>185</v>
      </c>
      <c r="E916" s="207" t="s">
        <v>5</v>
      </c>
      <c r="F916" s="208" t="s">
        <v>3021</v>
      </c>
      <c r="H916" s="209" t="s">
        <v>5</v>
      </c>
      <c r="L916" s="165"/>
      <c r="M916" s="170"/>
      <c r="N916" s="171"/>
      <c r="O916" s="171"/>
      <c r="P916" s="171"/>
      <c r="Q916" s="171"/>
      <c r="R916" s="171"/>
      <c r="S916" s="171"/>
      <c r="T916" s="172"/>
      <c r="AT916" s="169" t="s">
        <v>185</v>
      </c>
      <c r="AU916" s="169" t="s">
        <v>82</v>
      </c>
      <c r="AV916" s="11" t="s">
        <v>22</v>
      </c>
      <c r="AW916" s="11" t="s">
        <v>36</v>
      </c>
      <c r="AX916" s="11" t="s">
        <v>73</v>
      </c>
      <c r="AY916" s="169" t="s">
        <v>175</v>
      </c>
    </row>
    <row r="917" spans="2:65" s="1" customFormat="1" ht="22.5" customHeight="1">
      <c r="B917" s="153"/>
      <c r="C917" s="154" t="s">
        <v>3028</v>
      </c>
      <c r="D917" s="154" t="s">
        <v>178</v>
      </c>
      <c r="E917" s="155" t="s">
        <v>3029</v>
      </c>
      <c r="F917" s="156" t="s">
        <v>3030</v>
      </c>
      <c r="G917" s="157" t="s">
        <v>194</v>
      </c>
      <c r="H917" s="158">
        <v>23.402999999999999</v>
      </c>
      <c r="I917" s="159"/>
      <c r="J917" s="159">
        <f>ROUND(I917*H917,2)</f>
        <v>0</v>
      </c>
      <c r="K917" s="156" t="s">
        <v>182</v>
      </c>
      <c r="L917" s="37"/>
      <c r="M917" s="160" t="s">
        <v>5</v>
      </c>
      <c r="N917" s="161" t="s">
        <v>44</v>
      </c>
      <c r="O917" s="162">
        <v>0.23</v>
      </c>
      <c r="P917" s="162">
        <f>O917*H917</f>
        <v>5.3826900000000002</v>
      </c>
      <c r="Q917" s="162">
        <v>6.3000000000000003E-4</v>
      </c>
      <c r="R917" s="162">
        <f>Q917*H917</f>
        <v>1.4743889999999999E-2</v>
      </c>
      <c r="S917" s="162">
        <v>0</v>
      </c>
      <c r="T917" s="163">
        <f>S917*H917</f>
        <v>0</v>
      </c>
      <c r="AR917" s="23" t="s">
        <v>183</v>
      </c>
      <c r="AT917" s="23" t="s">
        <v>178</v>
      </c>
      <c r="AU917" s="23" t="s">
        <v>82</v>
      </c>
      <c r="AY917" s="23" t="s">
        <v>175</v>
      </c>
      <c r="BE917" s="164">
        <f>IF(N917="základní",J917,0)</f>
        <v>0</v>
      </c>
      <c r="BF917" s="164">
        <f>IF(N917="snížená",J917,0)</f>
        <v>0</v>
      </c>
      <c r="BG917" s="164">
        <f>IF(N917="zákl. přenesená",J917,0)</f>
        <v>0</v>
      </c>
      <c r="BH917" s="164">
        <f>IF(N917="sníž. přenesená",J917,0)</f>
        <v>0</v>
      </c>
      <c r="BI917" s="164">
        <f>IF(N917="nulová",J917,0)</f>
        <v>0</v>
      </c>
      <c r="BJ917" s="23" t="s">
        <v>22</v>
      </c>
      <c r="BK917" s="164">
        <f>ROUND(I917*H917,2)</f>
        <v>0</v>
      </c>
      <c r="BL917" s="23" t="s">
        <v>183</v>
      </c>
      <c r="BM917" s="23" t="s">
        <v>3031</v>
      </c>
    </row>
    <row r="918" spans="2:65" s="11" customFormat="1">
      <c r="B918" s="165"/>
      <c r="D918" s="166" t="s">
        <v>185</v>
      </c>
      <c r="E918" s="167" t="s">
        <v>5</v>
      </c>
      <c r="F918" s="168" t="s">
        <v>3032</v>
      </c>
      <c r="H918" s="169" t="s">
        <v>5</v>
      </c>
      <c r="L918" s="165"/>
      <c r="M918" s="170"/>
      <c r="N918" s="171"/>
      <c r="O918" s="171"/>
      <c r="P918" s="171"/>
      <c r="Q918" s="171"/>
      <c r="R918" s="171"/>
      <c r="S918" s="171"/>
      <c r="T918" s="172"/>
      <c r="AT918" s="169" t="s">
        <v>185</v>
      </c>
      <c r="AU918" s="169" t="s">
        <v>82</v>
      </c>
      <c r="AV918" s="11" t="s">
        <v>22</v>
      </c>
      <c r="AW918" s="11" t="s">
        <v>36</v>
      </c>
      <c r="AX918" s="11" t="s">
        <v>73</v>
      </c>
      <c r="AY918" s="169" t="s">
        <v>175</v>
      </c>
    </row>
    <row r="919" spans="2:65" s="12" customFormat="1">
      <c r="B919" s="173"/>
      <c r="D919" s="181" t="s">
        <v>185</v>
      </c>
      <c r="E919" s="192" t="s">
        <v>5</v>
      </c>
      <c r="F919" s="193" t="s">
        <v>3033</v>
      </c>
      <c r="H919" s="194">
        <v>23.402999999999999</v>
      </c>
      <c r="L919" s="173"/>
      <c r="M919" s="177"/>
      <c r="N919" s="178"/>
      <c r="O919" s="178"/>
      <c r="P919" s="178"/>
      <c r="Q919" s="178"/>
      <c r="R919" s="178"/>
      <c r="S919" s="178"/>
      <c r="T919" s="179"/>
      <c r="AT919" s="174" t="s">
        <v>185</v>
      </c>
      <c r="AU919" s="174" t="s">
        <v>82</v>
      </c>
      <c r="AV919" s="12" t="s">
        <v>82</v>
      </c>
      <c r="AW919" s="12" t="s">
        <v>36</v>
      </c>
      <c r="AX919" s="12" t="s">
        <v>22</v>
      </c>
      <c r="AY919" s="174" t="s">
        <v>175</v>
      </c>
    </row>
    <row r="920" spans="2:65" s="1" customFormat="1" ht="22.5" customHeight="1">
      <c r="B920" s="153"/>
      <c r="C920" s="154" t="s">
        <v>3034</v>
      </c>
      <c r="D920" s="154" t="s">
        <v>178</v>
      </c>
      <c r="E920" s="155" t="s">
        <v>3035</v>
      </c>
      <c r="F920" s="156" t="s">
        <v>3036</v>
      </c>
      <c r="G920" s="157" t="s">
        <v>425</v>
      </c>
      <c r="H920" s="158">
        <v>3.8</v>
      </c>
      <c r="I920" s="159"/>
      <c r="J920" s="159">
        <f>ROUND(I920*H920,2)</f>
        <v>0</v>
      </c>
      <c r="K920" s="156" t="s">
        <v>182</v>
      </c>
      <c r="L920" s="37"/>
      <c r="M920" s="160" t="s">
        <v>5</v>
      </c>
      <c r="N920" s="161" t="s">
        <v>44</v>
      </c>
      <c r="O920" s="162">
        <v>1.21</v>
      </c>
      <c r="P920" s="162">
        <f>O920*H920</f>
        <v>4.5979999999999999</v>
      </c>
      <c r="Q920" s="162">
        <v>5.4000000000000001E-4</v>
      </c>
      <c r="R920" s="162">
        <f>Q920*H920</f>
        <v>2.052E-3</v>
      </c>
      <c r="S920" s="162">
        <v>0</v>
      </c>
      <c r="T920" s="163">
        <f>S920*H920</f>
        <v>0</v>
      </c>
      <c r="AR920" s="23" t="s">
        <v>183</v>
      </c>
      <c r="AT920" s="23" t="s">
        <v>178</v>
      </c>
      <c r="AU920" s="23" t="s">
        <v>82</v>
      </c>
      <c r="AY920" s="23" t="s">
        <v>175</v>
      </c>
      <c r="BE920" s="164">
        <f>IF(N920="základní",J920,0)</f>
        <v>0</v>
      </c>
      <c r="BF920" s="164">
        <f>IF(N920="snížená",J920,0)</f>
        <v>0</v>
      </c>
      <c r="BG920" s="164">
        <f>IF(N920="zákl. přenesená",J920,0)</f>
        <v>0</v>
      </c>
      <c r="BH920" s="164">
        <f>IF(N920="sníž. přenesená",J920,0)</f>
        <v>0</v>
      </c>
      <c r="BI920" s="164">
        <f>IF(N920="nulová",J920,0)</f>
        <v>0</v>
      </c>
      <c r="BJ920" s="23" t="s">
        <v>22</v>
      </c>
      <c r="BK920" s="164">
        <f>ROUND(I920*H920,2)</f>
        <v>0</v>
      </c>
      <c r="BL920" s="23" t="s">
        <v>183</v>
      </c>
      <c r="BM920" s="23" t="s">
        <v>3037</v>
      </c>
    </row>
    <row r="921" spans="2:65" s="11" customFormat="1">
      <c r="B921" s="165"/>
      <c r="D921" s="166" t="s">
        <v>185</v>
      </c>
      <c r="E921" s="167" t="s">
        <v>5</v>
      </c>
      <c r="F921" s="168" t="s">
        <v>2787</v>
      </c>
      <c r="H921" s="169" t="s">
        <v>5</v>
      </c>
      <c r="L921" s="165"/>
      <c r="M921" s="170"/>
      <c r="N921" s="171"/>
      <c r="O921" s="171"/>
      <c r="P921" s="171"/>
      <c r="Q921" s="171"/>
      <c r="R921" s="171"/>
      <c r="S921" s="171"/>
      <c r="T921" s="172"/>
      <c r="AT921" s="169" t="s">
        <v>185</v>
      </c>
      <c r="AU921" s="169" t="s">
        <v>82</v>
      </c>
      <c r="AV921" s="11" t="s">
        <v>22</v>
      </c>
      <c r="AW921" s="11" t="s">
        <v>36</v>
      </c>
      <c r="AX921" s="11" t="s">
        <v>73</v>
      </c>
      <c r="AY921" s="169" t="s">
        <v>175</v>
      </c>
    </row>
    <row r="922" spans="2:65" s="11" customFormat="1" ht="27">
      <c r="B922" s="165"/>
      <c r="D922" s="166" t="s">
        <v>185</v>
      </c>
      <c r="E922" s="167" t="s">
        <v>5</v>
      </c>
      <c r="F922" s="168" t="s">
        <v>3038</v>
      </c>
      <c r="H922" s="169" t="s">
        <v>5</v>
      </c>
      <c r="L922" s="165"/>
      <c r="M922" s="170"/>
      <c r="N922" s="171"/>
      <c r="O922" s="171"/>
      <c r="P922" s="171"/>
      <c r="Q922" s="171"/>
      <c r="R922" s="171"/>
      <c r="S922" s="171"/>
      <c r="T922" s="172"/>
      <c r="AT922" s="169" t="s">
        <v>185</v>
      </c>
      <c r="AU922" s="169" t="s">
        <v>82</v>
      </c>
      <c r="AV922" s="11" t="s">
        <v>22</v>
      </c>
      <c r="AW922" s="11" t="s">
        <v>36</v>
      </c>
      <c r="AX922" s="11" t="s">
        <v>73</v>
      </c>
      <c r="AY922" s="169" t="s">
        <v>175</v>
      </c>
    </row>
    <row r="923" spans="2:65" s="12" customFormat="1">
      <c r="B923" s="173"/>
      <c r="D923" s="181" t="s">
        <v>185</v>
      </c>
      <c r="E923" s="192" t="s">
        <v>5</v>
      </c>
      <c r="F923" s="193" t="s">
        <v>3039</v>
      </c>
      <c r="H923" s="194">
        <v>3.8</v>
      </c>
      <c r="L923" s="173"/>
      <c r="M923" s="177"/>
      <c r="N923" s="178"/>
      <c r="O923" s="178"/>
      <c r="P923" s="178"/>
      <c r="Q923" s="178"/>
      <c r="R923" s="178"/>
      <c r="S923" s="178"/>
      <c r="T923" s="179"/>
      <c r="AT923" s="174" t="s">
        <v>185</v>
      </c>
      <c r="AU923" s="174" t="s">
        <v>82</v>
      </c>
      <c r="AV923" s="12" t="s">
        <v>82</v>
      </c>
      <c r="AW923" s="12" t="s">
        <v>36</v>
      </c>
      <c r="AX923" s="12" t="s">
        <v>22</v>
      </c>
      <c r="AY923" s="174" t="s">
        <v>175</v>
      </c>
    </row>
    <row r="924" spans="2:65" s="1" customFormat="1" ht="22.5" customHeight="1">
      <c r="B924" s="153"/>
      <c r="C924" s="154" t="s">
        <v>3040</v>
      </c>
      <c r="D924" s="154" t="s">
        <v>178</v>
      </c>
      <c r="E924" s="155" t="s">
        <v>3041</v>
      </c>
      <c r="F924" s="156" t="s">
        <v>3042</v>
      </c>
      <c r="G924" s="157" t="s">
        <v>425</v>
      </c>
      <c r="H924" s="158">
        <v>70</v>
      </c>
      <c r="I924" s="159"/>
      <c r="J924" s="159">
        <f>ROUND(I924*H924,2)</f>
        <v>0</v>
      </c>
      <c r="K924" s="156" t="s">
        <v>182</v>
      </c>
      <c r="L924" s="37"/>
      <c r="M924" s="160" t="s">
        <v>5</v>
      </c>
      <c r="N924" s="161" t="s">
        <v>44</v>
      </c>
      <c r="O924" s="162">
        <v>0.14000000000000001</v>
      </c>
      <c r="P924" s="162">
        <f>O924*H924</f>
        <v>9.8000000000000007</v>
      </c>
      <c r="Q924" s="162">
        <v>7.6999999999999996E-4</v>
      </c>
      <c r="R924" s="162">
        <f>Q924*H924</f>
        <v>5.3899999999999997E-2</v>
      </c>
      <c r="S924" s="162">
        <v>0</v>
      </c>
      <c r="T924" s="163">
        <f>S924*H924</f>
        <v>0</v>
      </c>
      <c r="AR924" s="23" t="s">
        <v>183</v>
      </c>
      <c r="AT924" s="23" t="s">
        <v>178</v>
      </c>
      <c r="AU924" s="23" t="s">
        <v>82</v>
      </c>
      <c r="AY924" s="23" t="s">
        <v>175</v>
      </c>
      <c r="BE924" s="164">
        <f>IF(N924="základní",J924,0)</f>
        <v>0</v>
      </c>
      <c r="BF924" s="164">
        <f>IF(N924="snížená",J924,0)</f>
        <v>0</v>
      </c>
      <c r="BG924" s="164">
        <f>IF(N924="zákl. přenesená",J924,0)</f>
        <v>0</v>
      </c>
      <c r="BH924" s="164">
        <f>IF(N924="sníž. přenesená",J924,0)</f>
        <v>0</v>
      </c>
      <c r="BI924" s="164">
        <f>IF(N924="nulová",J924,0)</f>
        <v>0</v>
      </c>
      <c r="BJ924" s="23" t="s">
        <v>22</v>
      </c>
      <c r="BK924" s="164">
        <f>ROUND(I924*H924,2)</f>
        <v>0</v>
      </c>
      <c r="BL924" s="23" t="s">
        <v>183</v>
      </c>
      <c r="BM924" s="23" t="s">
        <v>3043</v>
      </c>
    </row>
    <row r="925" spans="2:65" s="11" customFormat="1">
      <c r="B925" s="165"/>
      <c r="D925" s="166" t="s">
        <v>185</v>
      </c>
      <c r="E925" s="167" t="s">
        <v>5</v>
      </c>
      <c r="F925" s="168" t="s">
        <v>3044</v>
      </c>
      <c r="H925" s="169" t="s">
        <v>5</v>
      </c>
      <c r="L925" s="165"/>
      <c r="M925" s="170"/>
      <c r="N925" s="171"/>
      <c r="O925" s="171"/>
      <c r="P925" s="171"/>
      <c r="Q925" s="171"/>
      <c r="R925" s="171"/>
      <c r="S925" s="171"/>
      <c r="T925" s="172"/>
      <c r="AT925" s="169" t="s">
        <v>185</v>
      </c>
      <c r="AU925" s="169" t="s">
        <v>82</v>
      </c>
      <c r="AV925" s="11" t="s">
        <v>22</v>
      </c>
      <c r="AW925" s="11" t="s">
        <v>36</v>
      </c>
      <c r="AX925" s="11" t="s">
        <v>73</v>
      </c>
      <c r="AY925" s="169" t="s">
        <v>175</v>
      </c>
    </row>
    <row r="926" spans="2:65" s="11" customFormat="1" ht="27">
      <c r="B926" s="165"/>
      <c r="D926" s="166" t="s">
        <v>185</v>
      </c>
      <c r="E926" s="167" t="s">
        <v>5</v>
      </c>
      <c r="F926" s="168" t="s">
        <v>3045</v>
      </c>
      <c r="H926" s="169" t="s">
        <v>5</v>
      </c>
      <c r="L926" s="165"/>
      <c r="M926" s="170"/>
      <c r="N926" s="171"/>
      <c r="O926" s="171"/>
      <c r="P926" s="171"/>
      <c r="Q926" s="171"/>
      <c r="R926" s="171"/>
      <c r="S926" s="171"/>
      <c r="T926" s="172"/>
      <c r="AT926" s="169" t="s">
        <v>185</v>
      </c>
      <c r="AU926" s="169" t="s">
        <v>82</v>
      </c>
      <c r="AV926" s="11" t="s">
        <v>22</v>
      </c>
      <c r="AW926" s="11" t="s">
        <v>36</v>
      </c>
      <c r="AX926" s="11" t="s">
        <v>73</v>
      </c>
      <c r="AY926" s="169" t="s">
        <v>175</v>
      </c>
    </row>
    <row r="927" spans="2:65" s="12" customFormat="1">
      <c r="B927" s="173"/>
      <c r="D927" s="181" t="s">
        <v>185</v>
      </c>
      <c r="E927" s="192" t="s">
        <v>5</v>
      </c>
      <c r="F927" s="193" t="s">
        <v>3046</v>
      </c>
      <c r="H927" s="194">
        <v>70</v>
      </c>
      <c r="L927" s="173"/>
      <c r="M927" s="177"/>
      <c r="N927" s="178"/>
      <c r="O927" s="178"/>
      <c r="P927" s="178"/>
      <c r="Q927" s="178"/>
      <c r="R927" s="178"/>
      <c r="S927" s="178"/>
      <c r="T927" s="179"/>
      <c r="AT927" s="174" t="s">
        <v>185</v>
      </c>
      <c r="AU927" s="174" t="s">
        <v>82</v>
      </c>
      <c r="AV927" s="12" t="s">
        <v>82</v>
      </c>
      <c r="AW927" s="12" t="s">
        <v>36</v>
      </c>
      <c r="AX927" s="12" t="s">
        <v>22</v>
      </c>
      <c r="AY927" s="174" t="s">
        <v>175</v>
      </c>
    </row>
    <row r="928" spans="2:65" s="1" customFormat="1" ht="22.5" customHeight="1">
      <c r="B928" s="153"/>
      <c r="C928" s="195" t="s">
        <v>3047</v>
      </c>
      <c r="D928" s="195" t="s">
        <v>201</v>
      </c>
      <c r="E928" s="196" t="s">
        <v>3048</v>
      </c>
      <c r="F928" s="197" t="s">
        <v>3049</v>
      </c>
      <c r="G928" s="198" t="s">
        <v>425</v>
      </c>
      <c r="H928" s="199">
        <v>77</v>
      </c>
      <c r="I928" s="200"/>
      <c r="J928" s="200">
        <f>ROUND(I928*H928,2)</f>
        <v>0</v>
      </c>
      <c r="K928" s="197" t="s">
        <v>182</v>
      </c>
      <c r="L928" s="201"/>
      <c r="M928" s="202" t="s">
        <v>5</v>
      </c>
      <c r="N928" s="203" t="s">
        <v>44</v>
      </c>
      <c r="O928" s="162">
        <v>0</v>
      </c>
      <c r="P928" s="162">
        <f>O928*H928</f>
        <v>0</v>
      </c>
      <c r="Q928" s="162">
        <v>8.1899999999999994E-3</v>
      </c>
      <c r="R928" s="162">
        <f>Q928*H928</f>
        <v>0.63062999999999991</v>
      </c>
      <c r="S928" s="162">
        <v>0</v>
      </c>
      <c r="T928" s="163">
        <f>S928*H928</f>
        <v>0</v>
      </c>
      <c r="AR928" s="23" t="s">
        <v>238</v>
      </c>
      <c r="AT928" s="23" t="s">
        <v>201</v>
      </c>
      <c r="AU928" s="23" t="s">
        <v>82</v>
      </c>
      <c r="AY928" s="23" t="s">
        <v>175</v>
      </c>
      <c r="BE928" s="164">
        <f>IF(N928="základní",J928,0)</f>
        <v>0</v>
      </c>
      <c r="BF928" s="164">
        <f>IF(N928="snížená",J928,0)</f>
        <v>0</v>
      </c>
      <c r="BG928" s="164">
        <f>IF(N928="zákl. přenesená",J928,0)</f>
        <v>0</v>
      </c>
      <c r="BH928" s="164">
        <f>IF(N928="sníž. přenesená",J928,0)</f>
        <v>0</v>
      </c>
      <c r="BI928" s="164">
        <f>IF(N928="nulová",J928,0)</f>
        <v>0</v>
      </c>
      <c r="BJ928" s="23" t="s">
        <v>22</v>
      </c>
      <c r="BK928" s="164">
        <f>ROUND(I928*H928,2)</f>
        <v>0</v>
      </c>
      <c r="BL928" s="23" t="s">
        <v>183</v>
      </c>
      <c r="BM928" s="23" t="s">
        <v>3050</v>
      </c>
    </row>
    <row r="929" spans="2:65" s="12" customFormat="1">
      <c r="B929" s="173"/>
      <c r="D929" s="181" t="s">
        <v>185</v>
      </c>
      <c r="E929" s="192" t="s">
        <v>5</v>
      </c>
      <c r="F929" s="193" t="s">
        <v>3051</v>
      </c>
      <c r="H929" s="194">
        <v>77</v>
      </c>
      <c r="L929" s="173"/>
      <c r="M929" s="177"/>
      <c r="N929" s="178"/>
      <c r="O929" s="178"/>
      <c r="P929" s="178"/>
      <c r="Q929" s="178"/>
      <c r="R929" s="178"/>
      <c r="S929" s="178"/>
      <c r="T929" s="179"/>
      <c r="AT929" s="174" t="s">
        <v>185</v>
      </c>
      <c r="AU929" s="174" t="s">
        <v>82</v>
      </c>
      <c r="AV929" s="12" t="s">
        <v>82</v>
      </c>
      <c r="AW929" s="12" t="s">
        <v>36</v>
      </c>
      <c r="AX929" s="12" t="s">
        <v>22</v>
      </c>
      <c r="AY929" s="174" t="s">
        <v>175</v>
      </c>
    </row>
    <row r="930" spans="2:65" s="1" customFormat="1" ht="22.5" customHeight="1">
      <c r="B930" s="153"/>
      <c r="C930" s="154" t="s">
        <v>3052</v>
      </c>
      <c r="D930" s="154" t="s">
        <v>178</v>
      </c>
      <c r="E930" s="155" t="s">
        <v>3053</v>
      </c>
      <c r="F930" s="156" t="s">
        <v>3054</v>
      </c>
      <c r="G930" s="157" t="s">
        <v>425</v>
      </c>
      <c r="H930" s="158">
        <v>246.8</v>
      </c>
      <c r="I930" s="159"/>
      <c r="J930" s="159">
        <f>ROUND(I930*H930,2)</f>
        <v>0</v>
      </c>
      <c r="K930" s="156" t="s">
        <v>182</v>
      </c>
      <c r="L930" s="37"/>
      <c r="M930" s="160" t="s">
        <v>5</v>
      </c>
      <c r="N930" s="161" t="s">
        <v>44</v>
      </c>
      <c r="O930" s="162">
        <v>9.6000000000000002E-2</v>
      </c>
      <c r="P930" s="162">
        <f>O930*H930</f>
        <v>23.692800000000002</v>
      </c>
      <c r="Q930" s="162">
        <v>3.0000000000000001E-5</v>
      </c>
      <c r="R930" s="162">
        <f>Q930*H930</f>
        <v>7.4040000000000009E-3</v>
      </c>
      <c r="S930" s="162">
        <v>0</v>
      </c>
      <c r="T930" s="163">
        <f>S930*H930</f>
        <v>0</v>
      </c>
      <c r="AR930" s="23" t="s">
        <v>183</v>
      </c>
      <c r="AT930" s="23" t="s">
        <v>178</v>
      </c>
      <c r="AU930" s="23" t="s">
        <v>82</v>
      </c>
      <c r="AY930" s="23" t="s">
        <v>175</v>
      </c>
      <c r="BE930" s="164">
        <f>IF(N930="základní",J930,0)</f>
        <v>0</v>
      </c>
      <c r="BF930" s="164">
        <f>IF(N930="snížená",J930,0)</f>
        <v>0</v>
      </c>
      <c r="BG930" s="164">
        <f>IF(N930="zákl. přenesená",J930,0)</f>
        <v>0</v>
      </c>
      <c r="BH930" s="164">
        <f>IF(N930="sníž. přenesená",J930,0)</f>
        <v>0</v>
      </c>
      <c r="BI930" s="164">
        <f>IF(N930="nulová",J930,0)</f>
        <v>0</v>
      </c>
      <c r="BJ930" s="23" t="s">
        <v>22</v>
      </c>
      <c r="BK930" s="164">
        <f>ROUND(I930*H930,2)</f>
        <v>0</v>
      </c>
      <c r="BL930" s="23" t="s">
        <v>183</v>
      </c>
      <c r="BM930" s="23" t="s">
        <v>3055</v>
      </c>
    </row>
    <row r="931" spans="2:65" s="11" customFormat="1">
      <c r="B931" s="165"/>
      <c r="D931" s="166" t="s">
        <v>185</v>
      </c>
      <c r="E931" s="167" t="s">
        <v>5</v>
      </c>
      <c r="F931" s="168" t="s">
        <v>3056</v>
      </c>
      <c r="H931" s="169" t="s">
        <v>5</v>
      </c>
      <c r="L931" s="165"/>
      <c r="M931" s="170"/>
      <c r="N931" s="171"/>
      <c r="O931" s="171"/>
      <c r="P931" s="171"/>
      <c r="Q931" s="171"/>
      <c r="R931" s="171"/>
      <c r="S931" s="171"/>
      <c r="T931" s="172"/>
      <c r="AT931" s="169" t="s">
        <v>185</v>
      </c>
      <c r="AU931" s="169" t="s">
        <v>82</v>
      </c>
      <c r="AV931" s="11" t="s">
        <v>22</v>
      </c>
      <c r="AW931" s="11" t="s">
        <v>36</v>
      </c>
      <c r="AX931" s="11" t="s">
        <v>73</v>
      </c>
      <c r="AY931" s="169" t="s">
        <v>175</v>
      </c>
    </row>
    <row r="932" spans="2:65" s="11" customFormat="1">
      <c r="B932" s="165"/>
      <c r="D932" s="166" t="s">
        <v>185</v>
      </c>
      <c r="E932" s="167" t="s">
        <v>5</v>
      </c>
      <c r="F932" s="168" t="s">
        <v>3057</v>
      </c>
      <c r="H932" s="169" t="s">
        <v>5</v>
      </c>
      <c r="L932" s="165"/>
      <c r="M932" s="170"/>
      <c r="N932" s="171"/>
      <c r="O932" s="171"/>
      <c r="P932" s="171"/>
      <c r="Q932" s="171"/>
      <c r="R932" s="171"/>
      <c r="S932" s="171"/>
      <c r="T932" s="172"/>
      <c r="AT932" s="169" t="s">
        <v>185</v>
      </c>
      <c r="AU932" s="169" t="s">
        <v>82</v>
      </c>
      <c r="AV932" s="11" t="s">
        <v>22</v>
      </c>
      <c r="AW932" s="11" t="s">
        <v>36</v>
      </c>
      <c r="AX932" s="11" t="s">
        <v>73</v>
      </c>
      <c r="AY932" s="169" t="s">
        <v>175</v>
      </c>
    </row>
    <row r="933" spans="2:65" s="12" customFormat="1">
      <c r="B933" s="173"/>
      <c r="D933" s="181" t="s">
        <v>185</v>
      </c>
      <c r="E933" s="192" t="s">
        <v>5</v>
      </c>
      <c r="F933" s="193" t="s">
        <v>3006</v>
      </c>
      <c r="H933" s="194">
        <v>246.8</v>
      </c>
      <c r="L933" s="173"/>
      <c r="M933" s="177"/>
      <c r="N933" s="178"/>
      <c r="O933" s="178"/>
      <c r="P933" s="178"/>
      <c r="Q933" s="178"/>
      <c r="R933" s="178"/>
      <c r="S933" s="178"/>
      <c r="T933" s="179"/>
      <c r="AT933" s="174" t="s">
        <v>185</v>
      </c>
      <c r="AU933" s="174" t="s">
        <v>82</v>
      </c>
      <c r="AV933" s="12" t="s">
        <v>82</v>
      </c>
      <c r="AW933" s="12" t="s">
        <v>36</v>
      </c>
      <c r="AX933" s="12" t="s">
        <v>22</v>
      </c>
      <c r="AY933" s="174" t="s">
        <v>175</v>
      </c>
    </row>
    <row r="934" spans="2:65" s="1" customFormat="1" ht="22.5" customHeight="1">
      <c r="B934" s="153"/>
      <c r="C934" s="154" t="s">
        <v>3058</v>
      </c>
      <c r="D934" s="154" t="s">
        <v>178</v>
      </c>
      <c r="E934" s="155" t="s">
        <v>3059</v>
      </c>
      <c r="F934" s="156" t="s">
        <v>3060</v>
      </c>
      <c r="G934" s="157" t="s">
        <v>425</v>
      </c>
      <c r="H934" s="158">
        <v>104.32</v>
      </c>
      <c r="I934" s="159"/>
      <c r="J934" s="159">
        <f>ROUND(I934*H934,2)</f>
        <v>0</v>
      </c>
      <c r="K934" s="156" t="s">
        <v>182</v>
      </c>
      <c r="L934" s="37"/>
      <c r="M934" s="160" t="s">
        <v>5</v>
      </c>
      <c r="N934" s="161" t="s">
        <v>44</v>
      </c>
      <c r="O934" s="162">
        <v>0.24</v>
      </c>
      <c r="P934" s="162">
        <f>O934*H934</f>
        <v>25.036799999999996</v>
      </c>
      <c r="Q934" s="162">
        <v>1.7000000000000001E-4</v>
      </c>
      <c r="R934" s="162">
        <f>Q934*H934</f>
        <v>1.7734400000000001E-2</v>
      </c>
      <c r="S934" s="162">
        <v>0</v>
      </c>
      <c r="T934" s="163">
        <f>S934*H934</f>
        <v>0</v>
      </c>
      <c r="AR934" s="23" t="s">
        <v>183</v>
      </c>
      <c r="AT934" s="23" t="s">
        <v>178</v>
      </c>
      <c r="AU934" s="23" t="s">
        <v>82</v>
      </c>
      <c r="AY934" s="23" t="s">
        <v>175</v>
      </c>
      <c r="BE934" s="164">
        <f>IF(N934="základní",J934,0)</f>
        <v>0</v>
      </c>
      <c r="BF934" s="164">
        <f>IF(N934="snížená",J934,0)</f>
        <v>0</v>
      </c>
      <c r="BG934" s="164">
        <f>IF(N934="zákl. přenesená",J934,0)</f>
        <v>0</v>
      </c>
      <c r="BH934" s="164">
        <f>IF(N934="sníž. přenesená",J934,0)</f>
        <v>0</v>
      </c>
      <c r="BI934" s="164">
        <f>IF(N934="nulová",J934,0)</f>
        <v>0</v>
      </c>
      <c r="BJ934" s="23" t="s">
        <v>22</v>
      </c>
      <c r="BK934" s="164">
        <f>ROUND(I934*H934,2)</f>
        <v>0</v>
      </c>
      <c r="BL934" s="23" t="s">
        <v>183</v>
      </c>
      <c r="BM934" s="23" t="s">
        <v>3061</v>
      </c>
    </row>
    <row r="935" spans="2:65" s="11" customFormat="1">
      <c r="B935" s="165"/>
      <c r="D935" s="166" t="s">
        <v>185</v>
      </c>
      <c r="E935" s="167" t="s">
        <v>5</v>
      </c>
      <c r="F935" s="168" t="s">
        <v>3032</v>
      </c>
      <c r="H935" s="169" t="s">
        <v>5</v>
      </c>
      <c r="L935" s="165"/>
      <c r="M935" s="170"/>
      <c r="N935" s="171"/>
      <c r="O935" s="171"/>
      <c r="P935" s="171"/>
      <c r="Q935" s="171"/>
      <c r="R935" s="171"/>
      <c r="S935" s="171"/>
      <c r="T935" s="172"/>
      <c r="AT935" s="169" t="s">
        <v>185</v>
      </c>
      <c r="AU935" s="169" t="s">
        <v>82</v>
      </c>
      <c r="AV935" s="11" t="s">
        <v>22</v>
      </c>
      <c r="AW935" s="11" t="s">
        <v>36</v>
      </c>
      <c r="AX935" s="11" t="s">
        <v>73</v>
      </c>
      <c r="AY935" s="169" t="s">
        <v>175</v>
      </c>
    </row>
    <row r="936" spans="2:65" s="11" customFormat="1" ht="27">
      <c r="B936" s="165"/>
      <c r="D936" s="166" t="s">
        <v>185</v>
      </c>
      <c r="E936" s="167" t="s">
        <v>5</v>
      </c>
      <c r="F936" s="168" t="s">
        <v>3062</v>
      </c>
      <c r="H936" s="169" t="s">
        <v>5</v>
      </c>
      <c r="L936" s="165"/>
      <c r="M936" s="170"/>
      <c r="N936" s="171"/>
      <c r="O936" s="171"/>
      <c r="P936" s="171"/>
      <c r="Q936" s="171"/>
      <c r="R936" s="171"/>
      <c r="S936" s="171"/>
      <c r="T936" s="172"/>
      <c r="AT936" s="169" t="s">
        <v>185</v>
      </c>
      <c r="AU936" s="169" t="s">
        <v>82</v>
      </c>
      <c r="AV936" s="11" t="s">
        <v>22</v>
      </c>
      <c r="AW936" s="11" t="s">
        <v>36</v>
      </c>
      <c r="AX936" s="11" t="s">
        <v>73</v>
      </c>
      <c r="AY936" s="169" t="s">
        <v>175</v>
      </c>
    </row>
    <row r="937" spans="2:65" s="12" customFormat="1">
      <c r="B937" s="173"/>
      <c r="D937" s="181" t="s">
        <v>185</v>
      </c>
      <c r="E937" s="192" t="s">
        <v>5</v>
      </c>
      <c r="F937" s="193" t="s">
        <v>3063</v>
      </c>
      <c r="H937" s="194">
        <v>104.32</v>
      </c>
      <c r="L937" s="173"/>
      <c r="M937" s="177"/>
      <c r="N937" s="178"/>
      <c r="O937" s="178"/>
      <c r="P937" s="178"/>
      <c r="Q937" s="178"/>
      <c r="R937" s="178"/>
      <c r="S937" s="178"/>
      <c r="T937" s="179"/>
      <c r="AT937" s="174" t="s">
        <v>185</v>
      </c>
      <c r="AU937" s="174" t="s">
        <v>82</v>
      </c>
      <c r="AV937" s="12" t="s">
        <v>82</v>
      </c>
      <c r="AW937" s="12" t="s">
        <v>36</v>
      </c>
      <c r="AX937" s="12" t="s">
        <v>22</v>
      </c>
      <c r="AY937" s="174" t="s">
        <v>175</v>
      </c>
    </row>
    <row r="938" spans="2:65" s="1" customFormat="1" ht="22.5" customHeight="1">
      <c r="B938" s="153"/>
      <c r="C938" s="154" t="s">
        <v>3064</v>
      </c>
      <c r="D938" s="154" t="s">
        <v>178</v>
      </c>
      <c r="E938" s="155" t="s">
        <v>3065</v>
      </c>
      <c r="F938" s="156" t="s">
        <v>3066</v>
      </c>
      <c r="G938" s="157" t="s">
        <v>425</v>
      </c>
      <c r="H938" s="158">
        <v>104.32</v>
      </c>
      <c r="I938" s="159"/>
      <c r="J938" s="159">
        <f>ROUND(I938*H938,2)</f>
        <v>0</v>
      </c>
      <c r="K938" s="156" t="s">
        <v>182</v>
      </c>
      <c r="L938" s="37"/>
      <c r="M938" s="160" t="s">
        <v>5</v>
      </c>
      <c r="N938" s="161" t="s">
        <v>44</v>
      </c>
      <c r="O938" s="162">
        <v>0.1</v>
      </c>
      <c r="P938" s="162">
        <f>O938*H938</f>
        <v>10.432</v>
      </c>
      <c r="Q938" s="162">
        <v>3.0000000000000001E-5</v>
      </c>
      <c r="R938" s="162">
        <f>Q938*H938</f>
        <v>3.1295999999999997E-3</v>
      </c>
      <c r="S938" s="162">
        <v>0</v>
      </c>
      <c r="T938" s="163">
        <f>S938*H938</f>
        <v>0</v>
      </c>
      <c r="AR938" s="23" t="s">
        <v>183</v>
      </c>
      <c r="AT938" s="23" t="s">
        <v>178</v>
      </c>
      <c r="AU938" s="23" t="s">
        <v>82</v>
      </c>
      <c r="AY938" s="23" t="s">
        <v>175</v>
      </c>
      <c r="BE938" s="164">
        <f>IF(N938="základní",J938,0)</f>
        <v>0</v>
      </c>
      <c r="BF938" s="164">
        <f>IF(N938="snížená",J938,0)</f>
        <v>0</v>
      </c>
      <c r="BG938" s="164">
        <f>IF(N938="zákl. přenesená",J938,0)</f>
        <v>0</v>
      </c>
      <c r="BH938" s="164">
        <f>IF(N938="sníž. přenesená",J938,0)</f>
        <v>0</v>
      </c>
      <c r="BI938" s="164">
        <f>IF(N938="nulová",J938,0)</f>
        <v>0</v>
      </c>
      <c r="BJ938" s="23" t="s">
        <v>22</v>
      </c>
      <c r="BK938" s="164">
        <f>ROUND(I938*H938,2)</f>
        <v>0</v>
      </c>
      <c r="BL938" s="23" t="s">
        <v>183</v>
      </c>
      <c r="BM938" s="23" t="s">
        <v>3067</v>
      </c>
    </row>
    <row r="939" spans="2:65" s="11" customFormat="1">
      <c r="B939" s="165"/>
      <c r="D939" s="166" t="s">
        <v>185</v>
      </c>
      <c r="E939" s="167" t="s">
        <v>5</v>
      </c>
      <c r="F939" s="168" t="s">
        <v>3032</v>
      </c>
      <c r="H939" s="169" t="s">
        <v>5</v>
      </c>
      <c r="L939" s="165"/>
      <c r="M939" s="170"/>
      <c r="N939" s="171"/>
      <c r="O939" s="171"/>
      <c r="P939" s="171"/>
      <c r="Q939" s="171"/>
      <c r="R939" s="171"/>
      <c r="S939" s="171"/>
      <c r="T939" s="172"/>
      <c r="AT939" s="169" t="s">
        <v>185</v>
      </c>
      <c r="AU939" s="169" t="s">
        <v>82</v>
      </c>
      <c r="AV939" s="11" t="s">
        <v>22</v>
      </c>
      <c r="AW939" s="11" t="s">
        <v>36</v>
      </c>
      <c r="AX939" s="11" t="s">
        <v>73</v>
      </c>
      <c r="AY939" s="169" t="s">
        <v>175</v>
      </c>
    </row>
    <row r="940" spans="2:65" s="11" customFormat="1">
      <c r="B940" s="165"/>
      <c r="D940" s="166" t="s">
        <v>185</v>
      </c>
      <c r="E940" s="167" t="s">
        <v>5</v>
      </c>
      <c r="F940" s="168" t="s">
        <v>3068</v>
      </c>
      <c r="H940" s="169" t="s">
        <v>5</v>
      </c>
      <c r="L940" s="165"/>
      <c r="M940" s="170"/>
      <c r="N940" s="171"/>
      <c r="O940" s="171"/>
      <c r="P940" s="171"/>
      <c r="Q940" s="171"/>
      <c r="R940" s="171"/>
      <c r="S940" s="171"/>
      <c r="T940" s="172"/>
      <c r="AT940" s="169" t="s">
        <v>185</v>
      </c>
      <c r="AU940" s="169" t="s">
        <v>82</v>
      </c>
      <c r="AV940" s="11" t="s">
        <v>22</v>
      </c>
      <c r="AW940" s="11" t="s">
        <v>36</v>
      </c>
      <c r="AX940" s="11" t="s">
        <v>73</v>
      </c>
      <c r="AY940" s="169" t="s">
        <v>175</v>
      </c>
    </row>
    <row r="941" spans="2:65" s="12" customFormat="1">
      <c r="B941" s="173"/>
      <c r="D941" s="181" t="s">
        <v>185</v>
      </c>
      <c r="E941" s="192" t="s">
        <v>5</v>
      </c>
      <c r="F941" s="193" t="s">
        <v>3063</v>
      </c>
      <c r="H941" s="194">
        <v>104.32</v>
      </c>
      <c r="L941" s="173"/>
      <c r="M941" s="177"/>
      <c r="N941" s="178"/>
      <c r="O941" s="178"/>
      <c r="P941" s="178"/>
      <c r="Q941" s="178"/>
      <c r="R941" s="178"/>
      <c r="S941" s="178"/>
      <c r="T941" s="179"/>
      <c r="AT941" s="174" t="s">
        <v>185</v>
      </c>
      <c r="AU941" s="174" t="s">
        <v>82</v>
      </c>
      <c r="AV941" s="12" t="s">
        <v>82</v>
      </c>
      <c r="AW941" s="12" t="s">
        <v>36</v>
      </c>
      <c r="AX941" s="12" t="s">
        <v>22</v>
      </c>
      <c r="AY941" s="174" t="s">
        <v>175</v>
      </c>
    </row>
    <row r="942" spans="2:65" s="1" customFormat="1" ht="22.5" customHeight="1">
      <c r="B942" s="153"/>
      <c r="C942" s="154" t="s">
        <v>3069</v>
      </c>
      <c r="D942" s="154" t="s">
        <v>178</v>
      </c>
      <c r="E942" s="155" t="s">
        <v>3070</v>
      </c>
      <c r="F942" s="156" t="s">
        <v>3071</v>
      </c>
      <c r="G942" s="157" t="s">
        <v>214</v>
      </c>
      <c r="H942" s="158">
        <v>20</v>
      </c>
      <c r="I942" s="159"/>
      <c r="J942" s="159">
        <f>ROUND(I942*H942,2)</f>
        <v>0</v>
      </c>
      <c r="K942" s="156" t="s">
        <v>5</v>
      </c>
      <c r="L942" s="37"/>
      <c r="M942" s="160" t="s">
        <v>5</v>
      </c>
      <c r="N942" s="161" t="s">
        <v>44</v>
      </c>
      <c r="O942" s="162">
        <v>0</v>
      </c>
      <c r="P942" s="162">
        <f>O942*H942</f>
        <v>0</v>
      </c>
      <c r="Q942" s="162">
        <v>0</v>
      </c>
      <c r="R942" s="162">
        <f>Q942*H942</f>
        <v>0</v>
      </c>
      <c r="S942" s="162">
        <v>0</v>
      </c>
      <c r="T942" s="163">
        <f>S942*H942</f>
        <v>0</v>
      </c>
      <c r="AR942" s="23" t="s">
        <v>183</v>
      </c>
      <c r="AT942" s="23" t="s">
        <v>178</v>
      </c>
      <c r="AU942" s="23" t="s">
        <v>82</v>
      </c>
      <c r="AY942" s="23" t="s">
        <v>175</v>
      </c>
      <c r="BE942" s="164">
        <f>IF(N942="základní",J942,0)</f>
        <v>0</v>
      </c>
      <c r="BF942" s="164">
        <f>IF(N942="snížená",J942,0)</f>
        <v>0</v>
      </c>
      <c r="BG942" s="164">
        <f>IF(N942="zákl. přenesená",J942,0)</f>
        <v>0</v>
      </c>
      <c r="BH942" s="164">
        <f>IF(N942="sníž. přenesená",J942,0)</f>
        <v>0</v>
      </c>
      <c r="BI942" s="164">
        <f>IF(N942="nulová",J942,0)</f>
        <v>0</v>
      </c>
      <c r="BJ942" s="23" t="s">
        <v>22</v>
      </c>
      <c r="BK942" s="164">
        <f>ROUND(I942*H942,2)</f>
        <v>0</v>
      </c>
      <c r="BL942" s="23" t="s">
        <v>183</v>
      </c>
      <c r="BM942" s="23" t="s">
        <v>3072</v>
      </c>
    </row>
    <row r="943" spans="2:65" s="1" customFormat="1" ht="40.5">
      <c r="B943" s="37"/>
      <c r="D943" s="166" t="s">
        <v>779</v>
      </c>
      <c r="F943" s="217" t="s">
        <v>3073</v>
      </c>
      <c r="L943" s="37"/>
      <c r="M943" s="218"/>
      <c r="N943" s="38"/>
      <c r="O943" s="38"/>
      <c r="P943" s="38"/>
      <c r="Q943" s="38"/>
      <c r="R943" s="38"/>
      <c r="S943" s="38"/>
      <c r="T943" s="66"/>
      <c r="AT943" s="23" t="s">
        <v>779</v>
      </c>
      <c r="AU943" s="23" t="s">
        <v>82</v>
      </c>
    </row>
    <row r="944" spans="2:65" s="11" customFormat="1">
      <c r="B944" s="165"/>
      <c r="D944" s="166" t="s">
        <v>185</v>
      </c>
      <c r="E944" s="167" t="s">
        <v>5</v>
      </c>
      <c r="F944" s="168" t="s">
        <v>3074</v>
      </c>
      <c r="H944" s="169" t="s">
        <v>5</v>
      </c>
      <c r="L944" s="165"/>
      <c r="M944" s="170"/>
      <c r="N944" s="171"/>
      <c r="O944" s="171"/>
      <c r="P944" s="171"/>
      <c r="Q944" s="171"/>
      <c r="R944" s="171"/>
      <c r="S944" s="171"/>
      <c r="T944" s="172"/>
      <c r="AT944" s="169" t="s">
        <v>185</v>
      </c>
      <c r="AU944" s="169" t="s">
        <v>82</v>
      </c>
      <c r="AV944" s="11" t="s">
        <v>22</v>
      </c>
      <c r="AW944" s="11" t="s">
        <v>36</v>
      </c>
      <c r="AX944" s="11" t="s">
        <v>73</v>
      </c>
      <c r="AY944" s="169" t="s">
        <v>175</v>
      </c>
    </row>
    <row r="945" spans="2:65" s="11" customFormat="1" ht="27">
      <c r="B945" s="165"/>
      <c r="D945" s="166" t="s">
        <v>185</v>
      </c>
      <c r="E945" s="167" t="s">
        <v>5</v>
      </c>
      <c r="F945" s="168" t="s">
        <v>3075</v>
      </c>
      <c r="H945" s="169" t="s">
        <v>5</v>
      </c>
      <c r="L945" s="165"/>
      <c r="M945" s="170"/>
      <c r="N945" s="171"/>
      <c r="O945" s="171"/>
      <c r="P945" s="171"/>
      <c r="Q945" s="171"/>
      <c r="R945" s="171"/>
      <c r="S945" s="171"/>
      <c r="T945" s="172"/>
      <c r="AT945" s="169" t="s">
        <v>185</v>
      </c>
      <c r="AU945" s="169" t="s">
        <v>82</v>
      </c>
      <c r="AV945" s="11" t="s">
        <v>22</v>
      </c>
      <c r="AW945" s="11" t="s">
        <v>36</v>
      </c>
      <c r="AX945" s="11" t="s">
        <v>73</v>
      </c>
      <c r="AY945" s="169" t="s">
        <v>175</v>
      </c>
    </row>
    <row r="946" spans="2:65" s="11" customFormat="1" ht="27">
      <c r="B946" s="165"/>
      <c r="D946" s="166" t="s">
        <v>185</v>
      </c>
      <c r="E946" s="167" t="s">
        <v>5</v>
      </c>
      <c r="F946" s="168" t="s">
        <v>3076</v>
      </c>
      <c r="H946" s="169" t="s">
        <v>5</v>
      </c>
      <c r="L946" s="165"/>
      <c r="M946" s="170"/>
      <c r="N946" s="171"/>
      <c r="O946" s="171"/>
      <c r="P946" s="171"/>
      <c r="Q946" s="171"/>
      <c r="R946" s="171"/>
      <c r="S946" s="171"/>
      <c r="T946" s="172"/>
      <c r="AT946" s="169" t="s">
        <v>185</v>
      </c>
      <c r="AU946" s="169" t="s">
        <v>82</v>
      </c>
      <c r="AV946" s="11" t="s">
        <v>22</v>
      </c>
      <c r="AW946" s="11" t="s">
        <v>36</v>
      </c>
      <c r="AX946" s="11" t="s">
        <v>73</v>
      </c>
      <c r="AY946" s="169" t="s">
        <v>175</v>
      </c>
    </row>
    <row r="947" spans="2:65" s="11" customFormat="1">
      <c r="B947" s="165"/>
      <c r="D947" s="166" t="s">
        <v>185</v>
      </c>
      <c r="E947" s="167" t="s">
        <v>5</v>
      </c>
      <c r="F947" s="168" t="s">
        <v>3077</v>
      </c>
      <c r="H947" s="169" t="s">
        <v>5</v>
      </c>
      <c r="L947" s="165"/>
      <c r="M947" s="170"/>
      <c r="N947" s="171"/>
      <c r="O947" s="171"/>
      <c r="P947" s="171"/>
      <c r="Q947" s="171"/>
      <c r="R947" s="171"/>
      <c r="S947" s="171"/>
      <c r="T947" s="172"/>
      <c r="AT947" s="169" t="s">
        <v>185</v>
      </c>
      <c r="AU947" s="169" t="s">
        <v>82</v>
      </c>
      <c r="AV947" s="11" t="s">
        <v>22</v>
      </c>
      <c r="AW947" s="11" t="s">
        <v>36</v>
      </c>
      <c r="AX947" s="11" t="s">
        <v>73</v>
      </c>
      <c r="AY947" s="169" t="s">
        <v>175</v>
      </c>
    </row>
    <row r="948" spans="2:65" s="12" customFormat="1">
      <c r="B948" s="173"/>
      <c r="D948" s="166" t="s">
        <v>185</v>
      </c>
      <c r="E948" s="174" t="s">
        <v>5</v>
      </c>
      <c r="F948" s="175" t="s">
        <v>3078</v>
      </c>
      <c r="H948" s="176">
        <v>20</v>
      </c>
      <c r="L948" s="173"/>
      <c r="M948" s="177"/>
      <c r="N948" s="178"/>
      <c r="O948" s="178"/>
      <c r="P948" s="178"/>
      <c r="Q948" s="178"/>
      <c r="R948" s="178"/>
      <c r="S948" s="178"/>
      <c r="T948" s="179"/>
      <c r="AT948" s="174" t="s">
        <v>185</v>
      </c>
      <c r="AU948" s="174" t="s">
        <v>82</v>
      </c>
      <c r="AV948" s="12" t="s">
        <v>82</v>
      </c>
      <c r="AW948" s="12" t="s">
        <v>36</v>
      </c>
      <c r="AX948" s="12" t="s">
        <v>22</v>
      </c>
      <c r="AY948" s="174" t="s">
        <v>175</v>
      </c>
    </row>
    <row r="949" spans="2:65" s="11" customFormat="1">
      <c r="B949" s="165"/>
      <c r="D949" s="181" t="s">
        <v>185</v>
      </c>
      <c r="E949" s="207" t="s">
        <v>5</v>
      </c>
      <c r="F949" s="208" t="s">
        <v>3021</v>
      </c>
      <c r="H949" s="209" t="s">
        <v>5</v>
      </c>
      <c r="L949" s="165"/>
      <c r="M949" s="170"/>
      <c r="N949" s="171"/>
      <c r="O949" s="171"/>
      <c r="P949" s="171"/>
      <c r="Q949" s="171"/>
      <c r="R949" s="171"/>
      <c r="S949" s="171"/>
      <c r="T949" s="172"/>
      <c r="AT949" s="169" t="s">
        <v>185</v>
      </c>
      <c r="AU949" s="169" t="s">
        <v>82</v>
      </c>
      <c r="AV949" s="11" t="s">
        <v>22</v>
      </c>
      <c r="AW949" s="11" t="s">
        <v>36</v>
      </c>
      <c r="AX949" s="11" t="s">
        <v>73</v>
      </c>
      <c r="AY949" s="169" t="s">
        <v>175</v>
      </c>
    </row>
    <row r="950" spans="2:65" s="1" customFormat="1" ht="22.5" customHeight="1">
      <c r="B950" s="153"/>
      <c r="C950" s="154" t="s">
        <v>3079</v>
      </c>
      <c r="D950" s="154" t="s">
        <v>178</v>
      </c>
      <c r="E950" s="155" t="s">
        <v>3080</v>
      </c>
      <c r="F950" s="156" t="s">
        <v>3071</v>
      </c>
      <c r="G950" s="157" t="s">
        <v>214</v>
      </c>
      <c r="H950" s="158">
        <v>33</v>
      </c>
      <c r="I950" s="159"/>
      <c r="J950" s="159">
        <f>ROUND(I950*H950,2)</f>
        <v>0</v>
      </c>
      <c r="K950" s="156" t="s">
        <v>5</v>
      </c>
      <c r="L950" s="37"/>
      <c r="M950" s="160" t="s">
        <v>5</v>
      </c>
      <c r="N950" s="161" t="s">
        <v>44</v>
      </c>
      <c r="O950" s="162">
        <v>0</v>
      </c>
      <c r="P950" s="162">
        <f>O950*H950</f>
        <v>0</v>
      </c>
      <c r="Q950" s="162">
        <v>0</v>
      </c>
      <c r="R950" s="162">
        <f>Q950*H950</f>
        <v>0</v>
      </c>
      <c r="S950" s="162">
        <v>0</v>
      </c>
      <c r="T950" s="163">
        <f>S950*H950</f>
        <v>0</v>
      </c>
      <c r="AR950" s="23" t="s">
        <v>183</v>
      </c>
      <c r="AT950" s="23" t="s">
        <v>178</v>
      </c>
      <c r="AU950" s="23" t="s">
        <v>82</v>
      </c>
      <c r="AY950" s="23" t="s">
        <v>175</v>
      </c>
      <c r="BE950" s="164">
        <f>IF(N950="základní",J950,0)</f>
        <v>0</v>
      </c>
      <c r="BF950" s="164">
        <f>IF(N950="snížená",J950,0)</f>
        <v>0</v>
      </c>
      <c r="BG950" s="164">
        <f>IF(N950="zákl. přenesená",J950,0)</f>
        <v>0</v>
      </c>
      <c r="BH950" s="164">
        <f>IF(N950="sníž. přenesená",J950,0)</f>
        <v>0</v>
      </c>
      <c r="BI950" s="164">
        <f>IF(N950="nulová",J950,0)</f>
        <v>0</v>
      </c>
      <c r="BJ950" s="23" t="s">
        <v>22</v>
      </c>
      <c r="BK950" s="164">
        <f>ROUND(I950*H950,2)</f>
        <v>0</v>
      </c>
      <c r="BL950" s="23" t="s">
        <v>183</v>
      </c>
      <c r="BM950" s="23" t="s">
        <v>3081</v>
      </c>
    </row>
    <row r="951" spans="2:65" s="1" customFormat="1" ht="40.5">
      <c r="B951" s="37"/>
      <c r="D951" s="166" t="s">
        <v>779</v>
      </c>
      <c r="F951" s="217" t="s">
        <v>3073</v>
      </c>
      <c r="L951" s="37"/>
      <c r="M951" s="218"/>
      <c r="N951" s="38"/>
      <c r="O951" s="38"/>
      <c r="P951" s="38"/>
      <c r="Q951" s="38"/>
      <c r="R951" s="38"/>
      <c r="S951" s="38"/>
      <c r="T951" s="66"/>
      <c r="AT951" s="23" t="s">
        <v>779</v>
      </c>
      <c r="AU951" s="23" t="s">
        <v>82</v>
      </c>
    </row>
    <row r="952" spans="2:65" s="11" customFormat="1">
      <c r="B952" s="165"/>
      <c r="D952" s="166" t="s">
        <v>185</v>
      </c>
      <c r="E952" s="167" t="s">
        <v>5</v>
      </c>
      <c r="F952" s="168" t="s">
        <v>3082</v>
      </c>
      <c r="H952" s="169" t="s">
        <v>5</v>
      </c>
      <c r="L952" s="165"/>
      <c r="M952" s="170"/>
      <c r="N952" s="171"/>
      <c r="O952" s="171"/>
      <c r="P952" s="171"/>
      <c r="Q952" s="171"/>
      <c r="R952" s="171"/>
      <c r="S952" s="171"/>
      <c r="T952" s="172"/>
      <c r="AT952" s="169" t="s">
        <v>185</v>
      </c>
      <c r="AU952" s="169" t="s">
        <v>82</v>
      </c>
      <c r="AV952" s="11" t="s">
        <v>22</v>
      </c>
      <c r="AW952" s="11" t="s">
        <v>36</v>
      </c>
      <c r="AX952" s="11" t="s">
        <v>73</v>
      </c>
      <c r="AY952" s="169" t="s">
        <v>175</v>
      </c>
    </row>
    <row r="953" spans="2:65" s="11" customFormat="1" ht="27">
      <c r="B953" s="165"/>
      <c r="D953" s="166" t="s">
        <v>185</v>
      </c>
      <c r="E953" s="167" t="s">
        <v>5</v>
      </c>
      <c r="F953" s="168" t="s">
        <v>3075</v>
      </c>
      <c r="H953" s="169" t="s">
        <v>5</v>
      </c>
      <c r="L953" s="165"/>
      <c r="M953" s="170"/>
      <c r="N953" s="171"/>
      <c r="O953" s="171"/>
      <c r="P953" s="171"/>
      <c r="Q953" s="171"/>
      <c r="R953" s="171"/>
      <c r="S953" s="171"/>
      <c r="T953" s="172"/>
      <c r="AT953" s="169" t="s">
        <v>185</v>
      </c>
      <c r="AU953" s="169" t="s">
        <v>82</v>
      </c>
      <c r="AV953" s="11" t="s">
        <v>22</v>
      </c>
      <c r="AW953" s="11" t="s">
        <v>36</v>
      </c>
      <c r="AX953" s="11" t="s">
        <v>73</v>
      </c>
      <c r="AY953" s="169" t="s">
        <v>175</v>
      </c>
    </row>
    <row r="954" spans="2:65" s="11" customFormat="1" ht="27">
      <c r="B954" s="165"/>
      <c r="D954" s="166" t="s">
        <v>185</v>
      </c>
      <c r="E954" s="167" t="s">
        <v>5</v>
      </c>
      <c r="F954" s="168" t="s">
        <v>3076</v>
      </c>
      <c r="H954" s="169" t="s">
        <v>5</v>
      </c>
      <c r="L954" s="165"/>
      <c r="M954" s="170"/>
      <c r="N954" s="171"/>
      <c r="O954" s="171"/>
      <c r="P954" s="171"/>
      <c r="Q954" s="171"/>
      <c r="R954" s="171"/>
      <c r="S954" s="171"/>
      <c r="T954" s="172"/>
      <c r="AT954" s="169" t="s">
        <v>185</v>
      </c>
      <c r="AU954" s="169" t="s">
        <v>82</v>
      </c>
      <c r="AV954" s="11" t="s">
        <v>22</v>
      </c>
      <c r="AW954" s="11" t="s">
        <v>36</v>
      </c>
      <c r="AX954" s="11" t="s">
        <v>73</v>
      </c>
      <c r="AY954" s="169" t="s">
        <v>175</v>
      </c>
    </row>
    <row r="955" spans="2:65" s="11" customFormat="1">
      <c r="B955" s="165"/>
      <c r="D955" s="166" t="s">
        <v>185</v>
      </c>
      <c r="E955" s="167" t="s">
        <v>5</v>
      </c>
      <c r="F955" s="168" t="s">
        <v>3083</v>
      </c>
      <c r="H955" s="169" t="s">
        <v>5</v>
      </c>
      <c r="L955" s="165"/>
      <c r="M955" s="170"/>
      <c r="N955" s="171"/>
      <c r="O955" s="171"/>
      <c r="P955" s="171"/>
      <c r="Q955" s="171"/>
      <c r="R955" s="171"/>
      <c r="S955" s="171"/>
      <c r="T955" s="172"/>
      <c r="AT955" s="169" t="s">
        <v>185</v>
      </c>
      <c r="AU955" s="169" t="s">
        <v>82</v>
      </c>
      <c r="AV955" s="11" t="s">
        <v>22</v>
      </c>
      <c r="AW955" s="11" t="s">
        <v>36</v>
      </c>
      <c r="AX955" s="11" t="s">
        <v>73</v>
      </c>
      <c r="AY955" s="169" t="s">
        <v>175</v>
      </c>
    </row>
    <row r="956" spans="2:65" s="12" customFormat="1">
      <c r="B956" s="173"/>
      <c r="D956" s="166" t="s">
        <v>185</v>
      </c>
      <c r="E956" s="174" t="s">
        <v>5</v>
      </c>
      <c r="F956" s="175" t="s">
        <v>3084</v>
      </c>
      <c r="H956" s="176">
        <v>33</v>
      </c>
      <c r="L956" s="173"/>
      <c r="M956" s="177"/>
      <c r="N956" s="178"/>
      <c r="O956" s="178"/>
      <c r="P956" s="178"/>
      <c r="Q956" s="178"/>
      <c r="R956" s="178"/>
      <c r="S956" s="178"/>
      <c r="T956" s="179"/>
      <c r="AT956" s="174" t="s">
        <v>185</v>
      </c>
      <c r="AU956" s="174" t="s">
        <v>82</v>
      </c>
      <c r="AV956" s="12" t="s">
        <v>82</v>
      </c>
      <c r="AW956" s="12" t="s">
        <v>36</v>
      </c>
      <c r="AX956" s="12" t="s">
        <v>22</v>
      </c>
      <c r="AY956" s="174" t="s">
        <v>175</v>
      </c>
    </row>
    <row r="957" spans="2:65" s="11" customFormat="1">
      <c r="B957" s="165"/>
      <c r="D957" s="181" t="s">
        <v>185</v>
      </c>
      <c r="E957" s="207" t="s">
        <v>5</v>
      </c>
      <c r="F957" s="208" t="s">
        <v>3021</v>
      </c>
      <c r="H957" s="209" t="s">
        <v>5</v>
      </c>
      <c r="L957" s="165"/>
      <c r="M957" s="170"/>
      <c r="N957" s="171"/>
      <c r="O957" s="171"/>
      <c r="P957" s="171"/>
      <c r="Q957" s="171"/>
      <c r="R957" s="171"/>
      <c r="S957" s="171"/>
      <c r="T957" s="172"/>
      <c r="AT957" s="169" t="s">
        <v>185</v>
      </c>
      <c r="AU957" s="169" t="s">
        <v>82</v>
      </c>
      <c r="AV957" s="11" t="s">
        <v>22</v>
      </c>
      <c r="AW957" s="11" t="s">
        <v>36</v>
      </c>
      <c r="AX957" s="11" t="s">
        <v>73</v>
      </c>
      <c r="AY957" s="169" t="s">
        <v>175</v>
      </c>
    </row>
    <row r="958" spans="2:65" s="1" customFormat="1" ht="22.5" customHeight="1">
      <c r="B958" s="153"/>
      <c r="C958" s="154" t="s">
        <v>3085</v>
      </c>
      <c r="D958" s="154" t="s">
        <v>178</v>
      </c>
      <c r="E958" s="155" t="s">
        <v>3086</v>
      </c>
      <c r="F958" s="156" t="s">
        <v>3071</v>
      </c>
      <c r="G958" s="157" t="s">
        <v>214</v>
      </c>
      <c r="H958" s="158">
        <v>6</v>
      </c>
      <c r="I958" s="159"/>
      <c r="J958" s="159">
        <f>ROUND(I958*H958,2)</f>
        <v>0</v>
      </c>
      <c r="K958" s="156" t="s">
        <v>5</v>
      </c>
      <c r="L958" s="37"/>
      <c r="M958" s="160" t="s">
        <v>5</v>
      </c>
      <c r="N958" s="161" t="s">
        <v>44</v>
      </c>
      <c r="O958" s="162">
        <v>0</v>
      </c>
      <c r="P958" s="162">
        <f>O958*H958</f>
        <v>0</v>
      </c>
      <c r="Q958" s="162">
        <v>0</v>
      </c>
      <c r="R958" s="162">
        <f>Q958*H958</f>
        <v>0</v>
      </c>
      <c r="S958" s="162">
        <v>0</v>
      </c>
      <c r="T958" s="163">
        <f>S958*H958</f>
        <v>0</v>
      </c>
      <c r="AR958" s="23" t="s">
        <v>183</v>
      </c>
      <c r="AT958" s="23" t="s">
        <v>178</v>
      </c>
      <c r="AU958" s="23" t="s">
        <v>82</v>
      </c>
      <c r="AY958" s="23" t="s">
        <v>175</v>
      </c>
      <c r="BE958" s="164">
        <f>IF(N958="základní",J958,0)</f>
        <v>0</v>
      </c>
      <c r="BF958" s="164">
        <f>IF(N958="snížená",J958,0)</f>
        <v>0</v>
      </c>
      <c r="BG958" s="164">
        <f>IF(N958="zákl. přenesená",J958,0)</f>
        <v>0</v>
      </c>
      <c r="BH958" s="164">
        <f>IF(N958="sníž. přenesená",J958,0)</f>
        <v>0</v>
      </c>
      <c r="BI958" s="164">
        <f>IF(N958="nulová",J958,0)</f>
        <v>0</v>
      </c>
      <c r="BJ958" s="23" t="s">
        <v>22</v>
      </c>
      <c r="BK958" s="164">
        <f>ROUND(I958*H958,2)</f>
        <v>0</v>
      </c>
      <c r="BL958" s="23" t="s">
        <v>183</v>
      </c>
      <c r="BM958" s="23" t="s">
        <v>3087</v>
      </c>
    </row>
    <row r="959" spans="2:65" s="1" customFormat="1" ht="40.5">
      <c r="B959" s="37"/>
      <c r="D959" s="166" t="s">
        <v>779</v>
      </c>
      <c r="F959" s="217" t="s">
        <v>3073</v>
      </c>
      <c r="L959" s="37"/>
      <c r="M959" s="218"/>
      <c r="N959" s="38"/>
      <c r="O959" s="38"/>
      <c r="P959" s="38"/>
      <c r="Q959" s="38"/>
      <c r="R959" s="38"/>
      <c r="S959" s="38"/>
      <c r="T959" s="66"/>
      <c r="AT959" s="23" t="s">
        <v>779</v>
      </c>
      <c r="AU959" s="23" t="s">
        <v>82</v>
      </c>
    </row>
    <row r="960" spans="2:65" s="11" customFormat="1">
      <c r="B960" s="165"/>
      <c r="D960" s="166" t="s">
        <v>185</v>
      </c>
      <c r="E960" s="167" t="s">
        <v>5</v>
      </c>
      <c r="F960" s="168" t="s">
        <v>3088</v>
      </c>
      <c r="H960" s="169" t="s">
        <v>5</v>
      </c>
      <c r="L960" s="165"/>
      <c r="M960" s="170"/>
      <c r="N960" s="171"/>
      <c r="O960" s="171"/>
      <c r="P960" s="171"/>
      <c r="Q960" s="171"/>
      <c r="R960" s="171"/>
      <c r="S960" s="171"/>
      <c r="T960" s="172"/>
      <c r="AT960" s="169" t="s">
        <v>185</v>
      </c>
      <c r="AU960" s="169" t="s">
        <v>82</v>
      </c>
      <c r="AV960" s="11" t="s">
        <v>22</v>
      </c>
      <c r="AW960" s="11" t="s">
        <v>36</v>
      </c>
      <c r="AX960" s="11" t="s">
        <v>73</v>
      </c>
      <c r="AY960" s="169" t="s">
        <v>175</v>
      </c>
    </row>
    <row r="961" spans="2:65" s="11" customFormat="1" ht="27">
      <c r="B961" s="165"/>
      <c r="D961" s="166" t="s">
        <v>185</v>
      </c>
      <c r="E961" s="167" t="s">
        <v>5</v>
      </c>
      <c r="F961" s="168" t="s">
        <v>3075</v>
      </c>
      <c r="H961" s="169" t="s">
        <v>5</v>
      </c>
      <c r="L961" s="165"/>
      <c r="M961" s="170"/>
      <c r="N961" s="171"/>
      <c r="O961" s="171"/>
      <c r="P961" s="171"/>
      <c r="Q961" s="171"/>
      <c r="R961" s="171"/>
      <c r="S961" s="171"/>
      <c r="T961" s="172"/>
      <c r="AT961" s="169" t="s">
        <v>185</v>
      </c>
      <c r="AU961" s="169" t="s">
        <v>82</v>
      </c>
      <c r="AV961" s="11" t="s">
        <v>22</v>
      </c>
      <c r="AW961" s="11" t="s">
        <v>36</v>
      </c>
      <c r="AX961" s="11" t="s">
        <v>73</v>
      </c>
      <c r="AY961" s="169" t="s">
        <v>175</v>
      </c>
    </row>
    <row r="962" spans="2:65" s="11" customFormat="1" ht="27">
      <c r="B962" s="165"/>
      <c r="D962" s="166" t="s">
        <v>185</v>
      </c>
      <c r="E962" s="167" t="s">
        <v>5</v>
      </c>
      <c r="F962" s="168" t="s">
        <v>3076</v>
      </c>
      <c r="H962" s="169" t="s">
        <v>5</v>
      </c>
      <c r="L962" s="165"/>
      <c r="M962" s="170"/>
      <c r="N962" s="171"/>
      <c r="O962" s="171"/>
      <c r="P962" s="171"/>
      <c r="Q962" s="171"/>
      <c r="R962" s="171"/>
      <c r="S962" s="171"/>
      <c r="T962" s="172"/>
      <c r="AT962" s="169" t="s">
        <v>185</v>
      </c>
      <c r="AU962" s="169" t="s">
        <v>82</v>
      </c>
      <c r="AV962" s="11" t="s">
        <v>22</v>
      </c>
      <c r="AW962" s="11" t="s">
        <v>36</v>
      </c>
      <c r="AX962" s="11" t="s">
        <v>73</v>
      </c>
      <c r="AY962" s="169" t="s">
        <v>175</v>
      </c>
    </row>
    <row r="963" spans="2:65" s="11" customFormat="1">
      <c r="B963" s="165"/>
      <c r="D963" s="166" t="s">
        <v>185</v>
      </c>
      <c r="E963" s="167" t="s">
        <v>5</v>
      </c>
      <c r="F963" s="168" t="s">
        <v>3089</v>
      </c>
      <c r="H963" s="169" t="s">
        <v>5</v>
      </c>
      <c r="L963" s="165"/>
      <c r="M963" s="170"/>
      <c r="N963" s="171"/>
      <c r="O963" s="171"/>
      <c r="P963" s="171"/>
      <c r="Q963" s="171"/>
      <c r="R963" s="171"/>
      <c r="S963" s="171"/>
      <c r="T963" s="172"/>
      <c r="AT963" s="169" t="s">
        <v>185</v>
      </c>
      <c r="AU963" s="169" t="s">
        <v>82</v>
      </c>
      <c r="AV963" s="11" t="s">
        <v>22</v>
      </c>
      <c r="AW963" s="11" t="s">
        <v>36</v>
      </c>
      <c r="AX963" s="11" t="s">
        <v>73</v>
      </c>
      <c r="AY963" s="169" t="s">
        <v>175</v>
      </c>
    </row>
    <row r="964" spans="2:65" s="12" customFormat="1">
      <c r="B964" s="173"/>
      <c r="D964" s="166" t="s">
        <v>185</v>
      </c>
      <c r="E964" s="174" t="s">
        <v>5</v>
      </c>
      <c r="F964" s="175" t="s">
        <v>3090</v>
      </c>
      <c r="H964" s="176">
        <v>6</v>
      </c>
      <c r="L964" s="173"/>
      <c r="M964" s="177"/>
      <c r="N964" s="178"/>
      <c r="O964" s="178"/>
      <c r="P964" s="178"/>
      <c r="Q964" s="178"/>
      <c r="R964" s="178"/>
      <c r="S964" s="178"/>
      <c r="T964" s="179"/>
      <c r="AT964" s="174" t="s">
        <v>185</v>
      </c>
      <c r="AU964" s="174" t="s">
        <v>82</v>
      </c>
      <c r="AV964" s="12" t="s">
        <v>82</v>
      </c>
      <c r="AW964" s="12" t="s">
        <v>36</v>
      </c>
      <c r="AX964" s="12" t="s">
        <v>22</v>
      </c>
      <c r="AY964" s="174" t="s">
        <v>175</v>
      </c>
    </row>
    <row r="965" spans="2:65" s="11" customFormat="1">
      <c r="B965" s="165"/>
      <c r="D965" s="181" t="s">
        <v>185</v>
      </c>
      <c r="E965" s="207" t="s">
        <v>5</v>
      </c>
      <c r="F965" s="208" t="s">
        <v>3021</v>
      </c>
      <c r="H965" s="209" t="s">
        <v>5</v>
      </c>
      <c r="L965" s="165"/>
      <c r="M965" s="170"/>
      <c r="N965" s="171"/>
      <c r="O965" s="171"/>
      <c r="P965" s="171"/>
      <c r="Q965" s="171"/>
      <c r="R965" s="171"/>
      <c r="S965" s="171"/>
      <c r="T965" s="172"/>
      <c r="AT965" s="169" t="s">
        <v>185</v>
      </c>
      <c r="AU965" s="169" t="s">
        <v>82</v>
      </c>
      <c r="AV965" s="11" t="s">
        <v>22</v>
      </c>
      <c r="AW965" s="11" t="s">
        <v>36</v>
      </c>
      <c r="AX965" s="11" t="s">
        <v>73</v>
      </c>
      <c r="AY965" s="169" t="s">
        <v>175</v>
      </c>
    </row>
    <row r="966" spans="2:65" s="1" customFormat="1" ht="22.5" customHeight="1">
      <c r="B966" s="153"/>
      <c r="C966" s="154" t="s">
        <v>3091</v>
      </c>
      <c r="D966" s="154" t="s">
        <v>178</v>
      </c>
      <c r="E966" s="155" t="s">
        <v>3092</v>
      </c>
      <c r="F966" s="156" t="s">
        <v>3071</v>
      </c>
      <c r="G966" s="157" t="s">
        <v>425</v>
      </c>
      <c r="H966" s="158">
        <v>70</v>
      </c>
      <c r="I966" s="159"/>
      <c r="J966" s="159">
        <f>ROUND(I966*H966,2)</f>
        <v>0</v>
      </c>
      <c r="K966" s="156" t="s">
        <v>5</v>
      </c>
      <c r="L966" s="37"/>
      <c r="M966" s="160" t="s">
        <v>5</v>
      </c>
      <c r="N966" s="161" t="s">
        <v>44</v>
      </c>
      <c r="O966" s="162">
        <v>0</v>
      </c>
      <c r="P966" s="162">
        <f>O966*H966</f>
        <v>0</v>
      </c>
      <c r="Q966" s="162">
        <v>0</v>
      </c>
      <c r="R966" s="162">
        <f>Q966*H966</f>
        <v>0</v>
      </c>
      <c r="S966" s="162">
        <v>0</v>
      </c>
      <c r="T966" s="163">
        <f>S966*H966</f>
        <v>0</v>
      </c>
      <c r="AR966" s="23" t="s">
        <v>183</v>
      </c>
      <c r="AT966" s="23" t="s">
        <v>178</v>
      </c>
      <c r="AU966" s="23" t="s">
        <v>82</v>
      </c>
      <c r="AY966" s="23" t="s">
        <v>175</v>
      </c>
      <c r="BE966" s="164">
        <f>IF(N966="základní",J966,0)</f>
        <v>0</v>
      </c>
      <c r="BF966" s="164">
        <f>IF(N966="snížená",J966,0)</f>
        <v>0</v>
      </c>
      <c r="BG966" s="164">
        <f>IF(N966="zákl. přenesená",J966,0)</f>
        <v>0</v>
      </c>
      <c r="BH966" s="164">
        <f>IF(N966="sníž. přenesená",J966,0)</f>
        <v>0</v>
      </c>
      <c r="BI966" s="164">
        <f>IF(N966="nulová",J966,0)</f>
        <v>0</v>
      </c>
      <c r="BJ966" s="23" t="s">
        <v>22</v>
      </c>
      <c r="BK966" s="164">
        <f>ROUND(I966*H966,2)</f>
        <v>0</v>
      </c>
      <c r="BL966" s="23" t="s">
        <v>183</v>
      </c>
      <c r="BM966" s="23" t="s">
        <v>3093</v>
      </c>
    </row>
    <row r="967" spans="2:65" s="1" customFormat="1" ht="40.5">
      <c r="B967" s="37"/>
      <c r="D967" s="166" t="s">
        <v>779</v>
      </c>
      <c r="F967" s="217" t="s">
        <v>3073</v>
      </c>
      <c r="L967" s="37"/>
      <c r="M967" s="218"/>
      <c r="N967" s="38"/>
      <c r="O967" s="38"/>
      <c r="P967" s="38"/>
      <c r="Q967" s="38"/>
      <c r="R967" s="38"/>
      <c r="S967" s="38"/>
      <c r="T967" s="66"/>
      <c r="AT967" s="23" t="s">
        <v>779</v>
      </c>
      <c r="AU967" s="23" t="s">
        <v>82</v>
      </c>
    </row>
    <row r="968" spans="2:65" s="11" customFormat="1" ht="27">
      <c r="B968" s="165"/>
      <c r="D968" s="166" t="s">
        <v>185</v>
      </c>
      <c r="E968" s="167" t="s">
        <v>5</v>
      </c>
      <c r="F968" s="168" t="s">
        <v>3094</v>
      </c>
      <c r="H968" s="169" t="s">
        <v>5</v>
      </c>
      <c r="L968" s="165"/>
      <c r="M968" s="170"/>
      <c r="N968" s="171"/>
      <c r="O968" s="171"/>
      <c r="P968" s="171"/>
      <c r="Q968" s="171"/>
      <c r="R968" s="171"/>
      <c r="S968" s="171"/>
      <c r="T968" s="172"/>
      <c r="AT968" s="169" t="s">
        <v>185</v>
      </c>
      <c r="AU968" s="169" t="s">
        <v>82</v>
      </c>
      <c r="AV968" s="11" t="s">
        <v>22</v>
      </c>
      <c r="AW968" s="11" t="s">
        <v>36</v>
      </c>
      <c r="AX968" s="11" t="s">
        <v>73</v>
      </c>
      <c r="AY968" s="169" t="s">
        <v>175</v>
      </c>
    </row>
    <row r="969" spans="2:65" s="11" customFormat="1">
      <c r="B969" s="165"/>
      <c r="D969" s="166" t="s">
        <v>185</v>
      </c>
      <c r="E969" s="167" t="s">
        <v>5</v>
      </c>
      <c r="F969" s="168" t="s">
        <v>3095</v>
      </c>
      <c r="H969" s="169" t="s">
        <v>5</v>
      </c>
      <c r="L969" s="165"/>
      <c r="M969" s="170"/>
      <c r="N969" s="171"/>
      <c r="O969" s="171"/>
      <c r="P969" s="171"/>
      <c r="Q969" s="171"/>
      <c r="R969" s="171"/>
      <c r="S969" s="171"/>
      <c r="T969" s="172"/>
      <c r="AT969" s="169" t="s">
        <v>185</v>
      </c>
      <c r="AU969" s="169" t="s">
        <v>82</v>
      </c>
      <c r="AV969" s="11" t="s">
        <v>22</v>
      </c>
      <c r="AW969" s="11" t="s">
        <v>36</v>
      </c>
      <c r="AX969" s="11" t="s">
        <v>73</v>
      </c>
      <c r="AY969" s="169" t="s">
        <v>175</v>
      </c>
    </row>
    <row r="970" spans="2:65" s="12" customFormat="1">
      <c r="B970" s="173"/>
      <c r="D970" s="166" t="s">
        <v>185</v>
      </c>
      <c r="E970" s="174" t="s">
        <v>5</v>
      </c>
      <c r="F970" s="175" t="s">
        <v>3046</v>
      </c>
      <c r="H970" s="176">
        <v>70</v>
      </c>
      <c r="L970" s="173"/>
      <c r="M970" s="177"/>
      <c r="N970" s="178"/>
      <c r="O970" s="178"/>
      <c r="P970" s="178"/>
      <c r="Q970" s="178"/>
      <c r="R970" s="178"/>
      <c r="S970" s="178"/>
      <c r="T970" s="179"/>
      <c r="AT970" s="174" t="s">
        <v>185</v>
      </c>
      <c r="AU970" s="174" t="s">
        <v>82</v>
      </c>
      <c r="AV970" s="12" t="s">
        <v>82</v>
      </c>
      <c r="AW970" s="12" t="s">
        <v>36</v>
      </c>
      <c r="AX970" s="12" t="s">
        <v>22</v>
      </c>
      <c r="AY970" s="174" t="s">
        <v>175</v>
      </c>
    </row>
    <row r="971" spans="2:65" s="11" customFormat="1">
      <c r="B971" s="165"/>
      <c r="D971" s="181" t="s">
        <v>185</v>
      </c>
      <c r="E971" s="207" t="s">
        <v>5</v>
      </c>
      <c r="F971" s="208" t="s">
        <v>3021</v>
      </c>
      <c r="H971" s="209" t="s">
        <v>5</v>
      </c>
      <c r="L971" s="165"/>
      <c r="M971" s="170"/>
      <c r="N971" s="171"/>
      <c r="O971" s="171"/>
      <c r="P971" s="171"/>
      <c r="Q971" s="171"/>
      <c r="R971" s="171"/>
      <c r="S971" s="171"/>
      <c r="T971" s="172"/>
      <c r="AT971" s="169" t="s">
        <v>185</v>
      </c>
      <c r="AU971" s="169" t="s">
        <v>82</v>
      </c>
      <c r="AV971" s="11" t="s">
        <v>22</v>
      </c>
      <c r="AW971" s="11" t="s">
        <v>36</v>
      </c>
      <c r="AX971" s="11" t="s">
        <v>73</v>
      </c>
      <c r="AY971" s="169" t="s">
        <v>175</v>
      </c>
    </row>
    <row r="972" spans="2:65" s="1" customFormat="1" ht="22.5" customHeight="1">
      <c r="B972" s="153"/>
      <c r="C972" s="154" t="s">
        <v>3096</v>
      </c>
      <c r="D972" s="154" t="s">
        <v>178</v>
      </c>
      <c r="E972" s="155" t="s">
        <v>3097</v>
      </c>
      <c r="F972" s="156" t="s">
        <v>3098</v>
      </c>
      <c r="G972" s="157" t="s">
        <v>208</v>
      </c>
      <c r="H972" s="158">
        <v>2</v>
      </c>
      <c r="I972" s="159"/>
      <c r="J972" s="159">
        <f>ROUND(I972*H972,2)</f>
        <v>0</v>
      </c>
      <c r="K972" s="156" t="s">
        <v>5</v>
      </c>
      <c r="L972" s="37"/>
      <c r="M972" s="160" t="s">
        <v>5</v>
      </c>
      <c r="N972" s="161" t="s">
        <v>44</v>
      </c>
      <c r="O972" s="162">
        <v>0</v>
      </c>
      <c r="P972" s="162">
        <f>O972*H972</f>
        <v>0</v>
      </c>
      <c r="Q972" s="162">
        <v>0</v>
      </c>
      <c r="R972" s="162">
        <f>Q972*H972</f>
        <v>0</v>
      </c>
      <c r="S972" s="162">
        <v>0</v>
      </c>
      <c r="T972" s="163">
        <f>S972*H972</f>
        <v>0</v>
      </c>
      <c r="AR972" s="23" t="s">
        <v>183</v>
      </c>
      <c r="AT972" s="23" t="s">
        <v>178</v>
      </c>
      <c r="AU972" s="23" t="s">
        <v>82</v>
      </c>
      <c r="AY972" s="23" t="s">
        <v>175</v>
      </c>
      <c r="BE972" s="164">
        <f>IF(N972="základní",J972,0)</f>
        <v>0</v>
      </c>
      <c r="BF972" s="164">
        <f>IF(N972="snížená",J972,0)</f>
        <v>0</v>
      </c>
      <c r="BG972" s="164">
        <f>IF(N972="zákl. přenesená",J972,0)</f>
        <v>0</v>
      </c>
      <c r="BH972" s="164">
        <f>IF(N972="sníž. přenesená",J972,0)</f>
        <v>0</v>
      </c>
      <c r="BI972" s="164">
        <f>IF(N972="nulová",J972,0)</f>
        <v>0</v>
      </c>
      <c r="BJ972" s="23" t="s">
        <v>22</v>
      </c>
      <c r="BK972" s="164">
        <f>ROUND(I972*H972,2)</f>
        <v>0</v>
      </c>
      <c r="BL972" s="23" t="s">
        <v>183</v>
      </c>
      <c r="BM972" s="23" t="s">
        <v>3099</v>
      </c>
    </row>
    <row r="973" spans="2:65" s="1" customFormat="1" ht="135">
      <c r="B973" s="37"/>
      <c r="D973" s="166" t="s">
        <v>779</v>
      </c>
      <c r="F973" s="217" t="s">
        <v>3100</v>
      </c>
      <c r="L973" s="37"/>
      <c r="M973" s="218"/>
      <c r="N973" s="38"/>
      <c r="O973" s="38"/>
      <c r="P973" s="38"/>
      <c r="Q973" s="38"/>
      <c r="R973" s="38"/>
      <c r="S973" s="38"/>
      <c r="T973" s="66"/>
      <c r="AT973" s="23" t="s">
        <v>779</v>
      </c>
      <c r="AU973" s="23" t="s">
        <v>82</v>
      </c>
    </row>
    <row r="974" spans="2:65" s="11" customFormat="1">
      <c r="B974" s="165"/>
      <c r="D974" s="166" t="s">
        <v>185</v>
      </c>
      <c r="E974" s="167" t="s">
        <v>5</v>
      </c>
      <c r="F974" s="168" t="s">
        <v>3101</v>
      </c>
      <c r="H974" s="169" t="s">
        <v>5</v>
      </c>
      <c r="L974" s="165"/>
      <c r="M974" s="170"/>
      <c r="N974" s="171"/>
      <c r="O974" s="171"/>
      <c r="P974" s="171"/>
      <c r="Q974" s="171"/>
      <c r="R974" s="171"/>
      <c r="S974" s="171"/>
      <c r="T974" s="172"/>
      <c r="AT974" s="169" t="s">
        <v>185</v>
      </c>
      <c r="AU974" s="169" t="s">
        <v>82</v>
      </c>
      <c r="AV974" s="11" t="s">
        <v>22</v>
      </c>
      <c r="AW974" s="11" t="s">
        <v>36</v>
      </c>
      <c r="AX974" s="11" t="s">
        <v>73</v>
      </c>
      <c r="AY974" s="169" t="s">
        <v>175</v>
      </c>
    </row>
    <row r="975" spans="2:65" s="11" customFormat="1" ht="27">
      <c r="B975" s="165"/>
      <c r="D975" s="166" t="s">
        <v>185</v>
      </c>
      <c r="E975" s="167" t="s">
        <v>5</v>
      </c>
      <c r="F975" s="168" t="s">
        <v>3102</v>
      </c>
      <c r="H975" s="169" t="s">
        <v>5</v>
      </c>
      <c r="L975" s="165"/>
      <c r="M975" s="170"/>
      <c r="N975" s="171"/>
      <c r="O975" s="171"/>
      <c r="P975" s="171"/>
      <c r="Q975" s="171"/>
      <c r="R975" s="171"/>
      <c r="S975" s="171"/>
      <c r="T975" s="172"/>
      <c r="AT975" s="169" t="s">
        <v>185</v>
      </c>
      <c r="AU975" s="169" t="s">
        <v>82</v>
      </c>
      <c r="AV975" s="11" t="s">
        <v>22</v>
      </c>
      <c r="AW975" s="11" t="s">
        <v>36</v>
      </c>
      <c r="AX975" s="11" t="s">
        <v>73</v>
      </c>
      <c r="AY975" s="169" t="s">
        <v>175</v>
      </c>
    </row>
    <row r="976" spans="2:65" s="12" customFormat="1">
      <c r="B976" s="173"/>
      <c r="D976" s="181" t="s">
        <v>185</v>
      </c>
      <c r="E976" s="192" t="s">
        <v>5</v>
      </c>
      <c r="F976" s="193" t="s">
        <v>3103</v>
      </c>
      <c r="H976" s="194">
        <v>2</v>
      </c>
      <c r="L976" s="173"/>
      <c r="M976" s="177"/>
      <c r="N976" s="178"/>
      <c r="O976" s="178"/>
      <c r="P976" s="178"/>
      <c r="Q976" s="178"/>
      <c r="R976" s="178"/>
      <c r="S976" s="178"/>
      <c r="T976" s="179"/>
      <c r="AT976" s="174" t="s">
        <v>185</v>
      </c>
      <c r="AU976" s="174" t="s">
        <v>82</v>
      </c>
      <c r="AV976" s="12" t="s">
        <v>82</v>
      </c>
      <c r="AW976" s="12" t="s">
        <v>36</v>
      </c>
      <c r="AX976" s="12" t="s">
        <v>22</v>
      </c>
      <c r="AY976" s="174" t="s">
        <v>175</v>
      </c>
    </row>
    <row r="977" spans="2:65" s="1" customFormat="1" ht="22.5" customHeight="1">
      <c r="B977" s="153"/>
      <c r="C977" s="154" t="s">
        <v>3104</v>
      </c>
      <c r="D977" s="154" t="s">
        <v>178</v>
      </c>
      <c r="E977" s="155" t="s">
        <v>3105</v>
      </c>
      <c r="F977" s="156" t="s">
        <v>3106</v>
      </c>
      <c r="G977" s="157" t="s">
        <v>208</v>
      </c>
      <c r="H977" s="158">
        <v>1</v>
      </c>
      <c r="I977" s="159"/>
      <c r="J977" s="159">
        <f>ROUND(I977*H977,2)</f>
        <v>0</v>
      </c>
      <c r="K977" s="156" t="s">
        <v>5</v>
      </c>
      <c r="L977" s="37"/>
      <c r="M977" s="160" t="s">
        <v>5</v>
      </c>
      <c r="N977" s="161" t="s">
        <v>44</v>
      </c>
      <c r="O977" s="162">
        <v>0</v>
      </c>
      <c r="P977" s="162">
        <f>O977*H977</f>
        <v>0</v>
      </c>
      <c r="Q977" s="162">
        <v>0</v>
      </c>
      <c r="R977" s="162">
        <f>Q977*H977</f>
        <v>0</v>
      </c>
      <c r="S977" s="162">
        <v>0</v>
      </c>
      <c r="T977" s="163">
        <f>S977*H977</f>
        <v>0</v>
      </c>
      <c r="AR977" s="23" t="s">
        <v>183</v>
      </c>
      <c r="AT977" s="23" t="s">
        <v>178</v>
      </c>
      <c r="AU977" s="23" t="s">
        <v>82</v>
      </c>
      <c r="AY977" s="23" t="s">
        <v>175</v>
      </c>
      <c r="BE977" s="164">
        <f>IF(N977="základní",J977,0)</f>
        <v>0</v>
      </c>
      <c r="BF977" s="164">
        <f>IF(N977="snížená",J977,0)</f>
        <v>0</v>
      </c>
      <c r="BG977" s="164">
        <f>IF(N977="zákl. přenesená",J977,0)</f>
        <v>0</v>
      </c>
      <c r="BH977" s="164">
        <f>IF(N977="sníž. přenesená",J977,0)</f>
        <v>0</v>
      </c>
      <c r="BI977" s="164">
        <f>IF(N977="nulová",J977,0)</f>
        <v>0</v>
      </c>
      <c r="BJ977" s="23" t="s">
        <v>22</v>
      </c>
      <c r="BK977" s="164">
        <f>ROUND(I977*H977,2)</f>
        <v>0</v>
      </c>
      <c r="BL977" s="23" t="s">
        <v>183</v>
      </c>
      <c r="BM977" s="23" t="s">
        <v>3107</v>
      </c>
    </row>
    <row r="978" spans="2:65" s="1" customFormat="1" ht="135">
      <c r="B978" s="37"/>
      <c r="D978" s="166" t="s">
        <v>779</v>
      </c>
      <c r="F978" s="217" t="s">
        <v>3100</v>
      </c>
      <c r="L978" s="37"/>
      <c r="M978" s="218"/>
      <c r="N978" s="38"/>
      <c r="O978" s="38"/>
      <c r="P978" s="38"/>
      <c r="Q978" s="38"/>
      <c r="R978" s="38"/>
      <c r="S978" s="38"/>
      <c r="T978" s="66"/>
      <c r="AT978" s="23" t="s">
        <v>779</v>
      </c>
      <c r="AU978" s="23" t="s">
        <v>82</v>
      </c>
    </row>
    <row r="979" spans="2:65" s="11" customFormat="1">
      <c r="B979" s="165"/>
      <c r="D979" s="166" t="s">
        <v>185</v>
      </c>
      <c r="E979" s="167" t="s">
        <v>5</v>
      </c>
      <c r="F979" s="168" t="s">
        <v>3108</v>
      </c>
      <c r="H979" s="169" t="s">
        <v>5</v>
      </c>
      <c r="L979" s="165"/>
      <c r="M979" s="170"/>
      <c r="N979" s="171"/>
      <c r="O979" s="171"/>
      <c r="P979" s="171"/>
      <c r="Q979" s="171"/>
      <c r="R979" s="171"/>
      <c r="S979" s="171"/>
      <c r="T979" s="172"/>
      <c r="AT979" s="169" t="s">
        <v>185</v>
      </c>
      <c r="AU979" s="169" t="s">
        <v>82</v>
      </c>
      <c r="AV979" s="11" t="s">
        <v>22</v>
      </c>
      <c r="AW979" s="11" t="s">
        <v>36</v>
      </c>
      <c r="AX979" s="11" t="s">
        <v>73</v>
      </c>
      <c r="AY979" s="169" t="s">
        <v>175</v>
      </c>
    </row>
    <row r="980" spans="2:65" s="11" customFormat="1" ht="27">
      <c r="B980" s="165"/>
      <c r="D980" s="166" t="s">
        <v>185</v>
      </c>
      <c r="E980" s="167" t="s">
        <v>5</v>
      </c>
      <c r="F980" s="168" t="s">
        <v>3102</v>
      </c>
      <c r="H980" s="169" t="s">
        <v>5</v>
      </c>
      <c r="L980" s="165"/>
      <c r="M980" s="170"/>
      <c r="N980" s="171"/>
      <c r="O980" s="171"/>
      <c r="P980" s="171"/>
      <c r="Q980" s="171"/>
      <c r="R980" s="171"/>
      <c r="S980" s="171"/>
      <c r="T980" s="172"/>
      <c r="AT980" s="169" t="s">
        <v>185</v>
      </c>
      <c r="AU980" s="169" t="s">
        <v>82</v>
      </c>
      <c r="AV980" s="11" t="s">
        <v>22</v>
      </c>
      <c r="AW980" s="11" t="s">
        <v>36</v>
      </c>
      <c r="AX980" s="11" t="s">
        <v>73</v>
      </c>
      <c r="AY980" s="169" t="s">
        <v>175</v>
      </c>
    </row>
    <row r="981" spans="2:65" s="12" customFormat="1">
      <c r="B981" s="173"/>
      <c r="D981" s="181" t="s">
        <v>185</v>
      </c>
      <c r="E981" s="192" t="s">
        <v>5</v>
      </c>
      <c r="F981" s="193" t="s">
        <v>3109</v>
      </c>
      <c r="H981" s="194">
        <v>1</v>
      </c>
      <c r="L981" s="173"/>
      <c r="M981" s="177"/>
      <c r="N981" s="178"/>
      <c r="O981" s="178"/>
      <c r="P981" s="178"/>
      <c r="Q981" s="178"/>
      <c r="R981" s="178"/>
      <c r="S981" s="178"/>
      <c r="T981" s="179"/>
      <c r="AT981" s="174" t="s">
        <v>185</v>
      </c>
      <c r="AU981" s="174" t="s">
        <v>82</v>
      </c>
      <c r="AV981" s="12" t="s">
        <v>82</v>
      </c>
      <c r="AW981" s="12" t="s">
        <v>36</v>
      </c>
      <c r="AX981" s="12" t="s">
        <v>22</v>
      </c>
      <c r="AY981" s="174" t="s">
        <v>175</v>
      </c>
    </row>
    <row r="982" spans="2:65" s="1" customFormat="1" ht="22.5" customHeight="1">
      <c r="B982" s="153"/>
      <c r="C982" s="154" t="s">
        <v>3110</v>
      </c>
      <c r="D982" s="154" t="s">
        <v>178</v>
      </c>
      <c r="E982" s="155" t="s">
        <v>3111</v>
      </c>
      <c r="F982" s="156" t="s">
        <v>3112</v>
      </c>
      <c r="G982" s="157" t="s">
        <v>208</v>
      </c>
      <c r="H982" s="158">
        <v>2</v>
      </c>
      <c r="I982" s="159"/>
      <c r="J982" s="159">
        <f>ROUND(I982*H982,2)</f>
        <v>0</v>
      </c>
      <c r="K982" s="156" t="s">
        <v>182</v>
      </c>
      <c r="L982" s="37"/>
      <c r="M982" s="160" t="s">
        <v>5</v>
      </c>
      <c r="N982" s="161" t="s">
        <v>44</v>
      </c>
      <c r="O982" s="162">
        <v>70</v>
      </c>
      <c r="P982" s="162">
        <f>O982*H982</f>
        <v>140</v>
      </c>
      <c r="Q982" s="162">
        <v>0</v>
      </c>
      <c r="R982" s="162">
        <f>Q982*H982</f>
        <v>0</v>
      </c>
      <c r="S982" s="162">
        <v>0</v>
      </c>
      <c r="T982" s="163">
        <f>S982*H982</f>
        <v>0</v>
      </c>
      <c r="AR982" s="23" t="s">
        <v>183</v>
      </c>
      <c r="AT982" s="23" t="s">
        <v>178</v>
      </c>
      <c r="AU982" s="23" t="s">
        <v>82</v>
      </c>
      <c r="AY982" s="23" t="s">
        <v>175</v>
      </c>
      <c r="BE982" s="164">
        <f>IF(N982="základní",J982,0)</f>
        <v>0</v>
      </c>
      <c r="BF982" s="164">
        <f>IF(N982="snížená",J982,0)</f>
        <v>0</v>
      </c>
      <c r="BG982" s="164">
        <f>IF(N982="zákl. přenesená",J982,0)</f>
        <v>0</v>
      </c>
      <c r="BH982" s="164">
        <f>IF(N982="sníž. přenesená",J982,0)</f>
        <v>0</v>
      </c>
      <c r="BI982" s="164">
        <f>IF(N982="nulová",J982,0)</f>
        <v>0</v>
      </c>
      <c r="BJ982" s="23" t="s">
        <v>22</v>
      </c>
      <c r="BK982" s="164">
        <f>ROUND(I982*H982,2)</f>
        <v>0</v>
      </c>
      <c r="BL982" s="23" t="s">
        <v>183</v>
      </c>
      <c r="BM982" s="23" t="s">
        <v>3113</v>
      </c>
    </row>
    <row r="983" spans="2:65" s="11" customFormat="1">
      <c r="B983" s="165"/>
      <c r="D983" s="166" t="s">
        <v>185</v>
      </c>
      <c r="E983" s="167" t="s">
        <v>5</v>
      </c>
      <c r="F983" s="168" t="s">
        <v>3114</v>
      </c>
      <c r="H983" s="169" t="s">
        <v>5</v>
      </c>
      <c r="L983" s="165"/>
      <c r="M983" s="170"/>
      <c r="N983" s="171"/>
      <c r="O983" s="171"/>
      <c r="P983" s="171"/>
      <c r="Q983" s="171"/>
      <c r="R983" s="171"/>
      <c r="S983" s="171"/>
      <c r="T983" s="172"/>
      <c r="AT983" s="169" t="s">
        <v>185</v>
      </c>
      <c r="AU983" s="169" t="s">
        <v>82</v>
      </c>
      <c r="AV983" s="11" t="s">
        <v>22</v>
      </c>
      <c r="AW983" s="11" t="s">
        <v>36</v>
      </c>
      <c r="AX983" s="11" t="s">
        <v>73</v>
      </c>
      <c r="AY983" s="169" t="s">
        <v>175</v>
      </c>
    </row>
    <row r="984" spans="2:65" s="11" customFormat="1" ht="27">
      <c r="B984" s="165"/>
      <c r="D984" s="166" t="s">
        <v>185</v>
      </c>
      <c r="E984" s="167" t="s">
        <v>5</v>
      </c>
      <c r="F984" s="168" t="s">
        <v>3115</v>
      </c>
      <c r="H984" s="169" t="s">
        <v>5</v>
      </c>
      <c r="L984" s="165"/>
      <c r="M984" s="170"/>
      <c r="N984" s="171"/>
      <c r="O984" s="171"/>
      <c r="P984" s="171"/>
      <c r="Q984" s="171"/>
      <c r="R984" s="171"/>
      <c r="S984" s="171"/>
      <c r="T984" s="172"/>
      <c r="AT984" s="169" t="s">
        <v>185</v>
      </c>
      <c r="AU984" s="169" t="s">
        <v>82</v>
      </c>
      <c r="AV984" s="11" t="s">
        <v>22</v>
      </c>
      <c r="AW984" s="11" t="s">
        <v>36</v>
      </c>
      <c r="AX984" s="11" t="s">
        <v>73</v>
      </c>
      <c r="AY984" s="169" t="s">
        <v>175</v>
      </c>
    </row>
    <row r="985" spans="2:65" s="12" customFormat="1">
      <c r="B985" s="173"/>
      <c r="D985" s="181" t="s">
        <v>185</v>
      </c>
      <c r="E985" s="192" t="s">
        <v>5</v>
      </c>
      <c r="F985" s="193" t="s">
        <v>3116</v>
      </c>
      <c r="H985" s="194">
        <v>2</v>
      </c>
      <c r="L985" s="173"/>
      <c r="M985" s="177"/>
      <c r="N985" s="178"/>
      <c r="O985" s="178"/>
      <c r="P985" s="178"/>
      <c r="Q985" s="178"/>
      <c r="R985" s="178"/>
      <c r="S985" s="178"/>
      <c r="T985" s="179"/>
      <c r="AT985" s="174" t="s">
        <v>185</v>
      </c>
      <c r="AU985" s="174" t="s">
        <v>82</v>
      </c>
      <c r="AV985" s="12" t="s">
        <v>82</v>
      </c>
      <c r="AW985" s="12" t="s">
        <v>36</v>
      </c>
      <c r="AX985" s="12" t="s">
        <v>22</v>
      </c>
      <c r="AY985" s="174" t="s">
        <v>175</v>
      </c>
    </row>
    <row r="986" spans="2:65" s="1" customFormat="1" ht="31.5" customHeight="1">
      <c r="B986" s="153"/>
      <c r="C986" s="154" t="s">
        <v>3117</v>
      </c>
      <c r="D986" s="154" t="s">
        <v>178</v>
      </c>
      <c r="E986" s="155" t="s">
        <v>3118</v>
      </c>
      <c r="F986" s="156" t="s">
        <v>3119</v>
      </c>
      <c r="G986" s="157" t="s">
        <v>208</v>
      </c>
      <c r="H986" s="158">
        <v>1</v>
      </c>
      <c r="I986" s="159"/>
      <c r="J986" s="159">
        <f>ROUND(I986*H986,2)</f>
        <v>0</v>
      </c>
      <c r="K986" s="156" t="s">
        <v>182</v>
      </c>
      <c r="L986" s="37"/>
      <c r="M986" s="160" t="s">
        <v>5</v>
      </c>
      <c r="N986" s="161" t="s">
        <v>44</v>
      </c>
      <c r="O986" s="162">
        <v>20.84</v>
      </c>
      <c r="P986" s="162">
        <f>O986*H986</f>
        <v>20.84</v>
      </c>
      <c r="Q986" s="162">
        <v>0</v>
      </c>
      <c r="R986" s="162">
        <f>Q986*H986</f>
        <v>0</v>
      </c>
      <c r="S986" s="162">
        <v>0</v>
      </c>
      <c r="T986" s="163">
        <f>S986*H986</f>
        <v>0</v>
      </c>
      <c r="AR986" s="23" t="s">
        <v>183</v>
      </c>
      <c r="AT986" s="23" t="s">
        <v>178</v>
      </c>
      <c r="AU986" s="23" t="s">
        <v>82</v>
      </c>
      <c r="AY986" s="23" t="s">
        <v>175</v>
      </c>
      <c r="BE986" s="164">
        <f>IF(N986="základní",J986,0)</f>
        <v>0</v>
      </c>
      <c r="BF986" s="164">
        <f>IF(N986="snížená",J986,0)</f>
        <v>0</v>
      </c>
      <c r="BG986" s="164">
        <f>IF(N986="zákl. přenesená",J986,0)</f>
        <v>0</v>
      </c>
      <c r="BH986" s="164">
        <f>IF(N986="sníž. přenesená",J986,0)</f>
        <v>0</v>
      </c>
      <c r="BI986" s="164">
        <f>IF(N986="nulová",J986,0)</f>
        <v>0</v>
      </c>
      <c r="BJ986" s="23" t="s">
        <v>22</v>
      </c>
      <c r="BK986" s="164">
        <f>ROUND(I986*H986,2)</f>
        <v>0</v>
      </c>
      <c r="BL986" s="23" t="s">
        <v>183</v>
      </c>
      <c r="BM986" s="23" t="s">
        <v>3120</v>
      </c>
    </row>
    <row r="987" spans="2:65" s="11" customFormat="1">
      <c r="B987" s="165"/>
      <c r="D987" s="166" t="s">
        <v>185</v>
      </c>
      <c r="E987" s="167" t="s">
        <v>5</v>
      </c>
      <c r="F987" s="168" t="s">
        <v>3114</v>
      </c>
      <c r="H987" s="169" t="s">
        <v>5</v>
      </c>
      <c r="L987" s="165"/>
      <c r="M987" s="170"/>
      <c r="N987" s="171"/>
      <c r="O987" s="171"/>
      <c r="P987" s="171"/>
      <c r="Q987" s="171"/>
      <c r="R987" s="171"/>
      <c r="S987" s="171"/>
      <c r="T987" s="172"/>
      <c r="AT987" s="169" t="s">
        <v>185</v>
      </c>
      <c r="AU987" s="169" t="s">
        <v>82</v>
      </c>
      <c r="AV987" s="11" t="s">
        <v>22</v>
      </c>
      <c r="AW987" s="11" t="s">
        <v>36</v>
      </c>
      <c r="AX987" s="11" t="s">
        <v>73</v>
      </c>
      <c r="AY987" s="169" t="s">
        <v>175</v>
      </c>
    </row>
    <row r="988" spans="2:65" s="11" customFormat="1" ht="27">
      <c r="B988" s="165"/>
      <c r="D988" s="166" t="s">
        <v>185</v>
      </c>
      <c r="E988" s="167" t="s">
        <v>5</v>
      </c>
      <c r="F988" s="168" t="s">
        <v>3121</v>
      </c>
      <c r="H988" s="169" t="s">
        <v>5</v>
      </c>
      <c r="L988" s="165"/>
      <c r="M988" s="170"/>
      <c r="N988" s="171"/>
      <c r="O988" s="171"/>
      <c r="P988" s="171"/>
      <c r="Q988" s="171"/>
      <c r="R988" s="171"/>
      <c r="S988" s="171"/>
      <c r="T988" s="172"/>
      <c r="AT988" s="169" t="s">
        <v>185</v>
      </c>
      <c r="AU988" s="169" t="s">
        <v>82</v>
      </c>
      <c r="AV988" s="11" t="s">
        <v>22</v>
      </c>
      <c r="AW988" s="11" t="s">
        <v>36</v>
      </c>
      <c r="AX988" s="11" t="s">
        <v>73</v>
      </c>
      <c r="AY988" s="169" t="s">
        <v>175</v>
      </c>
    </row>
    <row r="989" spans="2:65" s="12" customFormat="1">
      <c r="B989" s="173"/>
      <c r="D989" s="181" t="s">
        <v>185</v>
      </c>
      <c r="E989" s="192" t="s">
        <v>5</v>
      </c>
      <c r="F989" s="193" t="s">
        <v>3109</v>
      </c>
      <c r="H989" s="194">
        <v>1</v>
      </c>
      <c r="L989" s="173"/>
      <c r="M989" s="177"/>
      <c r="N989" s="178"/>
      <c r="O989" s="178"/>
      <c r="P989" s="178"/>
      <c r="Q989" s="178"/>
      <c r="R989" s="178"/>
      <c r="S989" s="178"/>
      <c r="T989" s="179"/>
      <c r="AT989" s="174" t="s">
        <v>185</v>
      </c>
      <c r="AU989" s="174" t="s">
        <v>82</v>
      </c>
      <c r="AV989" s="12" t="s">
        <v>82</v>
      </c>
      <c r="AW989" s="12" t="s">
        <v>36</v>
      </c>
      <c r="AX989" s="12" t="s">
        <v>22</v>
      </c>
      <c r="AY989" s="174" t="s">
        <v>175</v>
      </c>
    </row>
    <row r="990" spans="2:65" s="1" customFormat="1" ht="22.5" customHeight="1">
      <c r="B990" s="153"/>
      <c r="C990" s="154" t="s">
        <v>3122</v>
      </c>
      <c r="D990" s="154" t="s">
        <v>178</v>
      </c>
      <c r="E990" s="155" t="s">
        <v>3123</v>
      </c>
      <c r="F990" s="156" t="s">
        <v>3124</v>
      </c>
      <c r="G990" s="157" t="s">
        <v>425</v>
      </c>
      <c r="H990" s="158">
        <v>8</v>
      </c>
      <c r="I990" s="159"/>
      <c r="J990" s="159">
        <f>ROUND(I990*H990,2)</f>
        <v>0</v>
      </c>
      <c r="K990" s="156" t="s">
        <v>182</v>
      </c>
      <c r="L990" s="37"/>
      <c r="M990" s="160" t="s">
        <v>5</v>
      </c>
      <c r="N990" s="161" t="s">
        <v>44</v>
      </c>
      <c r="O990" s="162">
        <v>0.248</v>
      </c>
      <c r="P990" s="162">
        <f>O990*H990</f>
        <v>1.984</v>
      </c>
      <c r="Q990" s="162">
        <v>0.16370999999999999</v>
      </c>
      <c r="R990" s="162">
        <f>Q990*H990</f>
        <v>1.30968</v>
      </c>
      <c r="S990" s="162">
        <v>0</v>
      </c>
      <c r="T990" s="163">
        <f>S990*H990</f>
        <v>0</v>
      </c>
      <c r="AR990" s="23" t="s">
        <v>183</v>
      </c>
      <c r="AT990" s="23" t="s">
        <v>178</v>
      </c>
      <c r="AU990" s="23" t="s">
        <v>82</v>
      </c>
      <c r="AY990" s="23" t="s">
        <v>175</v>
      </c>
      <c r="BE990" s="164">
        <f>IF(N990="základní",J990,0)</f>
        <v>0</v>
      </c>
      <c r="BF990" s="164">
        <f>IF(N990="snížená",J990,0)</f>
        <v>0</v>
      </c>
      <c r="BG990" s="164">
        <f>IF(N990="zákl. přenesená",J990,0)</f>
        <v>0</v>
      </c>
      <c r="BH990" s="164">
        <f>IF(N990="sníž. přenesená",J990,0)</f>
        <v>0</v>
      </c>
      <c r="BI990" s="164">
        <f>IF(N990="nulová",J990,0)</f>
        <v>0</v>
      </c>
      <c r="BJ990" s="23" t="s">
        <v>22</v>
      </c>
      <c r="BK990" s="164">
        <f>ROUND(I990*H990,2)</f>
        <v>0</v>
      </c>
      <c r="BL990" s="23" t="s">
        <v>183</v>
      </c>
      <c r="BM990" s="23" t="s">
        <v>3125</v>
      </c>
    </row>
    <row r="991" spans="2:65" s="1" customFormat="1" ht="22.5" customHeight="1">
      <c r="B991" s="153"/>
      <c r="C991" s="195" t="s">
        <v>3126</v>
      </c>
      <c r="D991" s="195" t="s">
        <v>201</v>
      </c>
      <c r="E991" s="196" t="s">
        <v>3127</v>
      </c>
      <c r="F991" s="197" t="s">
        <v>3128</v>
      </c>
      <c r="G991" s="198" t="s">
        <v>208</v>
      </c>
      <c r="H991" s="199">
        <v>24</v>
      </c>
      <c r="I991" s="200"/>
      <c r="J991" s="200">
        <f>ROUND(I991*H991,2)</f>
        <v>0</v>
      </c>
      <c r="K991" s="197" t="s">
        <v>182</v>
      </c>
      <c r="L991" s="201"/>
      <c r="M991" s="202" t="s">
        <v>5</v>
      </c>
      <c r="N991" s="203" t="s">
        <v>44</v>
      </c>
      <c r="O991" s="162">
        <v>0</v>
      </c>
      <c r="P991" s="162">
        <f>O991*H991</f>
        <v>0</v>
      </c>
      <c r="Q991" s="162">
        <v>4.2999999999999997E-2</v>
      </c>
      <c r="R991" s="162">
        <f>Q991*H991</f>
        <v>1.032</v>
      </c>
      <c r="S991" s="162">
        <v>0</v>
      </c>
      <c r="T991" s="163">
        <f>S991*H991</f>
        <v>0</v>
      </c>
      <c r="AR991" s="23" t="s">
        <v>238</v>
      </c>
      <c r="AT991" s="23" t="s">
        <v>201</v>
      </c>
      <c r="AU991" s="23" t="s">
        <v>82</v>
      </c>
      <c r="AY991" s="23" t="s">
        <v>175</v>
      </c>
      <c r="BE991" s="164">
        <f>IF(N991="základní",J991,0)</f>
        <v>0</v>
      </c>
      <c r="BF991" s="164">
        <f>IF(N991="snížená",J991,0)</f>
        <v>0</v>
      </c>
      <c r="BG991" s="164">
        <f>IF(N991="zákl. přenesená",J991,0)</f>
        <v>0</v>
      </c>
      <c r="BH991" s="164">
        <f>IF(N991="sníž. přenesená",J991,0)</f>
        <v>0</v>
      </c>
      <c r="BI991" s="164">
        <f>IF(N991="nulová",J991,0)</f>
        <v>0</v>
      </c>
      <c r="BJ991" s="23" t="s">
        <v>22</v>
      </c>
      <c r="BK991" s="164">
        <f>ROUND(I991*H991,2)</f>
        <v>0</v>
      </c>
      <c r="BL991" s="23" t="s">
        <v>183</v>
      </c>
      <c r="BM991" s="23" t="s">
        <v>3129</v>
      </c>
    </row>
    <row r="992" spans="2:65" s="12" customFormat="1">
      <c r="B992" s="173"/>
      <c r="D992" s="181" t="s">
        <v>185</v>
      </c>
      <c r="E992" s="192" t="s">
        <v>5</v>
      </c>
      <c r="F992" s="193" t="s">
        <v>3130</v>
      </c>
      <c r="H992" s="194">
        <v>24</v>
      </c>
      <c r="L992" s="173"/>
      <c r="M992" s="177"/>
      <c r="N992" s="178"/>
      <c r="O992" s="178"/>
      <c r="P992" s="178"/>
      <c r="Q992" s="178"/>
      <c r="R992" s="178"/>
      <c r="S992" s="178"/>
      <c r="T992" s="179"/>
      <c r="AT992" s="174" t="s">
        <v>185</v>
      </c>
      <c r="AU992" s="174" t="s">
        <v>82</v>
      </c>
      <c r="AV992" s="12" t="s">
        <v>82</v>
      </c>
      <c r="AW992" s="12" t="s">
        <v>36</v>
      </c>
      <c r="AX992" s="12" t="s">
        <v>22</v>
      </c>
      <c r="AY992" s="174" t="s">
        <v>175</v>
      </c>
    </row>
    <row r="993" spans="2:65" s="1" customFormat="1" ht="22.5" customHeight="1">
      <c r="B993" s="153"/>
      <c r="C993" s="154" t="s">
        <v>3131</v>
      </c>
      <c r="D993" s="154" t="s">
        <v>178</v>
      </c>
      <c r="E993" s="155" t="s">
        <v>3132</v>
      </c>
      <c r="F993" s="156" t="s">
        <v>3133</v>
      </c>
      <c r="G993" s="157" t="s">
        <v>208</v>
      </c>
      <c r="H993" s="158">
        <v>20</v>
      </c>
      <c r="I993" s="159"/>
      <c r="J993" s="159">
        <f>ROUND(I993*H993,2)</f>
        <v>0</v>
      </c>
      <c r="K993" s="156" t="s">
        <v>182</v>
      </c>
      <c r="L993" s="37"/>
      <c r="M993" s="160" t="s">
        <v>5</v>
      </c>
      <c r="N993" s="161" t="s">
        <v>44</v>
      </c>
      <c r="O993" s="162">
        <v>3.8119999999999998</v>
      </c>
      <c r="P993" s="162">
        <f>O993*H993</f>
        <v>76.239999999999995</v>
      </c>
      <c r="Q993" s="162">
        <v>2.3000000000000001E-4</v>
      </c>
      <c r="R993" s="162">
        <f>Q993*H993</f>
        <v>4.5999999999999999E-3</v>
      </c>
      <c r="S993" s="162">
        <v>0</v>
      </c>
      <c r="T993" s="163">
        <f>S993*H993</f>
        <v>0</v>
      </c>
      <c r="AR993" s="23" t="s">
        <v>183</v>
      </c>
      <c r="AT993" s="23" t="s">
        <v>178</v>
      </c>
      <c r="AU993" s="23" t="s">
        <v>82</v>
      </c>
      <c r="AY993" s="23" t="s">
        <v>175</v>
      </c>
      <c r="BE993" s="164">
        <f>IF(N993="základní",J993,0)</f>
        <v>0</v>
      </c>
      <c r="BF993" s="164">
        <f>IF(N993="snížená",J993,0)</f>
        <v>0</v>
      </c>
      <c r="BG993" s="164">
        <f>IF(N993="zákl. přenesená",J993,0)</f>
        <v>0</v>
      </c>
      <c r="BH993" s="164">
        <f>IF(N993="sníž. přenesená",J993,0)</f>
        <v>0</v>
      </c>
      <c r="BI993" s="164">
        <f>IF(N993="nulová",J993,0)</f>
        <v>0</v>
      </c>
      <c r="BJ993" s="23" t="s">
        <v>22</v>
      </c>
      <c r="BK993" s="164">
        <f>ROUND(I993*H993,2)</f>
        <v>0</v>
      </c>
      <c r="BL993" s="23" t="s">
        <v>183</v>
      </c>
      <c r="BM993" s="23" t="s">
        <v>3134</v>
      </c>
    </row>
    <row r="994" spans="2:65" s="11" customFormat="1">
      <c r="B994" s="165"/>
      <c r="D994" s="166" t="s">
        <v>185</v>
      </c>
      <c r="E994" s="167" t="s">
        <v>5</v>
      </c>
      <c r="F994" s="168" t="s">
        <v>3135</v>
      </c>
      <c r="H994" s="169" t="s">
        <v>5</v>
      </c>
      <c r="L994" s="165"/>
      <c r="M994" s="170"/>
      <c r="N994" s="171"/>
      <c r="O994" s="171"/>
      <c r="P994" s="171"/>
      <c r="Q994" s="171"/>
      <c r="R994" s="171"/>
      <c r="S994" s="171"/>
      <c r="T994" s="172"/>
      <c r="AT994" s="169" t="s">
        <v>185</v>
      </c>
      <c r="AU994" s="169" t="s">
        <v>82</v>
      </c>
      <c r="AV994" s="11" t="s">
        <v>22</v>
      </c>
      <c r="AW994" s="11" t="s">
        <v>36</v>
      </c>
      <c r="AX994" s="11" t="s">
        <v>73</v>
      </c>
      <c r="AY994" s="169" t="s">
        <v>175</v>
      </c>
    </row>
    <row r="995" spans="2:65" s="11" customFormat="1">
      <c r="B995" s="165"/>
      <c r="D995" s="166" t="s">
        <v>185</v>
      </c>
      <c r="E995" s="167" t="s">
        <v>5</v>
      </c>
      <c r="F995" s="168" t="s">
        <v>3136</v>
      </c>
      <c r="H995" s="169" t="s">
        <v>5</v>
      </c>
      <c r="L995" s="165"/>
      <c r="M995" s="170"/>
      <c r="N995" s="171"/>
      <c r="O995" s="171"/>
      <c r="P995" s="171"/>
      <c r="Q995" s="171"/>
      <c r="R995" s="171"/>
      <c r="S995" s="171"/>
      <c r="T995" s="172"/>
      <c r="AT995" s="169" t="s">
        <v>185</v>
      </c>
      <c r="AU995" s="169" t="s">
        <v>82</v>
      </c>
      <c r="AV995" s="11" t="s">
        <v>22</v>
      </c>
      <c r="AW995" s="11" t="s">
        <v>36</v>
      </c>
      <c r="AX995" s="11" t="s">
        <v>73</v>
      </c>
      <c r="AY995" s="169" t="s">
        <v>175</v>
      </c>
    </row>
    <row r="996" spans="2:65" s="12" customFormat="1">
      <c r="B996" s="173"/>
      <c r="D996" s="166" t="s">
        <v>185</v>
      </c>
      <c r="E996" s="174" t="s">
        <v>5</v>
      </c>
      <c r="F996" s="175" t="s">
        <v>3137</v>
      </c>
      <c r="H996" s="176">
        <v>4</v>
      </c>
      <c r="L996" s="173"/>
      <c r="M996" s="177"/>
      <c r="N996" s="178"/>
      <c r="O996" s="178"/>
      <c r="P996" s="178"/>
      <c r="Q996" s="178"/>
      <c r="R996" s="178"/>
      <c r="S996" s="178"/>
      <c r="T996" s="179"/>
      <c r="AT996" s="174" t="s">
        <v>185</v>
      </c>
      <c r="AU996" s="174" t="s">
        <v>82</v>
      </c>
      <c r="AV996" s="12" t="s">
        <v>82</v>
      </c>
      <c r="AW996" s="12" t="s">
        <v>36</v>
      </c>
      <c r="AX996" s="12" t="s">
        <v>73</v>
      </c>
      <c r="AY996" s="174" t="s">
        <v>175</v>
      </c>
    </row>
    <row r="997" spans="2:65" s="12" customFormat="1">
      <c r="B997" s="173"/>
      <c r="D997" s="166" t="s">
        <v>185</v>
      </c>
      <c r="E997" s="174" t="s">
        <v>5</v>
      </c>
      <c r="F997" s="175" t="s">
        <v>5</v>
      </c>
      <c r="H997" s="176">
        <v>0</v>
      </c>
      <c r="L997" s="173"/>
      <c r="M997" s="177"/>
      <c r="N997" s="178"/>
      <c r="O997" s="178"/>
      <c r="P997" s="178"/>
      <c r="Q997" s="178"/>
      <c r="R997" s="178"/>
      <c r="S997" s="178"/>
      <c r="T997" s="179"/>
      <c r="AT997" s="174" t="s">
        <v>185</v>
      </c>
      <c r="AU997" s="174" t="s">
        <v>82</v>
      </c>
      <c r="AV997" s="12" t="s">
        <v>82</v>
      </c>
      <c r="AW997" s="12" t="s">
        <v>6</v>
      </c>
      <c r="AX997" s="12" t="s">
        <v>73</v>
      </c>
      <c r="AY997" s="174" t="s">
        <v>175</v>
      </c>
    </row>
    <row r="998" spans="2:65" s="11" customFormat="1" ht="27">
      <c r="B998" s="165"/>
      <c r="D998" s="166" t="s">
        <v>185</v>
      </c>
      <c r="E998" s="167" t="s">
        <v>5</v>
      </c>
      <c r="F998" s="168" t="s">
        <v>3138</v>
      </c>
      <c r="H998" s="169" t="s">
        <v>5</v>
      </c>
      <c r="L998" s="165"/>
      <c r="M998" s="170"/>
      <c r="N998" s="171"/>
      <c r="O998" s="171"/>
      <c r="P998" s="171"/>
      <c r="Q998" s="171"/>
      <c r="R998" s="171"/>
      <c r="S998" s="171"/>
      <c r="T998" s="172"/>
      <c r="AT998" s="169" t="s">
        <v>185</v>
      </c>
      <c r="AU998" s="169" t="s">
        <v>82</v>
      </c>
      <c r="AV998" s="11" t="s">
        <v>22</v>
      </c>
      <c r="AW998" s="11" t="s">
        <v>36</v>
      </c>
      <c r="AX998" s="11" t="s">
        <v>73</v>
      </c>
      <c r="AY998" s="169" t="s">
        <v>175</v>
      </c>
    </row>
    <row r="999" spans="2:65" s="11" customFormat="1">
      <c r="B999" s="165"/>
      <c r="D999" s="166" t="s">
        <v>185</v>
      </c>
      <c r="E999" s="167" t="s">
        <v>5</v>
      </c>
      <c r="F999" s="168" t="s">
        <v>3139</v>
      </c>
      <c r="H999" s="169" t="s">
        <v>5</v>
      </c>
      <c r="L999" s="165"/>
      <c r="M999" s="170"/>
      <c r="N999" s="171"/>
      <c r="O999" s="171"/>
      <c r="P999" s="171"/>
      <c r="Q999" s="171"/>
      <c r="R999" s="171"/>
      <c r="S999" s="171"/>
      <c r="T999" s="172"/>
      <c r="AT999" s="169" t="s">
        <v>185</v>
      </c>
      <c r="AU999" s="169" t="s">
        <v>82</v>
      </c>
      <c r="AV999" s="11" t="s">
        <v>22</v>
      </c>
      <c r="AW999" s="11" t="s">
        <v>36</v>
      </c>
      <c r="AX999" s="11" t="s">
        <v>73</v>
      </c>
      <c r="AY999" s="169" t="s">
        <v>175</v>
      </c>
    </row>
    <row r="1000" spans="2:65" s="11" customFormat="1" ht="27">
      <c r="B1000" s="165"/>
      <c r="D1000" s="166" t="s">
        <v>185</v>
      </c>
      <c r="E1000" s="167" t="s">
        <v>5</v>
      </c>
      <c r="F1000" s="168" t="s">
        <v>3140</v>
      </c>
      <c r="H1000" s="169" t="s">
        <v>5</v>
      </c>
      <c r="L1000" s="165"/>
      <c r="M1000" s="170"/>
      <c r="N1000" s="171"/>
      <c r="O1000" s="171"/>
      <c r="P1000" s="171"/>
      <c r="Q1000" s="171"/>
      <c r="R1000" s="171"/>
      <c r="S1000" s="171"/>
      <c r="T1000" s="172"/>
      <c r="AT1000" s="169" t="s">
        <v>185</v>
      </c>
      <c r="AU1000" s="169" t="s">
        <v>82</v>
      </c>
      <c r="AV1000" s="11" t="s">
        <v>22</v>
      </c>
      <c r="AW1000" s="11" t="s">
        <v>36</v>
      </c>
      <c r="AX1000" s="11" t="s">
        <v>73</v>
      </c>
      <c r="AY1000" s="169" t="s">
        <v>175</v>
      </c>
    </row>
    <row r="1001" spans="2:65" s="12" customFormat="1">
      <c r="B1001" s="173"/>
      <c r="D1001" s="166" t="s">
        <v>185</v>
      </c>
      <c r="E1001" s="174" t="s">
        <v>5</v>
      </c>
      <c r="F1001" s="175" t="s">
        <v>313</v>
      </c>
      <c r="H1001" s="176">
        <v>16</v>
      </c>
      <c r="L1001" s="173"/>
      <c r="M1001" s="177"/>
      <c r="N1001" s="178"/>
      <c r="O1001" s="178"/>
      <c r="P1001" s="178"/>
      <c r="Q1001" s="178"/>
      <c r="R1001" s="178"/>
      <c r="S1001" s="178"/>
      <c r="T1001" s="179"/>
      <c r="AT1001" s="174" t="s">
        <v>185</v>
      </c>
      <c r="AU1001" s="174" t="s">
        <v>82</v>
      </c>
      <c r="AV1001" s="12" t="s">
        <v>82</v>
      </c>
      <c r="AW1001" s="12" t="s">
        <v>36</v>
      </c>
      <c r="AX1001" s="12" t="s">
        <v>73</v>
      </c>
      <c r="AY1001" s="174" t="s">
        <v>175</v>
      </c>
    </row>
    <row r="1002" spans="2:65" s="13" customFormat="1">
      <c r="B1002" s="180"/>
      <c r="D1002" s="181" t="s">
        <v>185</v>
      </c>
      <c r="E1002" s="182" t="s">
        <v>5</v>
      </c>
      <c r="F1002" s="183" t="s">
        <v>191</v>
      </c>
      <c r="H1002" s="184">
        <v>20</v>
      </c>
      <c r="L1002" s="180"/>
      <c r="M1002" s="185"/>
      <c r="N1002" s="186"/>
      <c r="O1002" s="186"/>
      <c r="P1002" s="186"/>
      <c r="Q1002" s="186"/>
      <c r="R1002" s="186"/>
      <c r="S1002" s="186"/>
      <c r="T1002" s="187"/>
      <c r="AT1002" s="188" t="s">
        <v>185</v>
      </c>
      <c r="AU1002" s="188" t="s">
        <v>82</v>
      </c>
      <c r="AV1002" s="13" t="s">
        <v>183</v>
      </c>
      <c r="AW1002" s="13" t="s">
        <v>36</v>
      </c>
      <c r="AX1002" s="13" t="s">
        <v>22</v>
      </c>
      <c r="AY1002" s="188" t="s">
        <v>175</v>
      </c>
    </row>
    <row r="1003" spans="2:65" s="1" customFormat="1" ht="22.5" customHeight="1">
      <c r="B1003" s="153"/>
      <c r="C1003" s="195" t="s">
        <v>3141</v>
      </c>
      <c r="D1003" s="195" t="s">
        <v>201</v>
      </c>
      <c r="E1003" s="196" t="s">
        <v>3142</v>
      </c>
      <c r="F1003" s="197" t="s">
        <v>3143</v>
      </c>
      <c r="G1003" s="198" t="s">
        <v>479</v>
      </c>
      <c r="H1003" s="199">
        <v>0.14199999999999999</v>
      </c>
      <c r="I1003" s="200"/>
      <c r="J1003" s="200">
        <f>ROUND(I1003*H1003,2)</f>
        <v>0</v>
      </c>
      <c r="K1003" s="197" t="s">
        <v>5</v>
      </c>
      <c r="L1003" s="201"/>
      <c r="M1003" s="202" t="s">
        <v>5</v>
      </c>
      <c r="N1003" s="203" t="s">
        <v>44</v>
      </c>
      <c r="O1003" s="162">
        <v>0</v>
      </c>
      <c r="P1003" s="162">
        <f>O1003*H1003</f>
        <v>0</v>
      </c>
      <c r="Q1003" s="162">
        <v>1</v>
      </c>
      <c r="R1003" s="162">
        <f>Q1003*H1003</f>
        <v>0.14199999999999999</v>
      </c>
      <c r="S1003" s="162">
        <v>0</v>
      </c>
      <c r="T1003" s="163">
        <f>S1003*H1003</f>
        <v>0</v>
      </c>
      <c r="AR1003" s="23" t="s">
        <v>238</v>
      </c>
      <c r="AT1003" s="23" t="s">
        <v>201</v>
      </c>
      <c r="AU1003" s="23" t="s">
        <v>82</v>
      </c>
      <c r="AY1003" s="23" t="s">
        <v>175</v>
      </c>
      <c r="BE1003" s="164">
        <f>IF(N1003="základní",J1003,0)</f>
        <v>0</v>
      </c>
      <c r="BF1003" s="164">
        <f>IF(N1003="snížená",J1003,0)</f>
        <v>0</v>
      </c>
      <c r="BG1003" s="164">
        <f>IF(N1003="zákl. přenesená",J1003,0)</f>
        <v>0</v>
      </c>
      <c r="BH1003" s="164">
        <f>IF(N1003="sníž. přenesená",J1003,0)</f>
        <v>0</v>
      </c>
      <c r="BI1003" s="164">
        <f>IF(N1003="nulová",J1003,0)</f>
        <v>0</v>
      </c>
      <c r="BJ1003" s="23" t="s">
        <v>22</v>
      </c>
      <c r="BK1003" s="164">
        <f>ROUND(I1003*H1003,2)</f>
        <v>0</v>
      </c>
      <c r="BL1003" s="23" t="s">
        <v>183</v>
      </c>
      <c r="BM1003" s="23" t="s">
        <v>3144</v>
      </c>
    </row>
    <row r="1004" spans="2:65" s="11" customFormat="1">
      <c r="B1004" s="165"/>
      <c r="D1004" s="166" t="s">
        <v>185</v>
      </c>
      <c r="E1004" s="167" t="s">
        <v>5</v>
      </c>
      <c r="F1004" s="168" t="s">
        <v>3145</v>
      </c>
      <c r="H1004" s="169" t="s">
        <v>5</v>
      </c>
      <c r="L1004" s="165"/>
      <c r="M1004" s="170"/>
      <c r="N1004" s="171"/>
      <c r="O1004" s="171"/>
      <c r="P1004" s="171"/>
      <c r="Q1004" s="171"/>
      <c r="R1004" s="171"/>
      <c r="S1004" s="171"/>
      <c r="T1004" s="172"/>
      <c r="AT1004" s="169" t="s">
        <v>185</v>
      </c>
      <c r="AU1004" s="169" t="s">
        <v>82</v>
      </c>
      <c r="AV1004" s="11" t="s">
        <v>22</v>
      </c>
      <c r="AW1004" s="11" t="s">
        <v>36</v>
      </c>
      <c r="AX1004" s="11" t="s">
        <v>73</v>
      </c>
      <c r="AY1004" s="169" t="s">
        <v>175</v>
      </c>
    </row>
    <row r="1005" spans="2:65" s="11" customFormat="1">
      <c r="B1005" s="165"/>
      <c r="D1005" s="166" t="s">
        <v>185</v>
      </c>
      <c r="E1005" s="167" t="s">
        <v>5</v>
      </c>
      <c r="F1005" s="168" t="s">
        <v>3136</v>
      </c>
      <c r="H1005" s="169" t="s">
        <v>5</v>
      </c>
      <c r="L1005" s="165"/>
      <c r="M1005" s="170"/>
      <c r="N1005" s="171"/>
      <c r="O1005" s="171"/>
      <c r="P1005" s="171"/>
      <c r="Q1005" s="171"/>
      <c r="R1005" s="171"/>
      <c r="S1005" s="171"/>
      <c r="T1005" s="172"/>
      <c r="AT1005" s="169" t="s">
        <v>185</v>
      </c>
      <c r="AU1005" s="169" t="s">
        <v>82</v>
      </c>
      <c r="AV1005" s="11" t="s">
        <v>22</v>
      </c>
      <c r="AW1005" s="11" t="s">
        <v>36</v>
      </c>
      <c r="AX1005" s="11" t="s">
        <v>73</v>
      </c>
      <c r="AY1005" s="169" t="s">
        <v>175</v>
      </c>
    </row>
    <row r="1006" spans="2:65" s="12" customFormat="1">
      <c r="B1006" s="173"/>
      <c r="D1006" s="181" t="s">
        <v>185</v>
      </c>
      <c r="E1006" s="192" t="s">
        <v>5</v>
      </c>
      <c r="F1006" s="193" t="s">
        <v>3146</v>
      </c>
      <c r="H1006" s="194">
        <v>0.14199999999999999</v>
      </c>
      <c r="L1006" s="173"/>
      <c r="M1006" s="177"/>
      <c r="N1006" s="178"/>
      <c r="O1006" s="178"/>
      <c r="P1006" s="178"/>
      <c r="Q1006" s="178"/>
      <c r="R1006" s="178"/>
      <c r="S1006" s="178"/>
      <c r="T1006" s="179"/>
      <c r="AT1006" s="174" t="s">
        <v>185</v>
      </c>
      <c r="AU1006" s="174" t="s">
        <v>82</v>
      </c>
      <c r="AV1006" s="12" t="s">
        <v>82</v>
      </c>
      <c r="AW1006" s="12" t="s">
        <v>36</v>
      </c>
      <c r="AX1006" s="12" t="s">
        <v>22</v>
      </c>
      <c r="AY1006" s="174" t="s">
        <v>175</v>
      </c>
    </row>
    <row r="1007" spans="2:65" s="1" customFormat="1" ht="22.5" customHeight="1">
      <c r="B1007" s="153"/>
      <c r="C1007" s="195" t="s">
        <v>3147</v>
      </c>
      <c r="D1007" s="195" t="s">
        <v>201</v>
      </c>
      <c r="E1007" s="196" t="s">
        <v>3148</v>
      </c>
      <c r="F1007" s="197" t="s">
        <v>3149</v>
      </c>
      <c r="G1007" s="198" t="s">
        <v>479</v>
      </c>
      <c r="H1007" s="199">
        <v>1.1040000000000001</v>
      </c>
      <c r="I1007" s="200"/>
      <c r="J1007" s="200">
        <f>ROUND(I1007*H1007,2)</f>
        <v>0</v>
      </c>
      <c r="K1007" s="197" t="s">
        <v>5</v>
      </c>
      <c r="L1007" s="201"/>
      <c r="M1007" s="202" t="s">
        <v>5</v>
      </c>
      <c r="N1007" s="203" t="s">
        <v>44</v>
      </c>
      <c r="O1007" s="162">
        <v>0</v>
      </c>
      <c r="P1007" s="162">
        <f>O1007*H1007</f>
        <v>0</v>
      </c>
      <c r="Q1007" s="162">
        <v>1</v>
      </c>
      <c r="R1007" s="162">
        <f>Q1007*H1007</f>
        <v>1.1040000000000001</v>
      </c>
      <c r="S1007" s="162">
        <v>0</v>
      </c>
      <c r="T1007" s="163">
        <f>S1007*H1007</f>
        <v>0</v>
      </c>
      <c r="AR1007" s="23" t="s">
        <v>238</v>
      </c>
      <c r="AT1007" s="23" t="s">
        <v>201</v>
      </c>
      <c r="AU1007" s="23" t="s">
        <v>82</v>
      </c>
      <c r="AY1007" s="23" t="s">
        <v>175</v>
      </c>
      <c r="BE1007" s="164">
        <f>IF(N1007="základní",J1007,0)</f>
        <v>0</v>
      </c>
      <c r="BF1007" s="164">
        <f>IF(N1007="snížená",J1007,0)</f>
        <v>0</v>
      </c>
      <c r="BG1007" s="164">
        <f>IF(N1007="zákl. přenesená",J1007,0)</f>
        <v>0</v>
      </c>
      <c r="BH1007" s="164">
        <f>IF(N1007="sníž. přenesená",J1007,0)</f>
        <v>0</v>
      </c>
      <c r="BI1007" s="164">
        <f>IF(N1007="nulová",J1007,0)</f>
        <v>0</v>
      </c>
      <c r="BJ1007" s="23" t="s">
        <v>22</v>
      </c>
      <c r="BK1007" s="164">
        <f>ROUND(I1007*H1007,2)</f>
        <v>0</v>
      </c>
      <c r="BL1007" s="23" t="s">
        <v>183</v>
      </c>
      <c r="BM1007" s="23" t="s">
        <v>3150</v>
      </c>
    </row>
    <row r="1008" spans="2:65" s="11" customFormat="1" ht="27">
      <c r="B1008" s="165"/>
      <c r="D1008" s="166" t="s">
        <v>185</v>
      </c>
      <c r="E1008" s="167" t="s">
        <v>5</v>
      </c>
      <c r="F1008" s="168" t="s">
        <v>3151</v>
      </c>
      <c r="H1008" s="169" t="s">
        <v>5</v>
      </c>
      <c r="L1008" s="165"/>
      <c r="M1008" s="170"/>
      <c r="N1008" s="171"/>
      <c r="O1008" s="171"/>
      <c r="P1008" s="171"/>
      <c r="Q1008" s="171"/>
      <c r="R1008" s="171"/>
      <c r="S1008" s="171"/>
      <c r="T1008" s="172"/>
      <c r="AT1008" s="169" t="s">
        <v>185</v>
      </c>
      <c r="AU1008" s="169" t="s">
        <v>82</v>
      </c>
      <c r="AV1008" s="11" t="s">
        <v>22</v>
      </c>
      <c r="AW1008" s="11" t="s">
        <v>36</v>
      </c>
      <c r="AX1008" s="11" t="s">
        <v>73</v>
      </c>
      <c r="AY1008" s="169" t="s">
        <v>175</v>
      </c>
    </row>
    <row r="1009" spans="2:65" s="11" customFormat="1" ht="27">
      <c r="B1009" s="165"/>
      <c r="D1009" s="166" t="s">
        <v>185</v>
      </c>
      <c r="E1009" s="167" t="s">
        <v>5</v>
      </c>
      <c r="F1009" s="168" t="s">
        <v>3152</v>
      </c>
      <c r="H1009" s="169" t="s">
        <v>5</v>
      </c>
      <c r="L1009" s="165"/>
      <c r="M1009" s="170"/>
      <c r="N1009" s="171"/>
      <c r="O1009" s="171"/>
      <c r="P1009" s="171"/>
      <c r="Q1009" s="171"/>
      <c r="R1009" s="171"/>
      <c r="S1009" s="171"/>
      <c r="T1009" s="172"/>
      <c r="AT1009" s="169" t="s">
        <v>185</v>
      </c>
      <c r="AU1009" s="169" t="s">
        <v>82</v>
      </c>
      <c r="AV1009" s="11" t="s">
        <v>22</v>
      </c>
      <c r="AW1009" s="11" t="s">
        <v>36</v>
      </c>
      <c r="AX1009" s="11" t="s">
        <v>73</v>
      </c>
      <c r="AY1009" s="169" t="s">
        <v>175</v>
      </c>
    </row>
    <row r="1010" spans="2:65" s="11" customFormat="1">
      <c r="B1010" s="165"/>
      <c r="D1010" s="166" t="s">
        <v>185</v>
      </c>
      <c r="E1010" s="167" t="s">
        <v>5</v>
      </c>
      <c r="F1010" s="168" t="s">
        <v>3153</v>
      </c>
      <c r="H1010" s="169" t="s">
        <v>5</v>
      </c>
      <c r="L1010" s="165"/>
      <c r="M1010" s="170"/>
      <c r="N1010" s="171"/>
      <c r="O1010" s="171"/>
      <c r="P1010" s="171"/>
      <c r="Q1010" s="171"/>
      <c r="R1010" s="171"/>
      <c r="S1010" s="171"/>
      <c r="T1010" s="172"/>
      <c r="AT1010" s="169" t="s">
        <v>185</v>
      </c>
      <c r="AU1010" s="169" t="s">
        <v>82</v>
      </c>
      <c r="AV1010" s="11" t="s">
        <v>22</v>
      </c>
      <c r="AW1010" s="11" t="s">
        <v>36</v>
      </c>
      <c r="AX1010" s="11" t="s">
        <v>73</v>
      </c>
      <c r="AY1010" s="169" t="s">
        <v>175</v>
      </c>
    </row>
    <row r="1011" spans="2:65" s="12" customFormat="1">
      <c r="B1011" s="173"/>
      <c r="D1011" s="181" t="s">
        <v>185</v>
      </c>
      <c r="E1011" s="192" t="s">
        <v>5</v>
      </c>
      <c r="F1011" s="193" t="s">
        <v>3154</v>
      </c>
      <c r="H1011" s="194">
        <v>1.1040000000000001</v>
      </c>
      <c r="L1011" s="173"/>
      <c r="M1011" s="177"/>
      <c r="N1011" s="178"/>
      <c r="O1011" s="178"/>
      <c r="P1011" s="178"/>
      <c r="Q1011" s="178"/>
      <c r="R1011" s="178"/>
      <c r="S1011" s="178"/>
      <c r="T1011" s="179"/>
      <c r="AT1011" s="174" t="s">
        <v>185</v>
      </c>
      <c r="AU1011" s="174" t="s">
        <v>82</v>
      </c>
      <c r="AV1011" s="12" t="s">
        <v>82</v>
      </c>
      <c r="AW1011" s="12" t="s">
        <v>36</v>
      </c>
      <c r="AX1011" s="12" t="s">
        <v>22</v>
      </c>
      <c r="AY1011" s="174" t="s">
        <v>175</v>
      </c>
    </row>
    <row r="1012" spans="2:65" s="1" customFormat="1" ht="22.5" customHeight="1">
      <c r="B1012" s="153"/>
      <c r="C1012" s="154" t="s">
        <v>1046</v>
      </c>
      <c r="D1012" s="154" t="s">
        <v>178</v>
      </c>
      <c r="E1012" s="155" t="s">
        <v>3155</v>
      </c>
      <c r="F1012" s="156" t="s">
        <v>3156</v>
      </c>
      <c r="G1012" s="157" t="s">
        <v>208</v>
      </c>
      <c r="H1012" s="158">
        <v>4</v>
      </c>
      <c r="I1012" s="159"/>
      <c r="J1012" s="159">
        <f>ROUND(I1012*H1012,2)</f>
        <v>0</v>
      </c>
      <c r="K1012" s="156" t="s">
        <v>182</v>
      </c>
      <c r="L1012" s="37"/>
      <c r="M1012" s="160" t="s">
        <v>5</v>
      </c>
      <c r="N1012" s="161" t="s">
        <v>44</v>
      </c>
      <c r="O1012" s="162">
        <v>17.079999999999998</v>
      </c>
      <c r="P1012" s="162">
        <f>O1012*H1012</f>
        <v>68.319999999999993</v>
      </c>
      <c r="Q1012" s="162">
        <v>6.8999999999999997E-4</v>
      </c>
      <c r="R1012" s="162">
        <f>Q1012*H1012</f>
        <v>2.7599999999999999E-3</v>
      </c>
      <c r="S1012" s="162">
        <v>0</v>
      </c>
      <c r="T1012" s="163">
        <f>S1012*H1012</f>
        <v>0</v>
      </c>
      <c r="AR1012" s="23" t="s">
        <v>183</v>
      </c>
      <c r="AT1012" s="23" t="s">
        <v>178</v>
      </c>
      <c r="AU1012" s="23" t="s">
        <v>82</v>
      </c>
      <c r="AY1012" s="23" t="s">
        <v>175</v>
      </c>
      <c r="BE1012" s="164">
        <f>IF(N1012="základní",J1012,0)</f>
        <v>0</v>
      </c>
      <c r="BF1012" s="164">
        <f>IF(N1012="snížená",J1012,0)</f>
        <v>0</v>
      </c>
      <c r="BG1012" s="164">
        <f>IF(N1012="zákl. přenesená",J1012,0)</f>
        <v>0</v>
      </c>
      <c r="BH1012" s="164">
        <f>IF(N1012="sníž. přenesená",J1012,0)</f>
        <v>0</v>
      </c>
      <c r="BI1012" s="164">
        <f>IF(N1012="nulová",J1012,0)</f>
        <v>0</v>
      </c>
      <c r="BJ1012" s="23" t="s">
        <v>22</v>
      </c>
      <c r="BK1012" s="164">
        <f>ROUND(I1012*H1012,2)</f>
        <v>0</v>
      </c>
      <c r="BL1012" s="23" t="s">
        <v>183</v>
      </c>
      <c r="BM1012" s="23" t="s">
        <v>3157</v>
      </c>
    </row>
    <row r="1013" spans="2:65" s="12" customFormat="1">
      <c r="B1013" s="173"/>
      <c r="D1013" s="166" t="s">
        <v>185</v>
      </c>
      <c r="E1013" s="174" t="s">
        <v>5</v>
      </c>
      <c r="F1013" s="175" t="s">
        <v>3158</v>
      </c>
      <c r="H1013" s="176">
        <v>4</v>
      </c>
      <c r="L1013" s="173"/>
      <c r="M1013" s="177"/>
      <c r="N1013" s="178"/>
      <c r="O1013" s="178"/>
      <c r="P1013" s="178"/>
      <c r="Q1013" s="178"/>
      <c r="R1013" s="178"/>
      <c r="S1013" s="178"/>
      <c r="T1013" s="179"/>
      <c r="AT1013" s="174" t="s">
        <v>185</v>
      </c>
      <c r="AU1013" s="174" t="s">
        <v>82</v>
      </c>
      <c r="AV1013" s="12" t="s">
        <v>82</v>
      </c>
      <c r="AW1013" s="12" t="s">
        <v>36</v>
      </c>
      <c r="AX1013" s="12" t="s">
        <v>22</v>
      </c>
      <c r="AY1013" s="174" t="s">
        <v>175</v>
      </c>
    </row>
    <row r="1014" spans="2:65" s="11" customFormat="1">
      <c r="B1014" s="165"/>
      <c r="D1014" s="166" t="s">
        <v>185</v>
      </c>
      <c r="E1014" s="167" t="s">
        <v>5</v>
      </c>
      <c r="F1014" s="168" t="s">
        <v>3159</v>
      </c>
      <c r="H1014" s="169" t="s">
        <v>5</v>
      </c>
      <c r="L1014" s="165"/>
      <c r="M1014" s="170"/>
      <c r="N1014" s="171"/>
      <c r="O1014" s="171"/>
      <c r="P1014" s="171"/>
      <c r="Q1014" s="171"/>
      <c r="R1014" s="171"/>
      <c r="S1014" s="171"/>
      <c r="T1014" s="172"/>
      <c r="AT1014" s="169" t="s">
        <v>185</v>
      </c>
      <c r="AU1014" s="169" t="s">
        <v>82</v>
      </c>
      <c r="AV1014" s="11" t="s">
        <v>22</v>
      </c>
      <c r="AW1014" s="11" t="s">
        <v>36</v>
      </c>
      <c r="AX1014" s="11" t="s">
        <v>73</v>
      </c>
      <c r="AY1014" s="169" t="s">
        <v>175</v>
      </c>
    </row>
    <row r="1015" spans="2:65" s="11" customFormat="1">
      <c r="B1015" s="165"/>
      <c r="D1015" s="181" t="s">
        <v>185</v>
      </c>
      <c r="E1015" s="207" t="s">
        <v>5</v>
      </c>
      <c r="F1015" s="208" t="s">
        <v>3160</v>
      </c>
      <c r="H1015" s="209" t="s">
        <v>5</v>
      </c>
      <c r="L1015" s="165"/>
      <c r="M1015" s="170"/>
      <c r="N1015" s="171"/>
      <c r="O1015" s="171"/>
      <c r="P1015" s="171"/>
      <c r="Q1015" s="171"/>
      <c r="R1015" s="171"/>
      <c r="S1015" s="171"/>
      <c r="T1015" s="172"/>
      <c r="AT1015" s="169" t="s">
        <v>185</v>
      </c>
      <c r="AU1015" s="169" t="s">
        <v>82</v>
      </c>
      <c r="AV1015" s="11" t="s">
        <v>22</v>
      </c>
      <c r="AW1015" s="11" t="s">
        <v>36</v>
      </c>
      <c r="AX1015" s="11" t="s">
        <v>73</v>
      </c>
      <c r="AY1015" s="169" t="s">
        <v>175</v>
      </c>
    </row>
    <row r="1016" spans="2:65" s="1" customFormat="1" ht="22.5" customHeight="1">
      <c r="B1016" s="153"/>
      <c r="C1016" s="195" t="s">
        <v>3161</v>
      </c>
      <c r="D1016" s="195" t="s">
        <v>201</v>
      </c>
      <c r="E1016" s="196" t="s">
        <v>3162</v>
      </c>
      <c r="F1016" s="197" t="s">
        <v>3163</v>
      </c>
      <c r="G1016" s="198" t="s">
        <v>479</v>
      </c>
      <c r="H1016" s="199">
        <v>0.97</v>
      </c>
      <c r="I1016" s="200"/>
      <c r="J1016" s="200">
        <f>ROUND(I1016*H1016,2)</f>
        <v>0</v>
      </c>
      <c r="K1016" s="197" t="s">
        <v>5</v>
      </c>
      <c r="L1016" s="201"/>
      <c r="M1016" s="202" t="s">
        <v>5</v>
      </c>
      <c r="N1016" s="203" t="s">
        <v>44</v>
      </c>
      <c r="O1016" s="162">
        <v>0</v>
      </c>
      <c r="P1016" s="162">
        <f>O1016*H1016</f>
        <v>0</v>
      </c>
      <c r="Q1016" s="162">
        <v>1</v>
      </c>
      <c r="R1016" s="162">
        <f>Q1016*H1016</f>
        <v>0.97</v>
      </c>
      <c r="S1016" s="162">
        <v>0</v>
      </c>
      <c r="T1016" s="163">
        <f>S1016*H1016</f>
        <v>0</v>
      </c>
      <c r="AR1016" s="23" t="s">
        <v>238</v>
      </c>
      <c r="AT1016" s="23" t="s">
        <v>201</v>
      </c>
      <c r="AU1016" s="23" t="s">
        <v>82</v>
      </c>
      <c r="AY1016" s="23" t="s">
        <v>175</v>
      </c>
      <c r="BE1016" s="164">
        <f>IF(N1016="základní",J1016,0)</f>
        <v>0</v>
      </c>
      <c r="BF1016" s="164">
        <f>IF(N1016="snížená",J1016,0)</f>
        <v>0</v>
      </c>
      <c r="BG1016" s="164">
        <f>IF(N1016="zákl. přenesená",J1016,0)</f>
        <v>0</v>
      </c>
      <c r="BH1016" s="164">
        <f>IF(N1016="sníž. přenesená",J1016,0)</f>
        <v>0</v>
      </c>
      <c r="BI1016" s="164">
        <f>IF(N1016="nulová",J1016,0)</f>
        <v>0</v>
      </c>
      <c r="BJ1016" s="23" t="s">
        <v>22</v>
      </c>
      <c r="BK1016" s="164">
        <f>ROUND(I1016*H1016,2)</f>
        <v>0</v>
      </c>
      <c r="BL1016" s="23" t="s">
        <v>183</v>
      </c>
      <c r="BM1016" s="23" t="s">
        <v>3164</v>
      </c>
    </row>
    <row r="1017" spans="2:65" s="11" customFormat="1">
      <c r="B1017" s="165"/>
      <c r="D1017" s="166" t="s">
        <v>185</v>
      </c>
      <c r="E1017" s="167" t="s">
        <v>5</v>
      </c>
      <c r="F1017" s="168" t="s">
        <v>3165</v>
      </c>
      <c r="H1017" s="169" t="s">
        <v>5</v>
      </c>
      <c r="L1017" s="165"/>
      <c r="M1017" s="170"/>
      <c r="N1017" s="171"/>
      <c r="O1017" s="171"/>
      <c r="P1017" s="171"/>
      <c r="Q1017" s="171"/>
      <c r="R1017" s="171"/>
      <c r="S1017" s="171"/>
      <c r="T1017" s="172"/>
      <c r="AT1017" s="169" t="s">
        <v>185</v>
      </c>
      <c r="AU1017" s="169" t="s">
        <v>82</v>
      </c>
      <c r="AV1017" s="11" t="s">
        <v>22</v>
      </c>
      <c r="AW1017" s="11" t="s">
        <v>36</v>
      </c>
      <c r="AX1017" s="11" t="s">
        <v>73</v>
      </c>
      <c r="AY1017" s="169" t="s">
        <v>175</v>
      </c>
    </row>
    <row r="1018" spans="2:65" s="11" customFormat="1">
      <c r="B1018" s="165"/>
      <c r="D1018" s="166" t="s">
        <v>185</v>
      </c>
      <c r="E1018" s="167" t="s">
        <v>5</v>
      </c>
      <c r="F1018" s="168" t="s">
        <v>3166</v>
      </c>
      <c r="H1018" s="169" t="s">
        <v>5</v>
      </c>
      <c r="L1018" s="165"/>
      <c r="M1018" s="170"/>
      <c r="N1018" s="171"/>
      <c r="O1018" s="171"/>
      <c r="P1018" s="171"/>
      <c r="Q1018" s="171"/>
      <c r="R1018" s="171"/>
      <c r="S1018" s="171"/>
      <c r="T1018" s="172"/>
      <c r="AT1018" s="169" t="s">
        <v>185</v>
      </c>
      <c r="AU1018" s="169" t="s">
        <v>82</v>
      </c>
      <c r="AV1018" s="11" t="s">
        <v>22</v>
      </c>
      <c r="AW1018" s="11" t="s">
        <v>36</v>
      </c>
      <c r="AX1018" s="11" t="s">
        <v>73</v>
      </c>
      <c r="AY1018" s="169" t="s">
        <v>175</v>
      </c>
    </row>
    <row r="1019" spans="2:65" s="12" customFormat="1">
      <c r="B1019" s="173"/>
      <c r="D1019" s="166" t="s">
        <v>185</v>
      </c>
      <c r="E1019" s="174" t="s">
        <v>5</v>
      </c>
      <c r="F1019" s="175" t="s">
        <v>3167</v>
      </c>
      <c r="H1019" s="176">
        <v>0.66</v>
      </c>
      <c r="L1019" s="173"/>
      <c r="M1019" s="177"/>
      <c r="N1019" s="178"/>
      <c r="O1019" s="178"/>
      <c r="P1019" s="178"/>
      <c r="Q1019" s="178"/>
      <c r="R1019" s="178"/>
      <c r="S1019" s="178"/>
      <c r="T1019" s="179"/>
      <c r="AT1019" s="174" t="s">
        <v>185</v>
      </c>
      <c r="AU1019" s="174" t="s">
        <v>82</v>
      </c>
      <c r="AV1019" s="12" t="s">
        <v>82</v>
      </c>
      <c r="AW1019" s="12" t="s">
        <v>36</v>
      </c>
      <c r="AX1019" s="12" t="s">
        <v>73</v>
      </c>
      <c r="AY1019" s="174" t="s">
        <v>175</v>
      </c>
    </row>
    <row r="1020" spans="2:65" s="12" customFormat="1">
      <c r="B1020" s="173"/>
      <c r="D1020" s="166" t="s">
        <v>185</v>
      </c>
      <c r="E1020" s="174" t="s">
        <v>5</v>
      </c>
      <c r="F1020" s="175" t="s">
        <v>3168</v>
      </c>
      <c r="H1020" s="176">
        <v>0.31</v>
      </c>
      <c r="L1020" s="173"/>
      <c r="M1020" s="177"/>
      <c r="N1020" s="178"/>
      <c r="O1020" s="178"/>
      <c r="P1020" s="178"/>
      <c r="Q1020" s="178"/>
      <c r="R1020" s="178"/>
      <c r="S1020" s="178"/>
      <c r="T1020" s="179"/>
      <c r="AT1020" s="174" t="s">
        <v>185</v>
      </c>
      <c r="AU1020" s="174" t="s">
        <v>82</v>
      </c>
      <c r="AV1020" s="12" t="s">
        <v>82</v>
      </c>
      <c r="AW1020" s="12" t="s">
        <v>36</v>
      </c>
      <c r="AX1020" s="12" t="s">
        <v>73</v>
      </c>
      <c r="AY1020" s="174" t="s">
        <v>175</v>
      </c>
    </row>
    <row r="1021" spans="2:65" s="13" customFormat="1">
      <c r="B1021" s="180"/>
      <c r="D1021" s="181" t="s">
        <v>185</v>
      </c>
      <c r="E1021" s="182" t="s">
        <v>5</v>
      </c>
      <c r="F1021" s="183" t="s">
        <v>191</v>
      </c>
      <c r="H1021" s="184">
        <v>0.97</v>
      </c>
      <c r="L1021" s="180"/>
      <c r="M1021" s="185"/>
      <c r="N1021" s="186"/>
      <c r="O1021" s="186"/>
      <c r="P1021" s="186"/>
      <c r="Q1021" s="186"/>
      <c r="R1021" s="186"/>
      <c r="S1021" s="186"/>
      <c r="T1021" s="187"/>
      <c r="AT1021" s="188" t="s">
        <v>185</v>
      </c>
      <c r="AU1021" s="188" t="s">
        <v>82</v>
      </c>
      <c r="AV1021" s="13" t="s">
        <v>183</v>
      </c>
      <c r="AW1021" s="13" t="s">
        <v>36</v>
      </c>
      <c r="AX1021" s="13" t="s">
        <v>22</v>
      </c>
      <c r="AY1021" s="188" t="s">
        <v>175</v>
      </c>
    </row>
    <row r="1022" spans="2:65" s="1" customFormat="1" ht="22.5" customHeight="1">
      <c r="B1022" s="153"/>
      <c r="C1022" s="154" t="s">
        <v>3169</v>
      </c>
      <c r="D1022" s="154" t="s">
        <v>178</v>
      </c>
      <c r="E1022" s="155" t="s">
        <v>3170</v>
      </c>
      <c r="F1022" s="156" t="s">
        <v>3171</v>
      </c>
      <c r="G1022" s="157" t="s">
        <v>214</v>
      </c>
      <c r="H1022" s="158">
        <v>28</v>
      </c>
      <c r="I1022" s="159"/>
      <c r="J1022" s="159">
        <f>ROUND(I1022*H1022,2)</f>
        <v>0</v>
      </c>
      <c r="K1022" s="156" t="s">
        <v>5</v>
      </c>
      <c r="L1022" s="37"/>
      <c r="M1022" s="160" t="s">
        <v>5</v>
      </c>
      <c r="N1022" s="161" t="s">
        <v>44</v>
      </c>
      <c r="O1022" s="162">
        <v>0</v>
      </c>
      <c r="P1022" s="162">
        <f>O1022*H1022</f>
        <v>0</v>
      </c>
      <c r="Q1022" s="162">
        <v>0</v>
      </c>
      <c r="R1022" s="162">
        <f>Q1022*H1022</f>
        <v>0</v>
      </c>
      <c r="S1022" s="162">
        <v>0</v>
      </c>
      <c r="T1022" s="163">
        <f>S1022*H1022</f>
        <v>0</v>
      </c>
      <c r="AR1022" s="23" t="s">
        <v>183</v>
      </c>
      <c r="AT1022" s="23" t="s">
        <v>178</v>
      </c>
      <c r="AU1022" s="23" t="s">
        <v>82</v>
      </c>
      <c r="AY1022" s="23" t="s">
        <v>175</v>
      </c>
      <c r="BE1022" s="164">
        <f>IF(N1022="základní",J1022,0)</f>
        <v>0</v>
      </c>
      <c r="BF1022" s="164">
        <f>IF(N1022="snížená",J1022,0)</f>
        <v>0</v>
      </c>
      <c r="BG1022" s="164">
        <f>IF(N1022="zákl. přenesená",J1022,0)</f>
        <v>0</v>
      </c>
      <c r="BH1022" s="164">
        <f>IF(N1022="sníž. přenesená",J1022,0)</f>
        <v>0</v>
      </c>
      <c r="BI1022" s="164">
        <f>IF(N1022="nulová",J1022,0)</f>
        <v>0</v>
      </c>
      <c r="BJ1022" s="23" t="s">
        <v>22</v>
      </c>
      <c r="BK1022" s="164">
        <f>ROUND(I1022*H1022,2)</f>
        <v>0</v>
      </c>
      <c r="BL1022" s="23" t="s">
        <v>183</v>
      </c>
      <c r="BM1022" s="23" t="s">
        <v>3172</v>
      </c>
    </row>
    <row r="1023" spans="2:65" s="1" customFormat="1" ht="270">
      <c r="B1023" s="37"/>
      <c r="D1023" s="166" t="s">
        <v>779</v>
      </c>
      <c r="F1023" s="217" t="s">
        <v>3173</v>
      </c>
      <c r="L1023" s="37"/>
      <c r="M1023" s="218"/>
      <c r="N1023" s="38"/>
      <c r="O1023" s="38"/>
      <c r="P1023" s="38"/>
      <c r="Q1023" s="38"/>
      <c r="R1023" s="38"/>
      <c r="S1023" s="38"/>
      <c r="T1023" s="66"/>
      <c r="AT1023" s="23" t="s">
        <v>779</v>
      </c>
      <c r="AU1023" s="23" t="s">
        <v>82</v>
      </c>
    </row>
    <row r="1024" spans="2:65" s="11" customFormat="1" ht="27">
      <c r="B1024" s="165"/>
      <c r="D1024" s="166" t="s">
        <v>185</v>
      </c>
      <c r="E1024" s="167" t="s">
        <v>5</v>
      </c>
      <c r="F1024" s="168" t="s">
        <v>3174</v>
      </c>
      <c r="H1024" s="169" t="s">
        <v>5</v>
      </c>
      <c r="L1024" s="165"/>
      <c r="M1024" s="170"/>
      <c r="N1024" s="171"/>
      <c r="O1024" s="171"/>
      <c r="P1024" s="171"/>
      <c r="Q1024" s="171"/>
      <c r="R1024" s="171"/>
      <c r="S1024" s="171"/>
      <c r="T1024" s="172"/>
      <c r="AT1024" s="169" t="s">
        <v>185</v>
      </c>
      <c r="AU1024" s="169" t="s">
        <v>82</v>
      </c>
      <c r="AV1024" s="11" t="s">
        <v>22</v>
      </c>
      <c r="AW1024" s="11" t="s">
        <v>36</v>
      </c>
      <c r="AX1024" s="11" t="s">
        <v>73</v>
      </c>
      <c r="AY1024" s="169" t="s">
        <v>175</v>
      </c>
    </row>
    <row r="1025" spans="2:65" s="12" customFormat="1">
      <c r="B1025" s="173"/>
      <c r="D1025" s="166" t="s">
        <v>185</v>
      </c>
      <c r="E1025" s="174" t="s">
        <v>5</v>
      </c>
      <c r="F1025" s="175" t="s">
        <v>3175</v>
      </c>
      <c r="H1025" s="176">
        <v>28</v>
      </c>
      <c r="L1025" s="173"/>
      <c r="M1025" s="177"/>
      <c r="N1025" s="178"/>
      <c r="O1025" s="178"/>
      <c r="P1025" s="178"/>
      <c r="Q1025" s="178"/>
      <c r="R1025" s="178"/>
      <c r="S1025" s="178"/>
      <c r="T1025" s="179"/>
      <c r="AT1025" s="174" t="s">
        <v>185</v>
      </c>
      <c r="AU1025" s="174" t="s">
        <v>82</v>
      </c>
      <c r="AV1025" s="12" t="s">
        <v>82</v>
      </c>
      <c r="AW1025" s="12" t="s">
        <v>36</v>
      </c>
      <c r="AX1025" s="12" t="s">
        <v>22</v>
      </c>
      <c r="AY1025" s="174" t="s">
        <v>175</v>
      </c>
    </row>
    <row r="1026" spans="2:65" s="11" customFormat="1">
      <c r="B1026" s="165"/>
      <c r="D1026" s="181" t="s">
        <v>185</v>
      </c>
      <c r="E1026" s="207" t="s">
        <v>5</v>
      </c>
      <c r="F1026" s="208" t="s">
        <v>3021</v>
      </c>
      <c r="H1026" s="209" t="s">
        <v>5</v>
      </c>
      <c r="L1026" s="165"/>
      <c r="M1026" s="170"/>
      <c r="N1026" s="171"/>
      <c r="O1026" s="171"/>
      <c r="P1026" s="171"/>
      <c r="Q1026" s="171"/>
      <c r="R1026" s="171"/>
      <c r="S1026" s="171"/>
      <c r="T1026" s="172"/>
      <c r="AT1026" s="169" t="s">
        <v>185</v>
      </c>
      <c r="AU1026" s="169" t="s">
        <v>82</v>
      </c>
      <c r="AV1026" s="11" t="s">
        <v>22</v>
      </c>
      <c r="AW1026" s="11" t="s">
        <v>36</v>
      </c>
      <c r="AX1026" s="11" t="s">
        <v>73</v>
      </c>
      <c r="AY1026" s="169" t="s">
        <v>175</v>
      </c>
    </row>
    <row r="1027" spans="2:65" s="1" customFormat="1" ht="22.5" customHeight="1">
      <c r="B1027" s="153"/>
      <c r="C1027" s="154" t="s">
        <v>3176</v>
      </c>
      <c r="D1027" s="154" t="s">
        <v>178</v>
      </c>
      <c r="E1027" s="155" t="s">
        <v>3177</v>
      </c>
      <c r="F1027" s="156" t="s">
        <v>3178</v>
      </c>
      <c r="G1027" s="157" t="s">
        <v>214</v>
      </c>
      <c r="H1027" s="158">
        <v>116</v>
      </c>
      <c r="I1027" s="159"/>
      <c r="J1027" s="159">
        <f>ROUND(I1027*H1027,2)</f>
        <v>0</v>
      </c>
      <c r="K1027" s="156" t="s">
        <v>5</v>
      </c>
      <c r="L1027" s="37"/>
      <c r="M1027" s="160" t="s">
        <v>5</v>
      </c>
      <c r="N1027" s="161" t="s">
        <v>44</v>
      </c>
      <c r="O1027" s="162">
        <v>0</v>
      </c>
      <c r="P1027" s="162">
        <f>O1027*H1027</f>
        <v>0</v>
      </c>
      <c r="Q1027" s="162">
        <v>0</v>
      </c>
      <c r="R1027" s="162">
        <f>Q1027*H1027</f>
        <v>0</v>
      </c>
      <c r="S1027" s="162">
        <v>0</v>
      </c>
      <c r="T1027" s="163">
        <f>S1027*H1027</f>
        <v>0</v>
      </c>
      <c r="AR1027" s="23" t="s">
        <v>183</v>
      </c>
      <c r="AT1027" s="23" t="s">
        <v>178</v>
      </c>
      <c r="AU1027" s="23" t="s">
        <v>82</v>
      </c>
      <c r="AY1027" s="23" t="s">
        <v>175</v>
      </c>
      <c r="BE1027" s="164">
        <f>IF(N1027="základní",J1027,0)</f>
        <v>0</v>
      </c>
      <c r="BF1027" s="164">
        <f>IF(N1027="snížená",J1027,0)</f>
        <v>0</v>
      </c>
      <c r="BG1027" s="164">
        <f>IF(N1027="zákl. přenesená",J1027,0)</f>
        <v>0</v>
      </c>
      <c r="BH1027" s="164">
        <f>IF(N1027="sníž. přenesená",J1027,0)</f>
        <v>0</v>
      </c>
      <c r="BI1027" s="164">
        <f>IF(N1027="nulová",J1027,0)</f>
        <v>0</v>
      </c>
      <c r="BJ1027" s="23" t="s">
        <v>22</v>
      </c>
      <c r="BK1027" s="164">
        <f>ROUND(I1027*H1027,2)</f>
        <v>0</v>
      </c>
      <c r="BL1027" s="23" t="s">
        <v>183</v>
      </c>
      <c r="BM1027" s="23" t="s">
        <v>3179</v>
      </c>
    </row>
    <row r="1028" spans="2:65" s="1" customFormat="1" ht="283.5">
      <c r="B1028" s="37"/>
      <c r="D1028" s="166" t="s">
        <v>779</v>
      </c>
      <c r="F1028" s="217" t="s">
        <v>3180</v>
      </c>
      <c r="L1028" s="37"/>
      <c r="M1028" s="218"/>
      <c r="N1028" s="38"/>
      <c r="O1028" s="38"/>
      <c r="P1028" s="38"/>
      <c r="Q1028" s="38"/>
      <c r="R1028" s="38"/>
      <c r="S1028" s="38"/>
      <c r="T1028" s="66"/>
      <c r="AT1028" s="23" t="s">
        <v>779</v>
      </c>
      <c r="AU1028" s="23" t="s">
        <v>82</v>
      </c>
    </row>
    <row r="1029" spans="2:65" s="11" customFormat="1" ht="27">
      <c r="B1029" s="165"/>
      <c r="D1029" s="166" t="s">
        <v>185</v>
      </c>
      <c r="E1029" s="167" t="s">
        <v>5</v>
      </c>
      <c r="F1029" s="168" t="s">
        <v>3181</v>
      </c>
      <c r="H1029" s="169" t="s">
        <v>5</v>
      </c>
      <c r="L1029" s="165"/>
      <c r="M1029" s="170"/>
      <c r="N1029" s="171"/>
      <c r="O1029" s="171"/>
      <c r="P1029" s="171"/>
      <c r="Q1029" s="171"/>
      <c r="R1029" s="171"/>
      <c r="S1029" s="171"/>
      <c r="T1029" s="172"/>
      <c r="AT1029" s="169" t="s">
        <v>185</v>
      </c>
      <c r="AU1029" s="169" t="s">
        <v>82</v>
      </c>
      <c r="AV1029" s="11" t="s">
        <v>22</v>
      </c>
      <c r="AW1029" s="11" t="s">
        <v>36</v>
      </c>
      <c r="AX1029" s="11" t="s">
        <v>73</v>
      </c>
      <c r="AY1029" s="169" t="s">
        <v>175</v>
      </c>
    </row>
    <row r="1030" spans="2:65" s="11" customFormat="1">
      <c r="B1030" s="165"/>
      <c r="D1030" s="166" t="s">
        <v>185</v>
      </c>
      <c r="E1030" s="167" t="s">
        <v>5</v>
      </c>
      <c r="F1030" s="168" t="s">
        <v>3182</v>
      </c>
      <c r="H1030" s="169" t="s">
        <v>5</v>
      </c>
      <c r="L1030" s="165"/>
      <c r="M1030" s="170"/>
      <c r="N1030" s="171"/>
      <c r="O1030" s="171"/>
      <c r="P1030" s="171"/>
      <c r="Q1030" s="171"/>
      <c r="R1030" s="171"/>
      <c r="S1030" s="171"/>
      <c r="T1030" s="172"/>
      <c r="AT1030" s="169" t="s">
        <v>185</v>
      </c>
      <c r="AU1030" s="169" t="s">
        <v>82</v>
      </c>
      <c r="AV1030" s="11" t="s">
        <v>22</v>
      </c>
      <c r="AW1030" s="11" t="s">
        <v>36</v>
      </c>
      <c r="AX1030" s="11" t="s">
        <v>73</v>
      </c>
      <c r="AY1030" s="169" t="s">
        <v>175</v>
      </c>
    </row>
    <row r="1031" spans="2:65" s="12" customFormat="1">
      <c r="B1031" s="173"/>
      <c r="D1031" s="166" t="s">
        <v>185</v>
      </c>
      <c r="E1031" s="174" t="s">
        <v>5</v>
      </c>
      <c r="F1031" s="175" t="s">
        <v>3183</v>
      </c>
      <c r="H1031" s="176">
        <v>108</v>
      </c>
      <c r="L1031" s="173"/>
      <c r="M1031" s="177"/>
      <c r="N1031" s="178"/>
      <c r="O1031" s="178"/>
      <c r="P1031" s="178"/>
      <c r="Q1031" s="178"/>
      <c r="R1031" s="178"/>
      <c r="S1031" s="178"/>
      <c r="T1031" s="179"/>
      <c r="AT1031" s="174" t="s">
        <v>185</v>
      </c>
      <c r="AU1031" s="174" t="s">
        <v>82</v>
      </c>
      <c r="AV1031" s="12" t="s">
        <v>82</v>
      </c>
      <c r="AW1031" s="12" t="s">
        <v>36</v>
      </c>
      <c r="AX1031" s="12" t="s">
        <v>73</v>
      </c>
      <c r="AY1031" s="174" t="s">
        <v>175</v>
      </c>
    </row>
    <row r="1032" spans="2:65" s="12" customFormat="1">
      <c r="B1032" s="173"/>
      <c r="D1032" s="166" t="s">
        <v>185</v>
      </c>
      <c r="E1032" s="174" t="s">
        <v>5</v>
      </c>
      <c r="F1032" s="175" t="s">
        <v>3184</v>
      </c>
      <c r="H1032" s="176">
        <v>8</v>
      </c>
      <c r="L1032" s="173"/>
      <c r="M1032" s="177"/>
      <c r="N1032" s="178"/>
      <c r="O1032" s="178"/>
      <c r="P1032" s="178"/>
      <c r="Q1032" s="178"/>
      <c r="R1032" s="178"/>
      <c r="S1032" s="178"/>
      <c r="T1032" s="179"/>
      <c r="AT1032" s="174" t="s">
        <v>185</v>
      </c>
      <c r="AU1032" s="174" t="s">
        <v>82</v>
      </c>
      <c r="AV1032" s="12" t="s">
        <v>82</v>
      </c>
      <c r="AW1032" s="12" t="s">
        <v>36</v>
      </c>
      <c r="AX1032" s="12" t="s">
        <v>73</v>
      </c>
      <c r="AY1032" s="174" t="s">
        <v>175</v>
      </c>
    </row>
    <row r="1033" spans="2:65" s="13" customFormat="1">
      <c r="B1033" s="180"/>
      <c r="D1033" s="166" t="s">
        <v>185</v>
      </c>
      <c r="E1033" s="189" t="s">
        <v>5</v>
      </c>
      <c r="F1033" s="190" t="s">
        <v>191</v>
      </c>
      <c r="H1033" s="191">
        <v>116</v>
      </c>
      <c r="L1033" s="180"/>
      <c r="M1033" s="185"/>
      <c r="N1033" s="186"/>
      <c r="O1033" s="186"/>
      <c r="P1033" s="186"/>
      <c r="Q1033" s="186"/>
      <c r="R1033" s="186"/>
      <c r="S1033" s="186"/>
      <c r="T1033" s="187"/>
      <c r="AT1033" s="188" t="s">
        <v>185</v>
      </c>
      <c r="AU1033" s="188" t="s">
        <v>82</v>
      </c>
      <c r="AV1033" s="13" t="s">
        <v>183</v>
      </c>
      <c r="AW1033" s="13" t="s">
        <v>36</v>
      </c>
      <c r="AX1033" s="13" t="s">
        <v>22</v>
      </c>
      <c r="AY1033" s="188" t="s">
        <v>175</v>
      </c>
    </row>
    <row r="1034" spans="2:65" s="11" customFormat="1">
      <c r="B1034" s="165"/>
      <c r="D1034" s="181" t="s">
        <v>185</v>
      </c>
      <c r="E1034" s="207" t="s">
        <v>5</v>
      </c>
      <c r="F1034" s="208" t="s">
        <v>3021</v>
      </c>
      <c r="H1034" s="209" t="s">
        <v>5</v>
      </c>
      <c r="L1034" s="165"/>
      <c r="M1034" s="170"/>
      <c r="N1034" s="171"/>
      <c r="O1034" s="171"/>
      <c r="P1034" s="171"/>
      <c r="Q1034" s="171"/>
      <c r="R1034" s="171"/>
      <c r="S1034" s="171"/>
      <c r="T1034" s="172"/>
      <c r="AT1034" s="169" t="s">
        <v>185</v>
      </c>
      <c r="AU1034" s="169" t="s">
        <v>82</v>
      </c>
      <c r="AV1034" s="11" t="s">
        <v>22</v>
      </c>
      <c r="AW1034" s="11" t="s">
        <v>36</v>
      </c>
      <c r="AX1034" s="11" t="s">
        <v>73</v>
      </c>
      <c r="AY1034" s="169" t="s">
        <v>175</v>
      </c>
    </row>
    <row r="1035" spans="2:65" s="1" customFormat="1" ht="22.5" customHeight="1">
      <c r="B1035" s="153"/>
      <c r="C1035" s="154" t="s">
        <v>3185</v>
      </c>
      <c r="D1035" s="154" t="s">
        <v>178</v>
      </c>
      <c r="E1035" s="155" t="s">
        <v>3186</v>
      </c>
      <c r="F1035" s="156" t="s">
        <v>3187</v>
      </c>
      <c r="G1035" s="157" t="s">
        <v>208</v>
      </c>
      <c r="H1035" s="158">
        <v>2</v>
      </c>
      <c r="I1035" s="159"/>
      <c r="J1035" s="159">
        <f>ROUND(I1035*H1035,2)</f>
        <v>0</v>
      </c>
      <c r="K1035" s="156" t="s">
        <v>182</v>
      </c>
      <c r="L1035" s="37"/>
      <c r="M1035" s="160" t="s">
        <v>5</v>
      </c>
      <c r="N1035" s="161" t="s">
        <v>44</v>
      </c>
      <c r="O1035" s="162">
        <v>1.2649999999999999</v>
      </c>
      <c r="P1035" s="162">
        <f>O1035*H1035</f>
        <v>2.5299999999999998</v>
      </c>
      <c r="Q1035" s="162">
        <v>6.4900000000000001E-3</v>
      </c>
      <c r="R1035" s="162">
        <f>Q1035*H1035</f>
        <v>1.298E-2</v>
      </c>
      <c r="S1035" s="162">
        <v>0</v>
      </c>
      <c r="T1035" s="163">
        <f>S1035*H1035</f>
        <v>0</v>
      </c>
      <c r="AR1035" s="23" t="s">
        <v>183</v>
      </c>
      <c r="AT1035" s="23" t="s">
        <v>178</v>
      </c>
      <c r="AU1035" s="23" t="s">
        <v>82</v>
      </c>
      <c r="AY1035" s="23" t="s">
        <v>175</v>
      </c>
      <c r="BE1035" s="164">
        <f>IF(N1035="základní",J1035,0)</f>
        <v>0</v>
      </c>
      <c r="BF1035" s="164">
        <f>IF(N1035="snížená",J1035,0)</f>
        <v>0</v>
      </c>
      <c r="BG1035" s="164">
        <f>IF(N1035="zákl. přenesená",J1035,0)</f>
        <v>0</v>
      </c>
      <c r="BH1035" s="164">
        <f>IF(N1035="sníž. přenesená",J1035,0)</f>
        <v>0</v>
      </c>
      <c r="BI1035" s="164">
        <f>IF(N1035="nulová",J1035,0)</f>
        <v>0</v>
      </c>
      <c r="BJ1035" s="23" t="s">
        <v>22</v>
      </c>
      <c r="BK1035" s="164">
        <f>ROUND(I1035*H1035,2)</f>
        <v>0</v>
      </c>
      <c r="BL1035" s="23" t="s">
        <v>183</v>
      </c>
      <c r="BM1035" s="23" t="s">
        <v>3188</v>
      </c>
    </row>
    <row r="1036" spans="2:65" s="11" customFormat="1">
      <c r="B1036" s="165"/>
      <c r="D1036" s="166" t="s">
        <v>185</v>
      </c>
      <c r="E1036" s="167" t="s">
        <v>5</v>
      </c>
      <c r="F1036" s="168" t="s">
        <v>3189</v>
      </c>
      <c r="H1036" s="169" t="s">
        <v>5</v>
      </c>
      <c r="L1036" s="165"/>
      <c r="M1036" s="170"/>
      <c r="N1036" s="171"/>
      <c r="O1036" s="171"/>
      <c r="P1036" s="171"/>
      <c r="Q1036" s="171"/>
      <c r="R1036" s="171"/>
      <c r="S1036" s="171"/>
      <c r="T1036" s="172"/>
      <c r="AT1036" s="169" t="s">
        <v>185</v>
      </c>
      <c r="AU1036" s="169" t="s">
        <v>82</v>
      </c>
      <c r="AV1036" s="11" t="s">
        <v>22</v>
      </c>
      <c r="AW1036" s="11" t="s">
        <v>36</v>
      </c>
      <c r="AX1036" s="11" t="s">
        <v>73</v>
      </c>
      <c r="AY1036" s="169" t="s">
        <v>175</v>
      </c>
    </row>
    <row r="1037" spans="2:65" s="12" customFormat="1">
      <c r="B1037" s="173"/>
      <c r="D1037" s="181" t="s">
        <v>185</v>
      </c>
      <c r="E1037" s="192" t="s">
        <v>5</v>
      </c>
      <c r="F1037" s="193" t="s">
        <v>3190</v>
      </c>
      <c r="H1037" s="194">
        <v>2</v>
      </c>
      <c r="L1037" s="173"/>
      <c r="M1037" s="177"/>
      <c r="N1037" s="178"/>
      <c r="O1037" s="178"/>
      <c r="P1037" s="178"/>
      <c r="Q1037" s="178"/>
      <c r="R1037" s="178"/>
      <c r="S1037" s="178"/>
      <c r="T1037" s="179"/>
      <c r="AT1037" s="174" t="s">
        <v>185</v>
      </c>
      <c r="AU1037" s="174" t="s">
        <v>82</v>
      </c>
      <c r="AV1037" s="12" t="s">
        <v>82</v>
      </c>
      <c r="AW1037" s="12" t="s">
        <v>36</v>
      </c>
      <c r="AX1037" s="12" t="s">
        <v>22</v>
      </c>
      <c r="AY1037" s="174" t="s">
        <v>175</v>
      </c>
    </row>
    <row r="1038" spans="2:65" s="1" customFormat="1" ht="22.5" customHeight="1">
      <c r="B1038" s="153"/>
      <c r="C1038" s="154" t="s">
        <v>3191</v>
      </c>
      <c r="D1038" s="154" t="s">
        <v>178</v>
      </c>
      <c r="E1038" s="155" t="s">
        <v>3192</v>
      </c>
      <c r="F1038" s="156" t="s">
        <v>3193</v>
      </c>
      <c r="G1038" s="157" t="s">
        <v>208</v>
      </c>
      <c r="H1038" s="158">
        <v>202</v>
      </c>
      <c r="I1038" s="159"/>
      <c r="J1038" s="159">
        <f>ROUND(I1038*H1038,2)</f>
        <v>0</v>
      </c>
      <c r="K1038" s="156" t="s">
        <v>182</v>
      </c>
      <c r="L1038" s="37"/>
      <c r="M1038" s="160" t="s">
        <v>5</v>
      </c>
      <c r="N1038" s="161" t="s">
        <v>44</v>
      </c>
      <c r="O1038" s="162">
        <v>1.91</v>
      </c>
      <c r="P1038" s="162">
        <f>O1038*H1038</f>
        <v>385.82</v>
      </c>
      <c r="Q1038" s="162">
        <v>0</v>
      </c>
      <c r="R1038" s="162">
        <f>Q1038*H1038</f>
        <v>0</v>
      </c>
      <c r="S1038" s="162">
        <v>0</v>
      </c>
      <c r="T1038" s="163">
        <f>S1038*H1038</f>
        <v>0</v>
      </c>
      <c r="AR1038" s="23" t="s">
        <v>183</v>
      </c>
      <c r="AT1038" s="23" t="s">
        <v>178</v>
      </c>
      <c r="AU1038" s="23" t="s">
        <v>82</v>
      </c>
      <c r="AY1038" s="23" t="s">
        <v>175</v>
      </c>
      <c r="BE1038" s="164">
        <f>IF(N1038="základní",J1038,0)</f>
        <v>0</v>
      </c>
      <c r="BF1038" s="164">
        <f>IF(N1038="snížená",J1038,0)</f>
        <v>0</v>
      </c>
      <c r="BG1038" s="164">
        <f>IF(N1038="zákl. přenesená",J1038,0)</f>
        <v>0</v>
      </c>
      <c r="BH1038" s="164">
        <f>IF(N1038="sníž. přenesená",J1038,0)</f>
        <v>0</v>
      </c>
      <c r="BI1038" s="164">
        <f>IF(N1038="nulová",J1038,0)</f>
        <v>0</v>
      </c>
      <c r="BJ1038" s="23" t="s">
        <v>22</v>
      </c>
      <c r="BK1038" s="164">
        <f>ROUND(I1038*H1038,2)</f>
        <v>0</v>
      </c>
      <c r="BL1038" s="23" t="s">
        <v>183</v>
      </c>
      <c r="BM1038" s="23" t="s">
        <v>3194</v>
      </c>
    </row>
    <row r="1039" spans="2:65" s="11" customFormat="1">
      <c r="B1039" s="165"/>
      <c r="D1039" s="166" t="s">
        <v>185</v>
      </c>
      <c r="E1039" s="167" t="s">
        <v>5</v>
      </c>
      <c r="F1039" s="168" t="s">
        <v>3195</v>
      </c>
      <c r="H1039" s="169" t="s">
        <v>5</v>
      </c>
      <c r="L1039" s="165"/>
      <c r="M1039" s="170"/>
      <c r="N1039" s="171"/>
      <c r="O1039" s="171"/>
      <c r="P1039" s="171"/>
      <c r="Q1039" s="171"/>
      <c r="R1039" s="171"/>
      <c r="S1039" s="171"/>
      <c r="T1039" s="172"/>
      <c r="AT1039" s="169" t="s">
        <v>185</v>
      </c>
      <c r="AU1039" s="169" t="s">
        <v>82</v>
      </c>
      <c r="AV1039" s="11" t="s">
        <v>22</v>
      </c>
      <c r="AW1039" s="11" t="s">
        <v>36</v>
      </c>
      <c r="AX1039" s="11" t="s">
        <v>73</v>
      </c>
      <c r="AY1039" s="169" t="s">
        <v>175</v>
      </c>
    </row>
    <row r="1040" spans="2:65" s="12" customFormat="1">
      <c r="B1040" s="173"/>
      <c r="D1040" s="181" t="s">
        <v>185</v>
      </c>
      <c r="E1040" s="192" t="s">
        <v>5</v>
      </c>
      <c r="F1040" s="193" t="s">
        <v>3196</v>
      </c>
      <c r="H1040" s="194">
        <v>202</v>
      </c>
      <c r="L1040" s="173"/>
      <c r="M1040" s="177"/>
      <c r="N1040" s="178"/>
      <c r="O1040" s="178"/>
      <c r="P1040" s="178"/>
      <c r="Q1040" s="178"/>
      <c r="R1040" s="178"/>
      <c r="S1040" s="178"/>
      <c r="T1040" s="179"/>
      <c r="AT1040" s="174" t="s">
        <v>185</v>
      </c>
      <c r="AU1040" s="174" t="s">
        <v>82</v>
      </c>
      <c r="AV1040" s="12" t="s">
        <v>82</v>
      </c>
      <c r="AW1040" s="12" t="s">
        <v>36</v>
      </c>
      <c r="AX1040" s="12" t="s">
        <v>22</v>
      </c>
      <c r="AY1040" s="174" t="s">
        <v>175</v>
      </c>
    </row>
    <row r="1041" spans="2:65" s="1" customFormat="1" ht="22.5" customHeight="1">
      <c r="B1041" s="153"/>
      <c r="C1041" s="195" t="s">
        <v>3197</v>
      </c>
      <c r="D1041" s="195" t="s">
        <v>201</v>
      </c>
      <c r="E1041" s="196" t="s">
        <v>3198</v>
      </c>
      <c r="F1041" s="197" t="s">
        <v>3199</v>
      </c>
      <c r="G1041" s="198" t="s">
        <v>208</v>
      </c>
      <c r="H1041" s="199">
        <v>202</v>
      </c>
      <c r="I1041" s="200"/>
      <c r="J1041" s="200">
        <f>ROUND(I1041*H1041,2)</f>
        <v>0</v>
      </c>
      <c r="K1041" s="197" t="s">
        <v>182</v>
      </c>
      <c r="L1041" s="201"/>
      <c r="M1041" s="202" t="s">
        <v>5</v>
      </c>
      <c r="N1041" s="203" t="s">
        <v>44</v>
      </c>
      <c r="O1041" s="162">
        <v>0</v>
      </c>
      <c r="P1041" s="162">
        <f>O1041*H1041</f>
        <v>0</v>
      </c>
      <c r="Q1041" s="162">
        <v>5.3E-3</v>
      </c>
      <c r="R1041" s="162">
        <f>Q1041*H1041</f>
        <v>1.0706</v>
      </c>
      <c r="S1041" s="162">
        <v>0</v>
      </c>
      <c r="T1041" s="163">
        <f>S1041*H1041</f>
        <v>0</v>
      </c>
      <c r="AR1041" s="23" t="s">
        <v>238</v>
      </c>
      <c r="AT1041" s="23" t="s">
        <v>201</v>
      </c>
      <c r="AU1041" s="23" t="s">
        <v>82</v>
      </c>
      <c r="AY1041" s="23" t="s">
        <v>175</v>
      </c>
      <c r="BE1041" s="164">
        <f>IF(N1041="základní",J1041,0)</f>
        <v>0</v>
      </c>
      <c r="BF1041" s="164">
        <f>IF(N1041="snížená",J1041,0)</f>
        <v>0</v>
      </c>
      <c r="BG1041" s="164">
        <f>IF(N1041="zákl. přenesená",J1041,0)</f>
        <v>0</v>
      </c>
      <c r="BH1041" s="164">
        <f>IF(N1041="sníž. přenesená",J1041,0)</f>
        <v>0</v>
      </c>
      <c r="BI1041" s="164">
        <f>IF(N1041="nulová",J1041,0)</f>
        <v>0</v>
      </c>
      <c r="BJ1041" s="23" t="s">
        <v>22</v>
      </c>
      <c r="BK1041" s="164">
        <f>ROUND(I1041*H1041,2)</f>
        <v>0</v>
      </c>
      <c r="BL1041" s="23" t="s">
        <v>183</v>
      </c>
      <c r="BM1041" s="23" t="s">
        <v>3200</v>
      </c>
    </row>
    <row r="1042" spans="2:65" s="12" customFormat="1">
      <c r="B1042" s="173"/>
      <c r="D1042" s="181" t="s">
        <v>185</v>
      </c>
      <c r="E1042" s="192" t="s">
        <v>5</v>
      </c>
      <c r="F1042" s="193" t="s">
        <v>3201</v>
      </c>
      <c r="H1042" s="194">
        <v>202</v>
      </c>
      <c r="L1042" s="173"/>
      <c r="M1042" s="177"/>
      <c r="N1042" s="178"/>
      <c r="O1042" s="178"/>
      <c r="P1042" s="178"/>
      <c r="Q1042" s="178"/>
      <c r="R1042" s="178"/>
      <c r="S1042" s="178"/>
      <c r="T1042" s="179"/>
      <c r="AT1042" s="174" t="s">
        <v>185</v>
      </c>
      <c r="AU1042" s="174" t="s">
        <v>82</v>
      </c>
      <c r="AV1042" s="12" t="s">
        <v>82</v>
      </c>
      <c r="AW1042" s="12" t="s">
        <v>36</v>
      </c>
      <c r="AX1042" s="12" t="s">
        <v>22</v>
      </c>
      <c r="AY1042" s="174" t="s">
        <v>175</v>
      </c>
    </row>
    <row r="1043" spans="2:65" s="1" customFormat="1" ht="22.5" customHeight="1">
      <c r="B1043" s="153"/>
      <c r="C1043" s="154" t="s">
        <v>3202</v>
      </c>
      <c r="D1043" s="154" t="s">
        <v>178</v>
      </c>
      <c r="E1043" s="155" t="s">
        <v>3203</v>
      </c>
      <c r="F1043" s="156" t="s">
        <v>3204</v>
      </c>
      <c r="G1043" s="157" t="s">
        <v>208</v>
      </c>
      <c r="H1043" s="158">
        <v>36</v>
      </c>
      <c r="I1043" s="159"/>
      <c r="J1043" s="159">
        <f>ROUND(I1043*H1043,2)</f>
        <v>0</v>
      </c>
      <c r="K1043" s="156" t="s">
        <v>182</v>
      </c>
      <c r="L1043" s="37"/>
      <c r="M1043" s="160" t="s">
        <v>5</v>
      </c>
      <c r="N1043" s="161" t="s">
        <v>44</v>
      </c>
      <c r="O1043" s="162">
        <v>1.45</v>
      </c>
      <c r="P1043" s="162">
        <f>O1043*H1043</f>
        <v>52.199999999999996</v>
      </c>
      <c r="Q1043" s="162">
        <v>0</v>
      </c>
      <c r="R1043" s="162">
        <f>Q1043*H1043</f>
        <v>0</v>
      </c>
      <c r="S1043" s="162">
        <v>0</v>
      </c>
      <c r="T1043" s="163">
        <f>S1043*H1043</f>
        <v>0</v>
      </c>
      <c r="AR1043" s="23" t="s">
        <v>183</v>
      </c>
      <c r="AT1043" s="23" t="s">
        <v>178</v>
      </c>
      <c r="AU1043" s="23" t="s">
        <v>82</v>
      </c>
      <c r="AY1043" s="23" t="s">
        <v>175</v>
      </c>
      <c r="BE1043" s="164">
        <f>IF(N1043="základní",J1043,0)</f>
        <v>0</v>
      </c>
      <c r="BF1043" s="164">
        <f>IF(N1043="snížená",J1043,0)</f>
        <v>0</v>
      </c>
      <c r="BG1043" s="164">
        <f>IF(N1043="zákl. přenesená",J1043,0)</f>
        <v>0</v>
      </c>
      <c r="BH1043" s="164">
        <f>IF(N1043="sníž. přenesená",J1043,0)</f>
        <v>0</v>
      </c>
      <c r="BI1043" s="164">
        <f>IF(N1043="nulová",J1043,0)</f>
        <v>0</v>
      </c>
      <c r="BJ1043" s="23" t="s">
        <v>22</v>
      </c>
      <c r="BK1043" s="164">
        <f>ROUND(I1043*H1043,2)</f>
        <v>0</v>
      </c>
      <c r="BL1043" s="23" t="s">
        <v>183</v>
      </c>
      <c r="BM1043" s="23" t="s">
        <v>3205</v>
      </c>
    </row>
    <row r="1044" spans="2:65" s="11" customFormat="1" ht="27">
      <c r="B1044" s="165"/>
      <c r="D1044" s="166" t="s">
        <v>185</v>
      </c>
      <c r="E1044" s="167" t="s">
        <v>5</v>
      </c>
      <c r="F1044" s="168" t="s">
        <v>3206</v>
      </c>
      <c r="H1044" s="169" t="s">
        <v>5</v>
      </c>
      <c r="L1044" s="165"/>
      <c r="M1044" s="170"/>
      <c r="N1044" s="171"/>
      <c r="O1044" s="171"/>
      <c r="P1044" s="171"/>
      <c r="Q1044" s="171"/>
      <c r="R1044" s="171"/>
      <c r="S1044" s="171"/>
      <c r="T1044" s="172"/>
      <c r="AT1044" s="169" t="s">
        <v>185</v>
      </c>
      <c r="AU1044" s="169" t="s">
        <v>82</v>
      </c>
      <c r="AV1044" s="11" t="s">
        <v>22</v>
      </c>
      <c r="AW1044" s="11" t="s">
        <v>36</v>
      </c>
      <c r="AX1044" s="11" t="s">
        <v>73</v>
      </c>
      <c r="AY1044" s="169" t="s">
        <v>175</v>
      </c>
    </row>
    <row r="1045" spans="2:65" s="12" customFormat="1">
      <c r="B1045" s="173"/>
      <c r="D1045" s="181" t="s">
        <v>185</v>
      </c>
      <c r="E1045" s="192" t="s">
        <v>5</v>
      </c>
      <c r="F1045" s="193" t="s">
        <v>3207</v>
      </c>
      <c r="H1045" s="194">
        <v>36</v>
      </c>
      <c r="L1045" s="173"/>
      <c r="M1045" s="177"/>
      <c r="N1045" s="178"/>
      <c r="O1045" s="178"/>
      <c r="P1045" s="178"/>
      <c r="Q1045" s="178"/>
      <c r="R1045" s="178"/>
      <c r="S1045" s="178"/>
      <c r="T1045" s="179"/>
      <c r="AT1045" s="174" t="s">
        <v>185</v>
      </c>
      <c r="AU1045" s="174" t="s">
        <v>82</v>
      </c>
      <c r="AV1045" s="12" t="s">
        <v>82</v>
      </c>
      <c r="AW1045" s="12" t="s">
        <v>36</v>
      </c>
      <c r="AX1045" s="12" t="s">
        <v>22</v>
      </c>
      <c r="AY1045" s="174" t="s">
        <v>175</v>
      </c>
    </row>
    <row r="1046" spans="2:65" s="1" customFormat="1" ht="22.5" customHeight="1">
      <c r="B1046" s="153"/>
      <c r="C1046" s="195" t="s">
        <v>3208</v>
      </c>
      <c r="D1046" s="195" t="s">
        <v>201</v>
      </c>
      <c r="E1046" s="196" t="s">
        <v>3209</v>
      </c>
      <c r="F1046" s="197" t="s">
        <v>3210</v>
      </c>
      <c r="G1046" s="198" t="s">
        <v>208</v>
      </c>
      <c r="H1046" s="199">
        <v>36</v>
      </c>
      <c r="I1046" s="200"/>
      <c r="J1046" s="200">
        <f>ROUND(I1046*H1046,2)</f>
        <v>0</v>
      </c>
      <c r="K1046" s="197" t="s">
        <v>182</v>
      </c>
      <c r="L1046" s="201"/>
      <c r="M1046" s="202" t="s">
        <v>5</v>
      </c>
      <c r="N1046" s="203" t="s">
        <v>44</v>
      </c>
      <c r="O1046" s="162">
        <v>0</v>
      </c>
      <c r="P1046" s="162">
        <f>O1046*H1046</f>
        <v>0</v>
      </c>
      <c r="Q1046" s="162">
        <v>1.8E-3</v>
      </c>
      <c r="R1046" s="162">
        <f>Q1046*H1046</f>
        <v>6.4799999999999996E-2</v>
      </c>
      <c r="S1046" s="162">
        <v>0</v>
      </c>
      <c r="T1046" s="163">
        <f>S1046*H1046</f>
        <v>0</v>
      </c>
      <c r="AR1046" s="23" t="s">
        <v>238</v>
      </c>
      <c r="AT1046" s="23" t="s">
        <v>201</v>
      </c>
      <c r="AU1046" s="23" t="s">
        <v>82</v>
      </c>
      <c r="AY1046" s="23" t="s">
        <v>175</v>
      </c>
      <c r="BE1046" s="164">
        <f>IF(N1046="základní",J1046,0)</f>
        <v>0</v>
      </c>
      <c r="BF1046" s="164">
        <f>IF(N1046="snížená",J1046,0)</f>
        <v>0</v>
      </c>
      <c r="BG1046" s="164">
        <f>IF(N1046="zákl. přenesená",J1046,0)</f>
        <v>0</v>
      </c>
      <c r="BH1046" s="164">
        <f>IF(N1046="sníž. přenesená",J1046,0)</f>
        <v>0</v>
      </c>
      <c r="BI1046" s="164">
        <f>IF(N1046="nulová",J1046,0)</f>
        <v>0</v>
      </c>
      <c r="BJ1046" s="23" t="s">
        <v>22</v>
      </c>
      <c r="BK1046" s="164">
        <f>ROUND(I1046*H1046,2)</f>
        <v>0</v>
      </c>
      <c r="BL1046" s="23" t="s">
        <v>183</v>
      </c>
      <c r="BM1046" s="23" t="s">
        <v>3211</v>
      </c>
    </row>
    <row r="1047" spans="2:65" s="12" customFormat="1">
      <c r="B1047" s="173"/>
      <c r="D1047" s="181" t="s">
        <v>185</v>
      </c>
      <c r="E1047" s="192" t="s">
        <v>5</v>
      </c>
      <c r="F1047" s="193" t="s">
        <v>3212</v>
      </c>
      <c r="H1047" s="194">
        <v>36</v>
      </c>
      <c r="L1047" s="173"/>
      <c r="M1047" s="177"/>
      <c r="N1047" s="178"/>
      <c r="O1047" s="178"/>
      <c r="P1047" s="178"/>
      <c r="Q1047" s="178"/>
      <c r="R1047" s="178"/>
      <c r="S1047" s="178"/>
      <c r="T1047" s="179"/>
      <c r="AT1047" s="174" t="s">
        <v>185</v>
      </c>
      <c r="AU1047" s="174" t="s">
        <v>82</v>
      </c>
      <c r="AV1047" s="12" t="s">
        <v>82</v>
      </c>
      <c r="AW1047" s="12" t="s">
        <v>36</v>
      </c>
      <c r="AX1047" s="12" t="s">
        <v>22</v>
      </c>
      <c r="AY1047" s="174" t="s">
        <v>175</v>
      </c>
    </row>
    <row r="1048" spans="2:65" s="1" customFormat="1" ht="22.5" customHeight="1">
      <c r="B1048" s="153"/>
      <c r="C1048" s="154" t="s">
        <v>101</v>
      </c>
      <c r="D1048" s="154" t="s">
        <v>178</v>
      </c>
      <c r="E1048" s="155" t="s">
        <v>3213</v>
      </c>
      <c r="F1048" s="156" t="s">
        <v>3214</v>
      </c>
      <c r="G1048" s="157" t="s">
        <v>425</v>
      </c>
      <c r="H1048" s="158">
        <v>24</v>
      </c>
      <c r="I1048" s="159"/>
      <c r="J1048" s="159">
        <f>ROUND(I1048*H1048,2)</f>
        <v>0</v>
      </c>
      <c r="K1048" s="156" t="s">
        <v>182</v>
      </c>
      <c r="L1048" s="37"/>
      <c r="M1048" s="160" t="s">
        <v>5</v>
      </c>
      <c r="N1048" s="161" t="s">
        <v>44</v>
      </c>
      <c r="O1048" s="162">
        <v>0.21</v>
      </c>
      <c r="P1048" s="162">
        <f>O1048*H1048</f>
        <v>5.04</v>
      </c>
      <c r="Q1048" s="162">
        <v>6.0000000000000002E-5</v>
      </c>
      <c r="R1048" s="162">
        <f>Q1048*H1048</f>
        <v>1.4400000000000001E-3</v>
      </c>
      <c r="S1048" s="162">
        <v>0</v>
      </c>
      <c r="T1048" s="163">
        <f>S1048*H1048</f>
        <v>0</v>
      </c>
      <c r="AR1048" s="23" t="s">
        <v>183</v>
      </c>
      <c r="AT1048" s="23" t="s">
        <v>178</v>
      </c>
      <c r="AU1048" s="23" t="s">
        <v>82</v>
      </c>
      <c r="AY1048" s="23" t="s">
        <v>175</v>
      </c>
      <c r="BE1048" s="164">
        <f>IF(N1048="základní",J1048,0)</f>
        <v>0</v>
      </c>
      <c r="BF1048" s="164">
        <f>IF(N1048="snížená",J1048,0)</f>
        <v>0</v>
      </c>
      <c r="BG1048" s="164">
        <f>IF(N1048="zákl. přenesená",J1048,0)</f>
        <v>0</v>
      </c>
      <c r="BH1048" s="164">
        <f>IF(N1048="sníž. přenesená",J1048,0)</f>
        <v>0</v>
      </c>
      <c r="BI1048" s="164">
        <f>IF(N1048="nulová",J1048,0)</f>
        <v>0</v>
      </c>
      <c r="BJ1048" s="23" t="s">
        <v>22</v>
      </c>
      <c r="BK1048" s="164">
        <f>ROUND(I1048*H1048,2)</f>
        <v>0</v>
      </c>
      <c r="BL1048" s="23" t="s">
        <v>183</v>
      </c>
      <c r="BM1048" s="23" t="s">
        <v>3215</v>
      </c>
    </row>
    <row r="1049" spans="2:65" s="11" customFormat="1">
      <c r="B1049" s="165"/>
      <c r="D1049" s="166" t="s">
        <v>185</v>
      </c>
      <c r="E1049" s="167" t="s">
        <v>5</v>
      </c>
      <c r="F1049" s="168" t="s">
        <v>3216</v>
      </c>
      <c r="H1049" s="169" t="s">
        <v>5</v>
      </c>
      <c r="L1049" s="165"/>
      <c r="M1049" s="170"/>
      <c r="N1049" s="171"/>
      <c r="O1049" s="171"/>
      <c r="P1049" s="171"/>
      <c r="Q1049" s="171"/>
      <c r="R1049" s="171"/>
      <c r="S1049" s="171"/>
      <c r="T1049" s="172"/>
      <c r="AT1049" s="169" t="s">
        <v>185</v>
      </c>
      <c r="AU1049" s="169" t="s">
        <v>82</v>
      </c>
      <c r="AV1049" s="11" t="s">
        <v>22</v>
      </c>
      <c r="AW1049" s="11" t="s">
        <v>36</v>
      </c>
      <c r="AX1049" s="11" t="s">
        <v>73</v>
      </c>
      <c r="AY1049" s="169" t="s">
        <v>175</v>
      </c>
    </row>
    <row r="1050" spans="2:65" s="11" customFormat="1" ht="27">
      <c r="B1050" s="165"/>
      <c r="D1050" s="166" t="s">
        <v>185</v>
      </c>
      <c r="E1050" s="167" t="s">
        <v>5</v>
      </c>
      <c r="F1050" s="168" t="s">
        <v>3217</v>
      </c>
      <c r="H1050" s="169" t="s">
        <v>5</v>
      </c>
      <c r="L1050" s="165"/>
      <c r="M1050" s="170"/>
      <c r="N1050" s="171"/>
      <c r="O1050" s="171"/>
      <c r="P1050" s="171"/>
      <c r="Q1050" s="171"/>
      <c r="R1050" s="171"/>
      <c r="S1050" s="171"/>
      <c r="T1050" s="172"/>
      <c r="AT1050" s="169" t="s">
        <v>185</v>
      </c>
      <c r="AU1050" s="169" t="s">
        <v>82</v>
      </c>
      <c r="AV1050" s="11" t="s">
        <v>22</v>
      </c>
      <c r="AW1050" s="11" t="s">
        <v>36</v>
      </c>
      <c r="AX1050" s="11" t="s">
        <v>73</v>
      </c>
      <c r="AY1050" s="169" t="s">
        <v>175</v>
      </c>
    </row>
    <row r="1051" spans="2:65" s="12" customFormat="1">
      <c r="B1051" s="173"/>
      <c r="D1051" s="181" t="s">
        <v>185</v>
      </c>
      <c r="E1051" s="192" t="s">
        <v>5</v>
      </c>
      <c r="F1051" s="193" t="s">
        <v>3130</v>
      </c>
      <c r="H1051" s="194">
        <v>24</v>
      </c>
      <c r="L1051" s="173"/>
      <c r="M1051" s="177"/>
      <c r="N1051" s="178"/>
      <c r="O1051" s="178"/>
      <c r="P1051" s="178"/>
      <c r="Q1051" s="178"/>
      <c r="R1051" s="178"/>
      <c r="S1051" s="178"/>
      <c r="T1051" s="179"/>
      <c r="AT1051" s="174" t="s">
        <v>185</v>
      </c>
      <c r="AU1051" s="174" t="s">
        <v>82</v>
      </c>
      <c r="AV1051" s="12" t="s">
        <v>82</v>
      </c>
      <c r="AW1051" s="12" t="s">
        <v>36</v>
      </c>
      <c r="AX1051" s="12" t="s">
        <v>22</v>
      </c>
      <c r="AY1051" s="174" t="s">
        <v>175</v>
      </c>
    </row>
    <row r="1052" spans="2:65" s="1" customFormat="1" ht="22.5" customHeight="1">
      <c r="B1052" s="153"/>
      <c r="C1052" s="154" t="s">
        <v>104</v>
      </c>
      <c r="D1052" s="154" t="s">
        <v>178</v>
      </c>
      <c r="E1052" s="155" t="s">
        <v>3218</v>
      </c>
      <c r="F1052" s="156" t="s">
        <v>3219</v>
      </c>
      <c r="G1052" s="157" t="s">
        <v>425</v>
      </c>
      <c r="H1052" s="158">
        <v>36</v>
      </c>
      <c r="I1052" s="159"/>
      <c r="J1052" s="159">
        <f>ROUND(I1052*H1052,2)</f>
        <v>0</v>
      </c>
      <c r="K1052" s="156" t="s">
        <v>182</v>
      </c>
      <c r="L1052" s="37"/>
      <c r="M1052" s="160" t="s">
        <v>5</v>
      </c>
      <c r="N1052" s="161" t="s">
        <v>44</v>
      </c>
      <c r="O1052" s="162">
        <v>0.65</v>
      </c>
      <c r="P1052" s="162">
        <f>O1052*H1052</f>
        <v>23.400000000000002</v>
      </c>
      <c r="Q1052" s="162">
        <v>1.15E-3</v>
      </c>
      <c r="R1052" s="162">
        <f>Q1052*H1052</f>
        <v>4.1399999999999999E-2</v>
      </c>
      <c r="S1052" s="162">
        <v>0</v>
      </c>
      <c r="T1052" s="163">
        <f>S1052*H1052</f>
        <v>0</v>
      </c>
      <c r="AR1052" s="23" t="s">
        <v>183</v>
      </c>
      <c r="AT1052" s="23" t="s">
        <v>178</v>
      </c>
      <c r="AU1052" s="23" t="s">
        <v>82</v>
      </c>
      <c r="AY1052" s="23" t="s">
        <v>175</v>
      </c>
      <c r="BE1052" s="164">
        <f>IF(N1052="základní",J1052,0)</f>
        <v>0</v>
      </c>
      <c r="BF1052" s="164">
        <f>IF(N1052="snížená",J1052,0)</f>
        <v>0</v>
      </c>
      <c r="BG1052" s="164">
        <f>IF(N1052="zákl. přenesená",J1052,0)</f>
        <v>0</v>
      </c>
      <c r="BH1052" s="164">
        <f>IF(N1052="sníž. přenesená",J1052,0)</f>
        <v>0</v>
      </c>
      <c r="BI1052" s="164">
        <f>IF(N1052="nulová",J1052,0)</f>
        <v>0</v>
      </c>
      <c r="BJ1052" s="23" t="s">
        <v>22</v>
      </c>
      <c r="BK1052" s="164">
        <f>ROUND(I1052*H1052,2)</f>
        <v>0</v>
      </c>
      <c r="BL1052" s="23" t="s">
        <v>183</v>
      </c>
      <c r="BM1052" s="23" t="s">
        <v>3220</v>
      </c>
    </row>
    <row r="1053" spans="2:65" s="11" customFormat="1">
      <c r="B1053" s="165"/>
      <c r="D1053" s="166" t="s">
        <v>185</v>
      </c>
      <c r="E1053" s="167" t="s">
        <v>5</v>
      </c>
      <c r="F1053" s="168" t="s">
        <v>3221</v>
      </c>
      <c r="H1053" s="169" t="s">
        <v>5</v>
      </c>
      <c r="L1053" s="165"/>
      <c r="M1053" s="170"/>
      <c r="N1053" s="171"/>
      <c r="O1053" s="171"/>
      <c r="P1053" s="171"/>
      <c r="Q1053" s="171"/>
      <c r="R1053" s="171"/>
      <c r="S1053" s="171"/>
      <c r="T1053" s="172"/>
      <c r="AT1053" s="169" t="s">
        <v>185</v>
      </c>
      <c r="AU1053" s="169" t="s">
        <v>82</v>
      </c>
      <c r="AV1053" s="11" t="s">
        <v>22</v>
      </c>
      <c r="AW1053" s="11" t="s">
        <v>36</v>
      </c>
      <c r="AX1053" s="11" t="s">
        <v>73</v>
      </c>
      <c r="AY1053" s="169" t="s">
        <v>175</v>
      </c>
    </row>
    <row r="1054" spans="2:65" s="12" customFormat="1">
      <c r="B1054" s="173"/>
      <c r="D1054" s="166" t="s">
        <v>185</v>
      </c>
      <c r="E1054" s="174" t="s">
        <v>5</v>
      </c>
      <c r="F1054" s="175" t="s">
        <v>3222</v>
      </c>
      <c r="H1054" s="176">
        <v>18</v>
      </c>
      <c r="L1054" s="173"/>
      <c r="M1054" s="177"/>
      <c r="N1054" s="178"/>
      <c r="O1054" s="178"/>
      <c r="P1054" s="178"/>
      <c r="Q1054" s="178"/>
      <c r="R1054" s="178"/>
      <c r="S1054" s="178"/>
      <c r="T1054" s="179"/>
      <c r="AT1054" s="174" t="s">
        <v>185</v>
      </c>
      <c r="AU1054" s="174" t="s">
        <v>82</v>
      </c>
      <c r="AV1054" s="12" t="s">
        <v>82</v>
      </c>
      <c r="AW1054" s="12" t="s">
        <v>36</v>
      </c>
      <c r="AX1054" s="12" t="s">
        <v>73</v>
      </c>
      <c r="AY1054" s="174" t="s">
        <v>175</v>
      </c>
    </row>
    <row r="1055" spans="2:65" s="12" customFormat="1">
      <c r="B1055" s="173"/>
      <c r="D1055" s="166" t="s">
        <v>185</v>
      </c>
      <c r="E1055" s="174" t="s">
        <v>5</v>
      </c>
      <c r="F1055" s="175" t="s">
        <v>3223</v>
      </c>
      <c r="H1055" s="176">
        <v>12</v>
      </c>
      <c r="L1055" s="173"/>
      <c r="M1055" s="177"/>
      <c r="N1055" s="178"/>
      <c r="O1055" s="178"/>
      <c r="P1055" s="178"/>
      <c r="Q1055" s="178"/>
      <c r="R1055" s="178"/>
      <c r="S1055" s="178"/>
      <c r="T1055" s="179"/>
      <c r="AT1055" s="174" t="s">
        <v>185</v>
      </c>
      <c r="AU1055" s="174" t="s">
        <v>82</v>
      </c>
      <c r="AV1055" s="12" t="s">
        <v>82</v>
      </c>
      <c r="AW1055" s="12" t="s">
        <v>36</v>
      </c>
      <c r="AX1055" s="12" t="s">
        <v>73</v>
      </c>
      <c r="AY1055" s="174" t="s">
        <v>175</v>
      </c>
    </row>
    <row r="1056" spans="2:65" s="12" customFormat="1">
      <c r="B1056" s="173"/>
      <c r="D1056" s="166" t="s">
        <v>185</v>
      </c>
      <c r="E1056" s="174" t="s">
        <v>5</v>
      </c>
      <c r="F1056" s="175" t="s">
        <v>3224</v>
      </c>
      <c r="H1056" s="176">
        <v>6</v>
      </c>
      <c r="L1056" s="173"/>
      <c r="M1056" s="177"/>
      <c r="N1056" s="178"/>
      <c r="O1056" s="178"/>
      <c r="P1056" s="178"/>
      <c r="Q1056" s="178"/>
      <c r="R1056" s="178"/>
      <c r="S1056" s="178"/>
      <c r="T1056" s="179"/>
      <c r="AT1056" s="174" t="s">
        <v>185</v>
      </c>
      <c r="AU1056" s="174" t="s">
        <v>82</v>
      </c>
      <c r="AV1056" s="12" t="s">
        <v>82</v>
      </c>
      <c r="AW1056" s="12" t="s">
        <v>36</v>
      </c>
      <c r="AX1056" s="12" t="s">
        <v>73</v>
      </c>
      <c r="AY1056" s="174" t="s">
        <v>175</v>
      </c>
    </row>
    <row r="1057" spans="2:65" s="13" customFormat="1">
      <c r="B1057" s="180"/>
      <c r="D1057" s="181" t="s">
        <v>185</v>
      </c>
      <c r="E1057" s="182" t="s">
        <v>5</v>
      </c>
      <c r="F1057" s="183" t="s">
        <v>191</v>
      </c>
      <c r="H1057" s="184">
        <v>36</v>
      </c>
      <c r="L1057" s="180"/>
      <c r="M1057" s="185"/>
      <c r="N1057" s="186"/>
      <c r="O1057" s="186"/>
      <c r="P1057" s="186"/>
      <c r="Q1057" s="186"/>
      <c r="R1057" s="186"/>
      <c r="S1057" s="186"/>
      <c r="T1057" s="187"/>
      <c r="AT1057" s="188" t="s">
        <v>185</v>
      </c>
      <c r="AU1057" s="188" t="s">
        <v>82</v>
      </c>
      <c r="AV1057" s="13" t="s">
        <v>183</v>
      </c>
      <c r="AW1057" s="13" t="s">
        <v>36</v>
      </c>
      <c r="AX1057" s="13" t="s">
        <v>22</v>
      </c>
      <c r="AY1057" s="188" t="s">
        <v>175</v>
      </c>
    </row>
    <row r="1058" spans="2:65" s="1" customFormat="1" ht="22.5" customHeight="1">
      <c r="B1058" s="153"/>
      <c r="C1058" s="195" t="s">
        <v>107</v>
      </c>
      <c r="D1058" s="195" t="s">
        <v>201</v>
      </c>
      <c r="E1058" s="196" t="s">
        <v>3225</v>
      </c>
      <c r="F1058" s="197" t="s">
        <v>3226</v>
      </c>
      <c r="G1058" s="198" t="s">
        <v>620</v>
      </c>
      <c r="H1058" s="199">
        <v>37.200000000000003</v>
      </c>
      <c r="I1058" s="200"/>
      <c r="J1058" s="200">
        <f>ROUND(I1058*H1058,2)</f>
        <v>0</v>
      </c>
      <c r="K1058" s="197" t="s">
        <v>182</v>
      </c>
      <c r="L1058" s="201"/>
      <c r="M1058" s="202" t="s">
        <v>5</v>
      </c>
      <c r="N1058" s="203" t="s">
        <v>44</v>
      </c>
      <c r="O1058" s="162">
        <v>0</v>
      </c>
      <c r="P1058" s="162">
        <f>O1058*H1058</f>
        <v>0</v>
      </c>
      <c r="Q1058" s="162">
        <v>1E-3</v>
      </c>
      <c r="R1058" s="162">
        <f>Q1058*H1058</f>
        <v>3.7200000000000004E-2</v>
      </c>
      <c r="S1058" s="162">
        <v>0</v>
      </c>
      <c r="T1058" s="163">
        <f>S1058*H1058</f>
        <v>0</v>
      </c>
      <c r="AR1058" s="23" t="s">
        <v>578</v>
      </c>
      <c r="AT1058" s="23" t="s">
        <v>201</v>
      </c>
      <c r="AU1058" s="23" t="s">
        <v>82</v>
      </c>
      <c r="AY1058" s="23" t="s">
        <v>175</v>
      </c>
      <c r="BE1058" s="164">
        <f>IF(N1058="základní",J1058,0)</f>
        <v>0</v>
      </c>
      <c r="BF1058" s="164">
        <f>IF(N1058="snížená",J1058,0)</f>
        <v>0</v>
      </c>
      <c r="BG1058" s="164">
        <f>IF(N1058="zákl. přenesená",J1058,0)</f>
        <v>0</v>
      </c>
      <c r="BH1058" s="164">
        <f>IF(N1058="sníž. přenesená",J1058,0)</f>
        <v>0</v>
      </c>
      <c r="BI1058" s="164">
        <f>IF(N1058="nulová",J1058,0)</f>
        <v>0</v>
      </c>
      <c r="BJ1058" s="23" t="s">
        <v>22</v>
      </c>
      <c r="BK1058" s="164">
        <f>ROUND(I1058*H1058,2)</f>
        <v>0</v>
      </c>
      <c r="BL1058" s="23" t="s">
        <v>313</v>
      </c>
      <c r="BM1058" s="23" t="s">
        <v>3227</v>
      </c>
    </row>
    <row r="1059" spans="2:65" s="12" customFormat="1">
      <c r="B1059" s="173"/>
      <c r="D1059" s="181" t="s">
        <v>185</v>
      </c>
      <c r="E1059" s="192" t="s">
        <v>5</v>
      </c>
      <c r="F1059" s="193" t="s">
        <v>3228</v>
      </c>
      <c r="H1059" s="194">
        <v>37.200000000000003</v>
      </c>
      <c r="L1059" s="173"/>
      <c r="M1059" s="177"/>
      <c r="N1059" s="178"/>
      <c r="O1059" s="178"/>
      <c r="P1059" s="178"/>
      <c r="Q1059" s="178"/>
      <c r="R1059" s="178"/>
      <c r="S1059" s="178"/>
      <c r="T1059" s="179"/>
      <c r="AT1059" s="174" t="s">
        <v>185</v>
      </c>
      <c r="AU1059" s="174" t="s">
        <v>82</v>
      </c>
      <c r="AV1059" s="12" t="s">
        <v>82</v>
      </c>
      <c r="AW1059" s="12" t="s">
        <v>36</v>
      </c>
      <c r="AX1059" s="12" t="s">
        <v>22</v>
      </c>
      <c r="AY1059" s="174" t="s">
        <v>175</v>
      </c>
    </row>
    <row r="1060" spans="2:65" s="1" customFormat="1" ht="22.5" customHeight="1">
      <c r="B1060" s="153"/>
      <c r="C1060" s="154" t="s">
        <v>3229</v>
      </c>
      <c r="D1060" s="154" t="s">
        <v>178</v>
      </c>
      <c r="E1060" s="155" t="s">
        <v>3230</v>
      </c>
      <c r="F1060" s="156" t="s">
        <v>3231</v>
      </c>
      <c r="G1060" s="157" t="s">
        <v>425</v>
      </c>
      <c r="H1060" s="158">
        <v>535.41999999999996</v>
      </c>
      <c r="I1060" s="159"/>
      <c r="J1060" s="159">
        <f>ROUND(I1060*H1060,2)</f>
        <v>0</v>
      </c>
      <c r="K1060" s="156" t="s">
        <v>182</v>
      </c>
      <c r="L1060" s="37"/>
      <c r="M1060" s="160" t="s">
        <v>5</v>
      </c>
      <c r="N1060" s="161" t="s">
        <v>44</v>
      </c>
      <c r="O1060" s="162">
        <v>0.32</v>
      </c>
      <c r="P1060" s="162">
        <f>O1060*H1060</f>
        <v>171.33439999999999</v>
      </c>
      <c r="Q1060" s="162">
        <v>0</v>
      </c>
      <c r="R1060" s="162">
        <f>Q1060*H1060</f>
        <v>0</v>
      </c>
      <c r="S1060" s="162">
        <v>0</v>
      </c>
      <c r="T1060" s="163">
        <f>S1060*H1060</f>
        <v>0</v>
      </c>
      <c r="AR1060" s="23" t="s">
        <v>183</v>
      </c>
      <c r="AT1060" s="23" t="s">
        <v>178</v>
      </c>
      <c r="AU1060" s="23" t="s">
        <v>82</v>
      </c>
      <c r="AY1060" s="23" t="s">
        <v>175</v>
      </c>
      <c r="BE1060" s="164">
        <f>IF(N1060="základní",J1060,0)</f>
        <v>0</v>
      </c>
      <c r="BF1060" s="164">
        <f>IF(N1060="snížená",J1060,0)</f>
        <v>0</v>
      </c>
      <c r="BG1060" s="164">
        <f>IF(N1060="zákl. přenesená",J1060,0)</f>
        <v>0</v>
      </c>
      <c r="BH1060" s="164">
        <f>IF(N1060="sníž. přenesená",J1060,0)</f>
        <v>0</v>
      </c>
      <c r="BI1060" s="164">
        <f>IF(N1060="nulová",J1060,0)</f>
        <v>0</v>
      </c>
      <c r="BJ1060" s="23" t="s">
        <v>22</v>
      </c>
      <c r="BK1060" s="164">
        <f>ROUND(I1060*H1060,2)</f>
        <v>0</v>
      </c>
      <c r="BL1060" s="23" t="s">
        <v>183</v>
      </c>
      <c r="BM1060" s="23" t="s">
        <v>3232</v>
      </c>
    </row>
    <row r="1061" spans="2:65" s="11" customFormat="1">
      <c r="B1061" s="165"/>
      <c r="D1061" s="166" t="s">
        <v>185</v>
      </c>
      <c r="E1061" s="167" t="s">
        <v>5</v>
      </c>
      <c r="F1061" s="168" t="s">
        <v>3233</v>
      </c>
      <c r="H1061" s="169" t="s">
        <v>5</v>
      </c>
      <c r="L1061" s="165"/>
      <c r="M1061" s="170"/>
      <c r="N1061" s="171"/>
      <c r="O1061" s="171"/>
      <c r="P1061" s="171"/>
      <c r="Q1061" s="171"/>
      <c r="R1061" s="171"/>
      <c r="S1061" s="171"/>
      <c r="T1061" s="172"/>
      <c r="AT1061" s="169" t="s">
        <v>185</v>
      </c>
      <c r="AU1061" s="169" t="s">
        <v>82</v>
      </c>
      <c r="AV1061" s="11" t="s">
        <v>22</v>
      </c>
      <c r="AW1061" s="11" t="s">
        <v>36</v>
      </c>
      <c r="AX1061" s="11" t="s">
        <v>73</v>
      </c>
      <c r="AY1061" s="169" t="s">
        <v>175</v>
      </c>
    </row>
    <row r="1062" spans="2:65" s="12" customFormat="1">
      <c r="B1062" s="173"/>
      <c r="D1062" s="166" t="s">
        <v>185</v>
      </c>
      <c r="E1062" s="174" t="s">
        <v>5</v>
      </c>
      <c r="F1062" s="175" t="s">
        <v>3234</v>
      </c>
      <c r="H1062" s="176">
        <v>445.06</v>
      </c>
      <c r="L1062" s="173"/>
      <c r="M1062" s="177"/>
      <c r="N1062" s="178"/>
      <c r="O1062" s="178"/>
      <c r="P1062" s="178"/>
      <c r="Q1062" s="178"/>
      <c r="R1062" s="178"/>
      <c r="S1062" s="178"/>
      <c r="T1062" s="179"/>
      <c r="AT1062" s="174" t="s">
        <v>185</v>
      </c>
      <c r="AU1062" s="174" t="s">
        <v>82</v>
      </c>
      <c r="AV1062" s="12" t="s">
        <v>82</v>
      </c>
      <c r="AW1062" s="12" t="s">
        <v>36</v>
      </c>
      <c r="AX1062" s="12" t="s">
        <v>73</v>
      </c>
      <c r="AY1062" s="174" t="s">
        <v>175</v>
      </c>
    </row>
    <row r="1063" spans="2:65" s="11" customFormat="1">
      <c r="B1063" s="165"/>
      <c r="D1063" s="166" t="s">
        <v>185</v>
      </c>
      <c r="E1063" s="167" t="s">
        <v>5</v>
      </c>
      <c r="F1063" s="168" t="s">
        <v>3235</v>
      </c>
      <c r="H1063" s="169" t="s">
        <v>5</v>
      </c>
      <c r="L1063" s="165"/>
      <c r="M1063" s="170"/>
      <c r="N1063" s="171"/>
      <c r="O1063" s="171"/>
      <c r="P1063" s="171"/>
      <c r="Q1063" s="171"/>
      <c r="R1063" s="171"/>
      <c r="S1063" s="171"/>
      <c r="T1063" s="172"/>
      <c r="AT1063" s="169" t="s">
        <v>185</v>
      </c>
      <c r="AU1063" s="169" t="s">
        <v>82</v>
      </c>
      <c r="AV1063" s="11" t="s">
        <v>22</v>
      </c>
      <c r="AW1063" s="11" t="s">
        <v>36</v>
      </c>
      <c r="AX1063" s="11" t="s">
        <v>73</v>
      </c>
      <c r="AY1063" s="169" t="s">
        <v>175</v>
      </c>
    </row>
    <row r="1064" spans="2:65" s="12" customFormat="1">
      <c r="B1064" s="173"/>
      <c r="D1064" s="166" t="s">
        <v>185</v>
      </c>
      <c r="E1064" s="174" t="s">
        <v>5</v>
      </c>
      <c r="F1064" s="175" t="s">
        <v>3236</v>
      </c>
      <c r="H1064" s="176">
        <v>90.36</v>
      </c>
      <c r="L1064" s="173"/>
      <c r="M1064" s="177"/>
      <c r="N1064" s="178"/>
      <c r="O1064" s="178"/>
      <c r="P1064" s="178"/>
      <c r="Q1064" s="178"/>
      <c r="R1064" s="178"/>
      <c r="S1064" s="178"/>
      <c r="T1064" s="179"/>
      <c r="AT1064" s="174" t="s">
        <v>185</v>
      </c>
      <c r="AU1064" s="174" t="s">
        <v>82</v>
      </c>
      <c r="AV1064" s="12" t="s">
        <v>82</v>
      </c>
      <c r="AW1064" s="12" t="s">
        <v>36</v>
      </c>
      <c r="AX1064" s="12" t="s">
        <v>73</v>
      </c>
      <c r="AY1064" s="174" t="s">
        <v>175</v>
      </c>
    </row>
    <row r="1065" spans="2:65" s="13" customFormat="1">
      <c r="B1065" s="180"/>
      <c r="D1065" s="181" t="s">
        <v>185</v>
      </c>
      <c r="E1065" s="182" t="s">
        <v>5</v>
      </c>
      <c r="F1065" s="183" t="s">
        <v>191</v>
      </c>
      <c r="H1065" s="184">
        <v>535.41999999999996</v>
      </c>
      <c r="L1065" s="180"/>
      <c r="M1065" s="185"/>
      <c r="N1065" s="186"/>
      <c r="O1065" s="186"/>
      <c r="P1065" s="186"/>
      <c r="Q1065" s="186"/>
      <c r="R1065" s="186"/>
      <c r="S1065" s="186"/>
      <c r="T1065" s="187"/>
      <c r="AT1065" s="188" t="s">
        <v>185</v>
      </c>
      <c r="AU1065" s="188" t="s">
        <v>82</v>
      </c>
      <c r="AV1065" s="13" t="s">
        <v>183</v>
      </c>
      <c r="AW1065" s="13" t="s">
        <v>36</v>
      </c>
      <c r="AX1065" s="13" t="s">
        <v>22</v>
      </c>
      <c r="AY1065" s="188" t="s">
        <v>175</v>
      </c>
    </row>
    <row r="1066" spans="2:65" s="1" customFormat="1" ht="22.5" customHeight="1">
      <c r="B1066" s="153"/>
      <c r="C1066" s="195" t="s">
        <v>3237</v>
      </c>
      <c r="D1066" s="195" t="s">
        <v>201</v>
      </c>
      <c r="E1066" s="196" t="s">
        <v>3238</v>
      </c>
      <c r="F1066" s="197" t="s">
        <v>3239</v>
      </c>
      <c r="G1066" s="198" t="s">
        <v>425</v>
      </c>
      <c r="H1066" s="199">
        <v>588.96199999999999</v>
      </c>
      <c r="I1066" s="200"/>
      <c r="J1066" s="200">
        <f>ROUND(I1066*H1066,2)</f>
        <v>0</v>
      </c>
      <c r="K1066" s="197" t="s">
        <v>5</v>
      </c>
      <c r="L1066" s="201"/>
      <c r="M1066" s="202" t="s">
        <v>5</v>
      </c>
      <c r="N1066" s="203" t="s">
        <v>44</v>
      </c>
      <c r="O1066" s="162">
        <v>0</v>
      </c>
      <c r="P1066" s="162">
        <f>O1066*H1066</f>
        <v>0</v>
      </c>
      <c r="Q1066" s="162">
        <v>2.8999999999999998E-3</v>
      </c>
      <c r="R1066" s="162">
        <f>Q1066*H1066</f>
        <v>1.7079897999999998</v>
      </c>
      <c r="S1066" s="162">
        <v>0</v>
      </c>
      <c r="T1066" s="163">
        <f>S1066*H1066</f>
        <v>0</v>
      </c>
      <c r="AR1066" s="23" t="s">
        <v>238</v>
      </c>
      <c r="AT1066" s="23" t="s">
        <v>201</v>
      </c>
      <c r="AU1066" s="23" t="s">
        <v>82</v>
      </c>
      <c r="AY1066" s="23" t="s">
        <v>175</v>
      </c>
      <c r="BE1066" s="164">
        <f>IF(N1066="základní",J1066,0)</f>
        <v>0</v>
      </c>
      <c r="BF1066" s="164">
        <f>IF(N1066="snížená",J1066,0)</f>
        <v>0</v>
      </c>
      <c r="BG1066" s="164">
        <f>IF(N1066="zákl. přenesená",J1066,0)</f>
        <v>0</v>
      </c>
      <c r="BH1066" s="164">
        <f>IF(N1066="sníž. přenesená",J1066,0)</f>
        <v>0</v>
      </c>
      <c r="BI1066" s="164">
        <f>IF(N1066="nulová",J1066,0)</f>
        <v>0</v>
      </c>
      <c r="BJ1066" s="23" t="s">
        <v>22</v>
      </c>
      <c r="BK1066" s="164">
        <f>ROUND(I1066*H1066,2)</f>
        <v>0</v>
      </c>
      <c r="BL1066" s="23" t="s">
        <v>183</v>
      </c>
      <c r="BM1066" s="23" t="s">
        <v>3240</v>
      </c>
    </row>
    <row r="1067" spans="2:65" s="12" customFormat="1">
      <c r="B1067" s="173"/>
      <c r="D1067" s="181" t="s">
        <v>185</v>
      </c>
      <c r="E1067" s="192" t="s">
        <v>5</v>
      </c>
      <c r="F1067" s="193" t="s">
        <v>3241</v>
      </c>
      <c r="H1067" s="194">
        <v>588.96199999999999</v>
      </c>
      <c r="L1067" s="173"/>
      <c r="M1067" s="177"/>
      <c r="N1067" s="178"/>
      <c r="O1067" s="178"/>
      <c r="P1067" s="178"/>
      <c r="Q1067" s="178"/>
      <c r="R1067" s="178"/>
      <c r="S1067" s="178"/>
      <c r="T1067" s="179"/>
      <c r="AT1067" s="174" t="s">
        <v>185</v>
      </c>
      <c r="AU1067" s="174" t="s">
        <v>82</v>
      </c>
      <c r="AV1067" s="12" t="s">
        <v>82</v>
      </c>
      <c r="AW1067" s="12" t="s">
        <v>36</v>
      </c>
      <c r="AX1067" s="12" t="s">
        <v>22</v>
      </c>
      <c r="AY1067" s="174" t="s">
        <v>175</v>
      </c>
    </row>
    <row r="1068" spans="2:65" s="1" customFormat="1" ht="22.5" customHeight="1">
      <c r="B1068" s="153"/>
      <c r="C1068" s="154" t="s">
        <v>3242</v>
      </c>
      <c r="D1068" s="154" t="s">
        <v>178</v>
      </c>
      <c r="E1068" s="155" t="s">
        <v>3243</v>
      </c>
      <c r="F1068" s="156" t="s">
        <v>3244</v>
      </c>
      <c r="G1068" s="157" t="s">
        <v>208</v>
      </c>
      <c r="H1068" s="158">
        <v>12</v>
      </c>
      <c r="I1068" s="159"/>
      <c r="J1068" s="159">
        <f>ROUND(I1068*H1068,2)</f>
        <v>0</v>
      </c>
      <c r="K1068" s="156" t="s">
        <v>182</v>
      </c>
      <c r="L1068" s="37"/>
      <c r="M1068" s="160" t="s">
        <v>5</v>
      </c>
      <c r="N1068" s="161" t="s">
        <v>44</v>
      </c>
      <c r="O1068" s="162">
        <v>0.8</v>
      </c>
      <c r="P1068" s="162">
        <f>O1068*H1068</f>
        <v>9.6000000000000014</v>
      </c>
      <c r="Q1068" s="162">
        <v>0</v>
      </c>
      <c r="R1068" s="162">
        <f>Q1068*H1068</f>
        <v>0</v>
      </c>
      <c r="S1068" s="162">
        <v>0</v>
      </c>
      <c r="T1068" s="163">
        <f>S1068*H1068</f>
        <v>0</v>
      </c>
      <c r="AR1068" s="23" t="s">
        <v>183</v>
      </c>
      <c r="AT1068" s="23" t="s">
        <v>178</v>
      </c>
      <c r="AU1068" s="23" t="s">
        <v>82</v>
      </c>
      <c r="AY1068" s="23" t="s">
        <v>175</v>
      </c>
      <c r="BE1068" s="164">
        <f>IF(N1068="základní",J1068,0)</f>
        <v>0</v>
      </c>
      <c r="BF1068" s="164">
        <f>IF(N1068="snížená",J1068,0)</f>
        <v>0</v>
      </c>
      <c r="BG1068" s="164">
        <f>IF(N1068="zákl. přenesená",J1068,0)</f>
        <v>0</v>
      </c>
      <c r="BH1068" s="164">
        <f>IF(N1068="sníž. přenesená",J1068,0)</f>
        <v>0</v>
      </c>
      <c r="BI1068" s="164">
        <f>IF(N1068="nulová",J1068,0)</f>
        <v>0</v>
      </c>
      <c r="BJ1068" s="23" t="s">
        <v>22</v>
      </c>
      <c r="BK1068" s="164">
        <f>ROUND(I1068*H1068,2)</f>
        <v>0</v>
      </c>
      <c r="BL1068" s="23" t="s">
        <v>183</v>
      </c>
      <c r="BM1068" s="23" t="s">
        <v>3245</v>
      </c>
    </row>
    <row r="1069" spans="2:65" s="11" customFormat="1">
      <c r="B1069" s="165"/>
      <c r="D1069" s="166" t="s">
        <v>185</v>
      </c>
      <c r="E1069" s="167" t="s">
        <v>5</v>
      </c>
      <c r="F1069" s="168" t="s">
        <v>3246</v>
      </c>
      <c r="H1069" s="169" t="s">
        <v>5</v>
      </c>
      <c r="L1069" s="165"/>
      <c r="M1069" s="170"/>
      <c r="N1069" s="171"/>
      <c r="O1069" s="171"/>
      <c r="P1069" s="171"/>
      <c r="Q1069" s="171"/>
      <c r="R1069" s="171"/>
      <c r="S1069" s="171"/>
      <c r="T1069" s="172"/>
      <c r="AT1069" s="169" t="s">
        <v>185</v>
      </c>
      <c r="AU1069" s="169" t="s">
        <v>82</v>
      </c>
      <c r="AV1069" s="11" t="s">
        <v>22</v>
      </c>
      <c r="AW1069" s="11" t="s">
        <v>36</v>
      </c>
      <c r="AX1069" s="11" t="s">
        <v>73</v>
      </c>
      <c r="AY1069" s="169" t="s">
        <v>175</v>
      </c>
    </row>
    <row r="1070" spans="2:65" s="11" customFormat="1">
      <c r="B1070" s="165"/>
      <c r="D1070" s="166" t="s">
        <v>185</v>
      </c>
      <c r="E1070" s="167" t="s">
        <v>5</v>
      </c>
      <c r="F1070" s="168" t="s">
        <v>3247</v>
      </c>
      <c r="H1070" s="169" t="s">
        <v>5</v>
      </c>
      <c r="L1070" s="165"/>
      <c r="M1070" s="170"/>
      <c r="N1070" s="171"/>
      <c r="O1070" s="171"/>
      <c r="P1070" s="171"/>
      <c r="Q1070" s="171"/>
      <c r="R1070" s="171"/>
      <c r="S1070" s="171"/>
      <c r="T1070" s="172"/>
      <c r="AT1070" s="169" t="s">
        <v>185</v>
      </c>
      <c r="AU1070" s="169" t="s">
        <v>82</v>
      </c>
      <c r="AV1070" s="11" t="s">
        <v>22</v>
      </c>
      <c r="AW1070" s="11" t="s">
        <v>36</v>
      </c>
      <c r="AX1070" s="11" t="s">
        <v>73</v>
      </c>
      <c r="AY1070" s="169" t="s">
        <v>175</v>
      </c>
    </row>
    <row r="1071" spans="2:65" s="12" customFormat="1">
      <c r="B1071" s="173"/>
      <c r="D1071" s="181" t="s">
        <v>185</v>
      </c>
      <c r="E1071" s="192" t="s">
        <v>5</v>
      </c>
      <c r="F1071" s="193" t="s">
        <v>3248</v>
      </c>
      <c r="H1071" s="194">
        <v>12</v>
      </c>
      <c r="L1071" s="173"/>
      <c r="M1071" s="177"/>
      <c r="N1071" s="178"/>
      <c r="O1071" s="178"/>
      <c r="P1071" s="178"/>
      <c r="Q1071" s="178"/>
      <c r="R1071" s="178"/>
      <c r="S1071" s="178"/>
      <c r="T1071" s="179"/>
      <c r="AT1071" s="174" t="s">
        <v>185</v>
      </c>
      <c r="AU1071" s="174" t="s">
        <v>82</v>
      </c>
      <c r="AV1071" s="12" t="s">
        <v>82</v>
      </c>
      <c r="AW1071" s="12" t="s">
        <v>36</v>
      </c>
      <c r="AX1071" s="12" t="s">
        <v>22</v>
      </c>
      <c r="AY1071" s="174" t="s">
        <v>175</v>
      </c>
    </row>
    <row r="1072" spans="2:65" s="1" customFormat="1" ht="22.5" customHeight="1">
      <c r="B1072" s="153"/>
      <c r="C1072" s="195" t="s">
        <v>3249</v>
      </c>
      <c r="D1072" s="195" t="s">
        <v>201</v>
      </c>
      <c r="E1072" s="196" t="s">
        <v>3250</v>
      </c>
      <c r="F1072" s="197" t="s">
        <v>3251</v>
      </c>
      <c r="G1072" s="198" t="s">
        <v>208</v>
      </c>
      <c r="H1072" s="199">
        <v>12</v>
      </c>
      <c r="I1072" s="200"/>
      <c r="J1072" s="200">
        <f>ROUND(I1072*H1072,2)</f>
        <v>0</v>
      </c>
      <c r="K1072" s="197" t="s">
        <v>5</v>
      </c>
      <c r="L1072" s="201"/>
      <c r="M1072" s="202" t="s">
        <v>5</v>
      </c>
      <c r="N1072" s="203" t="s">
        <v>44</v>
      </c>
      <c r="O1072" s="162">
        <v>0</v>
      </c>
      <c r="P1072" s="162">
        <f>O1072*H1072</f>
        <v>0</v>
      </c>
      <c r="Q1072" s="162">
        <v>1E-3</v>
      </c>
      <c r="R1072" s="162">
        <f>Q1072*H1072</f>
        <v>1.2E-2</v>
      </c>
      <c r="S1072" s="162">
        <v>0</v>
      </c>
      <c r="T1072" s="163">
        <f>S1072*H1072</f>
        <v>0</v>
      </c>
      <c r="AR1072" s="23" t="s">
        <v>238</v>
      </c>
      <c r="AT1072" s="23" t="s">
        <v>201</v>
      </c>
      <c r="AU1072" s="23" t="s">
        <v>82</v>
      </c>
      <c r="AY1072" s="23" t="s">
        <v>175</v>
      </c>
      <c r="BE1072" s="164">
        <f>IF(N1072="základní",J1072,0)</f>
        <v>0</v>
      </c>
      <c r="BF1072" s="164">
        <f>IF(N1072="snížená",J1072,0)</f>
        <v>0</v>
      </c>
      <c r="BG1072" s="164">
        <f>IF(N1072="zákl. přenesená",J1072,0)</f>
        <v>0</v>
      </c>
      <c r="BH1072" s="164">
        <f>IF(N1072="sníž. přenesená",J1072,0)</f>
        <v>0</v>
      </c>
      <c r="BI1072" s="164">
        <f>IF(N1072="nulová",J1072,0)</f>
        <v>0</v>
      </c>
      <c r="BJ1072" s="23" t="s">
        <v>22</v>
      </c>
      <c r="BK1072" s="164">
        <f>ROUND(I1072*H1072,2)</f>
        <v>0</v>
      </c>
      <c r="BL1072" s="23" t="s">
        <v>183</v>
      </c>
      <c r="BM1072" s="23" t="s">
        <v>3252</v>
      </c>
    </row>
    <row r="1073" spans="2:65" s="12" customFormat="1">
      <c r="B1073" s="173"/>
      <c r="D1073" s="181" t="s">
        <v>185</v>
      </c>
      <c r="E1073" s="192" t="s">
        <v>5</v>
      </c>
      <c r="F1073" s="193" t="s">
        <v>3253</v>
      </c>
      <c r="H1073" s="194">
        <v>12</v>
      </c>
      <c r="L1073" s="173"/>
      <c r="M1073" s="177"/>
      <c r="N1073" s="178"/>
      <c r="O1073" s="178"/>
      <c r="P1073" s="178"/>
      <c r="Q1073" s="178"/>
      <c r="R1073" s="178"/>
      <c r="S1073" s="178"/>
      <c r="T1073" s="179"/>
      <c r="AT1073" s="174" t="s">
        <v>185</v>
      </c>
      <c r="AU1073" s="174" t="s">
        <v>82</v>
      </c>
      <c r="AV1073" s="12" t="s">
        <v>82</v>
      </c>
      <c r="AW1073" s="12" t="s">
        <v>36</v>
      </c>
      <c r="AX1073" s="12" t="s">
        <v>22</v>
      </c>
      <c r="AY1073" s="174" t="s">
        <v>175</v>
      </c>
    </row>
    <row r="1074" spans="2:65" s="1" customFormat="1" ht="22.5" customHeight="1">
      <c r="B1074" s="153"/>
      <c r="C1074" s="154" t="s">
        <v>3254</v>
      </c>
      <c r="D1074" s="154" t="s">
        <v>178</v>
      </c>
      <c r="E1074" s="155" t="s">
        <v>3255</v>
      </c>
      <c r="F1074" s="156" t="s">
        <v>3256</v>
      </c>
      <c r="G1074" s="157" t="s">
        <v>208</v>
      </c>
      <c r="H1074" s="158">
        <v>128</v>
      </c>
      <c r="I1074" s="159"/>
      <c r="J1074" s="159">
        <f>ROUND(I1074*H1074,2)</f>
        <v>0</v>
      </c>
      <c r="K1074" s="156" t="s">
        <v>182</v>
      </c>
      <c r="L1074" s="37"/>
      <c r="M1074" s="160" t="s">
        <v>5</v>
      </c>
      <c r="N1074" s="161" t="s">
        <v>44</v>
      </c>
      <c r="O1074" s="162">
        <v>5.35</v>
      </c>
      <c r="P1074" s="162">
        <f>O1074*H1074</f>
        <v>684.8</v>
      </c>
      <c r="Q1074" s="162">
        <v>0</v>
      </c>
      <c r="R1074" s="162">
        <f>Q1074*H1074</f>
        <v>0</v>
      </c>
      <c r="S1074" s="162">
        <v>0</v>
      </c>
      <c r="T1074" s="163">
        <f>S1074*H1074</f>
        <v>0</v>
      </c>
      <c r="AR1074" s="23" t="s">
        <v>183</v>
      </c>
      <c r="AT1074" s="23" t="s">
        <v>178</v>
      </c>
      <c r="AU1074" s="23" t="s">
        <v>82</v>
      </c>
      <c r="AY1074" s="23" t="s">
        <v>175</v>
      </c>
      <c r="BE1074" s="164">
        <f>IF(N1074="základní",J1074,0)</f>
        <v>0</v>
      </c>
      <c r="BF1074" s="164">
        <f>IF(N1074="snížená",J1074,0)</f>
        <v>0</v>
      </c>
      <c r="BG1074" s="164">
        <f>IF(N1074="zákl. přenesená",J1074,0)</f>
        <v>0</v>
      </c>
      <c r="BH1074" s="164">
        <f>IF(N1074="sníž. přenesená",J1074,0)</f>
        <v>0</v>
      </c>
      <c r="BI1074" s="164">
        <f>IF(N1074="nulová",J1074,0)</f>
        <v>0</v>
      </c>
      <c r="BJ1074" s="23" t="s">
        <v>22</v>
      </c>
      <c r="BK1074" s="164">
        <f>ROUND(I1074*H1074,2)</f>
        <v>0</v>
      </c>
      <c r="BL1074" s="23" t="s">
        <v>183</v>
      </c>
      <c r="BM1074" s="23" t="s">
        <v>3257</v>
      </c>
    </row>
    <row r="1075" spans="2:65" s="11" customFormat="1">
      <c r="B1075" s="165"/>
      <c r="D1075" s="166" t="s">
        <v>185</v>
      </c>
      <c r="E1075" s="167" t="s">
        <v>5</v>
      </c>
      <c r="F1075" s="168" t="s">
        <v>3258</v>
      </c>
      <c r="H1075" s="169" t="s">
        <v>5</v>
      </c>
      <c r="L1075" s="165"/>
      <c r="M1075" s="170"/>
      <c r="N1075" s="171"/>
      <c r="O1075" s="171"/>
      <c r="P1075" s="171"/>
      <c r="Q1075" s="171"/>
      <c r="R1075" s="171"/>
      <c r="S1075" s="171"/>
      <c r="T1075" s="172"/>
      <c r="AT1075" s="169" t="s">
        <v>185</v>
      </c>
      <c r="AU1075" s="169" t="s">
        <v>82</v>
      </c>
      <c r="AV1075" s="11" t="s">
        <v>22</v>
      </c>
      <c r="AW1075" s="11" t="s">
        <v>36</v>
      </c>
      <c r="AX1075" s="11" t="s">
        <v>73</v>
      </c>
      <c r="AY1075" s="169" t="s">
        <v>175</v>
      </c>
    </row>
    <row r="1076" spans="2:65" s="11" customFormat="1">
      <c r="B1076" s="165"/>
      <c r="D1076" s="166" t="s">
        <v>185</v>
      </c>
      <c r="E1076" s="167" t="s">
        <v>5</v>
      </c>
      <c r="F1076" s="168" t="s">
        <v>3259</v>
      </c>
      <c r="H1076" s="169" t="s">
        <v>5</v>
      </c>
      <c r="L1076" s="165"/>
      <c r="M1076" s="170"/>
      <c r="N1076" s="171"/>
      <c r="O1076" s="171"/>
      <c r="P1076" s="171"/>
      <c r="Q1076" s="171"/>
      <c r="R1076" s="171"/>
      <c r="S1076" s="171"/>
      <c r="T1076" s="172"/>
      <c r="AT1076" s="169" t="s">
        <v>185</v>
      </c>
      <c r="AU1076" s="169" t="s">
        <v>82</v>
      </c>
      <c r="AV1076" s="11" t="s">
        <v>22</v>
      </c>
      <c r="AW1076" s="11" t="s">
        <v>36</v>
      </c>
      <c r="AX1076" s="11" t="s">
        <v>73</v>
      </c>
      <c r="AY1076" s="169" t="s">
        <v>175</v>
      </c>
    </row>
    <row r="1077" spans="2:65" s="11" customFormat="1">
      <c r="B1077" s="165"/>
      <c r="D1077" s="166" t="s">
        <v>185</v>
      </c>
      <c r="E1077" s="167" t="s">
        <v>5</v>
      </c>
      <c r="F1077" s="168" t="s">
        <v>3260</v>
      </c>
      <c r="H1077" s="169" t="s">
        <v>5</v>
      </c>
      <c r="L1077" s="165"/>
      <c r="M1077" s="170"/>
      <c r="N1077" s="171"/>
      <c r="O1077" s="171"/>
      <c r="P1077" s="171"/>
      <c r="Q1077" s="171"/>
      <c r="R1077" s="171"/>
      <c r="S1077" s="171"/>
      <c r="T1077" s="172"/>
      <c r="AT1077" s="169" t="s">
        <v>185</v>
      </c>
      <c r="AU1077" s="169" t="s">
        <v>82</v>
      </c>
      <c r="AV1077" s="11" t="s">
        <v>22</v>
      </c>
      <c r="AW1077" s="11" t="s">
        <v>36</v>
      </c>
      <c r="AX1077" s="11" t="s">
        <v>73</v>
      </c>
      <c r="AY1077" s="169" t="s">
        <v>175</v>
      </c>
    </row>
    <row r="1078" spans="2:65" s="12" customFormat="1">
      <c r="B1078" s="173"/>
      <c r="D1078" s="166" t="s">
        <v>185</v>
      </c>
      <c r="E1078" s="174" t="s">
        <v>5</v>
      </c>
      <c r="F1078" s="175" t="s">
        <v>3261</v>
      </c>
      <c r="H1078" s="176">
        <v>20</v>
      </c>
      <c r="L1078" s="173"/>
      <c r="M1078" s="177"/>
      <c r="N1078" s="178"/>
      <c r="O1078" s="178"/>
      <c r="P1078" s="178"/>
      <c r="Q1078" s="178"/>
      <c r="R1078" s="178"/>
      <c r="S1078" s="178"/>
      <c r="T1078" s="179"/>
      <c r="AT1078" s="174" t="s">
        <v>185</v>
      </c>
      <c r="AU1078" s="174" t="s">
        <v>82</v>
      </c>
      <c r="AV1078" s="12" t="s">
        <v>82</v>
      </c>
      <c r="AW1078" s="12" t="s">
        <v>36</v>
      </c>
      <c r="AX1078" s="12" t="s">
        <v>73</v>
      </c>
      <c r="AY1078" s="174" t="s">
        <v>175</v>
      </c>
    </row>
    <row r="1079" spans="2:65" s="11" customFormat="1">
      <c r="B1079" s="165"/>
      <c r="D1079" s="166" t="s">
        <v>185</v>
      </c>
      <c r="E1079" s="167" t="s">
        <v>5</v>
      </c>
      <c r="F1079" s="168" t="s">
        <v>3262</v>
      </c>
      <c r="H1079" s="169" t="s">
        <v>5</v>
      </c>
      <c r="L1079" s="165"/>
      <c r="M1079" s="170"/>
      <c r="N1079" s="171"/>
      <c r="O1079" s="171"/>
      <c r="P1079" s="171"/>
      <c r="Q1079" s="171"/>
      <c r="R1079" s="171"/>
      <c r="S1079" s="171"/>
      <c r="T1079" s="172"/>
      <c r="AT1079" s="169" t="s">
        <v>185</v>
      </c>
      <c r="AU1079" s="169" t="s">
        <v>82</v>
      </c>
      <c r="AV1079" s="11" t="s">
        <v>22</v>
      </c>
      <c r="AW1079" s="11" t="s">
        <v>36</v>
      </c>
      <c r="AX1079" s="11" t="s">
        <v>73</v>
      </c>
      <c r="AY1079" s="169" t="s">
        <v>175</v>
      </c>
    </row>
    <row r="1080" spans="2:65" s="12" customFormat="1">
      <c r="B1080" s="173"/>
      <c r="D1080" s="166" t="s">
        <v>185</v>
      </c>
      <c r="E1080" s="174" t="s">
        <v>5</v>
      </c>
      <c r="F1080" s="175" t="s">
        <v>3263</v>
      </c>
      <c r="H1080" s="176">
        <v>108</v>
      </c>
      <c r="L1080" s="173"/>
      <c r="M1080" s="177"/>
      <c r="N1080" s="178"/>
      <c r="O1080" s="178"/>
      <c r="P1080" s="178"/>
      <c r="Q1080" s="178"/>
      <c r="R1080" s="178"/>
      <c r="S1080" s="178"/>
      <c r="T1080" s="179"/>
      <c r="AT1080" s="174" t="s">
        <v>185</v>
      </c>
      <c r="AU1080" s="174" t="s">
        <v>82</v>
      </c>
      <c r="AV1080" s="12" t="s">
        <v>82</v>
      </c>
      <c r="AW1080" s="12" t="s">
        <v>36</v>
      </c>
      <c r="AX1080" s="12" t="s">
        <v>73</v>
      </c>
      <c r="AY1080" s="174" t="s">
        <v>175</v>
      </c>
    </row>
    <row r="1081" spans="2:65" s="13" customFormat="1">
      <c r="B1081" s="180"/>
      <c r="D1081" s="181" t="s">
        <v>185</v>
      </c>
      <c r="E1081" s="182" t="s">
        <v>5</v>
      </c>
      <c r="F1081" s="183" t="s">
        <v>191</v>
      </c>
      <c r="H1081" s="184">
        <v>128</v>
      </c>
      <c r="L1081" s="180"/>
      <c r="M1081" s="185"/>
      <c r="N1081" s="186"/>
      <c r="O1081" s="186"/>
      <c r="P1081" s="186"/>
      <c r="Q1081" s="186"/>
      <c r="R1081" s="186"/>
      <c r="S1081" s="186"/>
      <c r="T1081" s="187"/>
      <c r="AT1081" s="188" t="s">
        <v>185</v>
      </c>
      <c r="AU1081" s="188" t="s">
        <v>82</v>
      </c>
      <c r="AV1081" s="13" t="s">
        <v>183</v>
      </c>
      <c r="AW1081" s="13" t="s">
        <v>36</v>
      </c>
      <c r="AX1081" s="13" t="s">
        <v>22</v>
      </c>
      <c r="AY1081" s="188" t="s">
        <v>175</v>
      </c>
    </row>
    <row r="1082" spans="2:65" s="1" customFormat="1" ht="22.5" customHeight="1">
      <c r="B1082" s="153"/>
      <c r="C1082" s="195" t="s">
        <v>3264</v>
      </c>
      <c r="D1082" s="195" t="s">
        <v>201</v>
      </c>
      <c r="E1082" s="196" t="s">
        <v>3265</v>
      </c>
      <c r="F1082" s="197" t="s">
        <v>3266</v>
      </c>
      <c r="G1082" s="198" t="s">
        <v>208</v>
      </c>
      <c r="H1082" s="199">
        <v>108</v>
      </c>
      <c r="I1082" s="200"/>
      <c r="J1082" s="200">
        <f>ROUND(I1082*H1082,2)</f>
        <v>0</v>
      </c>
      <c r="K1082" s="197" t="s">
        <v>5</v>
      </c>
      <c r="L1082" s="201"/>
      <c r="M1082" s="202" t="s">
        <v>5</v>
      </c>
      <c r="N1082" s="203" t="s">
        <v>44</v>
      </c>
      <c r="O1082" s="162">
        <v>0</v>
      </c>
      <c r="P1082" s="162">
        <f>O1082*H1082</f>
        <v>0</v>
      </c>
      <c r="Q1082" s="162">
        <v>6.4000000000000003E-3</v>
      </c>
      <c r="R1082" s="162">
        <f>Q1082*H1082</f>
        <v>0.69120000000000004</v>
      </c>
      <c r="S1082" s="162">
        <v>0</v>
      </c>
      <c r="T1082" s="163">
        <f>S1082*H1082</f>
        <v>0</v>
      </c>
      <c r="AR1082" s="23" t="s">
        <v>238</v>
      </c>
      <c r="AT1082" s="23" t="s">
        <v>201</v>
      </c>
      <c r="AU1082" s="23" t="s">
        <v>82</v>
      </c>
      <c r="AY1082" s="23" t="s">
        <v>175</v>
      </c>
      <c r="BE1082" s="164">
        <f>IF(N1082="základní",J1082,0)</f>
        <v>0</v>
      </c>
      <c r="BF1082" s="164">
        <f>IF(N1082="snížená",J1082,0)</f>
        <v>0</v>
      </c>
      <c r="BG1082" s="164">
        <f>IF(N1082="zákl. přenesená",J1082,0)</f>
        <v>0</v>
      </c>
      <c r="BH1082" s="164">
        <f>IF(N1082="sníž. přenesená",J1082,0)</f>
        <v>0</v>
      </c>
      <c r="BI1082" s="164">
        <f>IF(N1082="nulová",J1082,0)</f>
        <v>0</v>
      </c>
      <c r="BJ1082" s="23" t="s">
        <v>22</v>
      </c>
      <c r="BK1082" s="164">
        <f>ROUND(I1082*H1082,2)</f>
        <v>0</v>
      </c>
      <c r="BL1082" s="23" t="s">
        <v>183</v>
      </c>
      <c r="BM1082" s="23" t="s">
        <v>3267</v>
      </c>
    </row>
    <row r="1083" spans="2:65" s="11" customFormat="1" ht="27">
      <c r="B1083" s="165"/>
      <c r="D1083" s="166" t="s">
        <v>185</v>
      </c>
      <c r="E1083" s="167" t="s">
        <v>5</v>
      </c>
      <c r="F1083" s="168" t="s">
        <v>3268</v>
      </c>
      <c r="H1083" s="169" t="s">
        <v>5</v>
      </c>
      <c r="L1083" s="165"/>
      <c r="M1083" s="170"/>
      <c r="N1083" s="171"/>
      <c r="O1083" s="171"/>
      <c r="P1083" s="171"/>
      <c r="Q1083" s="171"/>
      <c r="R1083" s="171"/>
      <c r="S1083" s="171"/>
      <c r="T1083" s="172"/>
      <c r="AT1083" s="169" t="s">
        <v>185</v>
      </c>
      <c r="AU1083" s="169" t="s">
        <v>82</v>
      </c>
      <c r="AV1083" s="11" t="s">
        <v>22</v>
      </c>
      <c r="AW1083" s="11" t="s">
        <v>36</v>
      </c>
      <c r="AX1083" s="11" t="s">
        <v>73</v>
      </c>
      <c r="AY1083" s="169" t="s">
        <v>175</v>
      </c>
    </row>
    <row r="1084" spans="2:65" s="12" customFormat="1">
      <c r="B1084" s="173"/>
      <c r="D1084" s="181" t="s">
        <v>185</v>
      </c>
      <c r="E1084" s="192" t="s">
        <v>5</v>
      </c>
      <c r="F1084" s="193" t="s">
        <v>2622</v>
      </c>
      <c r="H1084" s="194">
        <v>108</v>
      </c>
      <c r="L1084" s="173"/>
      <c r="M1084" s="177"/>
      <c r="N1084" s="178"/>
      <c r="O1084" s="178"/>
      <c r="P1084" s="178"/>
      <c r="Q1084" s="178"/>
      <c r="R1084" s="178"/>
      <c r="S1084" s="178"/>
      <c r="T1084" s="179"/>
      <c r="AT1084" s="174" t="s">
        <v>185</v>
      </c>
      <c r="AU1084" s="174" t="s">
        <v>82</v>
      </c>
      <c r="AV1084" s="12" t="s">
        <v>82</v>
      </c>
      <c r="AW1084" s="12" t="s">
        <v>36</v>
      </c>
      <c r="AX1084" s="12" t="s">
        <v>22</v>
      </c>
      <c r="AY1084" s="174" t="s">
        <v>175</v>
      </c>
    </row>
    <row r="1085" spans="2:65" s="1" customFormat="1" ht="22.5" customHeight="1">
      <c r="B1085" s="153"/>
      <c r="C1085" s="195" t="s">
        <v>3269</v>
      </c>
      <c r="D1085" s="195" t="s">
        <v>201</v>
      </c>
      <c r="E1085" s="196" t="s">
        <v>3270</v>
      </c>
      <c r="F1085" s="197" t="s">
        <v>3271</v>
      </c>
      <c r="G1085" s="198" t="s">
        <v>208</v>
      </c>
      <c r="H1085" s="199">
        <v>20</v>
      </c>
      <c r="I1085" s="200"/>
      <c r="J1085" s="200">
        <f>ROUND(I1085*H1085,2)</f>
        <v>0</v>
      </c>
      <c r="K1085" s="197" t="s">
        <v>5</v>
      </c>
      <c r="L1085" s="201"/>
      <c r="M1085" s="202" t="s">
        <v>5</v>
      </c>
      <c r="N1085" s="203" t="s">
        <v>44</v>
      </c>
      <c r="O1085" s="162">
        <v>0</v>
      </c>
      <c r="P1085" s="162">
        <f>O1085*H1085</f>
        <v>0</v>
      </c>
      <c r="Q1085" s="162">
        <v>6.4000000000000003E-3</v>
      </c>
      <c r="R1085" s="162">
        <f>Q1085*H1085</f>
        <v>0.128</v>
      </c>
      <c r="S1085" s="162">
        <v>0</v>
      </c>
      <c r="T1085" s="163">
        <f>S1085*H1085</f>
        <v>0</v>
      </c>
      <c r="AR1085" s="23" t="s">
        <v>238</v>
      </c>
      <c r="AT1085" s="23" t="s">
        <v>201</v>
      </c>
      <c r="AU1085" s="23" t="s">
        <v>82</v>
      </c>
      <c r="AY1085" s="23" t="s">
        <v>175</v>
      </c>
      <c r="BE1085" s="164">
        <f>IF(N1085="základní",J1085,0)</f>
        <v>0</v>
      </c>
      <c r="BF1085" s="164">
        <f>IF(N1085="snížená",J1085,0)</f>
        <v>0</v>
      </c>
      <c r="BG1085" s="164">
        <f>IF(N1085="zákl. přenesená",J1085,0)</f>
        <v>0</v>
      </c>
      <c r="BH1085" s="164">
        <f>IF(N1085="sníž. přenesená",J1085,0)</f>
        <v>0</v>
      </c>
      <c r="BI1085" s="164">
        <f>IF(N1085="nulová",J1085,0)</f>
        <v>0</v>
      </c>
      <c r="BJ1085" s="23" t="s">
        <v>22</v>
      </c>
      <c r="BK1085" s="164">
        <f>ROUND(I1085*H1085,2)</f>
        <v>0</v>
      </c>
      <c r="BL1085" s="23" t="s">
        <v>183</v>
      </c>
      <c r="BM1085" s="23" t="s">
        <v>3272</v>
      </c>
    </row>
    <row r="1086" spans="2:65" s="11" customFormat="1">
      <c r="B1086" s="165"/>
      <c r="D1086" s="166" t="s">
        <v>185</v>
      </c>
      <c r="E1086" s="167" t="s">
        <v>5</v>
      </c>
      <c r="F1086" s="168" t="s">
        <v>3273</v>
      </c>
      <c r="H1086" s="169" t="s">
        <v>5</v>
      </c>
      <c r="L1086" s="165"/>
      <c r="M1086" s="170"/>
      <c r="N1086" s="171"/>
      <c r="O1086" s="171"/>
      <c r="P1086" s="171"/>
      <c r="Q1086" s="171"/>
      <c r="R1086" s="171"/>
      <c r="S1086" s="171"/>
      <c r="T1086" s="172"/>
      <c r="AT1086" s="169" t="s">
        <v>185</v>
      </c>
      <c r="AU1086" s="169" t="s">
        <v>82</v>
      </c>
      <c r="AV1086" s="11" t="s">
        <v>22</v>
      </c>
      <c r="AW1086" s="11" t="s">
        <v>36</v>
      </c>
      <c r="AX1086" s="11" t="s">
        <v>73</v>
      </c>
      <c r="AY1086" s="169" t="s">
        <v>175</v>
      </c>
    </row>
    <row r="1087" spans="2:65" s="12" customFormat="1">
      <c r="B1087" s="173"/>
      <c r="D1087" s="181" t="s">
        <v>185</v>
      </c>
      <c r="E1087" s="192" t="s">
        <v>5</v>
      </c>
      <c r="F1087" s="193" t="s">
        <v>335</v>
      </c>
      <c r="H1087" s="194">
        <v>20</v>
      </c>
      <c r="L1087" s="173"/>
      <c r="M1087" s="177"/>
      <c r="N1087" s="178"/>
      <c r="O1087" s="178"/>
      <c r="P1087" s="178"/>
      <c r="Q1087" s="178"/>
      <c r="R1087" s="178"/>
      <c r="S1087" s="178"/>
      <c r="T1087" s="179"/>
      <c r="AT1087" s="174" t="s">
        <v>185</v>
      </c>
      <c r="AU1087" s="174" t="s">
        <v>82</v>
      </c>
      <c r="AV1087" s="12" t="s">
        <v>82</v>
      </c>
      <c r="AW1087" s="12" t="s">
        <v>36</v>
      </c>
      <c r="AX1087" s="12" t="s">
        <v>22</v>
      </c>
      <c r="AY1087" s="174" t="s">
        <v>175</v>
      </c>
    </row>
    <row r="1088" spans="2:65" s="1" customFormat="1" ht="22.5" customHeight="1">
      <c r="B1088" s="153"/>
      <c r="C1088" s="154" t="s">
        <v>3274</v>
      </c>
      <c r="D1088" s="154" t="s">
        <v>178</v>
      </c>
      <c r="E1088" s="155" t="s">
        <v>3275</v>
      </c>
      <c r="F1088" s="156" t="s">
        <v>3276</v>
      </c>
      <c r="G1088" s="157" t="s">
        <v>194</v>
      </c>
      <c r="H1088" s="158">
        <v>353.33600000000001</v>
      </c>
      <c r="I1088" s="159"/>
      <c r="J1088" s="159">
        <f>ROUND(I1088*H1088,2)</f>
        <v>0</v>
      </c>
      <c r="K1088" s="156" t="s">
        <v>182</v>
      </c>
      <c r="L1088" s="37"/>
      <c r="M1088" s="160" t="s">
        <v>5</v>
      </c>
      <c r="N1088" s="161" t="s">
        <v>44</v>
      </c>
      <c r="O1088" s="162">
        <v>0.18</v>
      </c>
      <c r="P1088" s="162">
        <f>O1088*H1088</f>
        <v>63.600479999999997</v>
      </c>
      <c r="Q1088" s="162">
        <v>0</v>
      </c>
      <c r="R1088" s="162">
        <f>Q1088*H1088</f>
        <v>0</v>
      </c>
      <c r="S1088" s="162">
        <v>0</v>
      </c>
      <c r="T1088" s="163">
        <f>S1088*H1088</f>
        <v>0</v>
      </c>
      <c r="AR1088" s="23" t="s">
        <v>183</v>
      </c>
      <c r="AT1088" s="23" t="s">
        <v>178</v>
      </c>
      <c r="AU1088" s="23" t="s">
        <v>82</v>
      </c>
      <c r="AY1088" s="23" t="s">
        <v>175</v>
      </c>
      <c r="BE1088" s="164">
        <f>IF(N1088="základní",J1088,0)</f>
        <v>0</v>
      </c>
      <c r="BF1088" s="164">
        <f>IF(N1088="snížená",J1088,0)</f>
        <v>0</v>
      </c>
      <c r="BG1088" s="164">
        <f>IF(N1088="zákl. přenesená",J1088,0)</f>
        <v>0</v>
      </c>
      <c r="BH1088" s="164">
        <f>IF(N1088="sníž. přenesená",J1088,0)</f>
        <v>0</v>
      </c>
      <c r="BI1088" s="164">
        <f>IF(N1088="nulová",J1088,0)</f>
        <v>0</v>
      </c>
      <c r="BJ1088" s="23" t="s">
        <v>22</v>
      </c>
      <c r="BK1088" s="164">
        <f>ROUND(I1088*H1088,2)</f>
        <v>0</v>
      </c>
      <c r="BL1088" s="23" t="s">
        <v>183</v>
      </c>
      <c r="BM1088" s="23" t="s">
        <v>3277</v>
      </c>
    </row>
    <row r="1089" spans="2:65" s="11" customFormat="1">
      <c r="B1089" s="165"/>
      <c r="D1089" s="166" t="s">
        <v>185</v>
      </c>
      <c r="E1089" s="167" t="s">
        <v>5</v>
      </c>
      <c r="F1089" s="168" t="s">
        <v>3278</v>
      </c>
      <c r="H1089" s="169" t="s">
        <v>5</v>
      </c>
      <c r="L1089" s="165"/>
      <c r="M1089" s="170"/>
      <c r="N1089" s="171"/>
      <c r="O1089" s="171"/>
      <c r="P1089" s="171"/>
      <c r="Q1089" s="171"/>
      <c r="R1089" s="171"/>
      <c r="S1089" s="171"/>
      <c r="T1089" s="172"/>
      <c r="AT1089" s="169" t="s">
        <v>185</v>
      </c>
      <c r="AU1089" s="169" t="s">
        <v>82</v>
      </c>
      <c r="AV1089" s="11" t="s">
        <v>22</v>
      </c>
      <c r="AW1089" s="11" t="s">
        <v>36</v>
      </c>
      <c r="AX1089" s="11" t="s">
        <v>73</v>
      </c>
      <c r="AY1089" s="169" t="s">
        <v>175</v>
      </c>
    </row>
    <row r="1090" spans="2:65" s="12" customFormat="1">
      <c r="B1090" s="173"/>
      <c r="D1090" s="181" t="s">
        <v>185</v>
      </c>
      <c r="E1090" s="192" t="s">
        <v>5</v>
      </c>
      <c r="F1090" s="193" t="s">
        <v>3279</v>
      </c>
      <c r="H1090" s="194">
        <v>353.33600000000001</v>
      </c>
      <c r="L1090" s="173"/>
      <c r="M1090" s="177"/>
      <c r="N1090" s="178"/>
      <c r="O1090" s="178"/>
      <c r="P1090" s="178"/>
      <c r="Q1090" s="178"/>
      <c r="R1090" s="178"/>
      <c r="S1090" s="178"/>
      <c r="T1090" s="179"/>
      <c r="AT1090" s="174" t="s">
        <v>185</v>
      </c>
      <c r="AU1090" s="174" t="s">
        <v>82</v>
      </c>
      <c r="AV1090" s="12" t="s">
        <v>82</v>
      </c>
      <c r="AW1090" s="12" t="s">
        <v>36</v>
      </c>
      <c r="AX1090" s="12" t="s">
        <v>22</v>
      </c>
      <c r="AY1090" s="174" t="s">
        <v>175</v>
      </c>
    </row>
    <row r="1091" spans="2:65" s="1" customFormat="1" ht="31.5" customHeight="1">
      <c r="B1091" s="153"/>
      <c r="C1091" s="154" t="s">
        <v>3280</v>
      </c>
      <c r="D1091" s="154" t="s">
        <v>178</v>
      </c>
      <c r="E1091" s="155" t="s">
        <v>3281</v>
      </c>
      <c r="F1091" s="156" t="s">
        <v>3282</v>
      </c>
      <c r="G1091" s="157" t="s">
        <v>194</v>
      </c>
      <c r="H1091" s="158">
        <v>433.86</v>
      </c>
      <c r="I1091" s="159"/>
      <c r="J1091" s="159">
        <f>ROUND(I1091*H1091,2)</f>
        <v>0</v>
      </c>
      <c r="K1091" s="156" t="s">
        <v>182</v>
      </c>
      <c r="L1091" s="37"/>
      <c r="M1091" s="160" t="s">
        <v>5</v>
      </c>
      <c r="N1091" s="161" t="s">
        <v>44</v>
      </c>
      <c r="O1091" s="162">
        <v>0.25900000000000001</v>
      </c>
      <c r="P1091" s="162">
        <f>O1091*H1091</f>
        <v>112.36974000000001</v>
      </c>
      <c r="Q1091" s="162">
        <v>0</v>
      </c>
      <c r="R1091" s="162">
        <f>Q1091*H1091</f>
        <v>0</v>
      </c>
      <c r="S1091" s="162">
        <v>0</v>
      </c>
      <c r="T1091" s="163">
        <f>S1091*H1091</f>
        <v>0</v>
      </c>
      <c r="AR1091" s="23" t="s">
        <v>183</v>
      </c>
      <c r="AT1091" s="23" t="s">
        <v>178</v>
      </c>
      <c r="AU1091" s="23" t="s">
        <v>82</v>
      </c>
      <c r="AY1091" s="23" t="s">
        <v>175</v>
      </c>
      <c r="BE1091" s="164">
        <f>IF(N1091="základní",J1091,0)</f>
        <v>0</v>
      </c>
      <c r="BF1091" s="164">
        <f>IF(N1091="snížená",J1091,0)</f>
        <v>0</v>
      </c>
      <c r="BG1091" s="164">
        <f>IF(N1091="zákl. přenesená",J1091,0)</f>
        <v>0</v>
      </c>
      <c r="BH1091" s="164">
        <f>IF(N1091="sníž. přenesená",J1091,0)</f>
        <v>0</v>
      </c>
      <c r="BI1091" s="164">
        <f>IF(N1091="nulová",J1091,0)</f>
        <v>0</v>
      </c>
      <c r="BJ1091" s="23" t="s">
        <v>22</v>
      </c>
      <c r="BK1091" s="164">
        <f>ROUND(I1091*H1091,2)</f>
        <v>0</v>
      </c>
      <c r="BL1091" s="23" t="s">
        <v>183</v>
      </c>
      <c r="BM1091" s="23" t="s">
        <v>3283</v>
      </c>
    </row>
    <row r="1092" spans="2:65" s="11" customFormat="1">
      <c r="B1092" s="165"/>
      <c r="D1092" s="166" t="s">
        <v>185</v>
      </c>
      <c r="E1092" s="167" t="s">
        <v>5</v>
      </c>
      <c r="F1092" s="168" t="s">
        <v>3284</v>
      </c>
      <c r="H1092" s="169" t="s">
        <v>5</v>
      </c>
      <c r="L1092" s="165"/>
      <c r="M1092" s="170"/>
      <c r="N1092" s="171"/>
      <c r="O1092" s="171"/>
      <c r="P1092" s="171"/>
      <c r="Q1092" s="171"/>
      <c r="R1092" s="171"/>
      <c r="S1092" s="171"/>
      <c r="T1092" s="172"/>
      <c r="AT1092" s="169" t="s">
        <v>185</v>
      </c>
      <c r="AU1092" s="169" t="s">
        <v>82</v>
      </c>
      <c r="AV1092" s="11" t="s">
        <v>22</v>
      </c>
      <c r="AW1092" s="11" t="s">
        <v>36</v>
      </c>
      <c r="AX1092" s="11" t="s">
        <v>73</v>
      </c>
      <c r="AY1092" s="169" t="s">
        <v>175</v>
      </c>
    </row>
    <row r="1093" spans="2:65" s="11" customFormat="1">
      <c r="B1093" s="165"/>
      <c r="D1093" s="166" t="s">
        <v>185</v>
      </c>
      <c r="E1093" s="167" t="s">
        <v>5</v>
      </c>
      <c r="F1093" s="168" t="s">
        <v>3285</v>
      </c>
      <c r="H1093" s="169" t="s">
        <v>5</v>
      </c>
      <c r="L1093" s="165"/>
      <c r="M1093" s="170"/>
      <c r="N1093" s="171"/>
      <c r="O1093" s="171"/>
      <c r="P1093" s="171"/>
      <c r="Q1093" s="171"/>
      <c r="R1093" s="171"/>
      <c r="S1093" s="171"/>
      <c r="T1093" s="172"/>
      <c r="AT1093" s="169" t="s">
        <v>185</v>
      </c>
      <c r="AU1093" s="169" t="s">
        <v>82</v>
      </c>
      <c r="AV1093" s="11" t="s">
        <v>22</v>
      </c>
      <c r="AW1093" s="11" t="s">
        <v>36</v>
      </c>
      <c r="AX1093" s="11" t="s">
        <v>73</v>
      </c>
      <c r="AY1093" s="169" t="s">
        <v>175</v>
      </c>
    </row>
    <row r="1094" spans="2:65" s="12" customFormat="1">
      <c r="B1094" s="173"/>
      <c r="D1094" s="166" t="s">
        <v>185</v>
      </c>
      <c r="E1094" s="174" t="s">
        <v>5</v>
      </c>
      <c r="F1094" s="175" t="s">
        <v>3286</v>
      </c>
      <c r="H1094" s="176">
        <v>67.14</v>
      </c>
      <c r="L1094" s="173"/>
      <c r="M1094" s="177"/>
      <c r="N1094" s="178"/>
      <c r="O1094" s="178"/>
      <c r="P1094" s="178"/>
      <c r="Q1094" s="178"/>
      <c r="R1094" s="178"/>
      <c r="S1094" s="178"/>
      <c r="T1094" s="179"/>
      <c r="AT1094" s="174" t="s">
        <v>185</v>
      </c>
      <c r="AU1094" s="174" t="s">
        <v>82</v>
      </c>
      <c r="AV1094" s="12" t="s">
        <v>82</v>
      </c>
      <c r="AW1094" s="12" t="s">
        <v>36</v>
      </c>
      <c r="AX1094" s="12" t="s">
        <v>73</v>
      </c>
      <c r="AY1094" s="174" t="s">
        <v>175</v>
      </c>
    </row>
    <row r="1095" spans="2:65" s="11" customFormat="1">
      <c r="B1095" s="165"/>
      <c r="D1095" s="166" t="s">
        <v>185</v>
      </c>
      <c r="E1095" s="167" t="s">
        <v>5</v>
      </c>
      <c r="F1095" s="168" t="s">
        <v>3287</v>
      </c>
      <c r="H1095" s="169" t="s">
        <v>5</v>
      </c>
      <c r="L1095" s="165"/>
      <c r="M1095" s="170"/>
      <c r="N1095" s="171"/>
      <c r="O1095" s="171"/>
      <c r="P1095" s="171"/>
      <c r="Q1095" s="171"/>
      <c r="R1095" s="171"/>
      <c r="S1095" s="171"/>
      <c r="T1095" s="172"/>
      <c r="AT1095" s="169" t="s">
        <v>185</v>
      </c>
      <c r="AU1095" s="169" t="s">
        <v>82</v>
      </c>
      <c r="AV1095" s="11" t="s">
        <v>22</v>
      </c>
      <c r="AW1095" s="11" t="s">
        <v>36</v>
      </c>
      <c r="AX1095" s="11" t="s">
        <v>73</v>
      </c>
      <c r="AY1095" s="169" t="s">
        <v>175</v>
      </c>
    </row>
    <row r="1096" spans="2:65" s="12" customFormat="1">
      <c r="B1096" s="173"/>
      <c r="D1096" s="166" t="s">
        <v>185</v>
      </c>
      <c r="E1096" s="174" t="s">
        <v>5</v>
      </c>
      <c r="F1096" s="175" t="s">
        <v>3288</v>
      </c>
      <c r="H1096" s="176">
        <v>89.28</v>
      </c>
      <c r="L1096" s="173"/>
      <c r="M1096" s="177"/>
      <c r="N1096" s="178"/>
      <c r="O1096" s="178"/>
      <c r="P1096" s="178"/>
      <c r="Q1096" s="178"/>
      <c r="R1096" s="178"/>
      <c r="S1096" s="178"/>
      <c r="T1096" s="179"/>
      <c r="AT1096" s="174" t="s">
        <v>185</v>
      </c>
      <c r="AU1096" s="174" t="s">
        <v>82</v>
      </c>
      <c r="AV1096" s="12" t="s">
        <v>82</v>
      </c>
      <c r="AW1096" s="12" t="s">
        <v>36</v>
      </c>
      <c r="AX1096" s="12" t="s">
        <v>73</v>
      </c>
      <c r="AY1096" s="174" t="s">
        <v>175</v>
      </c>
    </row>
    <row r="1097" spans="2:65" s="11" customFormat="1">
      <c r="B1097" s="165"/>
      <c r="D1097" s="166" t="s">
        <v>185</v>
      </c>
      <c r="E1097" s="167" t="s">
        <v>5</v>
      </c>
      <c r="F1097" s="168" t="s">
        <v>3289</v>
      </c>
      <c r="H1097" s="169" t="s">
        <v>5</v>
      </c>
      <c r="L1097" s="165"/>
      <c r="M1097" s="170"/>
      <c r="N1097" s="171"/>
      <c r="O1097" s="171"/>
      <c r="P1097" s="171"/>
      <c r="Q1097" s="171"/>
      <c r="R1097" s="171"/>
      <c r="S1097" s="171"/>
      <c r="T1097" s="172"/>
      <c r="AT1097" s="169" t="s">
        <v>185</v>
      </c>
      <c r="AU1097" s="169" t="s">
        <v>82</v>
      </c>
      <c r="AV1097" s="11" t="s">
        <v>22</v>
      </c>
      <c r="AW1097" s="11" t="s">
        <v>36</v>
      </c>
      <c r="AX1097" s="11" t="s">
        <v>73</v>
      </c>
      <c r="AY1097" s="169" t="s">
        <v>175</v>
      </c>
    </row>
    <row r="1098" spans="2:65" s="12" customFormat="1">
      <c r="B1098" s="173"/>
      <c r="D1098" s="166" t="s">
        <v>185</v>
      </c>
      <c r="E1098" s="174" t="s">
        <v>5</v>
      </c>
      <c r="F1098" s="175" t="s">
        <v>3290</v>
      </c>
      <c r="H1098" s="176">
        <v>107.04</v>
      </c>
      <c r="L1098" s="173"/>
      <c r="M1098" s="177"/>
      <c r="N1098" s="178"/>
      <c r="O1098" s="178"/>
      <c r="P1098" s="178"/>
      <c r="Q1098" s="178"/>
      <c r="R1098" s="178"/>
      <c r="S1098" s="178"/>
      <c r="T1098" s="179"/>
      <c r="AT1098" s="174" t="s">
        <v>185</v>
      </c>
      <c r="AU1098" s="174" t="s">
        <v>82</v>
      </c>
      <c r="AV1098" s="12" t="s">
        <v>82</v>
      </c>
      <c r="AW1098" s="12" t="s">
        <v>36</v>
      </c>
      <c r="AX1098" s="12" t="s">
        <v>73</v>
      </c>
      <c r="AY1098" s="174" t="s">
        <v>175</v>
      </c>
    </row>
    <row r="1099" spans="2:65" s="11" customFormat="1">
      <c r="B1099" s="165"/>
      <c r="D1099" s="166" t="s">
        <v>185</v>
      </c>
      <c r="E1099" s="167" t="s">
        <v>5</v>
      </c>
      <c r="F1099" s="168" t="s">
        <v>3291</v>
      </c>
      <c r="H1099" s="169" t="s">
        <v>5</v>
      </c>
      <c r="L1099" s="165"/>
      <c r="M1099" s="170"/>
      <c r="N1099" s="171"/>
      <c r="O1099" s="171"/>
      <c r="P1099" s="171"/>
      <c r="Q1099" s="171"/>
      <c r="R1099" s="171"/>
      <c r="S1099" s="171"/>
      <c r="T1099" s="172"/>
      <c r="AT1099" s="169" t="s">
        <v>185</v>
      </c>
      <c r="AU1099" s="169" t="s">
        <v>82</v>
      </c>
      <c r="AV1099" s="11" t="s">
        <v>22</v>
      </c>
      <c r="AW1099" s="11" t="s">
        <v>36</v>
      </c>
      <c r="AX1099" s="11" t="s">
        <v>73</v>
      </c>
      <c r="AY1099" s="169" t="s">
        <v>175</v>
      </c>
    </row>
    <row r="1100" spans="2:65" s="12" customFormat="1">
      <c r="B1100" s="173"/>
      <c r="D1100" s="166" t="s">
        <v>185</v>
      </c>
      <c r="E1100" s="174" t="s">
        <v>5</v>
      </c>
      <c r="F1100" s="175" t="s">
        <v>3292</v>
      </c>
      <c r="H1100" s="176">
        <v>170.4</v>
      </c>
      <c r="L1100" s="173"/>
      <c r="M1100" s="177"/>
      <c r="N1100" s="178"/>
      <c r="O1100" s="178"/>
      <c r="P1100" s="178"/>
      <c r="Q1100" s="178"/>
      <c r="R1100" s="178"/>
      <c r="S1100" s="178"/>
      <c r="T1100" s="179"/>
      <c r="AT1100" s="174" t="s">
        <v>185</v>
      </c>
      <c r="AU1100" s="174" t="s">
        <v>82</v>
      </c>
      <c r="AV1100" s="12" t="s">
        <v>82</v>
      </c>
      <c r="AW1100" s="12" t="s">
        <v>36</v>
      </c>
      <c r="AX1100" s="12" t="s">
        <v>73</v>
      </c>
      <c r="AY1100" s="174" t="s">
        <v>175</v>
      </c>
    </row>
    <row r="1101" spans="2:65" s="13" customFormat="1">
      <c r="B1101" s="180"/>
      <c r="D1101" s="181" t="s">
        <v>185</v>
      </c>
      <c r="E1101" s="182" t="s">
        <v>5</v>
      </c>
      <c r="F1101" s="183" t="s">
        <v>191</v>
      </c>
      <c r="H1101" s="184">
        <v>433.86</v>
      </c>
      <c r="L1101" s="180"/>
      <c r="M1101" s="185"/>
      <c r="N1101" s="186"/>
      <c r="O1101" s="186"/>
      <c r="P1101" s="186"/>
      <c r="Q1101" s="186"/>
      <c r="R1101" s="186"/>
      <c r="S1101" s="186"/>
      <c r="T1101" s="187"/>
      <c r="AT1101" s="188" t="s">
        <v>185</v>
      </c>
      <c r="AU1101" s="188" t="s">
        <v>82</v>
      </c>
      <c r="AV1101" s="13" t="s">
        <v>183</v>
      </c>
      <c r="AW1101" s="13" t="s">
        <v>36</v>
      </c>
      <c r="AX1101" s="13" t="s">
        <v>22</v>
      </c>
      <c r="AY1101" s="188" t="s">
        <v>175</v>
      </c>
    </row>
    <row r="1102" spans="2:65" s="1" customFormat="1" ht="31.5" customHeight="1">
      <c r="B1102" s="153"/>
      <c r="C1102" s="154" t="s">
        <v>3293</v>
      </c>
      <c r="D1102" s="154" t="s">
        <v>178</v>
      </c>
      <c r="E1102" s="155" t="s">
        <v>3294</v>
      </c>
      <c r="F1102" s="156" t="s">
        <v>3295</v>
      </c>
      <c r="G1102" s="157" t="s">
        <v>194</v>
      </c>
      <c r="H1102" s="158">
        <v>39047.4</v>
      </c>
      <c r="I1102" s="159"/>
      <c r="J1102" s="159">
        <f>ROUND(I1102*H1102,2)</f>
        <v>0</v>
      </c>
      <c r="K1102" s="156" t="s">
        <v>182</v>
      </c>
      <c r="L1102" s="37"/>
      <c r="M1102" s="160" t="s">
        <v>5</v>
      </c>
      <c r="N1102" s="161" t="s">
        <v>44</v>
      </c>
      <c r="O1102" s="162">
        <v>0</v>
      </c>
      <c r="P1102" s="162">
        <f>O1102*H1102</f>
        <v>0</v>
      </c>
      <c r="Q1102" s="162">
        <v>0</v>
      </c>
      <c r="R1102" s="162">
        <f>Q1102*H1102</f>
        <v>0</v>
      </c>
      <c r="S1102" s="162">
        <v>0</v>
      </c>
      <c r="T1102" s="163">
        <f>S1102*H1102</f>
        <v>0</v>
      </c>
      <c r="AR1102" s="23" t="s">
        <v>183</v>
      </c>
      <c r="AT1102" s="23" t="s">
        <v>178</v>
      </c>
      <c r="AU1102" s="23" t="s">
        <v>82</v>
      </c>
      <c r="AY1102" s="23" t="s">
        <v>175</v>
      </c>
      <c r="BE1102" s="164">
        <f>IF(N1102="základní",J1102,0)</f>
        <v>0</v>
      </c>
      <c r="BF1102" s="164">
        <f>IF(N1102="snížená",J1102,0)</f>
        <v>0</v>
      </c>
      <c r="BG1102" s="164">
        <f>IF(N1102="zákl. přenesená",J1102,0)</f>
        <v>0</v>
      </c>
      <c r="BH1102" s="164">
        <f>IF(N1102="sníž. přenesená",J1102,0)</f>
        <v>0</v>
      </c>
      <c r="BI1102" s="164">
        <f>IF(N1102="nulová",J1102,0)</f>
        <v>0</v>
      </c>
      <c r="BJ1102" s="23" t="s">
        <v>22</v>
      </c>
      <c r="BK1102" s="164">
        <f>ROUND(I1102*H1102,2)</f>
        <v>0</v>
      </c>
      <c r="BL1102" s="23" t="s">
        <v>183</v>
      </c>
      <c r="BM1102" s="23" t="s">
        <v>3296</v>
      </c>
    </row>
    <row r="1103" spans="2:65" s="12" customFormat="1">
      <c r="B1103" s="173"/>
      <c r="D1103" s="166" t="s">
        <v>185</v>
      </c>
      <c r="E1103" s="174" t="s">
        <v>5</v>
      </c>
      <c r="F1103" s="175" t="s">
        <v>3297</v>
      </c>
      <c r="H1103" s="176">
        <v>39047.4</v>
      </c>
      <c r="L1103" s="173"/>
      <c r="M1103" s="177"/>
      <c r="N1103" s="178"/>
      <c r="O1103" s="178"/>
      <c r="P1103" s="178"/>
      <c r="Q1103" s="178"/>
      <c r="R1103" s="178"/>
      <c r="S1103" s="178"/>
      <c r="T1103" s="179"/>
      <c r="AT1103" s="174" t="s">
        <v>185</v>
      </c>
      <c r="AU1103" s="174" t="s">
        <v>82</v>
      </c>
      <c r="AV1103" s="12" t="s">
        <v>82</v>
      </c>
      <c r="AW1103" s="12" t="s">
        <v>36</v>
      </c>
      <c r="AX1103" s="12" t="s">
        <v>22</v>
      </c>
      <c r="AY1103" s="174" t="s">
        <v>175</v>
      </c>
    </row>
    <row r="1104" spans="2:65" s="11" customFormat="1" ht="27">
      <c r="B1104" s="165"/>
      <c r="D1104" s="181" t="s">
        <v>185</v>
      </c>
      <c r="E1104" s="207" t="s">
        <v>5</v>
      </c>
      <c r="F1104" s="208" t="s">
        <v>706</v>
      </c>
      <c r="H1104" s="209" t="s">
        <v>5</v>
      </c>
      <c r="L1104" s="165"/>
      <c r="M1104" s="170"/>
      <c r="N1104" s="171"/>
      <c r="O1104" s="171"/>
      <c r="P1104" s="171"/>
      <c r="Q1104" s="171"/>
      <c r="R1104" s="171"/>
      <c r="S1104" s="171"/>
      <c r="T1104" s="172"/>
      <c r="AT1104" s="169" t="s">
        <v>185</v>
      </c>
      <c r="AU1104" s="169" t="s">
        <v>82</v>
      </c>
      <c r="AV1104" s="11" t="s">
        <v>22</v>
      </c>
      <c r="AW1104" s="11" t="s">
        <v>36</v>
      </c>
      <c r="AX1104" s="11" t="s">
        <v>73</v>
      </c>
      <c r="AY1104" s="169" t="s">
        <v>175</v>
      </c>
    </row>
    <row r="1105" spans="2:65" s="1" customFormat="1" ht="31.5" customHeight="1">
      <c r="B1105" s="153"/>
      <c r="C1105" s="154" t="s">
        <v>3298</v>
      </c>
      <c r="D1105" s="154" t="s">
        <v>178</v>
      </c>
      <c r="E1105" s="155" t="s">
        <v>3299</v>
      </c>
      <c r="F1105" s="156" t="s">
        <v>3300</v>
      </c>
      <c r="G1105" s="157" t="s">
        <v>194</v>
      </c>
      <c r="H1105" s="158">
        <v>433.86</v>
      </c>
      <c r="I1105" s="159"/>
      <c r="J1105" s="159">
        <f>ROUND(I1105*H1105,2)</f>
        <v>0</v>
      </c>
      <c r="K1105" s="156" t="s">
        <v>182</v>
      </c>
      <c r="L1105" s="37"/>
      <c r="M1105" s="160" t="s">
        <v>5</v>
      </c>
      <c r="N1105" s="161" t="s">
        <v>44</v>
      </c>
      <c r="O1105" s="162">
        <v>0.16400000000000001</v>
      </c>
      <c r="P1105" s="162">
        <f>O1105*H1105</f>
        <v>71.153040000000004</v>
      </c>
      <c r="Q1105" s="162">
        <v>0</v>
      </c>
      <c r="R1105" s="162">
        <f>Q1105*H1105</f>
        <v>0</v>
      </c>
      <c r="S1105" s="162">
        <v>0</v>
      </c>
      <c r="T1105" s="163">
        <f>S1105*H1105</f>
        <v>0</v>
      </c>
      <c r="AR1105" s="23" t="s">
        <v>183</v>
      </c>
      <c r="AT1105" s="23" t="s">
        <v>178</v>
      </c>
      <c r="AU1105" s="23" t="s">
        <v>82</v>
      </c>
      <c r="AY1105" s="23" t="s">
        <v>175</v>
      </c>
      <c r="BE1105" s="164">
        <f>IF(N1105="základní",J1105,0)</f>
        <v>0</v>
      </c>
      <c r="BF1105" s="164">
        <f>IF(N1105="snížená",J1105,0)</f>
        <v>0</v>
      </c>
      <c r="BG1105" s="164">
        <f>IF(N1105="zákl. přenesená",J1105,0)</f>
        <v>0</v>
      </c>
      <c r="BH1105" s="164">
        <f>IF(N1105="sníž. přenesená",J1105,0)</f>
        <v>0</v>
      </c>
      <c r="BI1105" s="164">
        <f>IF(N1105="nulová",J1105,0)</f>
        <v>0</v>
      </c>
      <c r="BJ1105" s="23" t="s">
        <v>22</v>
      </c>
      <c r="BK1105" s="164">
        <f>ROUND(I1105*H1105,2)</f>
        <v>0</v>
      </c>
      <c r="BL1105" s="23" t="s">
        <v>183</v>
      </c>
      <c r="BM1105" s="23" t="s">
        <v>3301</v>
      </c>
    </row>
    <row r="1106" spans="2:65" s="12" customFormat="1">
      <c r="B1106" s="173"/>
      <c r="D1106" s="181" t="s">
        <v>185</v>
      </c>
      <c r="E1106" s="192" t="s">
        <v>5</v>
      </c>
      <c r="F1106" s="193" t="s">
        <v>3302</v>
      </c>
      <c r="H1106" s="194">
        <v>433.86</v>
      </c>
      <c r="L1106" s="173"/>
      <c r="M1106" s="177"/>
      <c r="N1106" s="178"/>
      <c r="O1106" s="178"/>
      <c r="P1106" s="178"/>
      <c r="Q1106" s="178"/>
      <c r="R1106" s="178"/>
      <c r="S1106" s="178"/>
      <c r="T1106" s="179"/>
      <c r="AT1106" s="174" t="s">
        <v>185</v>
      </c>
      <c r="AU1106" s="174" t="s">
        <v>82</v>
      </c>
      <c r="AV1106" s="12" t="s">
        <v>82</v>
      </c>
      <c r="AW1106" s="12" t="s">
        <v>36</v>
      </c>
      <c r="AX1106" s="12" t="s">
        <v>22</v>
      </c>
      <c r="AY1106" s="174" t="s">
        <v>175</v>
      </c>
    </row>
    <row r="1107" spans="2:65" s="1" customFormat="1" ht="31.5" customHeight="1">
      <c r="B1107" s="153"/>
      <c r="C1107" s="154" t="s">
        <v>3303</v>
      </c>
      <c r="D1107" s="154" t="s">
        <v>178</v>
      </c>
      <c r="E1107" s="155" t="s">
        <v>696</v>
      </c>
      <c r="F1107" s="156" t="s">
        <v>697</v>
      </c>
      <c r="G1107" s="157" t="s">
        <v>425</v>
      </c>
      <c r="H1107" s="158">
        <v>421</v>
      </c>
      <c r="I1107" s="159"/>
      <c r="J1107" s="159">
        <f>ROUND(I1107*H1107,2)</f>
        <v>0</v>
      </c>
      <c r="K1107" s="156" t="s">
        <v>182</v>
      </c>
      <c r="L1107" s="37"/>
      <c r="M1107" s="160" t="s">
        <v>5</v>
      </c>
      <c r="N1107" s="161" t="s">
        <v>44</v>
      </c>
      <c r="O1107" s="162">
        <v>0.28199999999999997</v>
      </c>
      <c r="P1107" s="162">
        <f>O1107*H1107</f>
        <v>118.72199999999999</v>
      </c>
      <c r="Q1107" s="162">
        <v>0</v>
      </c>
      <c r="R1107" s="162">
        <f>Q1107*H1107</f>
        <v>0</v>
      </c>
      <c r="S1107" s="162">
        <v>0</v>
      </c>
      <c r="T1107" s="163">
        <f>S1107*H1107</f>
        <v>0</v>
      </c>
      <c r="AR1107" s="23" t="s">
        <v>183</v>
      </c>
      <c r="AT1107" s="23" t="s">
        <v>178</v>
      </c>
      <c r="AU1107" s="23" t="s">
        <v>82</v>
      </c>
      <c r="AY1107" s="23" t="s">
        <v>175</v>
      </c>
      <c r="BE1107" s="164">
        <f>IF(N1107="základní",J1107,0)</f>
        <v>0</v>
      </c>
      <c r="BF1107" s="164">
        <f>IF(N1107="snížená",J1107,0)</f>
        <v>0</v>
      </c>
      <c r="BG1107" s="164">
        <f>IF(N1107="zákl. přenesená",J1107,0)</f>
        <v>0</v>
      </c>
      <c r="BH1107" s="164">
        <f>IF(N1107="sníž. přenesená",J1107,0)</f>
        <v>0</v>
      </c>
      <c r="BI1107" s="164">
        <f>IF(N1107="nulová",J1107,0)</f>
        <v>0</v>
      </c>
      <c r="BJ1107" s="23" t="s">
        <v>22</v>
      </c>
      <c r="BK1107" s="164">
        <f>ROUND(I1107*H1107,2)</f>
        <v>0</v>
      </c>
      <c r="BL1107" s="23" t="s">
        <v>183</v>
      </c>
      <c r="BM1107" s="23" t="s">
        <v>3304</v>
      </c>
    </row>
    <row r="1108" spans="2:65" s="11" customFormat="1">
      <c r="B1108" s="165"/>
      <c r="D1108" s="166" t="s">
        <v>185</v>
      </c>
      <c r="E1108" s="167" t="s">
        <v>5</v>
      </c>
      <c r="F1108" s="168" t="s">
        <v>3305</v>
      </c>
      <c r="H1108" s="169" t="s">
        <v>5</v>
      </c>
      <c r="L1108" s="165"/>
      <c r="M1108" s="170"/>
      <c r="N1108" s="171"/>
      <c r="O1108" s="171"/>
      <c r="P1108" s="171"/>
      <c r="Q1108" s="171"/>
      <c r="R1108" s="171"/>
      <c r="S1108" s="171"/>
      <c r="T1108" s="172"/>
      <c r="AT1108" s="169" t="s">
        <v>185</v>
      </c>
      <c r="AU1108" s="169" t="s">
        <v>82</v>
      </c>
      <c r="AV1108" s="11" t="s">
        <v>22</v>
      </c>
      <c r="AW1108" s="11" t="s">
        <v>36</v>
      </c>
      <c r="AX1108" s="11" t="s">
        <v>73</v>
      </c>
      <c r="AY1108" s="169" t="s">
        <v>175</v>
      </c>
    </row>
    <row r="1109" spans="2:65" s="12" customFormat="1">
      <c r="B1109" s="173"/>
      <c r="D1109" s="181" t="s">
        <v>185</v>
      </c>
      <c r="E1109" s="192" t="s">
        <v>5</v>
      </c>
      <c r="F1109" s="193" t="s">
        <v>3306</v>
      </c>
      <c r="H1109" s="194">
        <v>421</v>
      </c>
      <c r="L1109" s="173"/>
      <c r="M1109" s="177"/>
      <c r="N1109" s="178"/>
      <c r="O1109" s="178"/>
      <c r="P1109" s="178"/>
      <c r="Q1109" s="178"/>
      <c r="R1109" s="178"/>
      <c r="S1109" s="178"/>
      <c r="T1109" s="179"/>
      <c r="AT1109" s="174" t="s">
        <v>185</v>
      </c>
      <c r="AU1109" s="174" t="s">
        <v>82</v>
      </c>
      <c r="AV1109" s="12" t="s">
        <v>82</v>
      </c>
      <c r="AW1109" s="12" t="s">
        <v>36</v>
      </c>
      <c r="AX1109" s="12" t="s">
        <v>22</v>
      </c>
      <c r="AY1109" s="174" t="s">
        <v>175</v>
      </c>
    </row>
    <row r="1110" spans="2:65" s="1" customFormat="1" ht="31.5" customHeight="1">
      <c r="B1110" s="153"/>
      <c r="C1110" s="154" t="s">
        <v>3307</v>
      </c>
      <c r="D1110" s="154" t="s">
        <v>178</v>
      </c>
      <c r="E1110" s="155" t="s">
        <v>702</v>
      </c>
      <c r="F1110" s="156" t="s">
        <v>703</v>
      </c>
      <c r="G1110" s="157" t="s">
        <v>425</v>
      </c>
      <c r="H1110" s="158">
        <v>75780</v>
      </c>
      <c r="I1110" s="159"/>
      <c r="J1110" s="159">
        <f>ROUND(I1110*H1110,2)</f>
        <v>0</v>
      </c>
      <c r="K1110" s="156" t="s">
        <v>182</v>
      </c>
      <c r="L1110" s="37"/>
      <c r="M1110" s="160" t="s">
        <v>5</v>
      </c>
      <c r="N1110" s="161" t="s">
        <v>44</v>
      </c>
      <c r="O1110" s="162">
        <v>0</v>
      </c>
      <c r="P1110" s="162">
        <f>O1110*H1110</f>
        <v>0</v>
      </c>
      <c r="Q1110" s="162">
        <v>0</v>
      </c>
      <c r="R1110" s="162">
        <f>Q1110*H1110</f>
        <v>0</v>
      </c>
      <c r="S1110" s="162">
        <v>0</v>
      </c>
      <c r="T1110" s="163">
        <f>S1110*H1110</f>
        <v>0</v>
      </c>
      <c r="AR1110" s="23" t="s">
        <v>183</v>
      </c>
      <c r="AT1110" s="23" t="s">
        <v>178</v>
      </c>
      <c r="AU1110" s="23" t="s">
        <v>82</v>
      </c>
      <c r="AY1110" s="23" t="s">
        <v>175</v>
      </c>
      <c r="BE1110" s="164">
        <f>IF(N1110="základní",J1110,0)</f>
        <v>0</v>
      </c>
      <c r="BF1110" s="164">
        <f>IF(N1110="snížená",J1110,0)</f>
        <v>0</v>
      </c>
      <c r="BG1110" s="164">
        <f>IF(N1110="zákl. přenesená",J1110,0)</f>
        <v>0</v>
      </c>
      <c r="BH1110" s="164">
        <f>IF(N1110="sníž. přenesená",J1110,0)</f>
        <v>0</v>
      </c>
      <c r="BI1110" s="164">
        <f>IF(N1110="nulová",J1110,0)</f>
        <v>0</v>
      </c>
      <c r="BJ1110" s="23" t="s">
        <v>22</v>
      </c>
      <c r="BK1110" s="164">
        <f>ROUND(I1110*H1110,2)</f>
        <v>0</v>
      </c>
      <c r="BL1110" s="23" t="s">
        <v>183</v>
      </c>
      <c r="BM1110" s="23" t="s">
        <v>3308</v>
      </c>
    </row>
    <row r="1111" spans="2:65" s="12" customFormat="1">
      <c r="B1111" s="173"/>
      <c r="D1111" s="166" t="s">
        <v>185</v>
      </c>
      <c r="E1111" s="174" t="s">
        <v>5</v>
      </c>
      <c r="F1111" s="175" t="s">
        <v>3309</v>
      </c>
      <c r="H1111" s="176">
        <v>75780</v>
      </c>
      <c r="L1111" s="173"/>
      <c r="M1111" s="177"/>
      <c r="N1111" s="178"/>
      <c r="O1111" s="178"/>
      <c r="P1111" s="178"/>
      <c r="Q1111" s="178"/>
      <c r="R1111" s="178"/>
      <c r="S1111" s="178"/>
      <c r="T1111" s="179"/>
      <c r="AT1111" s="174" t="s">
        <v>185</v>
      </c>
      <c r="AU1111" s="174" t="s">
        <v>82</v>
      </c>
      <c r="AV1111" s="12" t="s">
        <v>82</v>
      </c>
      <c r="AW1111" s="12" t="s">
        <v>36</v>
      </c>
      <c r="AX1111" s="12" t="s">
        <v>22</v>
      </c>
      <c r="AY1111" s="174" t="s">
        <v>175</v>
      </c>
    </row>
    <row r="1112" spans="2:65" s="11" customFormat="1" ht="27">
      <c r="B1112" s="165"/>
      <c r="D1112" s="181" t="s">
        <v>185</v>
      </c>
      <c r="E1112" s="207" t="s">
        <v>5</v>
      </c>
      <c r="F1112" s="208" t="s">
        <v>706</v>
      </c>
      <c r="H1112" s="209" t="s">
        <v>5</v>
      </c>
      <c r="L1112" s="165"/>
      <c r="M1112" s="170"/>
      <c r="N1112" s="171"/>
      <c r="O1112" s="171"/>
      <c r="P1112" s="171"/>
      <c r="Q1112" s="171"/>
      <c r="R1112" s="171"/>
      <c r="S1112" s="171"/>
      <c r="T1112" s="172"/>
      <c r="AT1112" s="169" t="s">
        <v>185</v>
      </c>
      <c r="AU1112" s="169" t="s">
        <v>82</v>
      </c>
      <c r="AV1112" s="11" t="s">
        <v>22</v>
      </c>
      <c r="AW1112" s="11" t="s">
        <v>36</v>
      </c>
      <c r="AX1112" s="11" t="s">
        <v>73</v>
      </c>
      <c r="AY1112" s="169" t="s">
        <v>175</v>
      </c>
    </row>
    <row r="1113" spans="2:65" s="1" customFormat="1" ht="31.5" customHeight="1">
      <c r="B1113" s="153"/>
      <c r="C1113" s="154" t="s">
        <v>3310</v>
      </c>
      <c r="D1113" s="154" t="s">
        <v>178</v>
      </c>
      <c r="E1113" s="155" t="s">
        <v>708</v>
      </c>
      <c r="F1113" s="156" t="s">
        <v>709</v>
      </c>
      <c r="G1113" s="157" t="s">
        <v>425</v>
      </c>
      <c r="H1113" s="158">
        <v>421</v>
      </c>
      <c r="I1113" s="159"/>
      <c r="J1113" s="159">
        <f>ROUND(I1113*H1113,2)</f>
        <v>0</v>
      </c>
      <c r="K1113" s="156" t="s">
        <v>182</v>
      </c>
      <c r="L1113" s="37"/>
      <c r="M1113" s="160" t="s">
        <v>5</v>
      </c>
      <c r="N1113" s="161" t="s">
        <v>44</v>
      </c>
      <c r="O1113" s="162">
        <v>0.17</v>
      </c>
      <c r="P1113" s="162">
        <f>O1113*H1113</f>
        <v>71.570000000000007</v>
      </c>
      <c r="Q1113" s="162">
        <v>0</v>
      </c>
      <c r="R1113" s="162">
        <f>Q1113*H1113</f>
        <v>0</v>
      </c>
      <c r="S1113" s="162">
        <v>0</v>
      </c>
      <c r="T1113" s="163">
        <f>S1113*H1113</f>
        <v>0</v>
      </c>
      <c r="AR1113" s="23" t="s">
        <v>183</v>
      </c>
      <c r="AT1113" s="23" t="s">
        <v>178</v>
      </c>
      <c r="AU1113" s="23" t="s">
        <v>82</v>
      </c>
      <c r="AY1113" s="23" t="s">
        <v>175</v>
      </c>
      <c r="BE1113" s="164">
        <f>IF(N1113="základní",J1113,0)</f>
        <v>0</v>
      </c>
      <c r="BF1113" s="164">
        <f>IF(N1113="snížená",J1113,0)</f>
        <v>0</v>
      </c>
      <c r="BG1113" s="164">
        <f>IF(N1113="zákl. přenesená",J1113,0)</f>
        <v>0</v>
      </c>
      <c r="BH1113" s="164">
        <f>IF(N1113="sníž. přenesená",J1113,0)</f>
        <v>0</v>
      </c>
      <c r="BI1113" s="164">
        <f>IF(N1113="nulová",J1113,0)</f>
        <v>0</v>
      </c>
      <c r="BJ1113" s="23" t="s">
        <v>22</v>
      </c>
      <c r="BK1113" s="164">
        <f>ROUND(I1113*H1113,2)</f>
        <v>0</v>
      </c>
      <c r="BL1113" s="23" t="s">
        <v>183</v>
      </c>
      <c r="BM1113" s="23" t="s">
        <v>3311</v>
      </c>
    </row>
    <row r="1114" spans="2:65" s="12" customFormat="1">
      <c r="B1114" s="173"/>
      <c r="D1114" s="181" t="s">
        <v>185</v>
      </c>
      <c r="E1114" s="192" t="s">
        <v>5</v>
      </c>
      <c r="F1114" s="193" t="s">
        <v>3312</v>
      </c>
      <c r="H1114" s="194">
        <v>421</v>
      </c>
      <c r="L1114" s="173"/>
      <c r="M1114" s="177"/>
      <c r="N1114" s="178"/>
      <c r="O1114" s="178"/>
      <c r="P1114" s="178"/>
      <c r="Q1114" s="178"/>
      <c r="R1114" s="178"/>
      <c r="S1114" s="178"/>
      <c r="T1114" s="179"/>
      <c r="AT1114" s="174" t="s">
        <v>185</v>
      </c>
      <c r="AU1114" s="174" t="s">
        <v>82</v>
      </c>
      <c r="AV1114" s="12" t="s">
        <v>82</v>
      </c>
      <c r="AW1114" s="12" t="s">
        <v>36</v>
      </c>
      <c r="AX1114" s="12" t="s">
        <v>22</v>
      </c>
      <c r="AY1114" s="174" t="s">
        <v>175</v>
      </c>
    </row>
    <row r="1115" spans="2:65" s="1" customFormat="1" ht="22.5" customHeight="1">
      <c r="B1115" s="153"/>
      <c r="C1115" s="154" t="s">
        <v>3313</v>
      </c>
      <c r="D1115" s="154" t="s">
        <v>178</v>
      </c>
      <c r="E1115" s="155" t="s">
        <v>713</v>
      </c>
      <c r="F1115" s="156" t="s">
        <v>714</v>
      </c>
      <c r="G1115" s="157" t="s">
        <v>194</v>
      </c>
      <c r="H1115" s="158">
        <v>180</v>
      </c>
      <c r="I1115" s="159"/>
      <c r="J1115" s="159">
        <f>ROUND(I1115*H1115,2)</f>
        <v>0</v>
      </c>
      <c r="K1115" s="156" t="s">
        <v>182</v>
      </c>
      <c r="L1115" s="37"/>
      <c r="M1115" s="160" t="s">
        <v>5</v>
      </c>
      <c r="N1115" s="161" t="s">
        <v>44</v>
      </c>
      <c r="O1115" s="162">
        <v>0.25</v>
      </c>
      <c r="P1115" s="162">
        <f>O1115*H1115</f>
        <v>45</v>
      </c>
      <c r="Q1115" s="162">
        <v>0</v>
      </c>
      <c r="R1115" s="162">
        <f>Q1115*H1115</f>
        <v>0</v>
      </c>
      <c r="S1115" s="162">
        <v>0</v>
      </c>
      <c r="T1115" s="163">
        <f>S1115*H1115</f>
        <v>0</v>
      </c>
      <c r="AR1115" s="23" t="s">
        <v>183</v>
      </c>
      <c r="AT1115" s="23" t="s">
        <v>178</v>
      </c>
      <c r="AU1115" s="23" t="s">
        <v>82</v>
      </c>
      <c r="AY1115" s="23" t="s">
        <v>175</v>
      </c>
      <c r="BE1115" s="164">
        <f>IF(N1115="základní",J1115,0)</f>
        <v>0</v>
      </c>
      <c r="BF1115" s="164">
        <f>IF(N1115="snížená",J1115,0)</f>
        <v>0</v>
      </c>
      <c r="BG1115" s="164">
        <f>IF(N1115="zákl. přenesená",J1115,0)</f>
        <v>0</v>
      </c>
      <c r="BH1115" s="164">
        <f>IF(N1115="sníž. přenesená",J1115,0)</f>
        <v>0</v>
      </c>
      <c r="BI1115" s="164">
        <f>IF(N1115="nulová",J1115,0)</f>
        <v>0</v>
      </c>
      <c r="BJ1115" s="23" t="s">
        <v>22</v>
      </c>
      <c r="BK1115" s="164">
        <f>ROUND(I1115*H1115,2)</f>
        <v>0</v>
      </c>
      <c r="BL1115" s="23" t="s">
        <v>183</v>
      </c>
      <c r="BM1115" s="23" t="s">
        <v>3314</v>
      </c>
    </row>
    <row r="1116" spans="2:65" s="11" customFormat="1">
      <c r="B1116" s="165"/>
      <c r="D1116" s="166" t="s">
        <v>185</v>
      </c>
      <c r="E1116" s="167" t="s">
        <v>5</v>
      </c>
      <c r="F1116" s="168" t="s">
        <v>716</v>
      </c>
      <c r="H1116" s="169" t="s">
        <v>5</v>
      </c>
      <c r="L1116" s="165"/>
      <c r="M1116" s="170"/>
      <c r="N1116" s="171"/>
      <c r="O1116" s="171"/>
      <c r="P1116" s="171"/>
      <c r="Q1116" s="171"/>
      <c r="R1116" s="171"/>
      <c r="S1116" s="171"/>
      <c r="T1116" s="172"/>
      <c r="AT1116" s="169" t="s">
        <v>185</v>
      </c>
      <c r="AU1116" s="169" t="s">
        <v>82</v>
      </c>
      <c r="AV1116" s="11" t="s">
        <v>22</v>
      </c>
      <c r="AW1116" s="11" t="s">
        <v>36</v>
      </c>
      <c r="AX1116" s="11" t="s">
        <v>73</v>
      </c>
      <c r="AY1116" s="169" t="s">
        <v>175</v>
      </c>
    </row>
    <row r="1117" spans="2:65" s="12" customFormat="1">
      <c r="B1117" s="173"/>
      <c r="D1117" s="181" t="s">
        <v>185</v>
      </c>
      <c r="E1117" s="192" t="s">
        <v>5</v>
      </c>
      <c r="F1117" s="193" t="s">
        <v>717</v>
      </c>
      <c r="H1117" s="194">
        <v>180</v>
      </c>
      <c r="L1117" s="173"/>
      <c r="M1117" s="177"/>
      <c r="N1117" s="178"/>
      <c r="O1117" s="178"/>
      <c r="P1117" s="178"/>
      <c r="Q1117" s="178"/>
      <c r="R1117" s="178"/>
      <c r="S1117" s="178"/>
      <c r="T1117" s="179"/>
      <c r="AT1117" s="174" t="s">
        <v>185</v>
      </c>
      <c r="AU1117" s="174" t="s">
        <v>82</v>
      </c>
      <c r="AV1117" s="12" t="s">
        <v>82</v>
      </c>
      <c r="AW1117" s="12" t="s">
        <v>36</v>
      </c>
      <c r="AX1117" s="12" t="s">
        <v>22</v>
      </c>
      <c r="AY1117" s="174" t="s">
        <v>175</v>
      </c>
    </row>
    <row r="1118" spans="2:65" s="1" customFormat="1" ht="22.5" customHeight="1">
      <c r="B1118" s="153"/>
      <c r="C1118" s="154" t="s">
        <v>3315</v>
      </c>
      <c r="D1118" s="154" t="s">
        <v>178</v>
      </c>
      <c r="E1118" s="155" t="s">
        <v>719</v>
      </c>
      <c r="F1118" s="156" t="s">
        <v>720</v>
      </c>
      <c r="G1118" s="157" t="s">
        <v>194</v>
      </c>
      <c r="H1118" s="158">
        <v>32400</v>
      </c>
      <c r="I1118" s="159"/>
      <c r="J1118" s="159">
        <f>ROUND(I1118*H1118,2)</f>
        <v>0</v>
      </c>
      <c r="K1118" s="156" t="s">
        <v>182</v>
      </c>
      <c r="L1118" s="37"/>
      <c r="M1118" s="160" t="s">
        <v>5</v>
      </c>
      <c r="N1118" s="161" t="s">
        <v>44</v>
      </c>
      <c r="O1118" s="162">
        <v>0</v>
      </c>
      <c r="P1118" s="162">
        <f>O1118*H1118</f>
        <v>0</v>
      </c>
      <c r="Q1118" s="162">
        <v>0</v>
      </c>
      <c r="R1118" s="162">
        <f>Q1118*H1118</f>
        <v>0</v>
      </c>
      <c r="S1118" s="162">
        <v>0</v>
      </c>
      <c r="T1118" s="163">
        <f>S1118*H1118</f>
        <v>0</v>
      </c>
      <c r="AR1118" s="23" t="s">
        <v>183</v>
      </c>
      <c r="AT1118" s="23" t="s">
        <v>178</v>
      </c>
      <c r="AU1118" s="23" t="s">
        <v>82</v>
      </c>
      <c r="AY1118" s="23" t="s">
        <v>175</v>
      </c>
      <c r="BE1118" s="164">
        <f>IF(N1118="základní",J1118,0)</f>
        <v>0</v>
      </c>
      <c r="BF1118" s="164">
        <f>IF(N1118="snížená",J1118,0)</f>
        <v>0</v>
      </c>
      <c r="BG1118" s="164">
        <f>IF(N1118="zákl. přenesená",J1118,0)</f>
        <v>0</v>
      </c>
      <c r="BH1118" s="164">
        <f>IF(N1118="sníž. přenesená",J1118,0)</f>
        <v>0</v>
      </c>
      <c r="BI1118" s="164">
        <f>IF(N1118="nulová",J1118,0)</f>
        <v>0</v>
      </c>
      <c r="BJ1118" s="23" t="s">
        <v>22</v>
      </c>
      <c r="BK1118" s="164">
        <f>ROUND(I1118*H1118,2)</f>
        <v>0</v>
      </c>
      <c r="BL1118" s="23" t="s">
        <v>183</v>
      </c>
      <c r="BM1118" s="23" t="s">
        <v>3316</v>
      </c>
    </row>
    <row r="1119" spans="2:65" s="12" customFormat="1">
      <c r="B1119" s="173"/>
      <c r="D1119" s="166" t="s">
        <v>185</v>
      </c>
      <c r="E1119" s="174" t="s">
        <v>5</v>
      </c>
      <c r="F1119" s="175" t="s">
        <v>3317</v>
      </c>
      <c r="H1119" s="176">
        <v>32400</v>
      </c>
      <c r="L1119" s="173"/>
      <c r="M1119" s="177"/>
      <c r="N1119" s="178"/>
      <c r="O1119" s="178"/>
      <c r="P1119" s="178"/>
      <c r="Q1119" s="178"/>
      <c r="R1119" s="178"/>
      <c r="S1119" s="178"/>
      <c r="T1119" s="179"/>
      <c r="AT1119" s="174" t="s">
        <v>185</v>
      </c>
      <c r="AU1119" s="174" t="s">
        <v>82</v>
      </c>
      <c r="AV1119" s="12" t="s">
        <v>82</v>
      </c>
      <c r="AW1119" s="12" t="s">
        <v>36</v>
      </c>
      <c r="AX1119" s="12" t="s">
        <v>22</v>
      </c>
      <c r="AY1119" s="174" t="s">
        <v>175</v>
      </c>
    </row>
    <row r="1120" spans="2:65" s="11" customFormat="1" ht="27">
      <c r="B1120" s="165"/>
      <c r="D1120" s="181" t="s">
        <v>185</v>
      </c>
      <c r="E1120" s="207" t="s">
        <v>5</v>
      </c>
      <c r="F1120" s="208" t="s">
        <v>706</v>
      </c>
      <c r="H1120" s="209" t="s">
        <v>5</v>
      </c>
      <c r="L1120" s="165"/>
      <c r="M1120" s="170"/>
      <c r="N1120" s="171"/>
      <c r="O1120" s="171"/>
      <c r="P1120" s="171"/>
      <c r="Q1120" s="171"/>
      <c r="R1120" s="171"/>
      <c r="S1120" s="171"/>
      <c r="T1120" s="172"/>
      <c r="AT1120" s="169" t="s">
        <v>185</v>
      </c>
      <c r="AU1120" s="169" t="s">
        <v>82</v>
      </c>
      <c r="AV1120" s="11" t="s">
        <v>22</v>
      </c>
      <c r="AW1120" s="11" t="s">
        <v>36</v>
      </c>
      <c r="AX1120" s="11" t="s">
        <v>73</v>
      </c>
      <c r="AY1120" s="169" t="s">
        <v>175</v>
      </c>
    </row>
    <row r="1121" spans="2:65" s="1" customFormat="1" ht="22.5" customHeight="1">
      <c r="B1121" s="153"/>
      <c r="C1121" s="154" t="s">
        <v>3318</v>
      </c>
      <c r="D1121" s="154" t="s">
        <v>178</v>
      </c>
      <c r="E1121" s="155" t="s">
        <v>724</v>
      </c>
      <c r="F1121" s="156" t="s">
        <v>725</v>
      </c>
      <c r="G1121" s="157" t="s">
        <v>194</v>
      </c>
      <c r="H1121" s="158">
        <v>180</v>
      </c>
      <c r="I1121" s="159"/>
      <c r="J1121" s="159">
        <f>ROUND(I1121*H1121,2)</f>
        <v>0</v>
      </c>
      <c r="K1121" s="156" t="s">
        <v>182</v>
      </c>
      <c r="L1121" s="37"/>
      <c r="M1121" s="160" t="s">
        <v>5</v>
      </c>
      <c r="N1121" s="161" t="s">
        <v>44</v>
      </c>
      <c r="O1121" s="162">
        <v>0.16600000000000001</v>
      </c>
      <c r="P1121" s="162">
        <f>O1121*H1121</f>
        <v>29.880000000000003</v>
      </c>
      <c r="Q1121" s="162">
        <v>0</v>
      </c>
      <c r="R1121" s="162">
        <f>Q1121*H1121</f>
        <v>0</v>
      </c>
      <c r="S1121" s="162">
        <v>0</v>
      </c>
      <c r="T1121" s="163">
        <f>S1121*H1121</f>
        <v>0</v>
      </c>
      <c r="AR1121" s="23" t="s">
        <v>183</v>
      </c>
      <c r="AT1121" s="23" t="s">
        <v>178</v>
      </c>
      <c r="AU1121" s="23" t="s">
        <v>82</v>
      </c>
      <c r="AY1121" s="23" t="s">
        <v>175</v>
      </c>
      <c r="BE1121" s="164">
        <f>IF(N1121="základní",J1121,0)</f>
        <v>0</v>
      </c>
      <c r="BF1121" s="164">
        <f>IF(N1121="snížená",J1121,0)</f>
        <v>0</v>
      </c>
      <c r="BG1121" s="164">
        <f>IF(N1121="zákl. přenesená",J1121,0)</f>
        <v>0</v>
      </c>
      <c r="BH1121" s="164">
        <f>IF(N1121="sníž. přenesená",J1121,0)</f>
        <v>0</v>
      </c>
      <c r="BI1121" s="164">
        <f>IF(N1121="nulová",J1121,0)</f>
        <v>0</v>
      </c>
      <c r="BJ1121" s="23" t="s">
        <v>22</v>
      </c>
      <c r="BK1121" s="164">
        <f>ROUND(I1121*H1121,2)</f>
        <v>0</v>
      </c>
      <c r="BL1121" s="23" t="s">
        <v>183</v>
      </c>
      <c r="BM1121" s="23" t="s">
        <v>3319</v>
      </c>
    </row>
    <row r="1122" spans="2:65" s="12" customFormat="1">
      <c r="B1122" s="173"/>
      <c r="D1122" s="181" t="s">
        <v>185</v>
      </c>
      <c r="E1122" s="192" t="s">
        <v>5</v>
      </c>
      <c r="F1122" s="193" t="s">
        <v>727</v>
      </c>
      <c r="H1122" s="194">
        <v>180</v>
      </c>
      <c r="L1122" s="173"/>
      <c r="M1122" s="177"/>
      <c r="N1122" s="178"/>
      <c r="O1122" s="178"/>
      <c r="P1122" s="178"/>
      <c r="Q1122" s="178"/>
      <c r="R1122" s="178"/>
      <c r="S1122" s="178"/>
      <c r="T1122" s="179"/>
      <c r="AT1122" s="174" t="s">
        <v>185</v>
      </c>
      <c r="AU1122" s="174" t="s">
        <v>82</v>
      </c>
      <c r="AV1122" s="12" t="s">
        <v>82</v>
      </c>
      <c r="AW1122" s="12" t="s">
        <v>36</v>
      </c>
      <c r="AX1122" s="12" t="s">
        <v>22</v>
      </c>
      <c r="AY1122" s="174" t="s">
        <v>175</v>
      </c>
    </row>
    <row r="1123" spans="2:65" s="1" customFormat="1" ht="22.5" customHeight="1">
      <c r="B1123" s="153"/>
      <c r="C1123" s="154" t="s">
        <v>3320</v>
      </c>
      <c r="D1123" s="154" t="s">
        <v>178</v>
      </c>
      <c r="E1123" s="155" t="s">
        <v>3321</v>
      </c>
      <c r="F1123" s="156" t="s">
        <v>3322</v>
      </c>
      <c r="G1123" s="157" t="s">
        <v>437</v>
      </c>
      <c r="H1123" s="158">
        <v>12</v>
      </c>
      <c r="I1123" s="159"/>
      <c r="J1123" s="159">
        <f>ROUND(I1123*H1123,2)</f>
        <v>0</v>
      </c>
      <c r="K1123" s="156" t="s">
        <v>182</v>
      </c>
      <c r="L1123" s="37"/>
      <c r="M1123" s="160" t="s">
        <v>5</v>
      </c>
      <c r="N1123" s="161" t="s">
        <v>44</v>
      </c>
      <c r="O1123" s="162">
        <v>0</v>
      </c>
      <c r="P1123" s="162">
        <f>O1123*H1123</f>
        <v>0</v>
      </c>
      <c r="Q1123" s="162">
        <v>0</v>
      </c>
      <c r="R1123" s="162">
        <f>Q1123*H1123</f>
        <v>0</v>
      </c>
      <c r="S1123" s="162">
        <v>0</v>
      </c>
      <c r="T1123" s="163">
        <f>S1123*H1123</f>
        <v>0</v>
      </c>
      <c r="AR1123" s="23" t="s">
        <v>183</v>
      </c>
      <c r="AT1123" s="23" t="s">
        <v>178</v>
      </c>
      <c r="AU1123" s="23" t="s">
        <v>82</v>
      </c>
      <c r="AY1123" s="23" t="s">
        <v>175</v>
      </c>
      <c r="BE1123" s="164">
        <f>IF(N1123="základní",J1123,0)</f>
        <v>0</v>
      </c>
      <c r="BF1123" s="164">
        <f>IF(N1123="snížená",J1123,0)</f>
        <v>0</v>
      </c>
      <c r="BG1123" s="164">
        <f>IF(N1123="zákl. přenesená",J1123,0)</f>
        <v>0</v>
      </c>
      <c r="BH1123" s="164">
        <f>IF(N1123="sníž. přenesená",J1123,0)</f>
        <v>0</v>
      </c>
      <c r="BI1123" s="164">
        <f>IF(N1123="nulová",J1123,0)</f>
        <v>0</v>
      </c>
      <c r="BJ1123" s="23" t="s">
        <v>22</v>
      </c>
      <c r="BK1123" s="164">
        <f>ROUND(I1123*H1123,2)</f>
        <v>0</v>
      </c>
      <c r="BL1123" s="23" t="s">
        <v>183</v>
      </c>
      <c r="BM1123" s="23" t="s">
        <v>3323</v>
      </c>
    </row>
    <row r="1124" spans="2:65" s="12" customFormat="1">
      <c r="B1124" s="173"/>
      <c r="D1124" s="181" t="s">
        <v>185</v>
      </c>
      <c r="E1124" s="192" t="s">
        <v>5</v>
      </c>
      <c r="F1124" s="193" t="s">
        <v>3324</v>
      </c>
      <c r="H1124" s="194">
        <v>12</v>
      </c>
      <c r="L1124" s="173"/>
      <c r="M1124" s="177"/>
      <c r="N1124" s="178"/>
      <c r="O1124" s="178"/>
      <c r="P1124" s="178"/>
      <c r="Q1124" s="178"/>
      <c r="R1124" s="178"/>
      <c r="S1124" s="178"/>
      <c r="T1124" s="179"/>
      <c r="AT1124" s="174" t="s">
        <v>185</v>
      </c>
      <c r="AU1124" s="174" t="s">
        <v>82</v>
      </c>
      <c r="AV1124" s="12" t="s">
        <v>82</v>
      </c>
      <c r="AW1124" s="12" t="s">
        <v>36</v>
      </c>
      <c r="AX1124" s="12" t="s">
        <v>22</v>
      </c>
      <c r="AY1124" s="174" t="s">
        <v>175</v>
      </c>
    </row>
    <row r="1125" spans="2:65" s="1" customFormat="1" ht="22.5" customHeight="1">
      <c r="B1125" s="153"/>
      <c r="C1125" s="154" t="s">
        <v>3325</v>
      </c>
      <c r="D1125" s="154" t="s">
        <v>178</v>
      </c>
      <c r="E1125" s="155" t="s">
        <v>3326</v>
      </c>
      <c r="F1125" s="156" t="s">
        <v>3327</v>
      </c>
      <c r="G1125" s="157" t="s">
        <v>425</v>
      </c>
      <c r="H1125" s="158">
        <v>242</v>
      </c>
      <c r="I1125" s="159"/>
      <c r="J1125" s="159">
        <f>ROUND(I1125*H1125,2)</f>
        <v>0</v>
      </c>
      <c r="K1125" s="156" t="s">
        <v>182</v>
      </c>
      <c r="L1125" s="37"/>
      <c r="M1125" s="160" t="s">
        <v>5</v>
      </c>
      <c r="N1125" s="161" t="s">
        <v>44</v>
      </c>
      <c r="O1125" s="162">
        <v>4.4480000000000004</v>
      </c>
      <c r="P1125" s="162">
        <f>O1125*H1125</f>
        <v>1076.4160000000002</v>
      </c>
      <c r="Q1125" s="162">
        <v>8.2000000000000007E-3</v>
      </c>
      <c r="R1125" s="162">
        <f>Q1125*H1125</f>
        <v>1.9844000000000002</v>
      </c>
      <c r="S1125" s="162">
        <v>0</v>
      </c>
      <c r="T1125" s="163">
        <f>S1125*H1125</f>
        <v>0</v>
      </c>
      <c r="AR1125" s="23" t="s">
        <v>183</v>
      </c>
      <c r="AT1125" s="23" t="s">
        <v>178</v>
      </c>
      <c r="AU1125" s="23" t="s">
        <v>82</v>
      </c>
      <c r="AY1125" s="23" t="s">
        <v>175</v>
      </c>
      <c r="BE1125" s="164">
        <f>IF(N1125="základní",J1125,0)</f>
        <v>0</v>
      </c>
      <c r="BF1125" s="164">
        <f>IF(N1125="snížená",J1125,0)</f>
        <v>0</v>
      </c>
      <c r="BG1125" s="164">
        <f>IF(N1125="zákl. přenesená",J1125,0)</f>
        <v>0</v>
      </c>
      <c r="BH1125" s="164">
        <f>IF(N1125="sníž. přenesená",J1125,0)</f>
        <v>0</v>
      </c>
      <c r="BI1125" s="164">
        <f>IF(N1125="nulová",J1125,0)</f>
        <v>0</v>
      </c>
      <c r="BJ1125" s="23" t="s">
        <v>22</v>
      </c>
      <c r="BK1125" s="164">
        <f>ROUND(I1125*H1125,2)</f>
        <v>0</v>
      </c>
      <c r="BL1125" s="23" t="s">
        <v>183</v>
      </c>
      <c r="BM1125" s="23" t="s">
        <v>3328</v>
      </c>
    </row>
    <row r="1126" spans="2:65" s="12" customFormat="1">
      <c r="B1126" s="173"/>
      <c r="D1126" s="181" t="s">
        <v>185</v>
      </c>
      <c r="E1126" s="192" t="s">
        <v>5</v>
      </c>
      <c r="F1126" s="193" t="s">
        <v>3329</v>
      </c>
      <c r="H1126" s="194">
        <v>242</v>
      </c>
      <c r="L1126" s="173"/>
      <c r="M1126" s="177"/>
      <c r="N1126" s="178"/>
      <c r="O1126" s="178"/>
      <c r="P1126" s="178"/>
      <c r="Q1126" s="178"/>
      <c r="R1126" s="178"/>
      <c r="S1126" s="178"/>
      <c r="T1126" s="179"/>
      <c r="AT1126" s="174" t="s">
        <v>185</v>
      </c>
      <c r="AU1126" s="174" t="s">
        <v>82</v>
      </c>
      <c r="AV1126" s="12" t="s">
        <v>82</v>
      </c>
      <c r="AW1126" s="12" t="s">
        <v>36</v>
      </c>
      <c r="AX1126" s="12" t="s">
        <v>22</v>
      </c>
      <c r="AY1126" s="174" t="s">
        <v>175</v>
      </c>
    </row>
    <row r="1127" spans="2:65" s="1" customFormat="1" ht="22.5" customHeight="1">
      <c r="B1127" s="153"/>
      <c r="C1127" s="154" t="s">
        <v>3330</v>
      </c>
      <c r="D1127" s="154" t="s">
        <v>178</v>
      </c>
      <c r="E1127" s="155" t="s">
        <v>3331</v>
      </c>
      <c r="F1127" s="156" t="s">
        <v>3332</v>
      </c>
      <c r="G1127" s="157" t="s">
        <v>425</v>
      </c>
      <c r="H1127" s="158">
        <v>242</v>
      </c>
      <c r="I1127" s="159"/>
      <c r="J1127" s="159">
        <f>ROUND(I1127*H1127,2)</f>
        <v>0</v>
      </c>
      <c r="K1127" s="156" t="s">
        <v>182</v>
      </c>
      <c r="L1127" s="37"/>
      <c r="M1127" s="160" t="s">
        <v>5</v>
      </c>
      <c r="N1127" s="161" t="s">
        <v>44</v>
      </c>
      <c r="O1127" s="162">
        <v>1.369</v>
      </c>
      <c r="P1127" s="162">
        <f>O1127*H1127</f>
        <v>331.298</v>
      </c>
      <c r="Q1127" s="162">
        <v>0</v>
      </c>
      <c r="R1127" s="162">
        <f>Q1127*H1127</f>
        <v>0</v>
      </c>
      <c r="S1127" s="162">
        <v>0</v>
      </c>
      <c r="T1127" s="163">
        <f>S1127*H1127</f>
        <v>0</v>
      </c>
      <c r="AR1127" s="23" t="s">
        <v>183</v>
      </c>
      <c r="AT1127" s="23" t="s">
        <v>178</v>
      </c>
      <c r="AU1127" s="23" t="s">
        <v>82</v>
      </c>
      <c r="AY1127" s="23" t="s">
        <v>175</v>
      </c>
      <c r="BE1127" s="164">
        <f>IF(N1127="základní",J1127,0)</f>
        <v>0</v>
      </c>
      <c r="BF1127" s="164">
        <f>IF(N1127="snížená",J1127,0)</f>
        <v>0</v>
      </c>
      <c r="BG1127" s="164">
        <f>IF(N1127="zákl. přenesená",J1127,0)</f>
        <v>0</v>
      </c>
      <c r="BH1127" s="164">
        <f>IF(N1127="sníž. přenesená",J1127,0)</f>
        <v>0</v>
      </c>
      <c r="BI1127" s="164">
        <f>IF(N1127="nulová",J1127,0)</f>
        <v>0</v>
      </c>
      <c r="BJ1127" s="23" t="s">
        <v>22</v>
      </c>
      <c r="BK1127" s="164">
        <f>ROUND(I1127*H1127,2)</f>
        <v>0</v>
      </c>
      <c r="BL1127" s="23" t="s">
        <v>183</v>
      </c>
      <c r="BM1127" s="23" t="s">
        <v>3333</v>
      </c>
    </row>
    <row r="1128" spans="2:65" s="12" customFormat="1">
      <c r="B1128" s="173"/>
      <c r="D1128" s="181" t="s">
        <v>185</v>
      </c>
      <c r="E1128" s="192" t="s">
        <v>5</v>
      </c>
      <c r="F1128" s="193" t="s">
        <v>3334</v>
      </c>
      <c r="H1128" s="194">
        <v>242</v>
      </c>
      <c r="L1128" s="173"/>
      <c r="M1128" s="177"/>
      <c r="N1128" s="178"/>
      <c r="O1128" s="178"/>
      <c r="P1128" s="178"/>
      <c r="Q1128" s="178"/>
      <c r="R1128" s="178"/>
      <c r="S1128" s="178"/>
      <c r="T1128" s="179"/>
      <c r="AT1128" s="174" t="s">
        <v>185</v>
      </c>
      <c r="AU1128" s="174" t="s">
        <v>82</v>
      </c>
      <c r="AV1128" s="12" t="s">
        <v>82</v>
      </c>
      <c r="AW1128" s="12" t="s">
        <v>36</v>
      </c>
      <c r="AX1128" s="12" t="s">
        <v>22</v>
      </c>
      <c r="AY1128" s="174" t="s">
        <v>175</v>
      </c>
    </row>
    <row r="1129" spans="2:65" s="1" customFormat="1" ht="22.5" customHeight="1">
      <c r="B1129" s="153"/>
      <c r="C1129" s="154" t="s">
        <v>3335</v>
      </c>
      <c r="D1129" s="154" t="s">
        <v>178</v>
      </c>
      <c r="E1129" s="155" t="s">
        <v>729</v>
      </c>
      <c r="F1129" s="156" t="s">
        <v>730</v>
      </c>
      <c r="G1129" s="157" t="s">
        <v>181</v>
      </c>
      <c r="H1129" s="158">
        <v>1945.5360000000001</v>
      </c>
      <c r="I1129" s="159"/>
      <c r="J1129" s="159">
        <f>ROUND(I1129*H1129,2)</f>
        <v>0</v>
      </c>
      <c r="K1129" s="156" t="s">
        <v>182</v>
      </c>
      <c r="L1129" s="37"/>
      <c r="M1129" s="160" t="s">
        <v>5</v>
      </c>
      <c r="N1129" s="161" t="s">
        <v>44</v>
      </c>
      <c r="O1129" s="162">
        <v>1.34</v>
      </c>
      <c r="P1129" s="162">
        <f>O1129*H1129</f>
        <v>2607.0182400000003</v>
      </c>
      <c r="Q1129" s="162">
        <v>8.8000000000000003E-4</v>
      </c>
      <c r="R1129" s="162">
        <f>Q1129*H1129</f>
        <v>1.7120716800000002</v>
      </c>
      <c r="S1129" s="162">
        <v>0</v>
      </c>
      <c r="T1129" s="163">
        <f>S1129*H1129</f>
        <v>0</v>
      </c>
      <c r="AR1129" s="23" t="s">
        <v>183</v>
      </c>
      <c r="AT1129" s="23" t="s">
        <v>178</v>
      </c>
      <c r="AU1129" s="23" t="s">
        <v>82</v>
      </c>
      <c r="AY1129" s="23" t="s">
        <v>175</v>
      </c>
      <c r="BE1129" s="164">
        <f>IF(N1129="základní",J1129,0)</f>
        <v>0</v>
      </c>
      <c r="BF1129" s="164">
        <f>IF(N1129="snížená",J1129,0)</f>
        <v>0</v>
      </c>
      <c r="BG1129" s="164">
        <f>IF(N1129="zákl. přenesená",J1129,0)</f>
        <v>0</v>
      </c>
      <c r="BH1129" s="164">
        <f>IF(N1129="sníž. přenesená",J1129,0)</f>
        <v>0</v>
      </c>
      <c r="BI1129" s="164">
        <f>IF(N1129="nulová",J1129,0)</f>
        <v>0</v>
      </c>
      <c r="BJ1129" s="23" t="s">
        <v>22</v>
      </c>
      <c r="BK1129" s="164">
        <f>ROUND(I1129*H1129,2)</f>
        <v>0</v>
      </c>
      <c r="BL1129" s="23" t="s">
        <v>183</v>
      </c>
      <c r="BM1129" s="23" t="s">
        <v>3336</v>
      </c>
    </row>
    <row r="1130" spans="2:65" s="11" customFormat="1">
      <c r="B1130" s="165"/>
      <c r="D1130" s="166" t="s">
        <v>185</v>
      </c>
      <c r="E1130" s="167" t="s">
        <v>5</v>
      </c>
      <c r="F1130" s="168" t="s">
        <v>3337</v>
      </c>
      <c r="H1130" s="169" t="s">
        <v>5</v>
      </c>
      <c r="L1130" s="165"/>
      <c r="M1130" s="170"/>
      <c r="N1130" s="171"/>
      <c r="O1130" s="171"/>
      <c r="P1130" s="171"/>
      <c r="Q1130" s="171"/>
      <c r="R1130" s="171"/>
      <c r="S1130" s="171"/>
      <c r="T1130" s="172"/>
      <c r="AT1130" s="169" t="s">
        <v>185</v>
      </c>
      <c r="AU1130" s="169" t="s">
        <v>82</v>
      </c>
      <c r="AV1130" s="11" t="s">
        <v>22</v>
      </c>
      <c r="AW1130" s="11" t="s">
        <v>36</v>
      </c>
      <c r="AX1130" s="11" t="s">
        <v>73</v>
      </c>
      <c r="AY1130" s="169" t="s">
        <v>175</v>
      </c>
    </row>
    <row r="1131" spans="2:65" s="11" customFormat="1">
      <c r="B1131" s="165"/>
      <c r="D1131" s="166" t="s">
        <v>185</v>
      </c>
      <c r="E1131" s="167" t="s">
        <v>5</v>
      </c>
      <c r="F1131" s="168" t="s">
        <v>3338</v>
      </c>
      <c r="H1131" s="169" t="s">
        <v>5</v>
      </c>
      <c r="L1131" s="165"/>
      <c r="M1131" s="170"/>
      <c r="N1131" s="171"/>
      <c r="O1131" s="171"/>
      <c r="P1131" s="171"/>
      <c r="Q1131" s="171"/>
      <c r="R1131" s="171"/>
      <c r="S1131" s="171"/>
      <c r="T1131" s="172"/>
      <c r="AT1131" s="169" t="s">
        <v>185</v>
      </c>
      <c r="AU1131" s="169" t="s">
        <v>82</v>
      </c>
      <c r="AV1131" s="11" t="s">
        <v>22</v>
      </c>
      <c r="AW1131" s="11" t="s">
        <v>36</v>
      </c>
      <c r="AX1131" s="11" t="s">
        <v>73</v>
      </c>
      <c r="AY1131" s="169" t="s">
        <v>175</v>
      </c>
    </row>
    <row r="1132" spans="2:65" s="12" customFormat="1">
      <c r="B1132" s="173"/>
      <c r="D1132" s="166" t="s">
        <v>185</v>
      </c>
      <c r="E1132" s="174" t="s">
        <v>5</v>
      </c>
      <c r="F1132" s="175" t="s">
        <v>3339</v>
      </c>
      <c r="H1132" s="176">
        <v>117.312</v>
      </c>
      <c r="L1132" s="173"/>
      <c r="M1132" s="177"/>
      <c r="N1132" s="178"/>
      <c r="O1132" s="178"/>
      <c r="P1132" s="178"/>
      <c r="Q1132" s="178"/>
      <c r="R1132" s="178"/>
      <c r="S1132" s="178"/>
      <c r="T1132" s="179"/>
      <c r="AT1132" s="174" t="s">
        <v>185</v>
      </c>
      <c r="AU1132" s="174" t="s">
        <v>82</v>
      </c>
      <c r="AV1132" s="12" t="s">
        <v>82</v>
      </c>
      <c r="AW1132" s="12" t="s">
        <v>36</v>
      </c>
      <c r="AX1132" s="12" t="s">
        <v>73</v>
      </c>
      <c r="AY1132" s="174" t="s">
        <v>175</v>
      </c>
    </row>
    <row r="1133" spans="2:65" s="11" customFormat="1">
      <c r="B1133" s="165"/>
      <c r="D1133" s="166" t="s">
        <v>185</v>
      </c>
      <c r="E1133" s="167" t="s">
        <v>5</v>
      </c>
      <c r="F1133" s="168" t="s">
        <v>3340</v>
      </c>
      <c r="H1133" s="169" t="s">
        <v>5</v>
      </c>
      <c r="L1133" s="165"/>
      <c r="M1133" s="170"/>
      <c r="N1133" s="171"/>
      <c r="O1133" s="171"/>
      <c r="P1133" s="171"/>
      <c r="Q1133" s="171"/>
      <c r="R1133" s="171"/>
      <c r="S1133" s="171"/>
      <c r="T1133" s="172"/>
      <c r="AT1133" s="169" t="s">
        <v>185</v>
      </c>
      <c r="AU1133" s="169" t="s">
        <v>82</v>
      </c>
      <c r="AV1133" s="11" t="s">
        <v>22</v>
      </c>
      <c r="AW1133" s="11" t="s">
        <v>36</v>
      </c>
      <c r="AX1133" s="11" t="s">
        <v>73</v>
      </c>
      <c r="AY1133" s="169" t="s">
        <v>175</v>
      </c>
    </row>
    <row r="1134" spans="2:65" s="12" customFormat="1" ht="27">
      <c r="B1134" s="173"/>
      <c r="D1134" s="166" t="s">
        <v>185</v>
      </c>
      <c r="E1134" s="174" t="s">
        <v>5</v>
      </c>
      <c r="F1134" s="175" t="s">
        <v>3341</v>
      </c>
      <c r="H1134" s="176">
        <v>345.21600000000001</v>
      </c>
      <c r="L1134" s="173"/>
      <c r="M1134" s="177"/>
      <c r="N1134" s="178"/>
      <c r="O1134" s="178"/>
      <c r="P1134" s="178"/>
      <c r="Q1134" s="178"/>
      <c r="R1134" s="178"/>
      <c r="S1134" s="178"/>
      <c r="T1134" s="179"/>
      <c r="AT1134" s="174" t="s">
        <v>185</v>
      </c>
      <c r="AU1134" s="174" t="s">
        <v>82</v>
      </c>
      <c r="AV1134" s="12" t="s">
        <v>82</v>
      </c>
      <c r="AW1134" s="12" t="s">
        <v>36</v>
      </c>
      <c r="AX1134" s="12" t="s">
        <v>73</v>
      </c>
      <c r="AY1134" s="174" t="s">
        <v>175</v>
      </c>
    </row>
    <row r="1135" spans="2:65" s="11" customFormat="1">
      <c r="B1135" s="165"/>
      <c r="D1135" s="166" t="s">
        <v>185</v>
      </c>
      <c r="E1135" s="167" t="s">
        <v>5</v>
      </c>
      <c r="F1135" s="168" t="s">
        <v>3342</v>
      </c>
      <c r="H1135" s="169" t="s">
        <v>5</v>
      </c>
      <c r="L1135" s="165"/>
      <c r="M1135" s="170"/>
      <c r="N1135" s="171"/>
      <c r="O1135" s="171"/>
      <c r="P1135" s="171"/>
      <c r="Q1135" s="171"/>
      <c r="R1135" s="171"/>
      <c r="S1135" s="171"/>
      <c r="T1135" s="172"/>
      <c r="AT1135" s="169" t="s">
        <v>185</v>
      </c>
      <c r="AU1135" s="169" t="s">
        <v>82</v>
      </c>
      <c r="AV1135" s="11" t="s">
        <v>22</v>
      </c>
      <c r="AW1135" s="11" t="s">
        <v>36</v>
      </c>
      <c r="AX1135" s="11" t="s">
        <v>73</v>
      </c>
      <c r="AY1135" s="169" t="s">
        <v>175</v>
      </c>
    </row>
    <row r="1136" spans="2:65" s="11" customFormat="1" ht="27">
      <c r="B1136" s="165"/>
      <c r="D1136" s="166" t="s">
        <v>185</v>
      </c>
      <c r="E1136" s="167" t="s">
        <v>5</v>
      </c>
      <c r="F1136" s="168" t="s">
        <v>3343</v>
      </c>
      <c r="H1136" s="169" t="s">
        <v>5</v>
      </c>
      <c r="L1136" s="165"/>
      <c r="M1136" s="170"/>
      <c r="N1136" s="171"/>
      <c r="O1136" s="171"/>
      <c r="P1136" s="171"/>
      <c r="Q1136" s="171"/>
      <c r="R1136" s="171"/>
      <c r="S1136" s="171"/>
      <c r="T1136" s="172"/>
      <c r="AT1136" s="169" t="s">
        <v>185</v>
      </c>
      <c r="AU1136" s="169" t="s">
        <v>82</v>
      </c>
      <c r="AV1136" s="11" t="s">
        <v>22</v>
      </c>
      <c r="AW1136" s="11" t="s">
        <v>36</v>
      </c>
      <c r="AX1136" s="11" t="s">
        <v>73</v>
      </c>
      <c r="AY1136" s="169" t="s">
        <v>175</v>
      </c>
    </row>
    <row r="1137" spans="2:65" s="12" customFormat="1">
      <c r="B1137" s="173"/>
      <c r="D1137" s="166" t="s">
        <v>185</v>
      </c>
      <c r="E1137" s="174" t="s">
        <v>5</v>
      </c>
      <c r="F1137" s="175" t="s">
        <v>3344</v>
      </c>
      <c r="H1137" s="176">
        <v>455.80799999999999</v>
      </c>
      <c r="L1137" s="173"/>
      <c r="M1137" s="177"/>
      <c r="N1137" s="178"/>
      <c r="O1137" s="178"/>
      <c r="P1137" s="178"/>
      <c r="Q1137" s="178"/>
      <c r="R1137" s="178"/>
      <c r="S1137" s="178"/>
      <c r="T1137" s="179"/>
      <c r="AT1137" s="174" t="s">
        <v>185</v>
      </c>
      <c r="AU1137" s="174" t="s">
        <v>82</v>
      </c>
      <c r="AV1137" s="12" t="s">
        <v>82</v>
      </c>
      <c r="AW1137" s="12" t="s">
        <v>36</v>
      </c>
      <c r="AX1137" s="12" t="s">
        <v>73</v>
      </c>
      <c r="AY1137" s="174" t="s">
        <v>175</v>
      </c>
    </row>
    <row r="1138" spans="2:65" s="11" customFormat="1">
      <c r="B1138" s="165"/>
      <c r="D1138" s="166" t="s">
        <v>185</v>
      </c>
      <c r="E1138" s="167" t="s">
        <v>5</v>
      </c>
      <c r="F1138" s="168" t="s">
        <v>3345</v>
      </c>
      <c r="H1138" s="169" t="s">
        <v>5</v>
      </c>
      <c r="L1138" s="165"/>
      <c r="M1138" s="170"/>
      <c r="N1138" s="171"/>
      <c r="O1138" s="171"/>
      <c r="P1138" s="171"/>
      <c r="Q1138" s="171"/>
      <c r="R1138" s="171"/>
      <c r="S1138" s="171"/>
      <c r="T1138" s="172"/>
      <c r="AT1138" s="169" t="s">
        <v>185</v>
      </c>
      <c r="AU1138" s="169" t="s">
        <v>82</v>
      </c>
      <c r="AV1138" s="11" t="s">
        <v>22</v>
      </c>
      <c r="AW1138" s="11" t="s">
        <v>36</v>
      </c>
      <c r="AX1138" s="11" t="s">
        <v>73</v>
      </c>
      <c r="AY1138" s="169" t="s">
        <v>175</v>
      </c>
    </row>
    <row r="1139" spans="2:65" s="11" customFormat="1">
      <c r="B1139" s="165"/>
      <c r="D1139" s="166" t="s">
        <v>185</v>
      </c>
      <c r="E1139" s="167" t="s">
        <v>5</v>
      </c>
      <c r="F1139" s="168" t="s">
        <v>3346</v>
      </c>
      <c r="H1139" s="169" t="s">
        <v>5</v>
      </c>
      <c r="L1139" s="165"/>
      <c r="M1139" s="170"/>
      <c r="N1139" s="171"/>
      <c r="O1139" s="171"/>
      <c r="P1139" s="171"/>
      <c r="Q1139" s="171"/>
      <c r="R1139" s="171"/>
      <c r="S1139" s="171"/>
      <c r="T1139" s="172"/>
      <c r="AT1139" s="169" t="s">
        <v>185</v>
      </c>
      <c r="AU1139" s="169" t="s">
        <v>82</v>
      </c>
      <c r="AV1139" s="11" t="s">
        <v>22</v>
      </c>
      <c r="AW1139" s="11" t="s">
        <v>36</v>
      </c>
      <c r="AX1139" s="11" t="s">
        <v>73</v>
      </c>
      <c r="AY1139" s="169" t="s">
        <v>175</v>
      </c>
    </row>
    <row r="1140" spans="2:65" s="12" customFormat="1">
      <c r="B1140" s="173"/>
      <c r="D1140" s="166" t="s">
        <v>185</v>
      </c>
      <c r="E1140" s="174" t="s">
        <v>5</v>
      </c>
      <c r="F1140" s="175" t="s">
        <v>3344</v>
      </c>
      <c r="H1140" s="176">
        <v>455.80799999999999</v>
      </c>
      <c r="L1140" s="173"/>
      <c r="M1140" s="177"/>
      <c r="N1140" s="178"/>
      <c r="O1140" s="178"/>
      <c r="P1140" s="178"/>
      <c r="Q1140" s="178"/>
      <c r="R1140" s="178"/>
      <c r="S1140" s="178"/>
      <c r="T1140" s="179"/>
      <c r="AT1140" s="174" t="s">
        <v>185</v>
      </c>
      <c r="AU1140" s="174" t="s">
        <v>82</v>
      </c>
      <c r="AV1140" s="12" t="s">
        <v>82</v>
      </c>
      <c r="AW1140" s="12" t="s">
        <v>36</v>
      </c>
      <c r="AX1140" s="12" t="s">
        <v>73</v>
      </c>
      <c r="AY1140" s="174" t="s">
        <v>175</v>
      </c>
    </row>
    <row r="1141" spans="2:65" s="14" customFormat="1">
      <c r="B1141" s="210"/>
      <c r="D1141" s="166" t="s">
        <v>185</v>
      </c>
      <c r="E1141" s="211" t="s">
        <v>5</v>
      </c>
      <c r="F1141" s="212" t="s">
        <v>737</v>
      </c>
      <c r="H1141" s="213">
        <v>1374.144</v>
      </c>
      <c r="L1141" s="210"/>
      <c r="M1141" s="214"/>
      <c r="N1141" s="215"/>
      <c r="O1141" s="215"/>
      <c r="P1141" s="215"/>
      <c r="Q1141" s="215"/>
      <c r="R1141" s="215"/>
      <c r="S1141" s="215"/>
      <c r="T1141" s="216"/>
      <c r="AT1141" s="211" t="s">
        <v>185</v>
      </c>
      <c r="AU1141" s="211" t="s">
        <v>82</v>
      </c>
      <c r="AV1141" s="14" t="s">
        <v>203</v>
      </c>
      <c r="AW1141" s="14" t="s">
        <v>36</v>
      </c>
      <c r="AX1141" s="14" t="s">
        <v>73</v>
      </c>
      <c r="AY1141" s="211" t="s">
        <v>175</v>
      </c>
    </row>
    <row r="1142" spans="2:65" s="11" customFormat="1">
      <c r="B1142" s="165"/>
      <c r="D1142" s="166" t="s">
        <v>185</v>
      </c>
      <c r="E1142" s="167" t="s">
        <v>5</v>
      </c>
      <c r="F1142" s="168" t="s">
        <v>3347</v>
      </c>
      <c r="H1142" s="169" t="s">
        <v>5</v>
      </c>
      <c r="L1142" s="165"/>
      <c r="M1142" s="170"/>
      <c r="N1142" s="171"/>
      <c r="O1142" s="171"/>
      <c r="P1142" s="171"/>
      <c r="Q1142" s="171"/>
      <c r="R1142" s="171"/>
      <c r="S1142" s="171"/>
      <c r="T1142" s="172"/>
      <c r="AT1142" s="169" t="s">
        <v>185</v>
      </c>
      <c r="AU1142" s="169" t="s">
        <v>82</v>
      </c>
      <c r="AV1142" s="11" t="s">
        <v>22</v>
      </c>
      <c r="AW1142" s="11" t="s">
        <v>36</v>
      </c>
      <c r="AX1142" s="11" t="s">
        <v>73</v>
      </c>
      <c r="AY1142" s="169" t="s">
        <v>175</v>
      </c>
    </row>
    <row r="1143" spans="2:65" s="11" customFormat="1">
      <c r="B1143" s="165"/>
      <c r="D1143" s="166" t="s">
        <v>185</v>
      </c>
      <c r="E1143" s="167" t="s">
        <v>5</v>
      </c>
      <c r="F1143" s="168" t="s">
        <v>3348</v>
      </c>
      <c r="H1143" s="169" t="s">
        <v>5</v>
      </c>
      <c r="L1143" s="165"/>
      <c r="M1143" s="170"/>
      <c r="N1143" s="171"/>
      <c r="O1143" s="171"/>
      <c r="P1143" s="171"/>
      <c r="Q1143" s="171"/>
      <c r="R1143" s="171"/>
      <c r="S1143" s="171"/>
      <c r="T1143" s="172"/>
      <c r="AT1143" s="169" t="s">
        <v>185</v>
      </c>
      <c r="AU1143" s="169" t="s">
        <v>82</v>
      </c>
      <c r="AV1143" s="11" t="s">
        <v>22</v>
      </c>
      <c r="AW1143" s="11" t="s">
        <v>36</v>
      </c>
      <c r="AX1143" s="11" t="s">
        <v>73</v>
      </c>
      <c r="AY1143" s="169" t="s">
        <v>175</v>
      </c>
    </row>
    <row r="1144" spans="2:65" s="12" customFormat="1">
      <c r="B1144" s="173"/>
      <c r="D1144" s="166" t="s">
        <v>185</v>
      </c>
      <c r="E1144" s="174" t="s">
        <v>5</v>
      </c>
      <c r="F1144" s="175" t="s">
        <v>3349</v>
      </c>
      <c r="H1144" s="176">
        <v>159.84</v>
      </c>
      <c r="L1144" s="173"/>
      <c r="M1144" s="177"/>
      <c r="N1144" s="178"/>
      <c r="O1144" s="178"/>
      <c r="P1144" s="178"/>
      <c r="Q1144" s="178"/>
      <c r="R1144" s="178"/>
      <c r="S1144" s="178"/>
      <c r="T1144" s="179"/>
      <c r="AT1144" s="174" t="s">
        <v>185</v>
      </c>
      <c r="AU1144" s="174" t="s">
        <v>82</v>
      </c>
      <c r="AV1144" s="12" t="s">
        <v>82</v>
      </c>
      <c r="AW1144" s="12" t="s">
        <v>36</v>
      </c>
      <c r="AX1144" s="12" t="s">
        <v>73</v>
      </c>
      <c r="AY1144" s="174" t="s">
        <v>175</v>
      </c>
    </row>
    <row r="1145" spans="2:65" s="12" customFormat="1">
      <c r="B1145" s="173"/>
      <c r="D1145" s="166" t="s">
        <v>185</v>
      </c>
      <c r="E1145" s="174" t="s">
        <v>5</v>
      </c>
      <c r="F1145" s="175" t="s">
        <v>3350</v>
      </c>
      <c r="H1145" s="176">
        <v>168.48</v>
      </c>
      <c r="L1145" s="173"/>
      <c r="M1145" s="177"/>
      <c r="N1145" s="178"/>
      <c r="O1145" s="178"/>
      <c r="P1145" s="178"/>
      <c r="Q1145" s="178"/>
      <c r="R1145" s="178"/>
      <c r="S1145" s="178"/>
      <c r="T1145" s="179"/>
      <c r="AT1145" s="174" t="s">
        <v>185</v>
      </c>
      <c r="AU1145" s="174" t="s">
        <v>82</v>
      </c>
      <c r="AV1145" s="12" t="s">
        <v>82</v>
      </c>
      <c r="AW1145" s="12" t="s">
        <v>36</v>
      </c>
      <c r="AX1145" s="12" t="s">
        <v>73</v>
      </c>
      <c r="AY1145" s="174" t="s">
        <v>175</v>
      </c>
    </row>
    <row r="1146" spans="2:65" s="12" customFormat="1">
      <c r="B1146" s="173"/>
      <c r="D1146" s="166" t="s">
        <v>185</v>
      </c>
      <c r="E1146" s="174" t="s">
        <v>5</v>
      </c>
      <c r="F1146" s="175" t="s">
        <v>3351</v>
      </c>
      <c r="H1146" s="176">
        <v>155.52000000000001</v>
      </c>
      <c r="L1146" s="173"/>
      <c r="M1146" s="177"/>
      <c r="N1146" s="178"/>
      <c r="O1146" s="178"/>
      <c r="P1146" s="178"/>
      <c r="Q1146" s="178"/>
      <c r="R1146" s="178"/>
      <c r="S1146" s="178"/>
      <c r="T1146" s="179"/>
      <c r="AT1146" s="174" t="s">
        <v>185</v>
      </c>
      <c r="AU1146" s="174" t="s">
        <v>82</v>
      </c>
      <c r="AV1146" s="12" t="s">
        <v>82</v>
      </c>
      <c r="AW1146" s="12" t="s">
        <v>36</v>
      </c>
      <c r="AX1146" s="12" t="s">
        <v>73</v>
      </c>
      <c r="AY1146" s="174" t="s">
        <v>175</v>
      </c>
    </row>
    <row r="1147" spans="2:65" s="11" customFormat="1">
      <c r="B1147" s="165"/>
      <c r="D1147" s="166" t="s">
        <v>185</v>
      </c>
      <c r="E1147" s="167" t="s">
        <v>5</v>
      </c>
      <c r="F1147" s="168" t="s">
        <v>3352</v>
      </c>
      <c r="H1147" s="169" t="s">
        <v>5</v>
      </c>
      <c r="L1147" s="165"/>
      <c r="M1147" s="170"/>
      <c r="N1147" s="171"/>
      <c r="O1147" s="171"/>
      <c r="P1147" s="171"/>
      <c r="Q1147" s="171"/>
      <c r="R1147" s="171"/>
      <c r="S1147" s="171"/>
      <c r="T1147" s="172"/>
      <c r="AT1147" s="169" t="s">
        <v>185</v>
      </c>
      <c r="AU1147" s="169" t="s">
        <v>82</v>
      </c>
      <c r="AV1147" s="11" t="s">
        <v>22</v>
      </c>
      <c r="AW1147" s="11" t="s">
        <v>36</v>
      </c>
      <c r="AX1147" s="11" t="s">
        <v>73</v>
      </c>
      <c r="AY1147" s="169" t="s">
        <v>175</v>
      </c>
    </row>
    <row r="1148" spans="2:65" s="12" customFormat="1">
      <c r="B1148" s="173"/>
      <c r="D1148" s="166" t="s">
        <v>185</v>
      </c>
      <c r="E1148" s="174" t="s">
        <v>5</v>
      </c>
      <c r="F1148" s="175" t="s">
        <v>3353</v>
      </c>
      <c r="H1148" s="176">
        <v>87.552000000000007</v>
      </c>
      <c r="L1148" s="173"/>
      <c r="M1148" s="177"/>
      <c r="N1148" s="178"/>
      <c r="O1148" s="178"/>
      <c r="P1148" s="178"/>
      <c r="Q1148" s="178"/>
      <c r="R1148" s="178"/>
      <c r="S1148" s="178"/>
      <c r="T1148" s="179"/>
      <c r="AT1148" s="174" t="s">
        <v>185</v>
      </c>
      <c r="AU1148" s="174" t="s">
        <v>82</v>
      </c>
      <c r="AV1148" s="12" t="s">
        <v>82</v>
      </c>
      <c r="AW1148" s="12" t="s">
        <v>36</v>
      </c>
      <c r="AX1148" s="12" t="s">
        <v>73</v>
      </c>
      <c r="AY1148" s="174" t="s">
        <v>175</v>
      </c>
    </row>
    <row r="1149" spans="2:65" s="14" customFormat="1">
      <c r="B1149" s="210"/>
      <c r="D1149" s="166" t="s">
        <v>185</v>
      </c>
      <c r="E1149" s="211" t="s">
        <v>5</v>
      </c>
      <c r="F1149" s="212" t="s">
        <v>737</v>
      </c>
      <c r="H1149" s="213">
        <v>571.39200000000005</v>
      </c>
      <c r="L1149" s="210"/>
      <c r="M1149" s="214"/>
      <c r="N1149" s="215"/>
      <c r="O1149" s="215"/>
      <c r="P1149" s="215"/>
      <c r="Q1149" s="215"/>
      <c r="R1149" s="215"/>
      <c r="S1149" s="215"/>
      <c r="T1149" s="216"/>
      <c r="AT1149" s="211" t="s">
        <v>185</v>
      </c>
      <c r="AU1149" s="211" t="s">
        <v>82</v>
      </c>
      <c r="AV1149" s="14" t="s">
        <v>203</v>
      </c>
      <c r="AW1149" s="14" t="s">
        <v>36</v>
      </c>
      <c r="AX1149" s="14" t="s">
        <v>73</v>
      </c>
      <c r="AY1149" s="211" t="s">
        <v>175</v>
      </c>
    </row>
    <row r="1150" spans="2:65" s="13" customFormat="1">
      <c r="B1150" s="180"/>
      <c r="D1150" s="181" t="s">
        <v>185</v>
      </c>
      <c r="E1150" s="182" t="s">
        <v>5</v>
      </c>
      <c r="F1150" s="183" t="s">
        <v>191</v>
      </c>
      <c r="H1150" s="184">
        <v>1945.5360000000001</v>
      </c>
      <c r="L1150" s="180"/>
      <c r="M1150" s="185"/>
      <c r="N1150" s="186"/>
      <c r="O1150" s="186"/>
      <c r="P1150" s="186"/>
      <c r="Q1150" s="186"/>
      <c r="R1150" s="186"/>
      <c r="S1150" s="186"/>
      <c r="T1150" s="187"/>
      <c r="AT1150" s="188" t="s">
        <v>185</v>
      </c>
      <c r="AU1150" s="188" t="s">
        <v>82</v>
      </c>
      <c r="AV1150" s="13" t="s">
        <v>183</v>
      </c>
      <c r="AW1150" s="13" t="s">
        <v>36</v>
      </c>
      <c r="AX1150" s="13" t="s">
        <v>22</v>
      </c>
      <c r="AY1150" s="188" t="s">
        <v>175</v>
      </c>
    </row>
    <row r="1151" spans="2:65" s="1" customFormat="1" ht="22.5" customHeight="1">
      <c r="B1151" s="153"/>
      <c r="C1151" s="154" t="s">
        <v>3354</v>
      </c>
      <c r="D1151" s="154" t="s">
        <v>178</v>
      </c>
      <c r="E1151" s="155" t="s">
        <v>741</v>
      </c>
      <c r="F1151" s="156" t="s">
        <v>742</v>
      </c>
      <c r="G1151" s="157" t="s">
        <v>181</v>
      </c>
      <c r="H1151" s="158">
        <v>1945.5360000000001</v>
      </c>
      <c r="I1151" s="159"/>
      <c r="J1151" s="159">
        <f>ROUND(I1151*H1151,2)</f>
        <v>0</v>
      </c>
      <c r="K1151" s="156" t="s">
        <v>182</v>
      </c>
      <c r="L1151" s="37"/>
      <c r="M1151" s="160" t="s">
        <v>5</v>
      </c>
      <c r="N1151" s="161" t="s">
        <v>44</v>
      </c>
      <c r="O1151" s="162">
        <v>0.3</v>
      </c>
      <c r="P1151" s="162">
        <f>O1151*H1151</f>
        <v>583.66079999999999</v>
      </c>
      <c r="Q1151" s="162">
        <v>0</v>
      </c>
      <c r="R1151" s="162">
        <f>Q1151*H1151</f>
        <v>0</v>
      </c>
      <c r="S1151" s="162">
        <v>0</v>
      </c>
      <c r="T1151" s="163">
        <f>S1151*H1151</f>
        <v>0</v>
      </c>
      <c r="AR1151" s="23" t="s">
        <v>183</v>
      </c>
      <c r="AT1151" s="23" t="s">
        <v>178</v>
      </c>
      <c r="AU1151" s="23" t="s">
        <v>82</v>
      </c>
      <c r="AY1151" s="23" t="s">
        <v>175</v>
      </c>
      <c r="BE1151" s="164">
        <f>IF(N1151="základní",J1151,0)</f>
        <v>0</v>
      </c>
      <c r="BF1151" s="164">
        <f>IF(N1151="snížená",J1151,0)</f>
        <v>0</v>
      </c>
      <c r="BG1151" s="164">
        <f>IF(N1151="zákl. přenesená",J1151,0)</f>
        <v>0</v>
      </c>
      <c r="BH1151" s="164">
        <f>IF(N1151="sníž. přenesená",J1151,0)</f>
        <v>0</v>
      </c>
      <c r="BI1151" s="164">
        <f>IF(N1151="nulová",J1151,0)</f>
        <v>0</v>
      </c>
      <c r="BJ1151" s="23" t="s">
        <v>22</v>
      </c>
      <c r="BK1151" s="164">
        <f>ROUND(I1151*H1151,2)</f>
        <v>0</v>
      </c>
      <c r="BL1151" s="23" t="s">
        <v>183</v>
      </c>
      <c r="BM1151" s="23" t="s">
        <v>3355</v>
      </c>
    </row>
    <row r="1152" spans="2:65" s="12" customFormat="1">
      <c r="B1152" s="173"/>
      <c r="D1152" s="181" t="s">
        <v>185</v>
      </c>
      <c r="E1152" s="192" t="s">
        <v>5</v>
      </c>
      <c r="F1152" s="193" t="s">
        <v>3356</v>
      </c>
      <c r="H1152" s="194">
        <v>1945.5360000000001</v>
      </c>
      <c r="L1152" s="173"/>
      <c r="M1152" s="177"/>
      <c r="N1152" s="178"/>
      <c r="O1152" s="178"/>
      <c r="P1152" s="178"/>
      <c r="Q1152" s="178"/>
      <c r="R1152" s="178"/>
      <c r="S1152" s="178"/>
      <c r="T1152" s="179"/>
      <c r="AT1152" s="174" t="s">
        <v>185</v>
      </c>
      <c r="AU1152" s="174" t="s">
        <v>82</v>
      </c>
      <c r="AV1152" s="12" t="s">
        <v>82</v>
      </c>
      <c r="AW1152" s="12" t="s">
        <v>36</v>
      </c>
      <c r="AX1152" s="12" t="s">
        <v>22</v>
      </c>
      <c r="AY1152" s="174" t="s">
        <v>175</v>
      </c>
    </row>
    <row r="1153" spans="2:65" s="1" customFormat="1" ht="22.5" customHeight="1">
      <c r="B1153" s="153"/>
      <c r="C1153" s="154" t="s">
        <v>3357</v>
      </c>
      <c r="D1153" s="154" t="s">
        <v>178</v>
      </c>
      <c r="E1153" s="155" t="s">
        <v>746</v>
      </c>
      <c r="F1153" s="156" t="s">
        <v>747</v>
      </c>
      <c r="G1153" s="157" t="s">
        <v>181</v>
      </c>
      <c r="H1153" s="158">
        <v>19455.36</v>
      </c>
      <c r="I1153" s="159"/>
      <c r="J1153" s="159">
        <f>ROUND(I1153*H1153,2)</f>
        <v>0</v>
      </c>
      <c r="K1153" s="156" t="s">
        <v>182</v>
      </c>
      <c r="L1153" s="37"/>
      <c r="M1153" s="160" t="s">
        <v>5</v>
      </c>
      <c r="N1153" s="161" t="s">
        <v>44</v>
      </c>
      <c r="O1153" s="162">
        <v>0</v>
      </c>
      <c r="P1153" s="162">
        <f>O1153*H1153</f>
        <v>0</v>
      </c>
      <c r="Q1153" s="162">
        <v>0</v>
      </c>
      <c r="R1153" s="162">
        <f>Q1153*H1153</f>
        <v>0</v>
      </c>
      <c r="S1153" s="162">
        <v>0</v>
      </c>
      <c r="T1153" s="163">
        <f>S1153*H1153</f>
        <v>0</v>
      </c>
      <c r="AR1153" s="23" t="s">
        <v>183</v>
      </c>
      <c r="AT1153" s="23" t="s">
        <v>178</v>
      </c>
      <c r="AU1153" s="23" t="s">
        <v>82</v>
      </c>
      <c r="AY1153" s="23" t="s">
        <v>175</v>
      </c>
      <c r="BE1153" s="164">
        <f>IF(N1153="základní",J1153,0)</f>
        <v>0</v>
      </c>
      <c r="BF1153" s="164">
        <f>IF(N1153="snížená",J1153,0)</f>
        <v>0</v>
      </c>
      <c r="BG1153" s="164">
        <f>IF(N1153="zákl. přenesená",J1153,0)</f>
        <v>0</v>
      </c>
      <c r="BH1153" s="164">
        <f>IF(N1153="sníž. přenesená",J1153,0)</f>
        <v>0</v>
      </c>
      <c r="BI1153" s="164">
        <f>IF(N1153="nulová",J1153,0)</f>
        <v>0</v>
      </c>
      <c r="BJ1153" s="23" t="s">
        <v>22</v>
      </c>
      <c r="BK1153" s="164">
        <f>ROUND(I1153*H1153,2)</f>
        <v>0</v>
      </c>
      <c r="BL1153" s="23" t="s">
        <v>183</v>
      </c>
      <c r="BM1153" s="23" t="s">
        <v>3358</v>
      </c>
    </row>
    <row r="1154" spans="2:65" s="12" customFormat="1">
      <c r="B1154" s="173"/>
      <c r="D1154" s="181" t="s">
        <v>185</v>
      </c>
      <c r="E1154" s="192" t="s">
        <v>5</v>
      </c>
      <c r="F1154" s="193" t="s">
        <v>3359</v>
      </c>
      <c r="H1154" s="194">
        <v>19455.36</v>
      </c>
      <c r="L1154" s="173"/>
      <c r="M1154" s="177"/>
      <c r="N1154" s="178"/>
      <c r="O1154" s="178"/>
      <c r="P1154" s="178"/>
      <c r="Q1154" s="178"/>
      <c r="R1154" s="178"/>
      <c r="S1154" s="178"/>
      <c r="T1154" s="179"/>
      <c r="AT1154" s="174" t="s">
        <v>185</v>
      </c>
      <c r="AU1154" s="174" t="s">
        <v>82</v>
      </c>
      <c r="AV1154" s="12" t="s">
        <v>82</v>
      </c>
      <c r="AW1154" s="12" t="s">
        <v>36</v>
      </c>
      <c r="AX1154" s="12" t="s">
        <v>22</v>
      </c>
      <c r="AY1154" s="174" t="s">
        <v>175</v>
      </c>
    </row>
    <row r="1155" spans="2:65" s="1" customFormat="1" ht="22.5" customHeight="1">
      <c r="B1155" s="153"/>
      <c r="C1155" s="154" t="s">
        <v>3360</v>
      </c>
      <c r="D1155" s="154" t="s">
        <v>178</v>
      </c>
      <c r="E1155" s="155" t="s">
        <v>751</v>
      </c>
      <c r="F1155" s="156" t="s">
        <v>3361</v>
      </c>
      <c r="G1155" s="157" t="s">
        <v>753</v>
      </c>
      <c r="H1155" s="158">
        <v>1</v>
      </c>
      <c r="I1155" s="159"/>
      <c r="J1155" s="159">
        <f>ROUND(I1155*H1155,2)</f>
        <v>0</v>
      </c>
      <c r="K1155" s="156" t="s">
        <v>5</v>
      </c>
      <c r="L1155" s="37"/>
      <c r="M1155" s="160" t="s">
        <v>5</v>
      </c>
      <c r="N1155" s="161" t="s">
        <v>44</v>
      </c>
      <c r="O1155" s="162">
        <v>0</v>
      </c>
      <c r="P1155" s="162">
        <f>O1155*H1155</f>
        <v>0</v>
      </c>
      <c r="Q1155" s="162">
        <v>0</v>
      </c>
      <c r="R1155" s="162">
        <f>Q1155*H1155</f>
        <v>0</v>
      </c>
      <c r="S1155" s="162">
        <v>0</v>
      </c>
      <c r="T1155" s="163">
        <f>S1155*H1155</f>
        <v>0</v>
      </c>
      <c r="AR1155" s="23" t="s">
        <v>183</v>
      </c>
      <c r="AT1155" s="23" t="s">
        <v>178</v>
      </c>
      <c r="AU1155" s="23" t="s">
        <v>82</v>
      </c>
      <c r="AY1155" s="23" t="s">
        <v>175</v>
      </c>
      <c r="BE1155" s="164">
        <f>IF(N1155="základní",J1155,0)</f>
        <v>0</v>
      </c>
      <c r="BF1155" s="164">
        <f>IF(N1155="snížená",J1155,0)</f>
        <v>0</v>
      </c>
      <c r="BG1155" s="164">
        <f>IF(N1155="zákl. přenesená",J1155,0)</f>
        <v>0</v>
      </c>
      <c r="BH1155" s="164">
        <f>IF(N1155="sníž. přenesená",J1155,0)</f>
        <v>0</v>
      </c>
      <c r="BI1155" s="164">
        <f>IF(N1155="nulová",J1155,0)</f>
        <v>0</v>
      </c>
      <c r="BJ1155" s="23" t="s">
        <v>22</v>
      </c>
      <c r="BK1155" s="164">
        <f>ROUND(I1155*H1155,2)</f>
        <v>0</v>
      </c>
      <c r="BL1155" s="23" t="s">
        <v>183</v>
      </c>
      <c r="BM1155" s="23" t="s">
        <v>3362</v>
      </c>
    </row>
    <row r="1156" spans="2:65" s="12" customFormat="1" ht="27">
      <c r="B1156" s="173"/>
      <c r="D1156" s="166" t="s">
        <v>185</v>
      </c>
      <c r="E1156" s="174" t="s">
        <v>5</v>
      </c>
      <c r="F1156" s="175" t="s">
        <v>3363</v>
      </c>
      <c r="H1156" s="176">
        <v>1</v>
      </c>
      <c r="L1156" s="173"/>
      <c r="M1156" s="177"/>
      <c r="N1156" s="178"/>
      <c r="O1156" s="178"/>
      <c r="P1156" s="178"/>
      <c r="Q1156" s="178"/>
      <c r="R1156" s="178"/>
      <c r="S1156" s="178"/>
      <c r="T1156" s="179"/>
      <c r="AT1156" s="174" t="s">
        <v>185</v>
      </c>
      <c r="AU1156" s="174" t="s">
        <v>82</v>
      </c>
      <c r="AV1156" s="12" t="s">
        <v>82</v>
      </c>
      <c r="AW1156" s="12" t="s">
        <v>36</v>
      </c>
      <c r="AX1156" s="12" t="s">
        <v>22</v>
      </c>
      <c r="AY1156" s="174" t="s">
        <v>175</v>
      </c>
    </row>
    <row r="1157" spans="2:65" s="11" customFormat="1">
      <c r="B1157" s="165"/>
      <c r="D1157" s="181" t="s">
        <v>185</v>
      </c>
      <c r="E1157" s="207" t="s">
        <v>5</v>
      </c>
      <c r="F1157" s="208" t="s">
        <v>3364</v>
      </c>
      <c r="H1157" s="209" t="s">
        <v>5</v>
      </c>
      <c r="L1157" s="165"/>
      <c r="M1157" s="170"/>
      <c r="N1157" s="171"/>
      <c r="O1157" s="171"/>
      <c r="P1157" s="171"/>
      <c r="Q1157" s="171"/>
      <c r="R1157" s="171"/>
      <c r="S1157" s="171"/>
      <c r="T1157" s="172"/>
      <c r="AT1157" s="169" t="s">
        <v>185</v>
      </c>
      <c r="AU1157" s="169" t="s">
        <v>82</v>
      </c>
      <c r="AV1157" s="11" t="s">
        <v>22</v>
      </c>
      <c r="AW1157" s="11" t="s">
        <v>36</v>
      </c>
      <c r="AX1157" s="11" t="s">
        <v>73</v>
      </c>
      <c r="AY1157" s="169" t="s">
        <v>175</v>
      </c>
    </row>
    <row r="1158" spans="2:65" s="1" customFormat="1" ht="31.5" customHeight="1">
      <c r="B1158" s="153"/>
      <c r="C1158" s="154" t="s">
        <v>3365</v>
      </c>
      <c r="D1158" s="154" t="s">
        <v>178</v>
      </c>
      <c r="E1158" s="155" t="s">
        <v>3366</v>
      </c>
      <c r="F1158" s="156" t="s">
        <v>3367</v>
      </c>
      <c r="G1158" s="157" t="s">
        <v>208</v>
      </c>
      <c r="H1158" s="158">
        <v>244</v>
      </c>
      <c r="I1158" s="159"/>
      <c r="J1158" s="159">
        <f>ROUND(I1158*H1158,2)</f>
        <v>0</v>
      </c>
      <c r="K1158" s="156" t="s">
        <v>182</v>
      </c>
      <c r="L1158" s="37"/>
      <c r="M1158" s="160" t="s">
        <v>5</v>
      </c>
      <c r="N1158" s="161" t="s">
        <v>44</v>
      </c>
      <c r="O1158" s="162">
        <v>0.26</v>
      </c>
      <c r="P1158" s="162">
        <f>O1158*H1158</f>
        <v>63.440000000000005</v>
      </c>
      <c r="Q1158" s="162">
        <v>1.0000000000000001E-5</v>
      </c>
      <c r="R1158" s="162">
        <f>Q1158*H1158</f>
        <v>2.4400000000000003E-3</v>
      </c>
      <c r="S1158" s="162">
        <v>0</v>
      </c>
      <c r="T1158" s="163">
        <f>S1158*H1158</f>
        <v>0</v>
      </c>
      <c r="AR1158" s="23" t="s">
        <v>183</v>
      </c>
      <c r="AT1158" s="23" t="s">
        <v>178</v>
      </c>
      <c r="AU1158" s="23" t="s">
        <v>82</v>
      </c>
      <c r="AY1158" s="23" t="s">
        <v>175</v>
      </c>
      <c r="BE1158" s="164">
        <f>IF(N1158="základní",J1158,0)</f>
        <v>0</v>
      </c>
      <c r="BF1158" s="164">
        <f>IF(N1158="snížená",J1158,0)</f>
        <v>0</v>
      </c>
      <c r="BG1158" s="164">
        <f>IF(N1158="zákl. přenesená",J1158,0)</f>
        <v>0</v>
      </c>
      <c r="BH1158" s="164">
        <f>IF(N1158="sníž. přenesená",J1158,0)</f>
        <v>0</v>
      </c>
      <c r="BI1158" s="164">
        <f>IF(N1158="nulová",J1158,0)</f>
        <v>0</v>
      </c>
      <c r="BJ1158" s="23" t="s">
        <v>22</v>
      </c>
      <c r="BK1158" s="164">
        <f>ROUND(I1158*H1158,2)</f>
        <v>0</v>
      </c>
      <c r="BL1158" s="23" t="s">
        <v>183</v>
      </c>
      <c r="BM1158" s="23" t="s">
        <v>3368</v>
      </c>
    </row>
    <row r="1159" spans="2:65" s="11" customFormat="1">
      <c r="B1159" s="165"/>
      <c r="D1159" s="166" t="s">
        <v>185</v>
      </c>
      <c r="E1159" s="167" t="s">
        <v>5</v>
      </c>
      <c r="F1159" s="168" t="s">
        <v>3369</v>
      </c>
      <c r="H1159" s="169" t="s">
        <v>5</v>
      </c>
      <c r="L1159" s="165"/>
      <c r="M1159" s="170"/>
      <c r="N1159" s="171"/>
      <c r="O1159" s="171"/>
      <c r="P1159" s="171"/>
      <c r="Q1159" s="171"/>
      <c r="R1159" s="171"/>
      <c r="S1159" s="171"/>
      <c r="T1159" s="172"/>
      <c r="AT1159" s="169" t="s">
        <v>185</v>
      </c>
      <c r="AU1159" s="169" t="s">
        <v>82</v>
      </c>
      <c r="AV1159" s="11" t="s">
        <v>22</v>
      </c>
      <c r="AW1159" s="11" t="s">
        <v>36</v>
      </c>
      <c r="AX1159" s="11" t="s">
        <v>73</v>
      </c>
      <c r="AY1159" s="169" t="s">
        <v>175</v>
      </c>
    </row>
    <row r="1160" spans="2:65" s="11" customFormat="1">
      <c r="B1160" s="165"/>
      <c r="D1160" s="166" t="s">
        <v>185</v>
      </c>
      <c r="E1160" s="167" t="s">
        <v>5</v>
      </c>
      <c r="F1160" s="168" t="s">
        <v>3370</v>
      </c>
      <c r="H1160" s="169" t="s">
        <v>5</v>
      </c>
      <c r="L1160" s="165"/>
      <c r="M1160" s="170"/>
      <c r="N1160" s="171"/>
      <c r="O1160" s="171"/>
      <c r="P1160" s="171"/>
      <c r="Q1160" s="171"/>
      <c r="R1160" s="171"/>
      <c r="S1160" s="171"/>
      <c r="T1160" s="172"/>
      <c r="AT1160" s="169" t="s">
        <v>185</v>
      </c>
      <c r="AU1160" s="169" t="s">
        <v>82</v>
      </c>
      <c r="AV1160" s="11" t="s">
        <v>22</v>
      </c>
      <c r="AW1160" s="11" t="s">
        <v>36</v>
      </c>
      <c r="AX1160" s="11" t="s">
        <v>73</v>
      </c>
      <c r="AY1160" s="169" t="s">
        <v>175</v>
      </c>
    </row>
    <row r="1161" spans="2:65" s="11" customFormat="1">
      <c r="B1161" s="165"/>
      <c r="D1161" s="166" t="s">
        <v>185</v>
      </c>
      <c r="E1161" s="167" t="s">
        <v>5</v>
      </c>
      <c r="F1161" s="168" t="s">
        <v>3371</v>
      </c>
      <c r="H1161" s="169" t="s">
        <v>5</v>
      </c>
      <c r="L1161" s="165"/>
      <c r="M1161" s="170"/>
      <c r="N1161" s="171"/>
      <c r="O1161" s="171"/>
      <c r="P1161" s="171"/>
      <c r="Q1161" s="171"/>
      <c r="R1161" s="171"/>
      <c r="S1161" s="171"/>
      <c r="T1161" s="172"/>
      <c r="AT1161" s="169" t="s">
        <v>185</v>
      </c>
      <c r="AU1161" s="169" t="s">
        <v>82</v>
      </c>
      <c r="AV1161" s="11" t="s">
        <v>22</v>
      </c>
      <c r="AW1161" s="11" t="s">
        <v>36</v>
      </c>
      <c r="AX1161" s="11" t="s">
        <v>73</v>
      </c>
      <c r="AY1161" s="169" t="s">
        <v>175</v>
      </c>
    </row>
    <row r="1162" spans="2:65" s="12" customFormat="1">
      <c r="B1162" s="173"/>
      <c r="D1162" s="166" t="s">
        <v>185</v>
      </c>
      <c r="E1162" s="174" t="s">
        <v>5</v>
      </c>
      <c r="F1162" s="175" t="s">
        <v>3372</v>
      </c>
      <c r="H1162" s="176">
        <v>108</v>
      </c>
      <c r="L1162" s="173"/>
      <c r="M1162" s="177"/>
      <c r="N1162" s="178"/>
      <c r="O1162" s="178"/>
      <c r="P1162" s="178"/>
      <c r="Q1162" s="178"/>
      <c r="R1162" s="178"/>
      <c r="S1162" s="178"/>
      <c r="T1162" s="179"/>
      <c r="AT1162" s="174" t="s">
        <v>185</v>
      </c>
      <c r="AU1162" s="174" t="s">
        <v>82</v>
      </c>
      <c r="AV1162" s="12" t="s">
        <v>82</v>
      </c>
      <c r="AW1162" s="12" t="s">
        <v>36</v>
      </c>
      <c r="AX1162" s="12" t="s">
        <v>73</v>
      </c>
      <c r="AY1162" s="174" t="s">
        <v>175</v>
      </c>
    </row>
    <row r="1163" spans="2:65" s="12" customFormat="1">
      <c r="B1163" s="173"/>
      <c r="D1163" s="166" t="s">
        <v>185</v>
      </c>
      <c r="E1163" s="174" t="s">
        <v>5</v>
      </c>
      <c r="F1163" s="175" t="s">
        <v>3373</v>
      </c>
      <c r="H1163" s="176">
        <v>96</v>
      </c>
      <c r="L1163" s="173"/>
      <c r="M1163" s="177"/>
      <c r="N1163" s="178"/>
      <c r="O1163" s="178"/>
      <c r="P1163" s="178"/>
      <c r="Q1163" s="178"/>
      <c r="R1163" s="178"/>
      <c r="S1163" s="178"/>
      <c r="T1163" s="179"/>
      <c r="AT1163" s="174" t="s">
        <v>185</v>
      </c>
      <c r="AU1163" s="174" t="s">
        <v>82</v>
      </c>
      <c r="AV1163" s="12" t="s">
        <v>82</v>
      </c>
      <c r="AW1163" s="12" t="s">
        <v>36</v>
      </c>
      <c r="AX1163" s="12" t="s">
        <v>73</v>
      </c>
      <c r="AY1163" s="174" t="s">
        <v>175</v>
      </c>
    </row>
    <row r="1164" spans="2:65" s="14" customFormat="1">
      <c r="B1164" s="210"/>
      <c r="D1164" s="166" t="s">
        <v>185</v>
      </c>
      <c r="E1164" s="211" t="s">
        <v>5</v>
      </c>
      <c r="F1164" s="212" t="s">
        <v>737</v>
      </c>
      <c r="H1164" s="213">
        <v>204</v>
      </c>
      <c r="L1164" s="210"/>
      <c r="M1164" s="214"/>
      <c r="N1164" s="215"/>
      <c r="O1164" s="215"/>
      <c r="P1164" s="215"/>
      <c r="Q1164" s="215"/>
      <c r="R1164" s="215"/>
      <c r="S1164" s="215"/>
      <c r="T1164" s="216"/>
      <c r="AT1164" s="211" t="s">
        <v>185</v>
      </c>
      <c r="AU1164" s="211" t="s">
        <v>82</v>
      </c>
      <c r="AV1164" s="14" t="s">
        <v>203</v>
      </c>
      <c r="AW1164" s="14" t="s">
        <v>36</v>
      </c>
      <c r="AX1164" s="14" t="s">
        <v>73</v>
      </c>
      <c r="AY1164" s="211" t="s">
        <v>175</v>
      </c>
    </row>
    <row r="1165" spans="2:65" s="11" customFormat="1">
      <c r="B1165" s="165"/>
      <c r="D1165" s="166" t="s">
        <v>185</v>
      </c>
      <c r="E1165" s="167" t="s">
        <v>5</v>
      </c>
      <c r="F1165" s="168" t="s">
        <v>3374</v>
      </c>
      <c r="H1165" s="169" t="s">
        <v>5</v>
      </c>
      <c r="L1165" s="165"/>
      <c r="M1165" s="170"/>
      <c r="N1165" s="171"/>
      <c r="O1165" s="171"/>
      <c r="P1165" s="171"/>
      <c r="Q1165" s="171"/>
      <c r="R1165" s="171"/>
      <c r="S1165" s="171"/>
      <c r="T1165" s="172"/>
      <c r="AT1165" s="169" t="s">
        <v>185</v>
      </c>
      <c r="AU1165" s="169" t="s">
        <v>82</v>
      </c>
      <c r="AV1165" s="11" t="s">
        <v>22</v>
      </c>
      <c r="AW1165" s="11" t="s">
        <v>36</v>
      </c>
      <c r="AX1165" s="11" t="s">
        <v>73</v>
      </c>
      <c r="AY1165" s="169" t="s">
        <v>175</v>
      </c>
    </row>
    <row r="1166" spans="2:65" s="12" customFormat="1">
      <c r="B1166" s="173"/>
      <c r="D1166" s="166" t="s">
        <v>185</v>
      </c>
      <c r="E1166" s="174" t="s">
        <v>5</v>
      </c>
      <c r="F1166" s="175" t="s">
        <v>3375</v>
      </c>
      <c r="H1166" s="176">
        <v>40</v>
      </c>
      <c r="L1166" s="173"/>
      <c r="M1166" s="177"/>
      <c r="N1166" s="178"/>
      <c r="O1166" s="178"/>
      <c r="P1166" s="178"/>
      <c r="Q1166" s="178"/>
      <c r="R1166" s="178"/>
      <c r="S1166" s="178"/>
      <c r="T1166" s="179"/>
      <c r="AT1166" s="174" t="s">
        <v>185</v>
      </c>
      <c r="AU1166" s="174" t="s">
        <v>82</v>
      </c>
      <c r="AV1166" s="12" t="s">
        <v>82</v>
      </c>
      <c r="AW1166" s="12" t="s">
        <v>36</v>
      </c>
      <c r="AX1166" s="12" t="s">
        <v>73</v>
      </c>
      <c r="AY1166" s="174" t="s">
        <v>175</v>
      </c>
    </row>
    <row r="1167" spans="2:65" s="14" customFormat="1">
      <c r="B1167" s="210"/>
      <c r="D1167" s="166" t="s">
        <v>185</v>
      </c>
      <c r="E1167" s="211" t="s">
        <v>5</v>
      </c>
      <c r="F1167" s="212" t="s">
        <v>737</v>
      </c>
      <c r="H1167" s="213">
        <v>40</v>
      </c>
      <c r="L1167" s="210"/>
      <c r="M1167" s="214"/>
      <c r="N1167" s="215"/>
      <c r="O1167" s="215"/>
      <c r="P1167" s="215"/>
      <c r="Q1167" s="215"/>
      <c r="R1167" s="215"/>
      <c r="S1167" s="215"/>
      <c r="T1167" s="216"/>
      <c r="AT1167" s="211" t="s">
        <v>185</v>
      </c>
      <c r="AU1167" s="211" t="s">
        <v>82</v>
      </c>
      <c r="AV1167" s="14" t="s">
        <v>203</v>
      </c>
      <c r="AW1167" s="14" t="s">
        <v>36</v>
      </c>
      <c r="AX1167" s="14" t="s">
        <v>73</v>
      </c>
      <c r="AY1167" s="211" t="s">
        <v>175</v>
      </c>
    </row>
    <row r="1168" spans="2:65" s="13" customFormat="1">
      <c r="B1168" s="180"/>
      <c r="D1168" s="181" t="s">
        <v>185</v>
      </c>
      <c r="E1168" s="182" t="s">
        <v>5</v>
      </c>
      <c r="F1168" s="183" t="s">
        <v>191</v>
      </c>
      <c r="H1168" s="184">
        <v>244</v>
      </c>
      <c r="L1168" s="180"/>
      <c r="M1168" s="185"/>
      <c r="N1168" s="186"/>
      <c r="O1168" s="186"/>
      <c r="P1168" s="186"/>
      <c r="Q1168" s="186"/>
      <c r="R1168" s="186"/>
      <c r="S1168" s="186"/>
      <c r="T1168" s="187"/>
      <c r="AT1168" s="188" t="s">
        <v>185</v>
      </c>
      <c r="AU1168" s="188" t="s">
        <v>82</v>
      </c>
      <c r="AV1168" s="13" t="s">
        <v>183</v>
      </c>
      <c r="AW1168" s="13" t="s">
        <v>36</v>
      </c>
      <c r="AX1168" s="13" t="s">
        <v>22</v>
      </c>
      <c r="AY1168" s="188" t="s">
        <v>175</v>
      </c>
    </row>
    <row r="1169" spans="2:65" s="1" customFormat="1" ht="22.5" customHeight="1">
      <c r="B1169" s="153"/>
      <c r="C1169" s="195" t="s">
        <v>3376</v>
      </c>
      <c r="D1169" s="195" t="s">
        <v>201</v>
      </c>
      <c r="E1169" s="196" t="s">
        <v>1979</v>
      </c>
      <c r="F1169" s="197" t="s">
        <v>1980</v>
      </c>
      <c r="G1169" s="198" t="s">
        <v>208</v>
      </c>
      <c r="H1169" s="199">
        <v>244</v>
      </c>
      <c r="I1169" s="200"/>
      <c r="J1169" s="200">
        <f>ROUND(I1169*H1169,2)</f>
        <v>0</v>
      </c>
      <c r="K1169" s="197" t="s">
        <v>182</v>
      </c>
      <c r="L1169" s="201"/>
      <c r="M1169" s="202" t="s">
        <v>5</v>
      </c>
      <c r="N1169" s="203" t="s">
        <v>44</v>
      </c>
      <c r="O1169" s="162">
        <v>0</v>
      </c>
      <c r="P1169" s="162">
        <f>O1169*H1169</f>
        <v>0</v>
      </c>
      <c r="Q1169" s="162">
        <v>1.4999999999999999E-4</v>
      </c>
      <c r="R1169" s="162">
        <f>Q1169*H1169</f>
        <v>3.6599999999999994E-2</v>
      </c>
      <c r="S1169" s="162">
        <v>0</v>
      </c>
      <c r="T1169" s="163">
        <f>S1169*H1169</f>
        <v>0</v>
      </c>
      <c r="AR1169" s="23" t="s">
        <v>238</v>
      </c>
      <c r="AT1169" s="23" t="s">
        <v>201</v>
      </c>
      <c r="AU1169" s="23" t="s">
        <v>82</v>
      </c>
      <c r="AY1169" s="23" t="s">
        <v>175</v>
      </c>
      <c r="BE1169" s="164">
        <f>IF(N1169="základní",J1169,0)</f>
        <v>0</v>
      </c>
      <c r="BF1169" s="164">
        <f>IF(N1169="snížená",J1169,0)</f>
        <v>0</v>
      </c>
      <c r="BG1169" s="164">
        <f>IF(N1169="zákl. přenesená",J1169,0)</f>
        <v>0</v>
      </c>
      <c r="BH1169" s="164">
        <f>IF(N1169="sníž. přenesená",J1169,0)</f>
        <v>0</v>
      </c>
      <c r="BI1169" s="164">
        <f>IF(N1169="nulová",J1169,0)</f>
        <v>0</v>
      </c>
      <c r="BJ1169" s="23" t="s">
        <v>22</v>
      </c>
      <c r="BK1169" s="164">
        <f>ROUND(I1169*H1169,2)</f>
        <v>0</v>
      </c>
      <c r="BL1169" s="23" t="s">
        <v>183</v>
      </c>
      <c r="BM1169" s="23" t="s">
        <v>3377</v>
      </c>
    </row>
    <row r="1170" spans="2:65" s="12" customFormat="1">
      <c r="B1170" s="173"/>
      <c r="D1170" s="181" t="s">
        <v>185</v>
      </c>
      <c r="E1170" s="192" t="s">
        <v>5</v>
      </c>
      <c r="F1170" s="193" t="s">
        <v>3378</v>
      </c>
      <c r="H1170" s="194">
        <v>244</v>
      </c>
      <c r="L1170" s="173"/>
      <c r="M1170" s="177"/>
      <c r="N1170" s="178"/>
      <c r="O1170" s="178"/>
      <c r="P1170" s="178"/>
      <c r="Q1170" s="178"/>
      <c r="R1170" s="178"/>
      <c r="S1170" s="178"/>
      <c r="T1170" s="179"/>
      <c r="AT1170" s="174" t="s">
        <v>185</v>
      </c>
      <c r="AU1170" s="174" t="s">
        <v>82</v>
      </c>
      <c r="AV1170" s="12" t="s">
        <v>82</v>
      </c>
      <c r="AW1170" s="12" t="s">
        <v>36</v>
      </c>
      <c r="AX1170" s="12" t="s">
        <v>22</v>
      </c>
      <c r="AY1170" s="174" t="s">
        <v>175</v>
      </c>
    </row>
    <row r="1171" spans="2:65" s="1" customFormat="1" ht="31.5" customHeight="1">
      <c r="B1171" s="153"/>
      <c r="C1171" s="154" t="s">
        <v>3379</v>
      </c>
      <c r="D1171" s="154" t="s">
        <v>178</v>
      </c>
      <c r="E1171" s="155" t="s">
        <v>3380</v>
      </c>
      <c r="F1171" s="156" t="s">
        <v>3381</v>
      </c>
      <c r="G1171" s="157" t="s">
        <v>208</v>
      </c>
      <c r="H1171" s="158">
        <v>494</v>
      </c>
      <c r="I1171" s="159"/>
      <c r="J1171" s="159">
        <f>ROUND(I1171*H1171,2)</f>
        <v>0</v>
      </c>
      <c r="K1171" s="156" t="s">
        <v>182</v>
      </c>
      <c r="L1171" s="37"/>
      <c r="M1171" s="160" t="s">
        <v>5</v>
      </c>
      <c r="N1171" s="161" t="s">
        <v>44</v>
      </c>
      <c r="O1171" s="162">
        <v>0.28999999999999998</v>
      </c>
      <c r="P1171" s="162">
        <f>O1171*H1171</f>
        <v>143.26</v>
      </c>
      <c r="Q1171" s="162">
        <v>5.0000000000000002E-5</v>
      </c>
      <c r="R1171" s="162">
        <f>Q1171*H1171</f>
        <v>2.47E-2</v>
      </c>
      <c r="S1171" s="162">
        <v>0</v>
      </c>
      <c r="T1171" s="163">
        <f>S1171*H1171</f>
        <v>0</v>
      </c>
      <c r="AR1171" s="23" t="s">
        <v>183</v>
      </c>
      <c r="AT1171" s="23" t="s">
        <v>178</v>
      </c>
      <c r="AU1171" s="23" t="s">
        <v>82</v>
      </c>
      <c r="AY1171" s="23" t="s">
        <v>175</v>
      </c>
      <c r="BE1171" s="164">
        <f>IF(N1171="základní",J1171,0)</f>
        <v>0</v>
      </c>
      <c r="BF1171" s="164">
        <f>IF(N1171="snížená",J1171,0)</f>
        <v>0</v>
      </c>
      <c r="BG1171" s="164">
        <f>IF(N1171="zákl. přenesená",J1171,0)</f>
        <v>0</v>
      </c>
      <c r="BH1171" s="164">
        <f>IF(N1171="sníž. přenesená",J1171,0)</f>
        <v>0</v>
      </c>
      <c r="BI1171" s="164">
        <f>IF(N1171="nulová",J1171,0)</f>
        <v>0</v>
      </c>
      <c r="BJ1171" s="23" t="s">
        <v>22</v>
      </c>
      <c r="BK1171" s="164">
        <f>ROUND(I1171*H1171,2)</f>
        <v>0</v>
      </c>
      <c r="BL1171" s="23" t="s">
        <v>183</v>
      </c>
      <c r="BM1171" s="23" t="s">
        <v>3382</v>
      </c>
    </row>
    <row r="1172" spans="2:65" s="11" customFormat="1">
      <c r="B1172" s="165"/>
      <c r="D1172" s="166" t="s">
        <v>185</v>
      </c>
      <c r="E1172" s="167" t="s">
        <v>5</v>
      </c>
      <c r="F1172" s="168" t="s">
        <v>3383</v>
      </c>
      <c r="H1172" s="169" t="s">
        <v>5</v>
      </c>
      <c r="L1172" s="165"/>
      <c r="M1172" s="170"/>
      <c r="N1172" s="171"/>
      <c r="O1172" s="171"/>
      <c r="P1172" s="171"/>
      <c r="Q1172" s="171"/>
      <c r="R1172" s="171"/>
      <c r="S1172" s="171"/>
      <c r="T1172" s="172"/>
      <c r="AT1172" s="169" t="s">
        <v>185</v>
      </c>
      <c r="AU1172" s="169" t="s">
        <v>82</v>
      </c>
      <c r="AV1172" s="11" t="s">
        <v>22</v>
      </c>
      <c r="AW1172" s="11" t="s">
        <v>36</v>
      </c>
      <c r="AX1172" s="11" t="s">
        <v>73</v>
      </c>
      <c r="AY1172" s="169" t="s">
        <v>175</v>
      </c>
    </row>
    <row r="1173" spans="2:65" s="12" customFormat="1">
      <c r="B1173" s="173"/>
      <c r="D1173" s="181" t="s">
        <v>185</v>
      </c>
      <c r="E1173" s="192" t="s">
        <v>5</v>
      </c>
      <c r="F1173" s="193" t="s">
        <v>3384</v>
      </c>
      <c r="H1173" s="194">
        <v>494</v>
      </c>
      <c r="L1173" s="173"/>
      <c r="M1173" s="177"/>
      <c r="N1173" s="178"/>
      <c r="O1173" s="178"/>
      <c r="P1173" s="178"/>
      <c r="Q1173" s="178"/>
      <c r="R1173" s="178"/>
      <c r="S1173" s="178"/>
      <c r="T1173" s="179"/>
      <c r="AT1173" s="174" t="s">
        <v>185</v>
      </c>
      <c r="AU1173" s="174" t="s">
        <v>82</v>
      </c>
      <c r="AV1173" s="12" t="s">
        <v>82</v>
      </c>
      <c r="AW1173" s="12" t="s">
        <v>36</v>
      </c>
      <c r="AX1173" s="12" t="s">
        <v>22</v>
      </c>
      <c r="AY1173" s="174" t="s">
        <v>175</v>
      </c>
    </row>
    <row r="1174" spans="2:65" s="1" customFormat="1" ht="22.5" customHeight="1">
      <c r="B1174" s="153"/>
      <c r="C1174" s="195" t="s">
        <v>3385</v>
      </c>
      <c r="D1174" s="195" t="s">
        <v>201</v>
      </c>
      <c r="E1174" s="196" t="s">
        <v>3386</v>
      </c>
      <c r="F1174" s="197" t="s">
        <v>3387</v>
      </c>
      <c r="G1174" s="198" t="s">
        <v>208</v>
      </c>
      <c r="H1174" s="199">
        <v>494</v>
      </c>
      <c r="I1174" s="200"/>
      <c r="J1174" s="200">
        <f>ROUND(I1174*H1174,2)</f>
        <v>0</v>
      </c>
      <c r="K1174" s="197" t="s">
        <v>182</v>
      </c>
      <c r="L1174" s="201"/>
      <c r="M1174" s="202" t="s">
        <v>5</v>
      </c>
      <c r="N1174" s="203" t="s">
        <v>44</v>
      </c>
      <c r="O1174" s="162">
        <v>0</v>
      </c>
      <c r="P1174" s="162">
        <f>O1174*H1174</f>
        <v>0</v>
      </c>
      <c r="Q1174" s="162">
        <v>4.8700000000000002E-3</v>
      </c>
      <c r="R1174" s="162">
        <f>Q1174*H1174</f>
        <v>2.40578</v>
      </c>
      <c r="S1174" s="162">
        <v>0</v>
      </c>
      <c r="T1174" s="163">
        <f>S1174*H1174</f>
        <v>0</v>
      </c>
      <c r="AR1174" s="23" t="s">
        <v>238</v>
      </c>
      <c r="AT1174" s="23" t="s">
        <v>201</v>
      </c>
      <c r="AU1174" s="23" t="s">
        <v>82</v>
      </c>
      <c r="AY1174" s="23" t="s">
        <v>175</v>
      </c>
      <c r="BE1174" s="164">
        <f>IF(N1174="základní",J1174,0)</f>
        <v>0</v>
      </c>
      <c r="BF1174" s="164">
        <f>IF(N1174="snížená",J1174,0)</f>
        <v>0</v>
      </c>
      <c r="BG1174" s="164">
        <f>IF(N1174="zákl. přenesená",J1174,0)</f>
        <v>0</v>
      </c>
      <c r="BH1174" s="164">
        <f>IF(N1174="sníž. přenesená",J1174,0)</f>
        <v>0</v>
      </c>
      <c r="BI1174" s="164">
        <f>IF(N1174="nulová",J1174,0)</f>
        <v>0</v>
      </c>
      <c r="BJ1174" s="23" t="s">
        <v>22</v>
      </c>
      <c r="BK1174" s="164">
        <f>ROUND(I1174*H1174,2)</f>
        <v>0</v>
      </c>
      <c r="BL1174" s="23" t="s">
        <v>183</v>
      </c>
      <c r="BM1174" s="23" t="s">
        <v>3388</v>
      </c>
    </row>
    <row r="1175" spans="2:65" s="11" customFormat="1">
      <c r="B1175" s="165"/>
      <c r="D1175" s="166" t="s">
        <v>185</v>
      </c>
      <c r="E1175" s="167" t="s">
        <v>5</v>
      </c>
      <c r="F1175" s="168" t="s">
        <v>3389</v>
      </c>
      <c r="H1175" s="169" t="s">
        <v>5</v>
      </c>
      <c r="L1175" s="165"/>
      <c r="M1175" s="170"/>
      <c r="N1175" s="171"/>
      <c r="O1175" s="171"/>
      <c r="P1175" s="171"/>
      <c r="Q1175" s="171"/>
      <c r="R1175" s="171"/>
      <c r="S1175" s="171"/>
      <c r="T1175" s="172"/>
      <c r="AT1175" s="169" t="s">
        <v>185</v>
      </c>
      <c r="AU1175" s="169" t="s">
        <v>82</v>
      </c>
      <c r="AV1175" s="11" t="s">
        <v>22</v>
      </c>
      <c r="AW1175" s="11" t="s">
        <v>36</v>
      </c>
      <c r="AX1175" s="11" t="s">
        <v>73</v>
      </c>
      <c r="AY1175" s="169" t="s">
        <v>175</v>
      </c>
    </row>
    <row r="1176" spans="2:65" s="12" customFormat="1">
      <c r="B1176" s="173"/>
      <c r="D1176" s="181" t="s">
        <v>185</v>
      </c>
      <c r="E1176" s="192" t="s">
        <v>5</v>
      </c>
      <c r="F1176" s="193" t="s">
        <v>3390</v>
      </c>
      <c r="H1176" s="194">
        <v>494</v>
      </c>
      <c r="L1176" s="173"/>
      <c r="M1176" s="177"/>
      <c r="N1176" s="178"/>
      <c r="O1176" s="178"/>
      <c r="P1176" s="178"/>
      <c r="Q1176" s="178"/>
      <c r="R1176" s="178"/>
      <c r="S1176" s="178"/>
      <c r="T1176" s="179"/>
      <c r="AT1176" s="174" t="s">
        <v>185</v>
      </c>
      <c r="AU1176" s="174" t="s">
        <v>82</v>
      </c>
      <c r="AV1176" s="12" t="s">
        <v>82</v>
      </c>
      <c r="AW1176" s="12" t="s">
        <v>36</v>
      </c>
      <c r="AX1176" s="12" t="s">
        <v>22</v>
      </c>
      <c r="AY1176" s="174" t="s">
        <v>175</v>
      </c>
    </row>
    <row r="1177" spans="2:65" s="1" customFormat="1" ht="31.5" customHeight="1">
      <c r="B1177" s="153"/>
      <c r="C1177" s="154" t="s">
        <v>3391</v>
      </c>
      <c r="D1177" s="154" t="s">
        <v>178</v>
      </c>
      <c r="E1177" s="155" t="s">
        <v>3392</v>
      </c>
      <c r="F1177" s="156" t="s">
        <v>3393</v>
      </c>
      <c r="G1177" s="157" t="s">
        <v>208</v>
      </c>
      <c r="H1177" s="158">
        <v>328</v>
      </c>
      <c r="I1177" s="159"/>
      <c r="J1177" s="159">
        <f>ROUND(I1177*H1177,2)</f>
        <v>0</v>
      </c>
      <c r="K1177" s="156" t="s">
        <v>182</v>
      </c>
      <c r="L1177" s="37"/>
      <c r="M1177" s="160" t="s">
        <v>5</v>
      </c>
      <c r="N1177" s="161" t="s">
        <v>44</v>
      </c>
      <c r="O1177" s="162">
        <v>0.31</v>
      </c>
      <c r="P1177" s="162">
        <f>O1177*H1177</f>
        <v>101.67999999999999</v>
      </c>
      <c r="Q1177" s="162">
        <v>6.0000000000000002E-5</v>
      </c>
      <c r="R1177" s="162">
        <f>Q1177*H1177</f>
        <v>1.968E-2</v>
      </c>
      <c r="S1177" s="162">
        <v>0</v>
      </c>
      <c r="T1177" s="163">
        <f>S1177*H1177</f>
        <v>0</v>
      </c>
      <c r="AR1177" s="23" t="s">
        <v>183</v>
      </c>
      <c r="AT1177" s="23" t="s">
        <v>178</v>
      </c>
      <c r="AU1177" s="23" t="s">
        <v>82</v>
      </c>
      <c r="AY1177" s="23" t="s">
        <v>175</v>
      </c>
      <c r="BE1177" s="164">
        <f>IF(N1177="základní",J1177,0)</f>
        <v>0</v>
      </c>
      <c r="BF1177" s="164">
        <f>IF(N1177="snížená",J1177,0)</f>
        <v>0</v>
      </c>
      <c r="BG1177" s="164">
        <f>IF(N1177="zákl. přenesená",J1177,0)</f>
        <v>0</v>
      </c>
      <c r="BH1177" s="164">
        <f>IF(N1177="sníž. přenesená",J1177,0)</f>
        <v>0</v>
      </c>
      <c r="BI1177" s="164">
        <f>IF(N1177="nulová",J1177,0)</f>
        <v>0</v>
      </c>
      <c r="BJ1177" s="23" t="s">
        <v>22</v>
      </c>
      <c r="BK1177" s="164">
        <f>ROUND(I1177*H1177,2)</f>
        <v>0</v>
      </c>
      <c r="BL1177" s="23" t="s">
        <v>183</v>
      </c>
      <c r="BM1177" s="23" t="s">
        <v>3394</v>
      </c>
    </row>
    <row r="1178" spans="2:65" s="11" customFormat="1">
      <c r="B1178" s="165"/>
      <c r="D1178" s="166" t="s">
        <v>185</v>
      </c>
      <c r="E1178" s="167" t="s">
        <v>5</v>
      </c>
      <c r="F1178" s="168" t="s">
        <v>3395</v>
      </c>
      <c r="H1178" s="169" t="s">
        <v>5</v>
      </c>
      <c r="L1178" s="165"/>
      <c r="M1178" s="170"/>
      <c r="N1178" s="171"/>
      <c r="O1178" s="171"/>
      <c r="P1178" s="171"/>
      <c r="Q1178" s="171"/>
      <c r="R1178" s="171"/>
      <c r="S1178" s="171"/>
      <c r="T1178" s="172"/>
      <c r="AT1178" s="169" t="s">
        <v>185</v>
      </c>
      <c r="AU1178" s="169" t="s">
        <v>82</v>
      </c>
      <c r="AV1178" s="11" t="s">
        <v>22</v>
      </c>
      <c r="AW1178" s="11" t="s">
        <v>36</v>
      </c>
      <c r="AX1178" s="11" t="s">
        <v>73</v>
      </c>
      <c r="AY1178" s="169" t="s">
        <v>175</v>
      </c>
    </row>
    <row r="1179" spans="2:65" s="12" customFormat="1">
      <c r="B1179" s="173"/>
      <c r="D1179" s="181" t="s">
        <v>185</v>
      </c>
      <c r="E1179" s="192" t="s">
        <v>5</v>
      </c>
      <c r="F1179" s="193" t="s">
        <v>2278</v>
      </c>
      <c r="H1179" s="194">
        <v>328</v>
      </c>
      <c r="L1179" s="173"/>
      <c r="M1179" s="177"/>
      <c r="N1179" s="178"/>
      <c r="O1179" s="178"/>
      <c r="P1179" s="178"/>
      <c r="Q1179" s="178"/>
      <c r="R1179" s="178"/>
      <c r="S1179" s="178"/>
      <c r="T1179" s="179"/>
      <c r="AT1179" s="174" t="s">
        <v>185</v>
      </c>
      <c r="AU1179" s="174" t="s">
        <v>82</v>
      </c>
      <c r="AV1179" s="12" t="s">
        <v>82</v>
      </c>
      <c r="AW1179" s="12" t="s">
        <v>36</v>
      </c>
      <c r="AX1179" s="12" t="s">
        <v>22</v>
      </c>
      <c r="AY1179" s="174" t="s">
        <v>175</v>
      </c>
    </row>
    <row r="1180" spans="2:65" s="1" customFormat="1" ht="22.5" customHeight="1">
      <c r="B1180" s="153"/>
      <c r="C1180" s="154" t="s">
        <v>3396</v>
      </c>
      <c r="D1180" s="154" t="s">
        <v>178</v>
      </c>
      <c r="E1180" s="155" t="s">
        <v>3397</v>
      </c>
      <c r="F1180" s="156" t="s">
        <v>3398</v>
      </c>
      <c r="G1180" s="157" t="s">
        <v>425</v>
      </c>
      <c r="H1180" s="158">
        <v>14.4</v>
      </c>
      <c r="I1180" s="159"/>
      <c r="J1180" s="159">
        <f>ROUND(I1180*H1180,2)</f>
        <v>0</v>
      </c>
      <c r="K1180" s="156" t="s">
        <v>182</v>
      </c>
      <c r="L1180" s="37"/>
      <c r="M1180" s="160" t="s">
        <v>5</v>
      </c>
      <c r="N1180" s="161" t="s">
        <v>44</v>
      </c>
      <c r="O1180" s="162">
        <v>1.5</v>
      </c>
      <c r="P1180" s="162">
        <f>O1180*H1180</f>
        <v>21.6</v>
      </c>
      <c r="Q1180" s="162">
        <v>9.6000000000000002E-4</v>
      </c>
      <c r="R1180" s="162">
        <f>Q1180*H1180</f>
        <v>1.3824000000000001E-2</v>
      </c>
      <c r="S1180" s="162">
        <v>3.1E-2</v>
      </c>
      <c r="T1180" s="163">
        <f>S1180*H1180</f>
        <v>0.44640000000000002</v>
      </c>
      <c r="AR1180" s="23" t="s">
        <v>183</v>
      </c>
      <c r="AT1180" s="23" t="s">
        <v>178</v>
      </c>
      <c r="AU1180" s="23" t="s">
        <v>82</v>
      </c>
      <c r="AY1180" s="23" t="s">
        <v>175</v>
      </c>
      <c r="BE1180" s="164">
        <f>IF(N1180="základní",J1180,0)</f>
        <v>0</v>
      </c>
      <c r="BF1180" s="164">
        <f>IF(N1180="snížená",J1180,0)</f>
        <v>0</v>
      </c>
      <c r="BG1180" s="164">
        <f>IF(N1180="zákl. přenesená",J1180,0)</f>
        <v>0</v>
      </c>
      <c r="BH1180" s="164">
        <f>IF(N1180="sníž. přenesená",J1180,0)</f>
        <v>0</v>
      </c>
      <c r="BI1180" s="164">
        <f>IF(N1180="nulová",J1180,0)</f>
        <v>0</v>
      </c>
      <c r="BJ1180" s="23" t="s">
        <v>22</v>
      </c>
      <c r="BK1180" s="164">
        <f>ROUND(I1180*H1180,2)</f>
        <v>0</v>
      </c>
      <c r="BL1180" s="23" t="s">
        <v>183</v>
      </c>
      <c r="BM1180" s="23" t="s">
        <v>3399</v>
      </c>
    </row>
    <row r="1181" spans="2:65" s="11" customFormat="1">
      <c r="B1181" s="165"/>
      <c r="D1181" s="166" t="s">
        <v>185</v>
      </c>
      <c r="E1181" s="167" t="s">
        <v>5</v>
      </c>
      <c r="F1181" s="168" t="s">
        <v>3400</v>
      </c>
      <c r="H1181" s="169" t="s">
        <v>5</v>
      </c>
      <c r="L1181" s="165"/>
      <c r="M1181" s="170"/>
      <c r="N1181" s="171"/>
      <c r="O1181" s="171"/>
      <c r="P1181" s="171"/>
      <c r="Q1181" s="171"/>
      <c r="R1181" s="171"/>
      <c r="S1181" s="171"/>
      <c r="T1181" s="172"/>
      <c r="AT1181" s="169" t="s">
        <v>185</v>
      </c>
      <c r="AU1181" s="169" t="s">
        <v>82</v>
      </c>
      <c r="AV1181" s="11" t="s">
        <v>22</v>
      </c>
      <c r="AW1181" s="11" t="s">
        <v>36</v>
      </c>
      <c r="AX1181" s="11" t="s">
        <v>73</v>
      </c>
      <c r="AY1181" s="169" t="s">
        <v>175</v>
      </c>
    </row>
    <row r="1182" spans="2:65" s="12" customFormat="1">
      <c r="B1182" s="173"/>
      <c r="D1182" s="166" t="s">
        <v>185</v>
      </c>
      <c r="E1182" s="174" t="s">
        <v>5</v>
      </c>
      <c r="F1182" s="175" t="s">
        <v>3401</v>
      </c>
      <c r="H1182" s="176">
        <v>2.4</v>
      </c>
      <c r="L1182" s="173"/>
      <c r="M1182" s="177"/>
      <c r="N1182" s="178"/>
      <c r="O1182" s="178"/>
      <c r="P1182" s="178"/>
      <c r="Q1182" s="178"/>
      <c r="R1182" s="178"/>
      <c r="S1182" s="178"/>
      <c r="T1182" s="179"/>
      <c r="AT1182" s="174" t="s">
        <v>185</v>
      </c>
      <c r="AU1182" s="174" t="s">
        <v>82</v>
      </c>
      <c r="AV1182" s="12" t="s">
        <v>82</v>
      </c>
      <c r="AW1182" s="12" t="s">
        <v>36</v>
      </c>
      <c r="AX1182" s="12" t="s">
        <v>73</v>
      </c>
      <c r="AY1182" s="174" t="s">
        <v>175</v>
      </c>
    </row>
    <row r="1183" spans="2:65" s="11" customFormat="1">
      <c r="B1183" s="165"/>
      <c r="D1183" s="166" t="s">
        <v>185</v>
      </c>
      <c r="E1183" s="167" t="s">
        <v>5</v>
      </c>
      <c r="F1183" s="168" t="s">
        <v>3402</v>
      </c>
      <c r="H1183" s="169" t="s">
        <v>5</v>
      </c>
      <c r="L1183" s="165"/>
      <c r="M1183" s="170"/>
      <c r="N1183" s="171"/>
      <c r="O1183" s="171"/>
      <c r="P1183" s="171"/>
      <c r="Q1183" s="171"/>
      <c r="R1183" s="171"/>
      <c r="S1183" s="171"/>
      <c r="T1183" s="172"/>
      <c r="AT1183" s="169" t="s">
        <v>185</v>
      </c>
      <c r="AU1183" s="169" t="s">
        <v>82</v>
      </c>
      <c r="AV1183" s="11" t="s">
        <v>22</v>
      </c>
      <c r="AW1183" s="11" t="s">
        <v>36</v>
      </c>
      <c r="AX1183" s="11" t="s">
        <v>73</v>
      </c>
      <c r="AY1183" s="169" t="s">
        <v>175</v>
      </c>
    </row>
    <row r="1184" spans="2:65" s="12" customFormat="1">
      <c r="B1184" s="173"/>
      <c r="D1184" s="166" t="s">
        <v>185</v>
      </c>
      <c r="E1184" s="174" t="s">
        <v>5</v>
      </c>
      <c r="F1184" s="175" t="s">
        <v>3403</v>
      </c>
      <c r="H1184" s="176">
        <v>7.2</v>
      </c>
      <c r="L1184" s="173"/>
      <c r="M1184" s="177"/>
      <c r="N1184" s="178"/>
      <c r="O1184" s="178"/>
      <c r="P1184" s="178"/>
      <c r="Q1184" s="178"/>
      <c r="R1184" s="178"/>
      <c r="S1184" s="178"/>
      <c r="T1184" s="179"/>
      <c r="AT1184" s="174" t="s">
        <v>185</v>
      </c>
      <c r="AU1184" s="174" t="s">
        <v>82</v>
      </c>
      <c r="AV1184" s="12" t="s">
        <v>82</v>
      </c>
      <c r="AW1184" s="12" t="s">
        <v>36</v>
      </c>
      <c r="AX1184" s="12" t="s">
        <v>73</v>
      </c>
      <c r="AY1184" s="174" t="s">
        <v>175</v>
      </c>
    </row>
    <row r="1185" spans="2:65" s="11" customFormat="1">
      <c r="B1185" s="165"/>
      <c r="D1185" s="166" t="s">
        <v>185</v>
      </c>
      <c r="E1185" s="167" t="s">
        <v>5</v>
      </c>
      <c r="F1185" s="168" t="s">
        <v>3404</v>
      </c>
      <c r="H1185" s="169" t="s">
        <v>5</v>
      </c>
      <c r="L1185" s="165"/>
      <c r="M1185" s="170"/>
      <c r="N1185" s="171"/>
      <c r="O1185" s="171"/>
      <c r="P1185" s="171"/>
      <c r="Q1185" s="171"/>
      <c r="R1185" s="171"/>
      <c r="S1185" s="171"/>
      <c r="T1185" s="172"/>
      <c r="AT1185" s="169" t="s">
        <v>185</v>
      </c>
      <c r="AU1185" s="169" t="s">
        <v>82</v>
      </c>
      <c r="AV1185" s="11" t="s">
        <v>22</v>
      </c>
      <c r="AW1185" s="11" t="s">
        <v>36</v>
      </c>
      <c r="AX1185" s="11" t="s">
        <v>73</v>
      </c>
      <c r="AY1185" s="169" t="s">
        <v>175</v>
      </c>
    </row>
    <row r="1186" spans="2:65" s="12" customFormat="1">
      <c r="B1186" s="173"/>
      <c r="D1186" s="166" t="s">
        <v>185</v>
      </c>
      <c r="E1186" s="174" t="s">
        <v>5</v>
      </c>
      <c r="F1186" s="175" t="s">
        <v>3405</v>
      </c>
      <c r="H1186" s="176">
        <v>4.8</v>
      </c>
      <c r="L1186" s="173"/>
      <c r="M1186" s="177"/>
      <c r="N1186" s="178"/>
      <c r="O1186" s="178"/>
      <c r="P1186" s="178"/>
      <c r="Q1186" s="178"/>
      <c r="R1186" s="178"/>
      <c r="S1186" s="178"/>
      <c r="T1186" s="179"/>
      <c r="AT1186" s="174" t="s">
        <v>185</v>
      </c>
      <c r="AU1186" s="174" t="s">
        <v>82</v>
      </c>
      <c r="AV1186" s="12" t="s">
        <v>82</v>
      </c>
      <c r="AW1186" s="12" t="s">
        <v>36</v>
      </c>
      <c r="AX1186" s="12" t="s">
        <v>73</v>
      </c>
      <c r="AY1186" s="174" t="s">
        <v>175</v>
      </c>
    </row>
    <row r="1187" spans="2:65" s="13" customFormat="1">
      <c r="B1187" s="180"/>
      <c r="D1187" s="181" t="s">
        <v>185</v>
      </c>
      <c r="E1187" s="182" t="s">
        <v>5</v>
      </c>
      <c r="F1187" s="183" t="s">
        <v>191</v>
      </c>
      <c r="H1187" s="184">
        <v>14.4</v>
      </c>
      <c r="L1187" s="180"/>
      <c r="M1187" s="185"/>
      <c r="N1187" s="186"/>
      <c r="O1187" s="186"/>
      <c r="P1187" s="186"/>
      <c r="Q1187" s="186"/>
      <c r="R1187" s="186"/>
      <c r="S1187" s="186"/>
      <c r="T1187" s="187"/>
      <c r="AT1187" s="188" t="s">
        <v>185</v>
      </c>
      <c r="AU1187" s="188" t="s">
        <v>82</v>
      </c>
      <c r="AV1187" s="13" t="s">
        <v>183</v>
      </c>
      <c r="AW1187" s="13" t="s">
        <v>36</v>
      </c>
      <c r="AX1187" s="13" t="s">
        <v>22</v>
      </c>
      <c r="AY1187" s="188" t="s">
        <v>175</v>
      </c>
    </row>
    <row r="1188" spans="2:65" s="1" customFormat="1" ht="22.5" customHeight="1">
      <c r="B1188" s="153"/>
      <c r="C1188" s="154" t="s">
        <v>3406</v>
      </c>
      <c r="D1188" s="154" t="s">
        <v>178</v>
      </c>
      <c r="E1188" s="155" t="s">
        <v>907</v>
      </c>
      <c r="F1188" s="156" t="s">
        <v>908</v>
      </c>
      <c r="G1188" s="157" t="s">
        <v>425</v>
      </c>
      <c r="H1188" s="158">
        <v>40.79</v>
      </c>
      <c r="I1188" s="159"/>
      <c r="J1188" s="159">
        <f>ROUND(I1188*H1188,2)</f>
        <v>0</v>
      </c>
      <c r="K1188" s="156" t="s">
        <v>182</v>
      </c>
      <c r="L1188" s="37"/>
      <c r="M1188" s="160" t="s">
        <v>5</v>
      </c>
      <c r="N1188" s="161" t="s">
        <v>44</v>
      </c>
      <c r="O1188" s="162">
        <v>0.124</v>
      </c>
      <c r="P1188" s="162">
        <f>O1188*H1188</f>
        <v>5.0579599999999996</v>
      </c>
      <c r="Q1188" s="162">
        <v>0</v>
      </c>
      <c r="R1188" s="162">
        <f>Q1188*H1188</f>
        <v>0</v>
      </c>
      <c r="S1188" s="162">
        <v>0</v>
      </c>
      <c r="T1188" s="163">
        <f>S1188*H1188</f>
        <v>0</v>
      </c>
      <c r="AR1188" s="23" t="s">
        <v>183</v>
      </c>
      <c r="AT1188" s="23" t="s">
        <v>178</v>
      </c>
      <c r="AU1188" s="23" t="s">
        <v>82</v>
      </c>
      <c r="AY1188" s="23" t="s">
        <v>175</v>
      </c>
      <c r="BE1188" s="164">
        <f>IF(N1188="základní",J1188,0)</f>
        <v>0</v>
      </c>
      <c r="BF1188" s="164">
        <f>IF(N1188="snížená",J1188,0)</f>
        <v>0</v>
      </c>
      <c r="BG1188" s="164">
        <f>IF(N1188="zákl. přenesená",J1188,0)</f>
        <v>0</v>
      </c>
      <c r="BH1188" s="164">
        <f>IF(N1188="sníž. přenesená",J1188,0)</f>
        <v>0</v>
      </c>
      <c r="BI1188" s="164">
        <f>IF(N1188="nulová",J1188,0)</f>
        <v>0</v>
      </c>
      <c r="BJ1188" s="23" t="s">
        <v>22</v>
      </c>
      <c r="BK1188" s="164">
        <f>ROUND(I1188*H1188,2)</f>
        <v>0</v>
      </c>
      <c r="BL1188" s="23" t="s">
        <v>183</v>
      </c>
      <c r="BM1188" s="23" t="s">
        <v>3407</v>
      </c>
    </row>
    <row r="1189" spans="2:65" s="12" customFormat="1">
      <c r="B1189" s="173"/>
      <c r="D1189" s="181" t="s">
        <v>185</v>
      </c>
      <c r="E1189" s="192" t="s">
        <v>5</v>
      </c>
      <c r="F1189" s="193" t="s">
        <v>3408</v>
      </c>
      <c r="H1189" s="194">
        <v>40.79</v>
      </c>
      <c r="L1189" s="173"/>
      <c r="M1189" s="177"/>
      <c r="N1189" s="178"/>
      <c r="O1189" s="178"/>
      <c r="P1189" s="178"/>
      <c r="Q1189" s="178"/>
      <c r="R1189" s="178"/>
      <c r="S1189" s="178"/>
      <c r="T1189" s="179"/>
      <c r="AT1189" s="174" t="s">
        <v>185</v>
      </c>
      <c r="AU1189" s="174" t="s">
        <v>82</v>
      </c>
      <c r="AV1189" s="12" t="s">
        <v>82</v>
      </c>
      <c r="AW1189" s="12" t="s">
        <v>36</v>
      </c>
      <c r="AX1189" s="12" t="s">
        <v>22</v>
      </c>
      <c r="AY1189" s="174" t="s">
        <v>175</v>
      </c>
    </row>
    <row r="1190" spans="2:65" s="1" customFormat="1" ht="22.5" customHeight="1">
      <c r="B1190" s="153"/>
      <c r="C1190" s="154" t="s">
        <v>3409</v>
      </c>
      <c r="D1190" s="154" t="s">
        <v>178</v>
      </c>
      <c r="E1190" s="155" t="s">
        <v>3410</v>
      </c>
      <c r="F1190" s="156" t="s">
        <v>3411</v>
      </c>
      <c r="G1190" s="157" t="s">
        <v>194</v>
      </c>
      <c r="H1190" s="158">
        <v>22</v>
      </c>
      <c r="I1190" s="159"/>
      <c r="J1190" s="159">
        <f>ROUND(I1190*H1190,2)</f>
        <v>0</v>
      </c>
      <c r="K1190" s="156" t="s">
        <v>182</v>
      </c>
      <c r="L1190" s="37"/>
      <c r="M1190" s="160" t="s">
        <v>5</v>
      </c>
      <c r="N1190" s="161" t="s">
        <v>44</v>
      </c>
      <c r="O1190" s="162">
        <v>0.22</v>
      </c>
      <c r="P1190" s="162">
        <f>O1190*H1190</f>
        <v>4.84</v>
      </c>
      <c r="Q1190" s="162">
        <v>0</v>
      </c>
      <c r="R1190" s="162">
        <f>Q1190*H1190</f>
        <v>0</v>
      </c>
      <c r="S1190" s="162">
        <v>0</v>
      </c>
      <c r="T1190" s="163">
        <f>S1190*H1190</f>
        <v>0</v>
      </c>
      <c r="AR1190" s="23" t="s">
        <v>183</v>
      </c>
      <c r="AT1190" s="23" t="s">
        <v>178</v>
      </c>
      <c r="AU1190" s="23" t="s">
        <v>82</v>
      </c>
      <c r="AY1190" s="23" t="s">
        <v>175</v>
      </c>
      <c r="BE1190" s="164">
        <f>IF(N1190="základní",J1190,0)</f>
        <v>0</v>
      </c>
      <c r="BF1190" s="164">
        <f>IF(N1190="snížená",J1190,0)</f>
        <v>0</v>
      </c>
      <c r="BG1190" s="164">
        <f>IF(N1190="zákl. přenesená",J1190,0)</f>
        <v>0</v>
      </c>
      <c r="BH1190" s="164">
        <f>IF(N1190="sníž. přenesená",J1190,0)</f>
        <v>0</v>
      </c>
      <c r="BI1190" s="164">
        <f>IF(N1190="nulová",J1190,0)</f>
        <v>0</v>
      </c>
      <c r="BJ1190" s="23" t="s">
        <v>22</v>
      </c>
      <c r="BK1190" s="164">
        <f>ROUND(I1190*H1190,2)</f>
        <v>0</v>
      </c>
      <c r="BL1190" s="23" t="s">
        <v>183</v>
      </c>
      <c r="BM1190" s="23" t="s">
        <v>3412</v>
      </c>
    </row>
    <row r="1191" spans="2:65" s="11" customFormat="1">
      <c r="B1191" s="165"/>
      <c r="D1191" s="166" t="s">
        <v>185</v>
      </c>
      <c r="E1191" s="167" t="s">
        <v>5</v>
      </c>
      <c r="F1191" s="168" t="s">
        <v>2020</v>
      </c>
      <c r="H1191" s="169" t="s">
        <v>5</v>
      </c>
      <c r="L1191" s="165"/>
      <c r="M1191" s="170"/>
      <c r="N1191" s="171"/>
      <c r="O1191" s="171"/>
      <c r="P1191" s="171"/>
      <c r="Q1191" s="171"/>
      <c r="R1191" s="171"/>
      <c r="S1191" s="171"/>
      <c r="T1191" s="172"/>
      <c r="AT1191" s="169" t="s">
        <v>185</v>
      </c>
      <c r="AU1191" s="169" t="s">
        <v>82</v>
      </c>
      <c r="AV1191" s="11" t="s">
        <v>22</v>
      </c>
      <c r="AW1191" s="11" t="s">
        <v>36</v>
      </c>
      <c r="AX1191" s="11" t="s">
        <v>73</v>
      </c>
      <c r="AY1191" s="169" t="s">
        <v>175</v>
      </c>
    </row>
    <row r="1192" spans="2:65" s="12" customFormat="1">
      <c r="B1192" s="173"/>
      <c r="D1192" s="181" t="s">
        <v>185</v>
      </c>
      <c r="E1192" s="192" t="s">
        <v>5</v>
      </c>
      <c r="F1192" s="193" t="s">
        <v>2781</v>
      </c>
      <c r="H1192" s="194">
        <v>22</v>
      </c>
      <c r="L1192" s="173"/>
      <c r="M1192" s="177"/>
      <c r="N1192" s="178"/>
      <c r="O1192" s="178"/>
      <c r="P1192" s="178"/>
      <c r="Q1192" s="178"/>
      <c r="R1192" s="178"/>
      <c r="S1192" s="178"/>
      <c r="T1192" s="179"/>
      <c r="AT1192" s="174" t="s">
        <v>185</v>
      </c>
      <c r="AU1192" s="174" t="s">
        <v>82</v>
      </c>
      <c r="AV1192" s="12" t="s">
        <v>82</v>
      </c>
      <c r="AW1192" s="12" t="s">
        <v>36</v>
      </c>
      <c r="AX1192" s="12" t="s">
        <v>22</v>
      </c>
      <c r="AY1192" s="174" t="s">
        <v>175</v>
      </c>
    </row>
    <row r="1193" spans="2:65" s="1" customFormat="1" ht="22.5" customHeight="1">
      <c r="B1193" s="153"/>
      <c r="C1193" s="154" t="s">
        <v>2972</v>
      </c>
      <c r="D1193" s="154" t="s">
        <v>178</v>
      </c>
      <c r="E1193" s="155" t="s">
        <v>3413</v>
      </c>
      <c r="F1193" s="156" t="s">
        <v>3414</v>
      </c>
      <c r="G1193" s="157" t="s">
        <v>194</v>
      </c>
      <c r="H1193" s="158">
        <v>88.61</v>
      </c>
      <c r="I1193" s="159"/>
      <c r="J1193" s="159">
        <f>ROUND(I1193*H1193,2)</f>
        <v>0</v>
      </c>
      <c r="K1193" s="156" t="s">
        <v>182</v>
      </c>
      <c r="L1193" s="37"/>
      <c r="M1193" s="160" t="s">
        <v>5</v>
      </c>
      <c r="N1193" s="161" t="s">
        <v>44</v>
      </c>
      <c r="O1193" s="162">
        <v>0.09</v>
      </c>
      <c r="P1193" s="162">
        <f>O1193*H1193</f>
        <v>7.9748999999999999</v>
      </c>
      <c r="Q1193" s="162">
        <v>0</v>
      </c>
      <c r="R1193" s="162">
        <f>Q1193*H1193</f>
        <v>0</v>
      </c>
      <c r="S1193" s="162">
        <v>0</v>
      </c>
      <c r="T1193" s="163">
        <f>S1193*H1193</f>
        <v>0</v>
      </c>
      <c r="AR1193" s="23" t="s">
        <v>183</v>
      </c>
      <c r="AT1193" s="23" t="s">
        <v>178</v>
      </c>
      <c r="AU1193" s="23" t="s">
        <v>82</v>
      </c>
      <c r="AY1193" s="23" t="s">
        <v>175</v>
      </c>
      <c r="BE1193" s="164">
        <f>IF(N1193="základní",J1193,0)</f>
        <v>0</v>
      </c>
      <c r="BF1193" s="164">
        <f>IF(N1193="snížená",J1193,0)</f>
        <v>0</v>
      </c>
      <c r="BG1193" s="164">
        <f>IF(N1193="zákl. přenesená",J1193,0)</f>
        <v>0</v>
      </c>
      <c r="BH1193" s="164">
        <f>IF(N1193="sníž. přenesená",J1193,0)</f>
        <v>0</v>
      </c>
      <c r="BI1193" s="164">
        <f>IF(N1193="nulová",J1193,0)</f>
        <v>0</v>
      </c>
      <c r="BJ1193" s="23" t="s">
        <v>22</v>
      </c>
      <c r="BK1193" s="164">
        <f>ROUND(I1193*H1193,2)</f>
        <v>0</v>
      </c>
      <c r="BL1193" s="23" t="s">
        <v>183</v>
      </c>
      <c r="BM1193" s="23" t="s">
        <v>3415</v>
      </c>
    </row>
    <row r="1194" spans="2:65" s="12" customFormat="1">
      <c r="B1194" s="173"/>
      <c r="D1194" s="181" t="s">
        <v>185</v>
      </c>
      <c r="E1194" s="192" t="s">
        <v>5</v>
      </c>
      <c r="F1194" s="193" t="s">
        <v>3416</v>
      </c>
      <c r="H1194" s="194">
        <v>88.61</v>
      </c>
      <c r="L1194" s="173"/>
      <c r="M1194" s="177"/>
      <c r="N1194" s="178"/>
      <c r="O1194" s="178"/>
      <c r="P1194" s="178"/>
      <c r="Q1194" s="178"/>
      <c r="R1194" s="178"/>
      <c r="S1194" s="178"/>
      <c r="T1194" s="179"/>
      <c r="AT1194" s="174" t="s">
        <v>185</v>
      </c>
      <c r="AU1194" s="174" t="s">
        <v>82</v>
      </c>
      <c r="AV1194" s="12" t="s">
        <v>82</v>
      </c>
      <c r="AW1194" s="12" t="s">
        <v>36</v>
      </c>
      <c r="AX1194" s="12" t="s">
        <v>22</v>
      </c>
      <c r="AY1194" s="174" t="s">
        <v>175</v>
      </c>
    </row>
    <row r="1195" spans="2:65" s="1" customFormat="1" ht="22.5" customHeight="1">
      <c r="B1195" s="153"/>
      <c r="C1195" s="154" t="s">
        <v>3417</v>
      </c>
      <c r="D1195" s="154" t="s">
        <v>178</v>
      </c>
      <c r="E1195" s="155" t="s">
        <v>3418</v>
      </c>
      <c r="F1195" s="156" t="s">
        <v>3419</v>
      </c>
      <c r="G1195" s="157" t="s">
        <v>194</v>
      </c>
      <c r="H1195" s="158">
        <v>27.02</v>
      </c>
      <c r="I1195" s="159"/>
      <c r="J1195" s="159">
        <f>ROUND(I1195*H1195,2)</f>
        <v>0</v>
      </c>
      <c r="K1195" s="156" t="s">
        <v>182</v>
      </c>
      <c r="L1195" s="37"/>
      <c r="M1195" s="160" t="s">
        <v>5</v>
      </c>
      <c r="N1195" s="161" t="s">
        <v>44</v>
      </c>
      <c r="O1195" s="162">
        <v>6.8000000000000005E-2</v>
      </c>
      <c r="P1195" s="162">
        <f>O1195*H1195</f>
        <v>1.8373600000000001</v>
      </c>
      <c r="Q1195" s="162">
        <v>0</v>
      </c>
      <c r="R1195" s="162">
        <f>Q1195*H1195</f>
        <v>0</v>
      </c>
      <c r="S1195" s="162">
        <v>0</v>
      </c>
      <c r="T1195" s="163">
        <f>S1195*H1195</f>
        <v>0</v>
      </c>
      <c r="AR1195" s="23" t="s">
        <v>183</v>
      </c>
      <c r="AT1195" s="23" t="s">
        <v>178</v>
      </c>
      <c r="AU1195" s="23" t="s">
        <v>82</v>
      </c>
      <c r="AY1195" s="23" t="s">
        <v>175</v>
      </c>
      <c r="BE1195" s="164">
        <f>IF(N1195="základní",J1195,0)</f>
        <v>0</v>
      </c>
      <c r="BF1195" s="164">
        <f>IF(N1195="snížená",J1195,0)</f>
        <v>0</v>
      </c>
      <c r="BG1195" s="164">
        <f>IF(N1195="zákl. přenesená",J1195,0)</f>
        <v>0</v>
      </c>
      <c r="BH1195" s="164">
        <f>IF(N1195="sníž. přenesená",J1195,0)</f>
        <v>0</v>
      </c>
      <c r="BI1195" s="164">
        <f>IF(N1195="nulová",J1195,0)</f>
        <v>0</v>
      </c>
      <c r="BJ1195" s="23" t="s">
        <v>22</v>
      </c>
      <c r="BK1195" s="164">
        <f>ROUND(I1195*H1195,2)</f>
        <v>0</v>
      </c>
      <c r="BL1195" s="23" t="s">
        <v>183</v>
      </c>
      <c r="BM1195" s="23" t="s">
        <v>3420</v>
      </c>
    </row>
    <row r="1196" spans="2:65" s="12" customFormat="1">
      <c r="B1196" s="173"/>
      <c r="D1196" s="181" t="s">
        <v>185</v>
      </c>
      <c r="E1196" s="192" t="s">
        <v>5</v>
      </c>
      <c r="F1196" s="193" t="s">
        <v>3421</v>
      </c>
      <c r="H1196" s="194">
        <v>27.02</v>
      </c>
      <c r="L1196" s="173"/>
      <c r="M1196" s="177"/>
      <c r="N1196" s="178"/>
      <c r="O1196" s="178"/>
      <c r="P1196" s="178"/>
      <c r="Q1196" s="178"/>
      <c r="R1196" s="178"/>
      <c r="S1196" s="178"/>
      <c r="T1196" s="179"/>
      <c r="AT1196" s="174" t="s">
        <v>185</v>
      </c>
      <c r="AU1196" s="174" t="s">
        <v>82</v>
      </c>
      <c r="AV1196" s="12" t="s">
        <v>82</v>
      </c>
      <c r="AW1196" s="12" t="s">
        <v>36</v>
      </c>
      <c r="AX1196" s="12" t="s">
        <v>22</v>
      </c>
      <c r="AY1196" s="174" t="s">
        <v>175</v>
      </c>
    </row>
    <row r="1197" spans="2:65" s="1" customFormat="1" ht="22.5" customHeight="1">
      <c r="B1197" s="153"/>
      <c r="C1197" s="154" t="s">
        <v>3422</v>
      </c>
      <c r="D1197" s="154" t="s">
        <v>178</v>
      </c>
      <c r="E1197" s="155" t="s">
        <v>3423</v>
      </c>
      <c r="F1197" s="156" t="s">
        <v>3424</v>
      </c>
      <c r="G1197" s="157" t="s">
        <v>194</v>
      </c>
      <c r="H1197" s="158">
        <v>67.992000000000004</v>
      </c>
      <c r="I1197" s="159"/>
      <c r="J1197" s="159">
        <f>ROUND(I1197*H1197,2)</f>
        <v>0</v>
      </c>
      <c r="K1197" s="156" t="s">
        <v>182</v>
      </c>
      <c r="L1197" s="37"/>
      <c r="M1197" s="160" t="s">
        <v>5</v>
      </c>
      <c r="N1197" s="161" t="s">
        <v>44</v>
      </c>
      <c r="O1197" s="162">
        <v>0.45200000000000001</v>
      </c>
      <c r="P1197" s="162">
        <f>O1197*H1197</f>
        <v>30.732384000000003</v>
      </c>
      <c r="Q1197" s="162">
        <v>0</v>
      </c>
      <c r="R1197" s="162">
        <f>Q1197*H1197</f>
        <v>0</v>
      </c>
      <c r="S1197" s="162">
        <v>7.0000000000000007E-2</v>
      </c>
      <c r="T1197" s="163">
        <f>S1197*H1197</f>
        <v>4.7594400000000006</v>
      </c>
      <c r="AR1197" s="23" t="s">
        <v>183</v>
      </c>
      <c r="AT1197" s="23" t="s">
        <v>178</v>
      </c>
      <c r="AU1197" s="23" t="s">
        <v>82</v>
      </c>
      <c r="AY1197" s="23" t="s">
        <v>175</v>
      </c>
      <c r="BE1197" s="164">
        <f>IF(N1197="základní",J1197,0)</f>
        <v>0</v>
      </c>
      <c r="BF1197" s="164">
        <f>IF(N1197="snížená",J1197,0)</f>
        <v>0</v>
      </c>
      <c r="BG1197" s="164">
        <f>IF(N1197="zákl. přenesená",J1197,0)</f>
        <v>0</v>
      </c>
      <c r="BH1197" s="164">
        <f>IF(N1197="sníž. přenesená",J1197,0)</f>
        <v>0</v>
      </c>
      <c r="BI1197" s="164">
        <f>IF(N1197="nulová",J1197,0)</f>
        <v>0</v>
      </c>
      <c r="BJ1197" s="23" t="s">
        <v>22</v>
      </c>
      <c r="BK1197" s="164">
        <f>ROUND(I1197*H1197,2)</f>
        <v>0</v>
      </c>
      <c r="BL1197" s="23" t="s">
        <v>183</v>
      </c>
      <c r="BM1197" s="23" t="s">
        <v>3425</v>
      </c>
    </row>
    <row r="1198" spans="2:65" s="11" customFormat="1">
      <c r="B1198" s="165"/>
      <c r="D1198" s="166" t="s">
        <v>185</v>
      </c>
      <c r="E1198" s="167" t="s">
        <v>5</v>
      </c>
      <c r="F1198" s="168" t="s">
        <v>3426</v>
      </c>
      <c r="H1198" s="169" t="s">
        <v>5</v>
      </c>
      <c r="L1198" s="165"/>
      <c r="M1198" s="170"/>
      <c r="N1198" s="171"/>
      <c r="O1198" s="171"/>
      <c r="P1198" s="171"/>
      <c r="Q1198" s="171"/>
      <c r="R1198" s="171"/>
      <c r="S1198" s="171"/>
      <c r="T1198" s="172"/>
      <c r="AT1198" s="169" t="s">
        <v>185</v>
      </c>
      <c r="AU1198" s="169" t="s">
        <v>82</v>
      </c>
      <c r="AV1198" s="11" t="s">
        <v>22</v>
      </c>
      <c r="AW1198" s="11" t="s">
        <v>36</v>
      </c>
      <c r="AX1198" s="11" t="s">
        <v>73</v>
      </c>
      <c r="AY1198" s="169" t="s">
        <v>175</v>
      </c>
    </row>
    <row r="1199" spans="2:65" s="11" customFormat="1">
      <c r="B1199" s="165"/>
      <c r="D1199" s="166" t="s">
        <v>185</v>
      </c>
      <c r="E1199" s="167" t="s">
        <v>5</v>
      </c>
      <c r="F1199" s="168" t="s">
        <v>3427</v>
      </c>
      <c r="H1199" s="169" t="s">
        <v>5</v>
      </c>
      <c r="L1199" s="165"/>
      <c r="M1199" s="170"/>
      <c r="N1199" s="171"/>
      <c r="O1199" s="171"/>
      <c r="P1199" s="171"/>
      <c r="Q1199" s="171"/>
      <c r="R1199" s="171"/>
      <c r="S1199" s="171"/>
      <c r="T1199" s="172"/>
      <c r="AT1199" s="169" t="s">
        <v>185</v>
      </c>
      <c r="AU1199" s="169" t="s">
        <v>82</v>
      </c>
      <c r="AV1199" s="11" t="s">
        <v>22</v>
      </c>
      <c r="AW1199" s="11" t="s">
        <v>36</v>
      </c>
      <c r="AX1199" s="11" t="s">
        <v>73</v>
      </c>
      <c r="AY1199" s="169" t="s">
        <v>175</v>
      </c>
    </row>
    <row r="1200" spans="2:65" s="11" customFormat="1" ht="27">
      <c r="B1200" s="165"/>
      <c r="D1200" s="166" t="s">
        <v>185</v>
      </c>
      <c r="E1200" s="167" t="s">
        <v>5</v>
      </c>
      <c r="F1200" s="168" t="s">
        <v>3428</v>
      </c>
      <c r="H1200" s="169" t="s">
        <v>5</v>
      </c>
      <c r="L1200" s="165"/>
      <c r="M1200" s="170"/>
      <c r="N1200" s="171"/>
      <c r="O1200" s="171"/>
      <c r="P1200" s="171"/>
      <c r="Q1200" s="171"/>
      <c r="R1200" s="171"/>
      <c r="S1200" s="171"/>
      <c r="T1200" s="172"/>
      <c r="AT1200" s="169" t="s">
        <v>185</v>
      </c>
      <c r="AU1200" s="169" t="s">
        <v>82</v>
      </c>
      <c r="AV1200" s="11" t="s">
        <v>22</v>
      </c>
      <c r="AW1200" s="11" t="s">
        <v>36</v>
      </c>
      <c r="AX1200" s="11" t="s">
        <v>73</v>
      </c>
      <c r="AY1200" s="169" t="s">
        <v>175</v>
      </c>
    </row>
    <row r="1201" spans="2:65" s="12" customFormat="1">
      <c r="B1201" s="173"/>
      <c r="D1201" s="181" t="s">
        <v>185</v>
      </c>
      <c r="E1201" s="192" t="s">
        <v>5</v>
      </c>
      <c r="F1201" s="193" t="s">
        <v>3429</v>
      </c>
      <c r="H1201" s="194">
        <v>67.992000000000004</v>
      </c>
      <c r="L1201" s="173"/>
      <c r="M1201" s="177"/>
      <c r="N1201" s="178"/>
      <c r="O1201" s="178"/>
      <c r="P1201" s="178"/>
      <c r="Q1201" s="178"/>
      <c r="R1201" s="178"/>
      <c r="S1201" s="178"/>
      <c r="T1201" s="179"/>
      <c r="AT1201" s="174" t="s">
        <v>185</v>
      </c>
      <c r="AU1201" s="174" t="s">
        <v>82</v>
      </c>
      <c r="AV1201" s="12" t="s">
        <v>82</v>
      </c>
      <c r="AW1201" s="12" t="s">
        <v>36</v>
      </c>
      <c r="AX1201" s="12" t="s">
        <v>22</v>
      </c>
      <c r="AY1201" s="174" t="s">
        <v>175</v>
      </c>
    </row>
    <row r="1202" spans="2:65" s="1" customFormat="1" ht="22.5" customHeight="1">
      <c r="B1202" s="153"/>
      <c r="C1202" s="154" t="s">
        <v>3430</v>
      </c>
      <c r="D1202" s="154" t="s">
        <v>178</v>
      </c>
      <c r="E1202" s="155" t="s">
        <v>3431</v>
      </c>
      <c r="F1202" s="156" t="s">
        <v>3432</v>
      </c>
      <c r="G1202" s="157" t="s">
        <v>194</v>
      </c>
      <c r="H1202" s="158">
        <v>2.226</v>
      </c>
      <c r="I1202" s="159"/>
      <c r="J1202" s="159">
        <f>ROUND(I1202*H1202,2)</f>
        <v>0</v>
      </c>
      <c r="K1202" s="156" t="s">
        <v>182</v>
      </c>
      <c r="L1202" s="37"/>
      <c r="M1202" s="160" t="s">
        <v>5</v>
      </c>
      <c r="N1202" s="161" t="s">
        <v>44</v>
      </c>
      <c r="O1202" s="162">
        <v>0.36099999999999999</v>
      </c>
      <c r="P1202" s="162">
        <f>O1202*H1202</f>
        <v>0.80358599999999991</v>
      </c>
      <c r="Q1202" s="162">
        <v>9.8999999999999999E-4</v>
      </c>
      <c r="R1202" s="162">
        <f>Q1202*H1202</f>
        <v>2.20374E-3</v>
      </c>
      <c r="S1202" s="162">
        <v>0</v>
      </c>
      <c r="T1202" s="163">
        <f>S1202*H1202</f>
        <v>0</v>
      </c>
      <c r="AR1202" s="23" t="s">
        <v>183</v>
      </c>
      <c r="AT1202" s="23" t="s">
        <v>178</v>
      </c>
      <c r="AU1202" s="23" t="s">
        <v>82</v>
      </c>
      <c r="AY1202" s="23" t="s">
        <v>175</v>
      </c>
      <c r="BE1202" s="164">
        <f>IF(N1202="základní",J1202,0)</f>
        <v>0</v>
      </c>
      <c r="BF1202" s="164">
        <f>IF(N1202="snížená",J1202,0)</f>
        <v>0</v>
      </c>
      <c r="BG1202" s="164">
        <f>IF(N1202="zákl. přenesená",J1202,0)</f>
        <v>0</v>
      </c>
      <c r="BH1202" s="164">
        <f>IF(N1202="sníž. přenesená",J1202,0)</f>
        <v>0</v>
      </c>
      <c r="BI1202" s="164">
        <f>IF(N1202="nulová",J1202,0)</f>
        <v>0</v>
      </c>
      <c r="BJ1202" s="23" t="s">
        <v>22</v>
      </c>
      <c r="BK1202" s="164">
        <f>ROUND(I1202*H1202,2)</f>
        <v>0</v>
      </c>
      <c r="BL1202" s="23" t="s">
        <v>183</v>
      </c>
      <c r="BM1202" s="23" t="s">
        <v>3433</v>
      </c>
    </row>
    <row r="1203" spans="2:65" s="11" customFormat="1">
      <c r="B1203" s="165"/>
      <c r="D1203" s="166" t="s">
        <v>185</v>
      </c>
      <c r="E1203" s="167" t="s">
        <v>5</v>
      </c>
      <c r="F1203" s="168" t="s">
        <v>3434</v>
      </c>
      <c r="H1203" s="169" t="s">
        <v>5</v>
      </c>
      <c r="L1203" s="165"/>
      <c r="M1203" s="170"/>
      <c r="N1203" s="171"/>
      <c r="O1203" s="171"/>
      <c r="P1203" s="171"/>
      <c r="Q1203" s="171"/>
      <c r="R1203" s="171"/>
      <c r="S1203" s="171"/>
      <c r="T1203" s="172"/>
      <c r="AT1203" s="169" t="s">
        <v>185</v>
      </c>
      <c r="AU1203" s="169" t="s">
        <v>82</v>
      </c>
      <c r="AV1203" s="11" t="s">
        <v>22</v>
      </c>
      <c r="AW1203" s="11" t="s">
        <v>36</v>
      </c>
      <c r="AX1203" s="11" t="s">
        <v>73</v>
      </c>
      <c r="AY1203" s="169" t="s">
        <v>175</v>
      </c>
    </row>
    <row r="1204" spans="2:65" s="11" customFormat="1">
      <c r="B1204" s="165"/>
      <c r="D1204" s="166" t="s">
        <v>185</v>
      </c>
      <c r="E1204" s="167" t="s">
        <v>5</v>
      </c>
      <c r="F1204" s="168" t="s">
        <v>3435</v>
      </c>
      <c r="H1204" s="169" t="s">
        <v>5</v>
      </c>
      <c r="L1204" s="165"/>
      <c r="M1204" s="170"/>
      <c r="N1204" s="171"/>
      <c r="O1204" s="171"/>
      <c r="P1204" s="171"/>
      <c r="Q1204" s="171"/>
      <c r="R1204" s="171"/>
      <c r="S1204" s="171"/>
      <c r="T1204" s="172"/>
      <c r="AT1204" s="169" t="s">
        <v>185</v>
      </c>
      <c r="AU1204" s="169" t="s">
        <v>82</v>
      </c>
      <c r="AV1204" s="11" t="s">
        <v>22</v>
      </c>
      <c r="AW1204" s="11" t="s">
        <v>36</v>
      </c>
      <c r="AX1204" s="11" t="s">
        <v>73</v>
      </c>
      <c r="AY1204" s="169" t="s">
        <v>175</v>
      </c>
    </row>
    <row r="1205" spans="2:65" s="12" customFormat="1">
      <c r="B1205" s="173"/>
      <c r="D1205" s="166" t="s">
        <v>185</v>
      </c>
      <c r="E1205" s="174" t="s">
        <v>5</v>
      </c>
      <c r="F1205" s="175" t="s">
        <v>3436</v>
      </c>
      <c r="H1205" s="176">
        <v>1.099</v>
      </c>
      <c r="L1205" s="173"/>
      <c r="M1205" s="177"/>
      <c r="N1205" s="178"/>
      <c r="O1205" s="178"/>
      <c r="P1205" s="178"/>
      <c r="Q1205" s="178"/>
      <c r="R1205" s="178"/>
      <c r="S1205" s="178"/>
      <c r="T1205" s="179"/>
      <c r="AT1205" s="174" t="s">
        <v>185</v>
      </c>
      <c r="AU1205" s="174" t="s">
        <v>82</v>
      </c>
      <c r="AV1205" s="12" t="s">
        <v>82</v>
      </c>
      <c r="AW1205" s="12" t="s">
        <v>36</v>
      </c>
      <c r="AX1205" s="12" t="s">
        <v>73</v>
      </c>
      <c r="AY1205" s="174" t="s">
        <v>175</v>
      </c>
    </row>
    <row r="1206" spans="2:65" s="11" customFormat="1" ht="27">
      <c r="B1206" s="165"/>
      <c r="D1206" s="166" t="s">
        <v>185</v>
      </c>
      <c r="E1206" s="167" t="s">
        <v>5</v>
      </c>
      <c r="F1206" s="168" t="s">
        <v>3437</v>
      </c>
      <c r="H1206" s="169" t="s">
        <v>5</v>
      </c>
      <c r="L1206" s="165"/>
      <c r="M1206" s="170"/>
      <c r="N1206" s="171"/>
      <c r="O1206" s="171"/>
      <c r="P1206" s="171"/>
      <c r="Q1206" s="171"/>
      <c r="R1206" s="171"/>
      <c r="S1206" s="171"/>
      <c r="T1206" s="172"/>
      <c r="AT1206" s="169" t="s">
        <v>185</v>
      </c>
      <c r="AU1206" s="169" t="s">
        <v>82</v>
      </c>
      <c r="AV1206" s="11" t="s">
        <v>22</v>
      </c>
      <c r="AW1206" s="11" t="s">
        <v>36</v>
      </c>
      <c r="AX1206" s="11" t="s">
        <v>73</v>
      </c>
      <c r="AY1206" s="169" t="s">
        <v>175</v>
      </c>
    </row>
    <row r="1207" spans="2:65" s="11" customFormat="1">
      <c r="B1207" s="165"/>
      <c r="D1207" s="166" t="s">
        <v>185</v>
      </c>
      <c r="E1207" s="167" t="s">
        <v>5</v>
      </c>
      <c r="F1207" s="168" t="s">
        <v>3438</v>
      </c>
      <c r="H1207" s="169" t="s">
        <v>5</v>
      </c>
      <c r="L1207" s="165"/>
      <c r="M1207" s="170"/>
      <c r="N1207" s="171"/>
      <c r="O1207" s="171"/>
      <c r="P1207" s="171"/>
      <c r="Q1207" s="171"/>
      <c r="R1207" s="171"/>
      <c r="S1207" s="171"/>
      <c r="T1207" s="172"/>
      <c r="AT1207" s="169" t="s">
        <v>185</v>
      </c>
      <c r="AU1207" s="169" t="s">
        <v>82</v>
      </c>
      <c r="AV1207" s="11" t="s">
        <v>22</v>
      </c>
      <c r="AW1207" s="11" t="s">
        <v>36</v>
      </c>
      <c r="AX1207" s="11" t="s">
        <v>73</v>
      </c>
      <c r="AY1207" s="169" t="s">
        <v>175</v>
      </c>
    </row>
    <row r="1208" spans="2:65" s="12" customFormat="1">
      <c r="B1208" s="173"/>
      <c r="D1208" s="166" t="s">
        <v>185</v>
      </c>
      <c r="E1208" s="174" t="s">
        <v>5</v>
      </c>
      <c r="F1208" s="175" t="s">
        <v>3439</v>
      </c>
      <c r="H1208" s="176">
        <v>1.127</v>
      </c>
      <c r="L1208" s="173"/>
      <c r="M1208" s="177"/>
      <c r="N1208" s="178"/>
      <c r="O1208" s="178"/>
      <c r="P1208" s="178"/>
      <c r="Q1208" s="178"/>
      <c r="R1208" s="178"/>
      <c r="S1208" s="178"/>
      <c r="T1208" s="179"/>
      <c r="AT1208" s="174" t="s">
        <v>185</v>
      </c>
      <c r="AU1208" s="174" t="s">
        <v>82</v>
      </c>
      <c r="AV1208" s="12" t="s">
        <v>82</v>
      </c>
      <c r="AW1208" s="12" t="s">
        <v>36</v>
      </c>
      <c r="AX1208" s="12" t="s">
        <v>73</v>
      </c>
      <c r="AY1208" s="174" t="s">
        <v>175</v>
      </c>
    </row>
    <row r="1209" spans="2:65" s="13" customFormat="1">
      <c r="B1209" s="180"/>
      <c r="D1209" s="181" t="s">
        <v>185</v>
      </c>
      <c r="E1209" s="182" t="s">
        <v>5</v>
      </c>
      <c r="F1209" s="183" t="s">
        <v>191</v>
      </c>
      <c r="H1209" s="184">
        <v>2.226</v>
      </c>
      <c r="L1209" s="180"/>
      <c r="M1209" s="185"/>
      <c r="N1209" s="186"/>
      <c r="O1209" s="186"/>
      <c r="P1209" s="186"/>
      <c r="Q1209" s="186"/>
      <c r="R1209" s="186"/>
      <c r="S1209" s="186"/>
      <c r="T1209" s="187"/>
      <c r="AT1209" s="188" t="s">
        <v>185</v>
      </c>
      <c r="AU1209" s="188" t="s">
        <v>82</v>
      </c>
      <c r="AV1209" s="13" t="s">
        <v>183</v>
      </c>
      <c r="AW1209" s="13" t="s">
        <v>36</v>
      </c>
      <c r="AX1209" s="13" t="s">
        <v>22</v>
      </c>
      <c r="AY1209" s="188" t="s">
        <v>175</v>
      </c>
    </row>
    <row r="1210" spans="2:65" s="1" customFormat="1" ht="31.5" customHeight="1">
      <c r="B1210" s="153"/>
      <c r="C1210" s="154" t="s">
        <v>3440</v>
      </c>
      <c r="D1210" s="154" t="s">
        <v>178</v>
      </c>
      <c r="E1210" s="155" t="s">
        <v>3441</v>
      </c>
      <c r="F1210" s="156" t="s">
        <v>3442</v>
      </c>
      <c r="G1210" s="157" t="s">
        <v>425</v>
      </c>
      <c r="H1210" s="158">
        <v>112</v>
      </c>
      <c r="I1210" s="159"/>
      <c r="J1210" s="159">
        <f>ROUND(I1210*H1210,2)</f>
        <v>0</v>
      </c>
      <c r="K1210" s="156" t="s">
        <v>182</v>
      </c>
      <c r="L1210" s="37"/>
      <c r="M1210" s="160" t="s">
        <v>5</v>
      </c>
      <c r="N1210" s="161" t="s">
        <v>44</v>
      </c>
      <c r="O1210" s="162">
        <v>3.5680000000000001</v>
      </c>
      <c r="P1210" s="162">
        <f>O1210*H1210</f>
        <v>399.61599999999999</v>
      </c>
      <c r="Q1210" s="162">
        <v>7.7999999999999999E-4</v>
      </c>
      <c r="R1210" s="162">
        <f>Q1210*H1210</f>
        <v>8.7359999999999993E-2</v>
      </c>
      <c r="S1210" s="162">
        <v>1E-3</v>
      </c>
      <c r="T1210" s="163">
        <f>S1210*H1210</f>
        <v>0.112</v>
      </c>
      <c r="AR1210" s="23" t="s">
        <v>183</v>
      </c>
      <c r="AT1210" s="23" t="s">
        <v>178</v>
      </c>
      <c r="AU1210" s="23" t="s">
        <v>82</v>
      </c>
      <c r="AY1210" s="23" t="s">
        <v>175</v>
      </c>
      <c r="BE1210" s="164">
        <f>IF(N1210="základní",J1210,0)</f>
        <v>0</v>
      </c>
      <c r="BF1210" s="164">
        <f>IF(N1210="snížená",J1210,0)</f>
        <v>0</v>
      </c>
      <c r="BG1210" s="164">
        <f>IF(N1210="zákl. přenesená",J1210,0)</f>
        <v>0</v>
      </c>
      <c r="BH1210" s="164">
        <f>IF(N1210="sníž. přenesená",J1210,0)</f>
        <v>0</v>
      </c>
      <c r="BI1210" s="164">
        <f>IF(N1210="nulová",J1210,0)</f>
        <v>0</v>
      </c>
      <c r="BJ1210" s="23" t="s">
        <v>22</v>
      </c>
      <c r="BK1210" s="164">
        <f>ROUND(I1210*H1210,2)</f>
        <v>0</v>
      </c>
      <c r="BL1210" s="23" t="s">
        <v>183</v>
      </c>
      <c r="BM1210" s="23" t="s">
        <v>3443</v>
      </c>
    </row>
    <row r="1211" spans="2:65" s="11" customFormat="1" ht="27">
      <c r="B1211" s="165"/>
      <c r="D1211" s="166" t="s">
        <v>185</v>
      </c>
      <c r="E1211" s="167" t="s">
        <v>5</v>
      </c>
      <c r="F1211" s="168" t="s">
        <v>3444</v>
      </c>
      <c r="H1211" s="169" t="s">
        <v>5</v>
      </c>
      <c r="L1211" s="165"/>
      <c r="M1211" s="170"/>
      <c r="N1211" s="171"/>
      <c r="O1211" s="171"/>
      <c r="P1211" s="171"/>
      <c r="Q1211" s="171"/>
      <c r="R1211" s="171"/>
      <c r="S1211" s="171"/>
      <c r="T1211" s="172"/>
      <c r="AT1211" s="169" t="s">
        <v>185</v>
      </c>
      <c r="AU1211" s="169" t="s">
        <v>82</v>
      </c>
      <c r="AV1211" s="11" t="s">
        <v>22</v>
      </c>
      <c r="AW1211" s="11" t="s">
        <v>36</v>
      </c>
      <c r="AX1211" s="11" t="s">
        <v>73</v>
      </c>
      <c r="AY1211" s="169" t="s">
        <v>175</v>
      </c>
    </row>
    <row r="1212" spans="2:65" s="12" customFormat="1">
      <c r="B1212" s="173"/>
      <c r="D1212" s="166" t="s">
        <v>185</v>
      </c>
      <c r="E1212" s="174" t="s">
        <v>5</v>
      </c>
      <c r="F1212" s="175" t="s">
        <v>3445</v>
      </c>
      <c r="H1212" s="176">
        <v>112</v>
      </c>
      <c r="L1212" s="173"/>
      <c r="M1212" s="177"/>
      <c r="N1212" s="178"/>
      <c r="O1212" s="178"/>
      <c r="P1212" s="178"/>
      <c r="Q1212" s="178"/>
      <c r="R1212" s="178"/>
      <c r="S1212" s="178"/>
      <c r="T1212" s="179"/>
      <c r="AT1212" s="174" t="s">
        <v>185</v>
      </c>
      <c r="AU1212" s="174" t="s">
        <v>82</v>
      </c>
      <c r="AV1212" s="12" t="s">
        <v>82</v>
      </c>
      <c r="AW1212" s="12" t="s">
        <v>36</v>
      </c>
      <c r="AX1212" s="12" t="s">
        <v>22</v>
      </c>
      <c r="AY1212" s="174" t="s">
        <v>175</v>
      </c>
    </row>
    <row r="1213" spans="2:65" s="11" customFormat="1">
      <c r="B1213" s="165"/>
      <c r="D1213" s="166" t="s">
        <v>185</v>
      </c>
      <c r="E1213" s="167" t="s">
        <v>5</v>
      </c>
      <c r="F1213" s="168" t="s">
        <v>3446</v>
      </c>
      <c r="H1213" s="169" t="s">
        <v>5</v>
      </c>
      <c r="L1213" s="165"/>
      <c r="M1213" s="170"/>
      <c r="N1213" s="171"/>
      <c r="O1213" s="171"/>
      <c r="P1213" s="171"/>
      <c r="Q1213" s="171"/>
      <c r="R1213" s="171"/>
      <c r="S1213" s="171"/>
      <c r="T1213" s="172"/>
      <c r="AT1213" s="169" t="s">
        <v>185</v>
      </c>
      <c r="AU1213" s="169" t="s">
        <v>82</v>
      </c>
      <c r="AV1213" s="11" t="s">
        <v>22</v>
      </c>
      <c r="AW1213" s="11" t="s">
        <v>36</v>
      </c>
      <c r="AX1213" s="11" t="s">
        <v>73</v>
      </c>
      <c r="AY1213" s="169" t="s">
        <v>175</v>
      </c>
    </row>
    <row r="1214" spans="2:65" s="10" customFormat="1" ht="29.85" customHeight="1">
      <c r="B1214" s="140"/>
      <c r="D1214" s="150" t="s">
        <v>72</v>
      </c>
      <c r="E1214" s="151" t="s">
        <v>929</v>
      </c>
      <c r="F1214" s="151" t="s">
        <v>930</v>
      </c>
      <c r="J1214" s="152">
        <f>BK1214</f>
        <v>0</v>
      </c>
      <c r="L1214" s="140"/>
      <c r="M1214" s="144"/>
      <c r="N1214" s="145"/>
      <c r="O1214" s="145"/>
      <c r="P1214" s="146">
        <f>SUM(P1215:P1277)</f>
        <v>1251.2400319999999</v>
      </c>
      <c r="Q1214" s="145"/>
      <c r="R1214" s="146">
        <f>SUM(R1215:R1277)</f>
        <v>0</v>
      </c>
      <c r="S1214" s="145"/>
      <c r="T1214" s="147">
        <f>SUM(T1215:T1277)</f>
        <v>0</v>
      </c>
      <c r="AR1214" s="141" t="s">
        <v>22</v>
      </c>
      <c r="AT1214" s="148" t="s">
        <v>72</v>
      </c>
      <c r="AU1214" s="148" t="s">
        <v>22</v>
      </c>
      <c r="AY1214" s="141" t="s">
        <v>175</v>
      </c>
      <c r="BK1214" s="149">
        <f>SUM(BK1215:BK1277)</f>
        <v>0</v>
      </c>
    </row>
    <row r="1215" spans="2:65" s="1" customFormat="1" ht="22.5" customHeight="1">
      <c r="B1215" s="153"/>
      <c r="C1215" s="154" t="s">
        <v>3447</v>
      </c>
      <c r="D1215" s="154" t="s">
        <v>178</v>
      </c>
      <c r="E1215" s="155" t="s">
        <v>932</v>
      </c>
      <c r="F1215" s="156" t="s">
        <v>933</v>
      </c>
      <c r="G1215" s="157" t="s">
        <v>479</v>
      </c>
      <c r="H1215" s="158">
        <v>140.64400000000001</v>
      </c>
      <c r="I1215" s="159"/>
      <c r="J1215" s="159">
        <f>ROUND(I1215*H1215,2)</f>
        <v>0</v>
      </c>
      <c r="K1215" s="156" t="s">
        <v>182</v>
      </c>
      <c r="L1215" s="37"/>
      <c r="M1215" s="160" t="s">
        <v>5</v>
      </c>
      <c r="N1215" s="161" t="s">
        <v>44</v>
      </c>
      <c r="O1215" s="162">
        <v>0.125</v>
      </c>
      <c r="P1215" s="162">
        <f>O1215*H1215</f>
        <v>17.580500000000001</v>
      </c>
      <c r="Q1215" s="162">
        <v>0</v>
      </c>
      <c r="R1215" s="162">
        <f>Q1215*H1215</f>
        <v>0</v>
      </c>
      <c r="S1215" s="162">
        <v>0</v>
      </c>
      <c r="T1215" s="163">
        <f>S1215*H1215</f>
        <v>0</v>
      </c>
      <c r="AR1215" s="23" t="s">
        <v>183</v>
      </c>
      <c r="AT1215" s="23" t="s">
        <v>178</v>
      </c>
      <c r="AU1215" s="23" t="s">
        <v>82</v>
      </c>
      <c r="AY1215" s="23" t="s">
        <v>175</v>
      </c>
      <c r="BE1215" s="164">
        <f>IF(N1215="základní",J1215,0)</f>
        <v>0</v>
      </c>
      <c r="BF1215" s="164">
        <f>IF(N1215="snížená",J1215,0)</f>
        <v>0</v>
      </c>
      <c r="BG1215" s="164">
        <f>IF(N1215="zákl. přenesená",J1215,0)</f>
        <v>0</v>
      </c>
      <c r="BH1215" s="164">
        <f>IF(N1215="sníž. přenesená",J1215,0)</f>
        <v>0</v>
      </c>
      <c r="BI1215" s="164">
        <f>IF(N1215="nulová",J1215,0)</f>
        <v>0</v>
      </c>
      <c r="BJ1215" s="23" t="s">
        <v>22</v>
      </c>
      <c r="BK1215" s="164">
        <f>ROUND(I1215*H1215,2)</f>
        <v>0</v>
      </c>
      <c r="BL1215" s="23" t="s">
        <v>183</v>
      </c>
      <c r="BM1215" s="23" t="s">
        <v>3448</v>
      </c>
    </row>
    <row r="1216" spans="2:65" s="11" customFormat="1">
      <c r="B1216" s="165"/>
      <c r="D1216" s="166" t="s">
        <v>185</v>
      </c>
      <c r="E1216" s="167" t="s">
        <v>5</v>
      </c>
      <c r="F1216" s="168" t="s">
        <v>3449</v>
      </c>
      <c r="H1216" s="169" t="s">
        <v>5</v>
      </c>
      <c r="L1216" s="165"/>
      <c r="M1216" s="170"/>
      <c r="N1216" s="171"/>
      <c r="O1216" s="171"/>
      <c r="P1216" s="171"/>
      <c r="Q1216" s="171"/>
      <c r="R1216" s="171"/>
      <c r="S1216" s="171"/>
      <c r="T1216" s="172"/>
      <c r="AT1216" s="169" t="s">
        <v>185</v>
      </c>
      <c r="AU1216" s="169" t="s">
        <v>82</v>
      </c>
      <c r="AV1216" s="11" t="s">
        <v>22</v>
      </c>
      <c r="AW1216" s="11" t="s">
        <v>36</v>
      </c>
      <c r="AX1216" s="11" t="s">
        <v>73</v>
      </c>
      <c r="AY1216" s="169" t="s">
        <v>175</v>
      </c>
    </row>
    <row r="1217" spans="2:65" s="12" customFormat="1">
      <c r="B1217" s="173"/>
      <c r="D1217" s="166" t="s">
        <v>185</v>
      </c>
      <c r="E1217" s="174" t="s">
        <v>5</v>
      </c>
      <c r="F1217" s="175" t="s">
        <v>3450</v>
      </c>
      <c r="H1217" s="176">
        <v>6.49</v>
      </c>
      <c r="L1217" s="173"/>
      <c r="M1217" s="177"/>
      <c r="N1217" s="178"/>
      <c r="O1217" s="178"/>
      <c r="P1217" s="178"/>
      <c r="Q1217" s="178"/>
      <c r="R1217" s="178"/>
      <c r="S1217" s="178"/>
      <c r="T1217" s="179"/>
      <c r="AT1217" s="174" t="s">
        <v>185</v>
      </c>
      <c r="AU1217" s="174" t="s">
        <v>82</v>
      </c>
      <c r="AV1217" s="12" t="s">
        <v>82</v>
      </c>
      <c r="AW1217" s="12" t="s">
        <v>36</v>
      </c>
      <c r="AX1217" s="12" t="s">
        <v>73</v>
      </c>
      <c r="AY1217" s="174" t="s">
        <v>175</v>
      </c>
    </row>
    <row r="1218" spans="2:65" s="11" customFormat="1">
      <c r="B1218" s="165"/>
      <c r="D1218" s="166" t="s">
        <v>185</v>
      </c>
      <c r="E1218" s="167" t="s">
        <v>5</v>
      </c>
      <c r="F1218" s="168" t="s">
        <v>3451</v>
      </c>
      <c r="H1218" s="169" t="s">
        <v>5</v>
      </c>
      <c r="L1218" s="165"/>
      <c r="M1218" s="170"/>
      <c r="N1218" s="171"/>
      <c r="O1218" s="171"/>
      <c r="P1218" s="171"/>
      <c r="Q1218" s="171"/>
      <c r="R1218" s="171"/>
      <c r="S1218" s="171"/>
      <c r="T1218" s="172"/>
      <c r="AT1218" s="169" t="s">
        <v>185</v>
      </c>
      <c r="AU1218" s="169" t="s">
        <v>82</v>
      </c>
      <c r="AV1218" s="11" t="s">
        <v>22</v>
      </c>
      <c r="AW1218" s="11" t="s">
        <v>36</v>
      </c>
      <c r="AX1218" s="11" t="s">
        <v>73</v>
      </c>
      <c r="AY1218" s="169" t="s">
        <v>175</v>
      </c>
    </row>
    <row r="1219" spans="2:65" s="12" customFormat="1">
      <c r="B1219" s="173"/>
      <c r="D1219" s="166" t="s">
        <v>185</v>
      </c>
      <c r="E1219" s="174" t="s">
        <v>5</v>
      </c>
      <c r="F1219" s="175" t="s">
        <v>3452</v>
      </c>
      <c r="H1219" s="176">
        <v>36.950000000000003</v>
      </c>
      <c r="L1219" s="173"/>
      <c r="M1219" s="177"/>
      <c r="N1219" s="178"/>
      <c r="O1219" s="178"/>
      <c r="P1219" s="178"/>
      <c r="Q1219" s="178"/>
      <c r="R1219" s="178"/>
      <c r="S1219" s="178"/>
      <c r="T1219" s="179"/>
      <c r="AT1219" s="174" t="s">
        <v>185</v>
      </c>
      <c r="AU1219" s="174" t="s">
        <v>82</v>
      </c>
      <c r="AV1219" s="12" t="s">
        <v>82</v>
      </c>
      <c r="AW1219" s="12" t="s">
        <v>36</v>
      </c>
      <c r="AX1219" s="12" t="s">
        <v>73</v>
      </c>
      <c r="AY1219" s="174" t="s">
        <v>175</v>
      </c>
    </row>
    <row r="1220" spans="2:65" s="11" customFormat="1">
      <c r="B1220" s="165"/>
      <c r="D1220" s="166" t="s">
        <v>185</v>
      </c>
      <c r="E1220" s="167" t="s">
        <v>5</v>
      </c>
      <c r="F1220" s="168" t="s">
        <v>3453</v>
      </c>
      <c r="H1220" s="169" t="s">
        <v>5</v>
      </c>
      <c r="L1220" s="165"/>
      <c r="M1220" s="170"/>
      <c r="N1220" s="171"/>
      <c r="O1220" s="171"/>
      <c r="P1220" s="171"/>
      <c r="Q1220" s="171"/>
      <c r="R1220" s="171"/>
      <c r="S1220" s="171"/>
      <c r="T1220" s="172"/>
      <c r="AT1220" s="169" t="s">
        <v>185</v>
      </c>
      <c r="AU1220" s="169" t="s">
        <v>82</v>
      </c>
      <c r="AV1220" s="11" t="s">
        <v>22</v>
      </c>
      <c r="AW1220" s="11" t="s">
        <v>36</v>
      </c>
      <c r="AX1220" s="11" t="s">
        <v>73</v>
      </c>
      <c r="AY1220" s="169" t="s">
        <v>175</v>
      </c>
    </row>
    <row r="1221" spans="2:65" s="12" customFormat="1">
      <c r="B1221" s="173"/>
      <c r="D1221" s="166" t="s">
        <v>185</v>
      </c>
      <c r="E1221" s="174" t="s">
        <v>5</v>
      </c>
      <c r="F1221" s="175" t="s">
        <v>3454</v>
      </c>
      <c r="H1221" s="176">
        <v>5.915</v>
      </c>
      <c r="L1221" s="173"/>
      <c r="M1221" s="177"/>
      <c r="N1221" s="178"/>
      <c r="O1221" s="178"/>
      <c r="P1221" s="178"/>
      <c r="Q1221" s="178"/>
      <c r="R1221" s="178"/>
      <c r="S1221" s="178"/>
      <c r="T1221" s="179"/>
      <c r="AT1221" s="174" t="s">
        <v>185</v>
      </c>
      <c r="AU1221" s="174" t="s">
        <v>82</v>
      </c>
      <c r="AV1221" s="12" t="s">
        <v>82</v>
      </c>
      <c r="AW1221" s="12" t="s">
        <v>36</v>
      </c>
      <c r="AX1221" s="12" t="s">
        <v>73</v>
      </c>
      <c r="AY1221" s="174" t="s">
        <v>175</v>
      </c>
    </row>
    <row r="1222" spans="2:65" s="14" customFormat="1">
      <c r="B1222" s="210"/>
      <c r="D1222" s="166" t="s">
        <v>185</v>
      </c>
      <c r="E1222" s="211" t="s">
        <v>5</v>
      </c>
      <c r="F1222" s="212" t="s">
        <v>737</v>
      </c>
      <c r="H1222" s="213">
        <v>49.354999999999997</v>
      </c>
      <c r="L1222" s="210"/>
      <c r="M1222" s="214"/>
      <c r="N1222" s="215"/>
      <c r="O1222" s="215"/>
      <c r="P1222" s="215"/>
      <c r="Q1222" s="215"/>
      <c r="R1222" s="215"/>
      <c r="S1222" s="215"/>
      <c r="T1222" s="216"/>
      <c r="AT1222" s="211" t="s">
        <v>185</v>
      </c>
      <c r="AU1222" s="211" t="s">
        <v>82</v>
      </c>
      <c r="AV1222" s="14" t="s">
        <v>203</v>
      </c>
      <c r="AW1222" s="14" t="s">
        <v>36</v>
      </c>
      <c r="AX1222" s="14" t="s">
        <v>73</v>
      </c>
      <c r="AY1222" s="211" t="s">
        <v>175</v>
      </c>
    </row>
    <row r="1223" spans="2:65" s="12" customFormat="1">
      <c r="B1223" s="173"/>
      <c r="D1223" s="166" t="s">
        <v>185</v>
      </c>
      <c r="E1223" s="174" t="s">
        <v>5</v>
      </c>
      <c r="F1223" s="175" t="s">
        <v>3455</v>
      </c>
      <c r="H1223" s="176">
        <v>49.354999999999997</v>
      </c>
      <c r="L1223" s="173"/>
      <c r="M1223" s="177"/>
      <c r="N1223" s="178"/>
      <c r="O1223" s="178"/>
      <c r="P1223" s="178"/>
      <c r="Q1223" s="178"/>
      <c r="R1223" s="178"/>
      <c r="S1223" s="178"/>
      <c r="T1223" s="179"/>
      <c r="AT1223" s="174" t="s">
        <v>185</v>
      </c>
      <c r="AU1223" s="174" t="s">
        <v>82</v>
      </c>
      <c r="AV1223" s="12" t="s">
        <v>82</v>
      </c>
      <c r="AW1223" s="12" t="s">
        <v>36</v>
      </c>
      <c r="AX1223" s="12" t="s">
        <v>73</v>
      </c>
      <c r="AY1223" s="174" t="s">
        <v>175</v>
      </c>
    </row>
    <row r="1224" spans="2:65" s="11" customFormat="1">
      <c r="B1224" s="165"/>
      <c r="D1224" s="166" t="s">
        <v>185</v>
      </c>
      <c r="E1224" s="167" t="s">
        <v>5</v>
      </c>
      <c r="F1224" s="168" t="s">
        <v>3456</v>
      </c>
      <c r="H1224" s="169" t="s">
        <v>5</v>
      </c>
      <c r="L1224" s="165"/>
      <c r="M1224" s="170"/>
      <c r="N1224" s="171"/>
      <c r="O1224" s="171"/>
      <c r="P1224" s="171"/>
      <c r="Q1224" s="171"/>
      <c r="R1224" s="171"/>
      <c r="S1224" s="171"/>
      <c r="T1224" s="172"/>
      <c r="AT1224" s="169" t="s">
        <v>185</v>
      </c>
      <c r="AU1224" s="169" t="s">
        <v>82</v>
      </c>
      <c r="AV1224" s="11" t="s">
        <v>22</v>
      </c>
      <c r="AW1224" s="11" t="s">
        <v>36</v>
      </c>
      <c r="AX1224" s="11" t="s">
        <v>73</v>
      </c>
      <c r="AY1224" s="169" t="s">
        <v>175</v>
      </c>
    </row>
    <row r="1225" spans="2:65" s="12" customFormat="1">
      <c r="B1225" s="173"/>
      <c r="D1225" s="166" t="s">
        <v>185</v>
      </c>
      <c r="E1225" s="174" t="s">
        <v>5</v>
      </c>
      <c r="F1225" s="175" t="s">
        <v>3457</v>
      </c>
      <c r="H1225" s="176">
        <v>9.7270000000000003</v>
      </c>
      <c r="L1225" s="173"/>
      <c r="M1225" s="177"/>
      <c r="N1225" s="178"/>
      <c r="O1225" s="178"/>
      <c r="P1225" s="178"/>
      <c r="Q1225" s="178"/>
      <c r="R1225" s="178"/>
      <c r="S1225" s="178"/>
      <c r="T1225" s="179"/>
      <c r="AT1225" s="174" t="s">
        <v>185</v>
      </c>
      <c r="AU1225" s="174" t="s">
        <v>82</v>
      </c>
      <c r="AV1225" s="12" t="s">
        <v>82</v>
      </c>
      <c r="AW1225" s="12" t="s">
        <v>36</v>
      </c>
      <c r="AX1225" s="12" t="s">
        <v>73</v>
      </c>
      <c r="AY1225" s="174" t="s">
        <v>175</v>
      </c>
    </row>
    <row r="1226" spans="2:65" s="12" customFormat="1">
      <c r="B1226" s="173"/>
      <c r="D1226" s="166" t="s">
        <v>185</v>
      </c>
      <c r="E1226" s="174" t="s">
        <v>5</v>
      </c>
      <c r="F1226" s="175" t="s">
        <v>3458</v>
      </c>
      <c r="H1226" s="176">
        <v>32.207000000000001</v>
      </c>
      <c r="L1226" s="173"/>
      <c r="M1226" s="177"/>
      <c r="N1226" s="178"/>
      <c r="O1226" s="178"/>
      <c r="P1226" s="178"/>
      <c r="Q1226" s="178"/>
      <c r="R1226" s="178"/>
      <c r="S1226" s="178"/>
      <c r="T1226" s="179"/>
      <c r="AT1226" s="174" t="s">
        <v>185</v>
      </c>
      <c r="AU1226" s="174" t="s">
        <v>82</v>
      </c>
      <c r="AV1226" s="12" t="s">
        <v>82</v>
      </c>
      <c r="AW1226" s="12" t="s">
        <v>36</v>
      </c>
      <c r="AX1226" s="12" t="s">
        <v>73</v>
      </c>
      <c r="AY1226" s="174" t="s">
        <v>175</v>
      </c>
    </row>
    <row r="1227" spans="2:65" s="14" customFormat="1">
      <c r="B1227" s="210"/>
      <c r="D1227" s="166" t="s">
        <v>185</v>
      </c>
      <c r="E1227" s="211" t="s">
        <v>5</v>
      </c>
      <c r="F1227" s="212" t="s">
        <v>737</v>
      </c>
      <c r="H1227" s="213">
        <v>91.289000000000001</v>
      </c>
      <c r="L1227" s="210"/>
      <c r="M1227" s="214"/>
      <c r="N1227" s="215"/>
      <c r="O1227" s="215"/>
      <c r="P1227" s="215"/>
      <c r="Q1227" s="215"/>
      <c r="R1227" s="215"/>
      <c r="S1227" s="215"/>
      <c r="T1227" s="216"/>
      <c r="AT1227" s="211" t="s">
        <v>185</v>
      </c>
      <c r="AU1227" s="211" t="s">
        <v>82</v>
      </c>
      <c r="AV1227" s="14" t="s">
        <v>203</v>
      </c>
      <c r="AW1227" s="14" t="s">
        <v>36</v>
      </c>
      <c r="AX1227" s="14" t="s">
        <v>73</v>
      </c>
      <c r="AY1227" s="211" t="s">
        <v>175</v>
      </c>
    </row>
    <row r="1228" spans="2:65" s="13" customFormat="1">
      <c r="B1228" s="180"/>
      <c r="D1228" s="181" t="s">
        <v>185</v>
      </c>
      <c r="E1228" s="182" t="s">
        <v>5</v>
      </c>
      <c r="F1228" s="183" t="s">
        <v>191</v>
      </c>
      <c r="H1228" s="184">
        <v>140.64400000000001</v>
      </c>
      <c r="L1228" s="180"/>
      <c r="M1228" s="185"/>
      <c r="N1228" s="186"/>
      <c r="O1228" s="186"/>
      <c r="P1228" s="186"/>
      <c r="Q1228" s="186"/>
      <c r="R1228" s="186"/>
      <c r="S1228" s="186"/>
      <c r="T1228" s="187"/>
      <c r="AT1228" s="188" t="s">
        <v>185</v>
      </c>
      <c r="AU1228" s="188" t="s">
        <v>82</v>
      </c>
      <c r="AV1228" s="13" t="s">
        <v>183</v>
      </c>
      <c r="AW1228" s="13" t="s">
        <v>36</v>
      </c>
      <c r="AX1228" s="13" t="s">
        <v>22</v>
      </c>
      <c r="AY1228" s="188" t="s">
        <v>175</v>
      </c>
    </row>
    <row r="1229" spans="2:65" s="1" customFormat="1" ht="22.5" customHeight="1">
      <c r="B1229" s="153"/>
      <c r="C1229" s="154" t="s">
        <v>3459</v>
      </c>
      <c r="D1229" s="154" t="s">
        <v>178</v>
      </c>
      <c r="E1229" s="155" t="s">
        <v>1564</v>
      </c>
      <c r="F1229" s="156" t="s">
        <v>1565</v>
      </c>
      <c r="G1229" s="157" t="s">
        <v>479</v>
      </c>
      <c r="H1229" s="158">
        <v>882.63800000000003</v>
      </c>
      <c r="I1229" s="159"/>
      <c r="J1229" s="159">
        <f>ROUND(I1229*H1229,2)</f>
        <v>0</v>
      </c>
      <c r="K1229" s="156" t="s">
        <v>182</v>
      </c>
      <c r="L1229" s="37"/>
      <c r="M1229" s="160" t="s">
        <v>5</v>
      </c>
      <c r="N1229" s="161" t="s">
        <v>44</v>
      </c>
      <c r="O1229" s="162">
        <v>0</v>
      </c>
      <c r="P1229" s="162">
        <f>O1229*H1229</f>
        <v>0</v>
      </c>
      <c r="Q1229" s="162">
        <v>0</v>
      </c>
      <c r="R1229" s="162">
        <f>Q1229*H1229</f>
        <v>0</v>
      </c>
      <c r="S1229" s="162">
        <v>0</v>
      </c>
      <c r="T1229" s="163">
        <f>S1229*H1229</f>
        <v>0</v>
      </c>
      <c r="AR1229" s="23" t="s">
        <v>183</v>
      </c>
      <c r="AT1229" s="23" t="s">
        <v>178</v>
      </c>
      <c r="AU1229" s="23" t="s">
        <v>82</v>
      </c>
      <c r="AY1229" s="23" t="s">
        <v>175</v>
      </c>
      <c r="BE1229" s="164">
        <f>IF(N1229="základní",J1229,0)</f>
        <v>0</v>
      </c>
      <c r="BF1229" s="164">
        <f>IF(N1229="snížená",J1229,0)</f>
        <v>0</v>
      </c>
      <c r="BG1229" s="164">
        <f>IF(N1229="zákl. přenesená",J1229,0)</f>
        <v>0</v>
      </c>
      <c r="BH1229" s="164">
        <f>IF(N1229="sníž. přenesená",J1229,0)</f>
        <v>0</v>
      </c>
      <c r="BI1229" s="164">
        <f>IF(N1229="nulová",J1229,0)</f>
        <v>0</v>
      </c>
      <c r="BJ1229" s="23" t="s">
        <v>22</v>
      </c>
      <c r="BK1229" s="164">
        <f>ROUND(I1229*H1229,2)</f>
        <v>0</v>
      </c>
      <c r="BL1229" s="23" t="s">
        <v>183</v>
      </c>
      <c r="BM1229" s="23" t="s">
        <v>3460</v>
      </c>
    </row>
    <row r="1230" spans="2:65" s="11" customFormat="1">
      <c r="B1230" s="165"/>
      <c r="D1230" s="166" t="s">
        <v>185</v>
      </c>
      <c r="E1230" s="167" t="s">
        <v>5</v>
      </c>
      <c r="F1230" s="168" t="s">
        <v>3461</v>
      </c>
      <c r="H1230" s="169" t="s">
        <v>5</v>
      </c>
      <c r="L1230" s="165"/>
      <c r="M1230" s="170"/>
      <c r="N1230" s="171"/>
      <c r="O1230" s="171"/>
      <c r="P1230" s="171"/>
      <c r="Q1230" s="171"/>
      <c r="R1230" s="171"/>
      <c r="S1230" s="171"/>
      <c r="T1230" s="172"/>
      <c r="AT1230" s="169" t="s">
        <v>185</v>
      </c>
      <c r="AU1230" s="169" t="s">
        <v>82</v>
      </c>
      <c r="AV1230" s="11" t="s">
        <v>22</v>
      </c>
      <c r="AW1230" s="11" t="s">
        <v>36</v>
      </c>
      <c r="AX1230" s="11" t="s">
        <v>73</v>
      </c>
      <c r="AY1230" s="169" t="s">
        <v>175</v>
      </c>
    </row>
    <row r="1231" spans="2:65" s="12" customFormat="1">
      <c r="B1231" s="173"/>
      <c r="D1231" s="166" t="s">
        <v>185</v>
      </c>
      <c r="E1231" s="174" t="s">
        <v>5</v>
      </c>
      <c r="F1231" s="175" t="s">
        <v>3462</v>
      </c>
      <c r="H1231" s="176">
        <v>670.56</v>
      </c>
      <c r="L1231" s="173"/>
      <c r="M1231" s="177"/>
      <c r="N1231" s="178"/>
      <c r="O1231" s="178"/>
      <c r="P1231" s="178"/>
      <c r="Q1231" s="178"/>
      <c r="R1231" s="178"/>
      <c r="S1231" s="178"/>
      <c r="T1231" s="179"/>
      <c r="AT1231" s="174" t="s">
        <v>185</v>
      </c>
      <c r="AU1231" s="174" t="s">
        <v>82</v>
      </c>
      <c r="AV1231" s="12" t="s">
        <v>82</v>
      </c>
      <c r="AW1231" s="12" t="s">
        <v>36</v>
      </c>
      <c r="AX1231" s="12" t="s">
        <v>73</v>
      </c>
      <c r="AY1231" s="174" t="s">
        <v>175</v>
      </c>
    </row>
    <row r="1232" spans="2:65" s="12" customFormat="1">
      <c r="B1232" s="173"/>
      <c r="D1232" s="166" t="s">
        <v>185</v>
      </c>
      <c r="E1232" s="174" t="s">
        <v>5</v>
      </c>
      <c r="F1232" s="175" t="s">
        <v>3463</v>
      </c>
      <c r="H1232" s="176">
        <v>197.89</v>
      </c>
      <c r="L1232" s="173"/>
      <c r="M1232" s="177"/>
      <c r="N1232" s="178"/>
      <c r="O1232" s="178"/>
      <c r="P1232" s="178"/>
      <c r="Q1232" s="178"/>
      <c r="R1232" s="178"/>
      <c r="S1232" s="178"/>
      <c r="T1232" s="179"/>
      <c r="AT1232" s="174" t="s">
        <v>185</v>
      </c>
      <c r="AU1232" s="174" t="s">
        <v>82</v>
      </c>
      <c r="AV1232" s="12" t="s">
        <v>82</v>
      </c>
      <c r="AW1232" s="12" t="s">
        <v>36</v>
      </c>
      <c r="AX1232" s="12" t="s">
        <v>73</v>
      </c>
      <c r="AY1232" s="174" t="s">
        <v>175</v>
      </c>
    </row>
    <row r="1233" spans="2:65" s="12" customFormat="1">
      <c r="B1233" s="173"/>
      <c r="D1233" s="166" t="s">
        <v>185</v>
      </c>
      <c r="E1233" s="174" t="s">
        <v>5</v>
      </c>
      <c r="F1233" s="175" t="s">
        <v>3464</v>
      </c>
      <c r="H1233" s="176">
        <v>8.83</v>
      </c>
      <c r="L1233" s="173"/>
      <c r="M1233" s="177"/>
      <c r="N1233" s="178"/>
      <c r="O1233" s="178"/>
      <c r="P1233" s="178"/>
      <c r="Q1233" s="178"/>
      <c r="R1233" s="178"/>
      <c r="S1233" s="178"/>
      <c r="T1233" s="179"/>
      <c r="AT1233" s="174" t="s">
        <v>185</v>
      </c>
      <c r="AU1233" s="174" t="s">
        <v>82</v>
      </c>
      <c r="AV1233" s="12" t="s">
        <v>82</v>
      </c>
      <c r="AW1233" s="12" t="s">
        <v>36</v>
      </c>
      <c r="AX1233" s="12" t="s">
        <v>73</v>
      </c>
      <c r="AY1233" s="174" t="s">
        <v>175</v>
      </c>
    </row>
    <row r="1234" spans="2:65" s="12" customFormat="1">
      <c r="B1234" s="173"/>
      <c r="D1234" s="166" t="s">
        <v>185</v>
      </c>
      <c r="E1234" s="174" t="s">
        <v>5</v>
      </c>
      <c r="F1234" s="175" t="s">
        <v>3465</v>
      </c>
      <c r="H1234" s="176">
        <v>4.76</v>
      </c>
      <c r="L1234" s="173"/>
      <c r="M1234" s="177"/>
      <c r="N1234" s="178"/>
      <c r="O1234" s="178"/>
      <c r="P1234" s="178"/>
      <c r="Q1234" s="178"/>
      <c r="R1234" s="178"/>
      <c r="S1234" s="178"/>
      <c r="T1234" s="179"/>
      <c r="AT1234" s="174" t="s">
        <v>185</v>
      </c>
      <c r="AU1234" s="174" t="s">
        <v>82</v>
      </c>
      <c r="AV1234" s="12" t="s">
        <v>82</v>
      </c>
      <c r="AW1234" s="12" t="s">
        <v>36</v>
      </c>
      <c r="AX1234" s="12" t="s">
        <v>73</v>
      </c>
      <c r="AY1234" s="174" t="s">
        <v>175</v>
      </c>
    </row>
    <row r="1235" spans="2:65" s="12" customFormat="1">
      <c r="B1235" s="173"/>
      <c r="D1235" s="166" t="s">
        <v>185</v>
      </c>
      <c r="E1235" s="174" t="s">
        <v>5</v>
      </c>
      <c r="F1235" s="175" t="s">
        <v>3466</v>
      </c>
      <c r="H1235" s="176">
        <v>0.315</v>
      </c>
      <c r="L1235" s="173"/>
      <c r="M1235" s="177"/>
      <c r="N1235" s="178"/>
      <c r="O1235" s="178"/>
      <c r="P1235" s="178"/>
      <c r="Q1235" s="178"/>
      <c r="R1235" s="178"/>
      <c r="S1235" s="178"/>
      <c r="T1235" s="179"/>
      <c r="AT1235" s="174" t="s">
        <v>185</v>
      </c>
      <c r="AU1235" s="174" t="s">
        <v>82</v>
      </c>
      <c r="AV1235" s="12" t="s">
        <v>82</v>
      </c>
      <c r="AW1235" s="12" t="s">
        <v>36</v>
      </c>
      <c r="AX1235" s="12" t="s">
        <v>73</v>
      </c>
      <c r="AY1235" s="174" t="s">
        <v>175</v>
      </c>
    </row>
    <row r="1236" spans="2:65" s="12" customFormat="1">
      <c r="B1236" s="173"/>
      <c r="D1236" s="166" t="s">
        <v>185</v>
      </c>
      <c r="E1236" s="174" t="s">
        <v>5</v>
      </c>
      <c r="F1236" s="175" t="s">
        <v>3467</v>
      </c>
      <c r="H1236" s="176">
        <v>0.28299999999999997</v>
      </c>
      <c r="L1236" s="173"/>
      <c r="M1236" s="177"/>
      <c r="N1236" s="178"/>
      <c r="O1236" s="178"/>
      <c r="P1236" s="178"/>
      <c r="Q1236" s="178"/>
      <c r="R1236" s="178"/>
      <c r="S1236" s="178"/>
      <c r="T1236" s="179"/>
      <c r="AT1236" s="174" t="s">
        <v>185</v>
      </c>
      <c r="AU1236" s="174" t="s">
        <v>82</v>
      </c>
      <c r="AV1236" s="12" t="s">
        <v>82</v>
      </c>
      <c r="AW1236" s="12" t="s">
        <v>36</v>
      </c>
      <c r="AX1236" s="12" t="s">
        <v>73</v>
      </c>
      <c r="AY1236" s="174" t="s">
        <v>175</v>
      </c>
    </row>
    <row r="1237" spans="2:65" s="13" customFormat="1">
      <c r="B1237" s="180"/>
      <c r="D1237" s="181" t="s">
        <v>185</v>
      </c>
      <c r="E1237" s="182" t="s">
        <v>5</v>
      </c>
      <c r="F1237" s="183" t="s">
        <v>191</v>
      </c>
      <c r="H1237" s="184">
        <v>882.63800000000003</v>
      </c>
      <c r="L1237" s="180"/>
      <c r="M1237" s="185"/>
      <c r="N1237" s="186"/>
      <c r="O1237" s="186"/>
      <c r="P1237" s="186"/>
      <c r="Q1237" s="186"/>
      <c r="R1237" s="186"/>
      <c r="S1237" s="186"/>
      <c r="T1237" s="187"/>
      <c r="AT1237" s="188" t="s">
        <v>185</v>
      </c>
      <c r="AU1237" s="188" t="s">
        <v>82</v>
      </c>
      <c r="AV1237" s="13" t="s">
        <v>183</v>
      </c>
      <c r="AW1237" s="13" t="s">
        <v>36</v>
      </c>
      <c r="AX1237" s="13" t="s">
        <v>22</v>
      </c>
      <c r="AY1237" s="188" t="s">
        <v>175</v>
      </c>
    </row>
    <row r="1238" spans="2:65" s="1" customFormat="1" ht="22.5" customHeight="1">
      <c r="B1238" s="153"/>
      <c r="C1238" s="154" t="s">
        <v>3468</v>
      </c>
      <c r="D1238" s="154" t="s">
        <v>178</v>
      </c>
      <c r="E1238" s="155" t="s">
        <v>956</v>
      </c>
      <c r="F1238" s="156" t="s">
        <v>957</v>
      </c>
      <c r="G1238" s="157" t="s">
        <v>479</v>
      </c>
      <c r="H1238" s="158">
        <v>1252.7829999999999</v>
      </c>
      <c r="I1238" s="159"/>
      <c r="J1238" s="159">
        <f>ROUND(I1238*H1238,2)</f>
        <v>0</v>
      </c>
      <c r="K1238" s="156" t="s">
        <v>182</v>
      </c>
      <c r="L1238" s="37"/>
      <c r="M1238" s="160" t="s">
        <v>5</v>
      </c>
      <c r="N1238" s="161" t="s">
        <v>44</v>
      </c>
      <c r="O1238" s="162">
        <v>0.24</v>
      </c>
      <c r="P1238" s="162">
        <f>O1238*H1238</f>
        <v>300.66791999999998</v>
      </c>
      <c r="Q1238" s="162">
        <v>0</v>
      </c>
      <c r="R1238" s="162">
        <f>Q1238*H1238</f>
        <v>0</v>
      </c>
      <c r="S1238" s="162">
        <v>0</v>
      </c>
      <c r="T1238" s="163">
        <f>S1238*H1238</f>
        <v>0</v>
      </c>
      <c r="AR1238" s="23" t="s">
        <v>183</v>
      </c>
      <c r="AT1238" s="23" t="s">
        <v>178</v>
      </c>
      <c r="AU1238" s="23" t="s">
        <v>82</v>
      </c>
      <c r="AY1238" s="23" t="s">
        <v>175</v>
      </c>
      <c r="BE1238" s="164">
        <f>IF(N1238="základní",J1238,0)</f>
        <v>0</v>
      </c>
      <c r="BF1238" s="164">
        <f>IF(N1238="snížená",J1238,0)</f>
        <v>0</v>
      </c>
      <c r="BG1238" s="164">
        <f>IF(N1238="zákl. přenesená",J1238,0)</f>
        <v>0</v>
      </c>
      <c r="BH1238" s="164">
        <f>IF(N1238="sníž. přenesená",J1238,0)</f>
        <v>0</v>
      </c>
      <c r="BI1238" s="164">
        <f>IF(N1238="nulová",J1238,0)</f>
        <v>0</v>
      </c>
      <c r="BJ1238" s="23" t="s">
        <v>22</v>
      </c>
      <c r="BK1238" s="164">
        <f>ROUND(I1238*H1238,2)</f>
        <v>0</v>
      </c>
      <c r="BL1238" s="23" t="s">
        <v>183</v>
      </c>
      <c r="BM1238" s="23" t="s">
        <v>3469</v>
      </c>
    </row>
    <row r="1239" spans="2:65" s="11" customFormat="1">
      <c r="B1239" s="165"/>
      <c r="D1239" s="166" t="s">
        <v>185</v>
      </c>
      <c r="E1239" s="167" t="s">
        <v>5</v>
      </c>
      <c r="F1239" s="168" t="s">
        <v>959</v>
      </c>
      <c r="H1239" s="169" t="s">
        <v>5</v>
      </c>
      <c r="L1239" s="165"/>
      <c r="M1239" s="170"/>
      <c r="N1239" s="171"/>
      <c r="O1239" s="171"/>
      <c r="P1239" s="171"/>
      <c r="Q1239" s="171"/>
      <c r="R1239" s="171"/>
      <c r="S1239" s="171"/>
      <c r="T1239" s="172"/>
      <c r="AT1239" s="169" t="s">
        <v>185</v>
      </c>
      <c r="AU1239" s="169" t="s">
        <v>82</v>
      </c>
      <c r="AV1239" s="11" t="s">
        <v>22</v>
      </c>
      <c r="AW1239" s="11" t="s">
        <v>36</v>
      </c>
      <c r="AX1239" s="11" t="s">
        <v>73</v>
      </c>
      <c r="AY1239" s="169" t="s">
        <v>175</v>
      </c>
    </row>
    <row r="1240" spans="2:65" s="12" customFormat="1">
      <c r="B1240" s="173"/>
      <c r="D1240" s="166" t="s">
        <v>185</v>
      </c>
      <c r="E1240" s="174" t="s">
        <v>5</v>
      </c>
      <c r="F1240" s="175" t="s">
        <v>3470</v>
      </c>
      <c r="H1240" s="176">
        <v>368.58100000000002</v>
      </c>
      <c r="L1240" s="173"/>
      <c r="M1240" s="177"/>
      <c r="N1240" s="178"/>
      <c r="O1240" s="178"/>
      <c r="P1240" s="178"/>
      <c r="Q1240" s="178"/>
      <c r="R1240" s="178"/>
      <c r="S1240" s="178"/>
      <c r="T1240" s="179"/>
      <c r="AT1240" s="174" t="s">
        <v>185</v>
      </c>
      <c r="AU1240" s="174" t="s">
        <v>82</v>
      </c>
      <c r="AV1240" s="12" t="s">
        <v>82</v>
      </c>
      <c r="AW1240" s="12" t="s">
        <v>36</v>
      </c>
      <c r="AX1240" s="12" t="s">
        <v>73</v>
      </c>
      <c r="AY1240" s="174" t="s">
        <v>175</v>
      </c>
    </row>
    <row r="1241" spans="2:65" s="14" customFormat="1">
      <c r="B1241" s="210"/>
      <c r="D1241" s="166" t="s">
        <v>185</v>
      </c>
      <c r="E1241" s="211" t="s">
        <v>5</v>
      </c>
      <c r="F1241" s="212" t="s">
        <v>737</v>
      </c>
      <c r="H1241" s="213">
        <v>368.58100000000002</v>
      </c>
      <c r="L1241" s="210"/>
      <c r="M1241" s="214"/>
      <c r="N1241" s="215"/>
      <c r="O1241" s="215"/>
      <c r="P1241" s="215"/>
      <c r="Q1241" s="215"/>
      <c r="R1241" s="215"/>
      <c r="S1241" s="215"/>
      <c r="T1241" s="216"/>
      <c r="AT1241" s="211" t="s">
        <v>185</v>
      </c>
      <c r="AU1241" s="211" t="s">
        <v>82</v>
      </c>
      <c r="AV1241" s="14" t="s">
        <v>203</v>
      </c>
      <c r="AW1241" s="14" t="s">
        <v>36</v>
      </c>
      <c r="AX1241" s="14" t="s">
        <v>73</v>
      </c>
      <c r="AY1241" s="211" t="s">
        <v>175</v>
      </c>
    </row>
    <row r="1242" spans="2:65" s="11" customFormat="1">
      <c r="B1242" s="165"/>
      <c r="D1242" s="166" t="s">
        <v>185</v>
      </c>
      <c r="E1242" s="167" t="s">
        <v>5</v>
      </c>
      <c r="F1242" s="168" t="s">
        <v>961</v>
      </c>
      <c r="H1242" s="169" t="s">
        <v>5</v>
      </c>
      <c r="L1242" s="165"/>
      <c r="M1242" s="170"/>
      <c r="N1242" s="171"/>
      <c r="O1242" s="171"/>
      <c r="P1242" s="171"/>
      <c r="Q1242" s="171"/>
      <c r="R1242" s="171"/>
      <c r="S1242" s="171"/>
      <c r="T1242" s="172"/>
      <c r="AT1242" s="169" t="s">
        <v>185</v>
      </c>
      <c r="AU1242" s="169" t="s">
        <v>82</v>
      </c>
      <c r="AV1242" s="11" t="s">
        <v>22</v>
      </c>
      <c r="AW1242" s="11" t="s">
        <v>36</v>
      </c>
      <c r="AX1242" s="11" t="s">
        <v>73</v>
      </c>
      <c r="AY1242" s="169" t="s">
        <v>175</v>
      </c>
    </row>
    <row r="1243" spans="2:65" s="12" customFormat="1">
      <c r="B1243" s="173"/>
      <c r="D1243" s="166" t="s">
        <v>185</v>
      </c>
      <c r="E1243" s="174" t="s">
        <v>5</v>
      </c>
      <c r="F1243" s="175" t="s">
        <v>3471</v>
      </c>
      <c r="H1243" s="176">
        <v>2.1619999999999999</v>
      </c>
      <c r="L1243" s="173"/>
      <c r="M1243" s="177"/>
      <c r="N1243" s="178"/>
      <c r="O1243" s="178"/>
      <c r="P1243" s="178"/>
      <c r="Q1243" s="178"/>
      <c r="R1243" s="178"/>
      <c r="S1243" s="178"/>
      <c r="T1243" s="179"/>
      <c r="AT1243" s="174" t="s">
        <v>185</v>
      </c>
      <c r="AU1243" s="174" t="s">
        <v>82</v>
      </c>
      <c r="AV1243" s="12" t="s">
        <v>82</v>
      </c>
      <c r="AW1243" s="12" t="s">
        <v>36</v>
      </c>
      <c r="AX1243" s="12" t="s">
        <v>73</v>
      </c>
      <c r="AY1243" s="174" t="s">
        <v>175</v>
      </c>
    </row>
    <row r="1244" spans="2:65" s="14" customFormat="1">
      <c r="B1244" s="210"/>
      <c r="D1244" s="166" t="s">
        <v>185</v>
      </c>
      <c r="E1244" s="211" t="s">
        <v>5</v>
      </c>
      <c r="F1244" s="212" t="s">
        <v>737</v>
      </c>
      <c r="H1244" s="213">
        <v>2.1619999999999999</v>
      </c>
      <c r="L1244" s="210"/>
      <c r="M1244" s="214"/>
      <c r="N1244" s="215"/>
      <c r="O1244" s="215"/>
      <c r="P1244" s="215"/>
      <c r="Q1244" s="215"/>
      <c r="R1244" s="215"/>
      <c r="S1244" s="215"/>
      <c r="T1244" s="216"/>
      <c r="AT1244" s="211" t="s">
        <v>185</v>
      </c>
      <c r="AU1244" s="211" t="s">
        <v>82</v>
      </c>
      <c r="AV1244" s="14" t="s">
        <v>203</v>
      </c>
      <c r="AW1244" s="14" t="s">
        <v>36</v>
      </c>
      <c r="AX1244" s="14" t="s">
        <v>73</v>
      </c>
      <c r="AY1244" s="211" t="s">
        <v>175</v>
      </c>
    </row>
    <row r="1245" spans="2:65" s="11" customFormat="1">
      <c r="B1245" s="165"/>
      <c r="D1245" s="166" t="s">
        <v>185</v>
      </c>
      <c r="E1245" s="167" t="s">
        <v>5</v>
      </c>
      <c r="F1245" s="168" t="s">
        <v>3461</v>
      </c>
      <c r="H1245" s="169" t="s">
        <v>5</v>
      </c>
      <c r="L1245" s="165"/>
      <c r="M1245" s="170"/>
      <c r="N1245" s="171"/>
      <c r="O1245" s="171"/>
      <c r="P1245" s="171"/>
      <c r="Q1245" s="171"/>
      <c r="R1245" s="171"/>
      <c r="S1245" s="171"/>
      <c r="T1245" s="172"/>
      <c r="AT1245" s="169" t="s">
        <v>185</v>
      </c>
      <c r="AU1245" s="169" t="s">
        <v>82</v>
      </c>
      <c r="AV1245" s="11" t="s">
        <v>22</v>
      </c>
      <c r="AW1245" s="11" t="s">
        <v>36</v>
      </c>
      <c r="AX1245" s="11" t="s">
        <v>73</v>
      </c>
      <c r="AY1245" s="169" t="s">
        <v>175</v>
      </c>
    </row>
    <row r="1246" spans="2:65" s="12" customFormat="1">
      <c r="B1246" s="173"/>
      <c r="D1246" s="166" t="s">
        <v>185</v>
      </c>
      <c r="E1246" s="174" t="s">
        <v>5</v>
      </c>
      <c r="F1246" s="175" t="s">
        <v>3462</v>
      </c>
      <c r="H1246" s="176">
        <v>670.56</v>
      </c>
      <c r="L1246" s="173"/>
      <c r="M1246" s="177"/>
      <c r="N1246" s="178"/>
      <c r="O1246" s="178"/>
      <c r="P1246" s="178"/>
      <c r="Q1246" s="178"/>
      <c r="R1246" s="178"/>
      <c r="S1246" s="178"/>
      <c r="T1246" s="179"/>
      <c r="AT1246" s="174" t="s">
        <v>185</v>
      </c>
      <c r="AU1246" s="174" t="s">
        <v>82</v>
      </c>
      <c r="AV1246" s="12" t="s">
        <v>82</v>
      </c>
      <c r="AW1246" s="12" t="s">
        <v>36</v>
      </c>
      <c r="AX1246" s="12" t="s">
        <v>73</v>
      </c>
      <c r="AY1246" s="174" t="s">
        <v>175</v>
      </c>
    </row>
    <row r="1247" spans="2:65" s="12" customFormat="1">
      <c r="B1247" s="173"/>
      <c r="D1247" s="166" t="s">
        <v>185</v>
      </c>
      <c r="E1247" s="174" t="s">
        <v>5</v>
      </c>
      <c r="F1247" s="175" t="s">
        <v>3463</v>
      </c>
      <c r="H1247" s="176">
        <v>197.89</v>
      </c>
      <c r="L1247" s="173"/>
      <c r="M1247" s="177"/>
      <c r="N1247" s="178"/>
      <c r="O1247" s="178"/>
      <c r="P1247" s="178"/>
      <c r="Q1247" s="178"/>
      <c r="R1247" s="178"/>
      <c r="S1247" s="178"/>
      <c r="T1247" s="179"/>
      <c r="AT1247" s="174" t="s">
        <v>185</v>
      </c>
      <c r="AU1247" s="174" t="s">
        <v>82</v>
      </c>
      <c r="AV1247" s="12" t="s">
        <v>82</v>
      </c>
      <c r="AW1247" s="12" t="s">
        <v>36</v>
      </c>
      <c r="AX1247" s="12" t="s">
        <v>73</v>
      </c>
      <c r="AY1247" s="174" t="s">
        <v>175</v>
      </c>
    </row>
    <row r="1248" spans="2:65" s="12" customFormat="1">
      <c r="B1248" s="173"/>
      <c r="D1248" s="166" t="s">
        <v>185</v>
      </c>
      <c r="E1248" s="174" t="s">
        <v>5</v>
      </c>
      <c r="F1248" s="175" t="s">
        <v>3464</v>
      </c>
      <c r="H1248" s="176">
        <v>8.83</v>
      </c>
      <c r="L1248" s="173"/>
      <c r="M1248" s="177"/>
      <c r="N1248" s="178"/>
      <c r="O1248" s="178"/>
      <c r="P1248" s="178"/>
      <c r="Q1248" s="178"/>
      <c r="R1248" s="178"/>
      <c r="S1248" s="178"/>
      <c r="T1248" s="179"/>
      <c r="AT1248" s="174" t="s">
        <v>185</v>
      </c>
      <c r="AU1248" s="174" t="s">
        <v>82</v>
      </c>
      <c r="AV1248" s="12" t="s">
        <v>82</v>
      </c>
      <c r="AW1248" s="12" t="s">
        <v>36</v>
      </c>
      <c r="AX1248" s="12" t="s">
        <v>73</v>
      </c>
      <c r="AY1248" s="174" t="s">
        <v>175</v>
      </c>
    </row>
    <row r="1249" spans="2:65" s="12" customFormat="1">
      <c r="B1249" s="173"/>
      <c r="D1249" s="166" t="s">
        <v>185</v>
      </c>
      <c r="E1249" s="174" t="s">
        <v>5</v>
      </c>
      <c r="F1249" s="175" t="s">
        <v>3465</v>
      </c>
      <c r="H1249" s="176">
        <v>4.76</v>
      </c>
      <c r="L1249" s="173"/>
      <c r="M1249" s="177"/>
      <c r="N1249" s="178"/>
      <c r="O1249" s="178"/>
      <c r="P1249" s="178"/>
      <c r="Q1249" s="178"/>
      <c r="R1249" s="178"/>
      <c r="S1249" s="178"/>
      <c r="T1249" s="179"/>
      <c r="AT1249" s="174" t="s">
        <v>185</v>
      </c>
      <c r="AU1249" s="174" t="s">
        <v>82</v>
      </c>
      <c r="AV1249" s="12" t="s">
        <v>82</v>
      </c>
      <c r="AW1249" s="12" t="s">
        <v>36</v>
      </c>
      <c r="AX1249" s="12" t="s">
        <v>73</v>
      </c>
      <c r="AY1249" s="174" t="s">
        <v>175</v>
      </c>
    </row>
    <row r="1250" spans="2:65" s="14" customFormat="1">
      <c r="B1250" s="210"/>
      <c r="D1250" s="166" t="s">
        <v>185</v>
      </c>
      <c r="E1250" s="211" t="s">
        <v>5</v>
      </c>
      <c r="F1250" s="212" t="s">
        <v>737</v>
      </c>
      <c r="H1250" s="213">
        <v>882.04</v>
      </c>
      <c r="L1250" s="210"/>
      <c r="M1250" s="214"/>
      <c r="N1250" s="215"/>
      <c r="O1250" s="215"/>
      <c r="P1250" s="215"/>
      <c r="Q1250" s="215"/>
      <c r="R1250" s="215"/>
      <c r="S1250" s="215"/>
      <c r="T1250" s="216"/>
      <c r="AT1250" s="211" t="s">
        <v>185</v>
      </c>
      <c r="AU1250" s="211" t="s">
        <v>82</v>
      </c>
      <c r="AV1250" s="14" t="s">
        <v>203</v>
      </c>
      <c r="AW1250" s="14" t="s">
        <v>36</v>
      </c>
      <c r="AX1250" s="14" t="s">
        <v>73</v>
      </c>
      <c r="AY1250" s="211" t="s">
        <v>175</v>
      </c>
    </row>
    <row r="1251" spans="2:65" s="13" customFormat="1">
      <c r="B1251" s="180"/>
      <c r="D1251" s="181" t="s">
        <v>185</v>
      </c>
      <c r="E1251" s="182" t="s">
        <v>5</v>
      </c>
      <c r="F1251" s="183" t="s">
        <v>191</v>
      </c>
      <c r="H1251" s="184">
        <v>1252.7829999999999</v>
      </c>
      <c r="L1251" s="180"/>
      <c r="M1251" s="185"/>
      <c r="N1251" s="186"/>
      <c r="O1251" s="186"/>
      <c r="P1251" s="186"/>
      <c r="Q1251" s="186"/>
      <c r="R1251" s="186"/>
      <c r="S1251" s="186"/>
      <c r="T1251" s="187"/>
      <c r="AT1251" s="188" t="s">
        <v>185</v>
      </c>
      <c r="AU1251" s="188" t="s">
        <v>82</v>
      </c>
      <c r="AV1251" s="13" t="s">
        <v>183</v>
      </c>
      <c r="AW1251" s="13" t="s">
        <v>36</v>
      </c>
      <c r="AX1251" s="13" t="s">
        <v>22</v>
      </c>
      <c r="AY1251" s="188" t="s">
        <v>175</v>
      </c>
    </row>
    <row r="1252" spans="2:65" s="1" customFormat="1" ht="22.5" customHeight="1">
      <c r="B1252" s="153"/>
      <c r="C1252" s="154" t="s">
        <v>3472</v>
      </c>
      <c r="D1252" s="154" t="s">
        <v>178</v>
      </c>
      <c r="E1252" s="155" t="s">
        <v>964</v>
      </c>
      <c r="F1252" s="156" t="s">
        <v>965</v>
      </c>
      <c r="G1252" s="157" t="s">
        <v>479</v>
      </c>
      <c r="H1252" s="158">
        <v>12527.83</v>
      </c>
      <c r="I1252" s="159"/>
      <c r="J1252" s="159">
        <f>ROUND(I1252*H1252,2)</f>
        <v>0</v>
      </c>
      <c r="K1252" s="156" t="s">
        <v>182</v>
      </c>
      <c r="L1252" s="37"/>
      <c r="M1252" s="160" t="s">
        <v>5</v>
      </c>
      <c r="N1252" s="161" t="s">
        <v>44</v>
      </c>
      <c r="O1252" s="162">
        <v>4.0000000000000001E-3</v>
      </c>
      <c r="P1252" s="162">
        <f>O1252*H1252</f>
        <v>50.111319999999999</v>
      </c>
      <c r="Q1252" s="162">
        <v>0</v>
      </c>
      <c r="R1252" s="162">
        <f>Q1252*H1252</f>
        <v>0</v>
      </c>
      <c r="S1252" s="162">
        <v>0</v>
      </c>
      <c r="T1252" s="163">
        <f>S1252*H1252</f>
        <v>0</v>
      </c>
      <c r="AR1252" s="23" t="s">
        <v>183</v>
      </c>
      <c r="AT1252" s="23" t="s">
        <v>178</v>
      </c>
      <c r="AU1252" s="23" t="s">
        <v>82</v>
      </c>
      <c r="AY1252" s="23" t="s">
        <v>175</v>
      </c>
      <c r="BE1252" s="164">
        <f>IF(N1252="základní",J1252,0)</f>
        <v>0</v>
      </c>
      <c r="BF1252" s="164">
        <f>IF(N1252="snížená",J1252,0)</f>
        <v>0</v>
      </c>
      <c r="BG1252" s="164">
        <f>IF(N1252="zákl. přenesená",J1252,0)</f>
        <v>0</v>
      </c>
      <c r="BH1252" s="164">
        <f>IF(N1252="sníž. přenesená",J1252,0)</f>
        <v>0</v>
      </c>
      <c r="BI1252" s="164">
        <f>IF(N1252="nulová",J1252,0)</f>
        <v>0</v>
      </c>
      <c r="BJ1252" s="23" t="s">
        <v>22</v>
      </c>
      <c r="BK1252" s="164">
        <f>ROUND(I1252*H1252,2)</f>
        <v>0</v>
      </c>
      <c r="BL1252" s="23" t="s">
        <v>183</v>
      </c>
      <c r="BM1252" s="23" t="s">
        <v>3473</v>
      </c>
    </row>
    <row r="1253" spans="2:65" s="12" customFormat="1">
      <c r="B1253" s="173"/>
      <c r="D1253" s="166" t="s">
        <v>185</v>
      </c>
      <c r="E1253" s="174" t="s">
        <v>5</v>
      </c>
      <c r="F1253" s="175" t="s">
        <v>3474</v>
      </c>
      <c r="H1253" s="176">
        <v>12527.83</v>
      </c>
      <c r="L1253" s="173"/>
      <c r="M1253" s="177"/>
      <c r="N1253" s="178"/>
      <c r="O1253" s="178"/>
      <c r="P1253" s="178"/>
      <c r="Q1253" s="178"/>
      <c r="R1253" s="178"/>
      <c r="S1253" s="178"/>
      <c r="T1253" s="179"/>
      <c r="AT1253" s="174" t="s">
        <v>185</v>
      </c>
      <c r="AU1253" s="174" t="s">
        <v>82</v>
      </c>
      <c r="AV1253" s="12" t="s">
        <v>82</v>
      </c>
      <c r="AW1253" s="12" t="s">
        <v>36</v>
      </c>
      <c r="AX1253" s="12" t="s">
        <v>22</v>
      </c>
      <c r="AY1253" s="174" t="s">
        <v>175</v>
      </c>
    </row>
    <row r="1254" spans="2:65" s="11" customFormat="1" ht="27">
      <c r="B1254" s="165"/>
      <c r="D1254" s="181" t="s">
        <v>185</v>
      </c>
      <c r="E1254" s="207" t="s">
        <v>5</v>
      </c>
      <c r="F1254" s="208" t="s">
        <v>544</v>
      </c>
      <c r="H1254" s="209" t="s">
        <v>5</v>
      </c>
      <c r="L1254" s="165"/>
      <c r="M1254" s="170"/>
      <c r="N1254" s="171"/>
      <c r="O1254" s="171"/>
      <c r="P1254" s="171"/>
      <c r="Q1254" s="171"/>
      <c r="R1254" s="171"/>
      <c r="S1254" s="171"/>
      <c r="T1254" s="172"/>
      <c r="AT1254" s="169" t="s">
        <v>185</v>
      </c>
      <c r="AU1254" s="169" t="s">
        <v>82</v>
      </c>
      <c r="AV1254" s="11" t="s">
        <v>22</v>
      </c>
      <c r="AW1254" s="11" t="s">
        <v>36</v>
      </c>
      <c r="AX1254" s="11" t="s">
        <v>73</v>
      </c>
      <c r="AY1254" s="169" t="s">
        <v>175</v>
      </c>
    </row>
    <row r="1255" spans="2:65" s="1" customFormat="1" ht="22.5" customHeight="1">
      <c r="B1255" s="153"/>
      <c r="C1255" s="154" t="s">
        <v>3475</v>
      </c>
      <c r="D1255" s="154" t="s">
        <v>178</v>
      </c>
      <c r="E1255" s="155" t="s">
        <v>969</v>
      </c>
      <c r="F1255" s="156" t="s">
        <v>970</v>
      </c>
      <c r="G1255" s="157" t="s">
        <v>479</v>
      </c>
      <c r="H1255" s="158">
        <v>651.19000000000005</v>
      </c>
      <c r="I1255" s="159"/>
      <c r="J1255" s="159">
        <f>ROUND(I1255*H1255,2)</f>
        <v>0</v>
      </c>
      <c r="K1255" s="156" t="s">
        <v>182</v>
      </c>
      <c r="L1255" s="37"/>
      <c r="M1255" s="160" t="s">
        <v>5</v>
      </c>
      <c r="N1255" s="161" t="s">
        <v>44</v>
      </c>
      <c r="O1255" s="162">
        <v>0.5</v>
      </c>
      <c r="P1255" s="162">
        <f>O1255*H1255</f>
        <v>325.59500000000003</v>
      </c>
      <c r="Q1255" s="162">
        <v>0</v>
      </c>
      <c r="R1255" s="162">
        <f>Q1255*H1255</f>
        <v>0</v>
      </c>
      <c r="S1255" s="162">
        <v>0</v>
      </c>
      <c r="T1255" s="163">
        <f>S1255*H1255</f>
        <v>0</v>
      </c>
      <c r="AR1255" s="23" t="s">
        <v>183</v>
      </c>
      <c r="AT1255" s="23" t="s">
        <v>178</v>
      </c>
      <c r="AU1255" s="23" t="s">
        <v>82</v>
      </c>
      <c r="AY1255" s="23" t="s">
        <v>175</v>
      </c>
      <c r="BE1255" s="164">
        <f>IF(N1255="základní",J1255,0)</f>
        <v>0</v>
      </c>
      <c r="BF1255" s="164">
        <f>IF(N1255="snížená",J1255,0)</f>
        <v>0</v>
      </c>
      <c r="BG1255" s="164">
        <f>IF(N1255="zákl. přenesená",J1255,0)</f>
        <v>0</v>
      </c>
      <c r="BH1255" s="164">
        <f>IF(N1255="sníž. přenesená",J1255,0)</f>
        <v>0</v>
      </c>
      <c r="BI1255" s="164">
        <f>IF(N1255="nulová",J1255,0)</f>
        <v>0</v>
      </c>
      <c r="BJ1255" s="23" t="s">
        <v>22</v>
      </c>
      <c r="BK1255" s="164">
        <f>ROUND(I1255*H1255,2)</f>
        <v>0</v>
      </c>
      <c r="BL1255" s="23" t="s">
        <v>183</v>
      </c>
      <c r="BM1255" s="23" t="s">
        <v>3476</v>
      </c>
    </row>
    <row r="1256" spans="2:65" s="11" customFormat="1">
      <c r="B1256" s="165"/>
      <c r="D1256" s="166" t="s">
        <v>185</v>
      </c>
      <c r="E1256" s="167" t="s">
        <v>5</v>
      </c>
      <c r="F1256" s="168" t="s">
        <v>984</v>
      </c>
      <c r="H1256" s="169" t="s">
        <v>5</v>
      </c>
      <c r="L1256" s="165"/>
      <c r="M1256" s="170"/>
      <c r="N1256" s="171"/>
      <c r="O1256" s="171"/>
      <c r="P1256" s="171"/>
      <c r="Q1256" s="171"/>
      <c r="R1256" s="171"/>
      <c r="S1256" s="171"/>
      <c r="T1256" s="172"/>
      <c r="AT1256" s="169" t="s">
        <v>185</v>
      </c>
      <c r="AU1256" s="169" t="s">
        <v>82</v>
      </c>
      <c r="AV1256" s="11" t="s">
        <v>22</v>
      </c>
      <c r="AW1256" s="11" t="s">
        <v>36</v>
      </c>
      <c r="AX1256" s="11" t="s">
        <v>73</v>
      </c>
      <c r="AY1256" s="169" t="s">
        <v>175</v>
      </c>
    </row>
    <row r="1257" spans="2:65" s="12" customFormat="1">
      <c r="B1257" s="173"/>
      <c r="D1257" s="166" t="s">
        <v>185</v>
      </c>
      <c r="E1257" s="174" t="s">
        <v>5</v>
      </c>
      <c r="F1257" s="175" t="s">
        <v>3477</v>
      </c>
      <c r="H1257" s="176">
        <v>401.76</v>
      </c>
      <c r="L1257" s="173"/>
      <c r="M1257" s="177"/>
      <c r="N1257" s="178"/>
      <c r="O1257" s="178"/>
      <c r="P1257" s="178"/>
      <c r="Q1257" s="178"/>
      <c r="R1257" s="178"/>
      <c r="S1257" s="178"/>
      <c r="T1257" s="179"/>
      <c r="AT1257" s="174" t="s">
        <v>185</v>
      </c>
      <c r="AU1257" s="174" t="s">
        <v>82</v>
      </c>
      <c r="AV1257" s="12" t="s">
        <v>82</v>
      </c>
      <c r="AW1257" s="12" t="s">
        <v>36</v>
      </c>
      <c r="AX1257" s="12" t="s">
        <v>73</v>
      </c>
      <c r="AY1257" s="174" t="s">
        <v>175</v>
      </c>
    </row>
    <row r="1258" spans="2:65" s="12" customFormat="1">
      <c r="B1258" s="173"/>
      <c r="D1258" s="166" t="s">
        <v>185</v>
      </c>
      <c r="E1258" s="174" t="s">
        <v>5</v>
      </c>
      <c r="F1258" s="175" t="s">
        <v>3478</v>
      </c>
      <c r="H1258" s="176">
        <v>248.83199999999999</v>
      </c>
      <c r="L1258" s="173"/>
      <c r="M1258" s="177"/>
      <c r="N1258" s="178"/>
      <c r="O1258" s="178"/>
      <c r="P1258" s="178"/>
      <c r="Q1258" s="178"/>
      <c r="R1258" s="178"/>
      <c r="S1258" s="178"/>
      <c r="T1258" s="179"/>
      <c r="AT1258" s="174" t="s">
        <v>185</v>
      </c>
      <c r="AU1258" s="174" t="s">
        <v>82</v>
      </c>
      <c r="AV1258" s="12" t="s">
        <v>82</v>
      </c>
      <c r="AW1258" s="12" t="s">
        <v>36</v>
      </c>
      <c r="AX1258" s="12" t="s">
        <v>73</v>
      </c>
      <c r="AY1258" s="174" t="s">
        <v>175</v>
      </c>
    </row>
    <row r="1259" spans="2:65" s="14" customFormat="1">
      <c r="B1259" s="210"/>
      <c r="D1259" s="166" t="s">
        <v>185</v>
      </c>
      <c r="E1259" s="211" t="s">
        <v>5</v>
      </c>
      <c r="F1259" s="212" t="s">
        <v>737</v>
      </c>
      <c r="H1259" s="213">
        <v>650.59199999999998</v>
      </c>
      <c r="L1259" s="210"/>
      <c r="M1259" s="214"/>
      <c r="N1259" s="215"/>
      <c r="O1259" s="215"/>
      <c r="P1259" s="215"/>
      <c r="Q1259" s="215"/>
      <c r="R1259" s="215"/>
      <c r="S1259" s="215"/>
      <c r="T1259" s="216"/>
      <c r="AT1259" s="211" t="s">
        <v>185</v>
      </c>
      <c r="AU1259" s="211" t="s">
        <v>82</v>
      </c>
      <c r="AV1259" s="14" t="s">
        <v>203</v>
      </c>
      <c r="AW1259" s="14" t="s">
        <v>36</v>
      </c>
      <c r="AX1259" s="14" t="s">
        <v>73</v>
      </c>
      <c r="AY1259" s="211" t="s">
        <v>175</v>
      </c>
    </row>
    <row r="1260" spans="2:65" s="11" customFormat="1">
      <c r="B1260" s="165"/>
      <c r="D1260" s="166" t="s">
        <v>185</v>
      </c>
      <c r="E1260" s="167" t="s">
        <v>5</v>
      </c>
      <c r="F1260" s="168" t="s">
        <v>3479</v>
      </c>
      <c r="H1260" s="169" t="s">
        <v>5</v>
      </c>
      <c r="L1260" s="165"/>
      <c r="M1260" s="170"/>
      <c r="N1260" s="171"/>
      <c r="O1260" s="171"/>
      <c r="P1260" s="171"/>
      <c r="Q1260" s="171"/>
      <c r="R1260" s="171"/>
      <c r="S1260" s="171"/>
      <c r="T1260" s="172"/>
      <c r="AT1260" s="169" t="s">
        <v>185</v>
      </c>
      <c r="AU1260" s="169" t="s">
        <v>82</v>
      </c>
      <c r="AV1260" s="11" t="s">
        <v>22</v>
      </c>
      <c r="AW1260" s="11" t="s">
        <v>36</v>
      </c>
      <c r="AX1260" s="11" t="s">
        <v>73</v>
      </c>
      <c r="AY1260" s="169" t="s">
        <v>175</v>
      </c>
    </row>
    <row r="1261" spans="2:65" s="12" customFormat="1">
      <c r="B1261" s="173"/>
      <c r="D1261" s="166" t="s">
        <v>185</v>
      </c>
      <c r="E1261" s="174" t="s">
        <v>5</v>
      </c>
      <c r="F1261" s="175" t="s">
        <v>3466</v>
      </c>
      <c r="H1261" s="176">
        <v>0.315</v>
      </c>
      <c r="L1261" s="173"/>
      <c r="M1261" s="177"/>
      <c r="N1261" s="178"/>
      <c r="O1261" s="178"/>
      <c r="P1261" s="178"/>
      <c r="Q1261" s="178"/>
      <c r="R1261" s="178"/>
      <c r="S1261" s="178"/>
      <c r="T1261" s="179"/>
      <c r="AT1261" s="174" t="s">
        <v>185</v>
      </c>
      <c r="AU1261" s="174" t="s">
        <v>82</v>
      </c>
      <c r="AV1261" s="12" t="s">
        <v>82</v>
      </c>
      <c r="AW1261" s="12" t="s">
        <v>36</v>
      </c>
      <c r="AX1261" s="12" t="s">
        <v>73</v>
      </c>
      <c r="AY1261" s="174" t="s">
        <v>175</v>
      </c>
    </row>
    <row r="1262" spans="2:65" s="12" customFormat="1">
      <c r="B1262" s="173"/>
      <c r="D1262" s="166" t="s">
        <v>185</v>
      </c>
      <c r="E1262" s="174" t="s">
        <v>5</v>
      </c>
      <c r="F1262" s="175" t="s">
        <v>3467</v>
      </c>
      <c r="H1262" s="176">
        <v>0.28299999999999997</v>
      </c>
      <c r="L1262" s="173"/>
      <c r="M1262" s="177"/>
      <c r="N1262" s="178"/>
      <c r="O1262" s="178"/>
      <c r="P1262" s="178"/>
      <c r="Q1262" s="178"/>
      <c r="R1262" s="178"/>
      <c r="S1262" s="178"/>
      <c r="T1262" s="179"/>
      <c r="AT1262" s="174" t="s">
        <v>185</v>
      </c>
      <c r="AU1262" s="174" t="s">
        <v>82</v>
      </c>
      <c r="AV1262" s="12" t="s">
        <v>82</v>
      </c>
      <c r="AW1262" s="12" t="s">
        <v>36</v>
      </c>
      <c r="AX1262" s="12" t="s">
        <v>73</v>
      </c>
      <c r="AY1262" s="174" t="s">
        <v>175</v>
      </c>
    </row>
    <row r="1263" spans="2:65" s="14" customFormat="1">
      <c r="B1263" s="210"/>
      <c r="D1263" s="166" t="s">
        <v>185</v>
      </c>
      <c r="E1263" s="211" t="s">
        <v>5</v>
      </c>
      <c r="F1263" s="212" t="s">
        <v>737</v>
      </c>
      <c r="H1263" s="213">
        <v>0.59799999999999998</v>
      </c>
      <c r="L1263" s="210"/>
      <c r="M1263" s="214"/>
      <c r="N1263" s="215"/>
      <c r="O1263" s="215"/>
      <c r="P1263" s="215"/>
      <c r="Q1263" s="215"/>
      <c r="R1263" s="215"/>
      <c r="S1263" s="215"/>
      <c r="T1263" s="216"/>
      <c r="AT1263" s="211" t="s">
        <v>185</v>
      </c>
      <c r="AU1263" s="211" t="s">
        <v>82</v>
      </c>
      <c r="AV1263" s="14" t="s">
        <v>203</v>
      </c>
      <c r="AW1263" s="14" t="s">
        <v>36</v>
      </c>
      <c r="AX1263" s="14" t="s">
        <v>73</v>
      </c>
      <c r="AY1263" s="211" t="s">
        <v>175</v>
      </c>
    </row>
    <row r="1264" spans="2:65" s="13" customFormat="1">
      <c r="B1264" s="180"/>
      <c r="D1264" s="181" t="s">
        <v>185</v>
      </c>
      <c r="E1264" s="182" t="s">
        <v>5</v>
      </c>
      <c r="F1264" s="183" t="s">
        <v>191</v>
      </c>
      <c r="H1264" s="184">
        <v>651.19000000000005</v>
      </c>
      <c r="L1264" s="180"/>
      <c r="M1264" s="185"/>
      <c r="N1264" s="186"/>
      <c r="O1264" s="186"/>
      <c r="P1264" s="186"/>
      <c r="Q1264" s="186"/>
      <c r="R1264" s="186"/>
      <c r="S1264" s="186"/>
      <c r="T1264" s="187"/>
      <c r="AT1264" s="188" t="s">
        <v>185</v>
      </c>
      <c r="AU1264" s="188" t="s">
        <v>82</v>
      </c>
      <c r="AV1264" s="13" t="s">
        <v>183</v>
      </c>
      <c r="AW1264" s="13" t="s">
        <v>36</v>
      </c>
      <c r="AX1264" s="13" t="s">
        <v>22</v>
      </c>
      <c r="AY1264" s="188" t="s">
        <v>175</v>
      </c>
    </row>
    <row r="1265" spans="2:65" s="1" customFormat="1" ht="22.5" customHeight="1">
      <c r="B1265" s="153"/>
      <c r="C1265" s="154" t="s">
        <v>3480</v>
      </c>
      <c r="D1265" s="154" t="s">
        <v>178</v>
      </c>
      <c r="E1265" s="155" t="s">
        <v>988</v>
      </c>
      <c r="F1265" s="156" t="s">
        <v>989</v>
      </c>
      <c r="G1265" s="157" t="s">
        <v>479</v>
      </c>
      <c r="H1265" s="158">
        <v>6511.9</v>
      </c>
      <c r="I1265" s="159"/>
      <c r="J1265" s="159">
        <f>ROUND(I1265*H1265,2)</f>
        <v>0</v>
      </c>
      <c r="K1265" s="156" t="s">
        <v>182</v>
      </c>
      <c r="L1265" s="37"/>
      <c r="M1265" s="160" t="s">
        <v>5</v>
      </c>
      <c r="N1265" s="161" t="s">
        <v>44</v>
      </c>
      <c r="O1265" s="162">
        <v>8.0000000000000002E-3</v>
      </c>
      <c r="P1265" s="162">
        <f>O1265*H1265</f>
        <v>52.095199999999998</v>
      </c>
      <c r="Q1265" s="162">
        <v>0</v>
      </c>
      <c r="R1265" s="162">
        <f>Q1265*H1265</f>
        <v>0</v>
      </c>
      <c r="S1265" s="162">
        <v>0</v>
      </c>
      <c r="T1265" s="163">
        <f>S1265*H1265</f>
        <v>0</v>
      </c>
      <c r="AR1265" s="23" t="s">
        <v>183</v>
      </c>
      <c r="AT1265" s="23" t="s">
        <v>178</v>
      </c>
      <c r="AU1265" s="23" t="s">
        <v>82</v>
      </c>
      <c r="AY1265" s="23" t="s">
        <v>175</v>
      </c>
      <c r="BE1265" s="164">
        <f>IF(N1265="základní",J1265,0)</f>
        <v>0</v>
      </c>
      <c r="BF1265" s="164">
        <f>IF(N1265="snížená",J1265,0)</f>
        <v>0</v>
      </c>
      <c r="BG1265" s="164">
        <f>IF(N1265="zákl. přenesená",J1265,0)</f>
        <v>0</v>
      </c>
      <c r="BH1265" s="164">
        <f>IF(N1265="sníž. přenesená",J1265,0)</f>
        <v>0</v>
      </c>
      <c r="BI1265" s="164">
        <f>IF(N1265="nulová",J1265,0)</f>
        <v>0</v>
      </c>
      <c r="BJ1265" s="23" t="s">
        <v>22</v>
      </c>
      <c r="BK1265" s="164">
        <f>ROUND(I1265*H1265,2)</f>
        <v>0</v>
      </c>
      <c r="BL1265" s="23" t="s">
        <v>183</v>
      </c>
      <c r="BM1265" s="23" t="s">
        <v>3481</v>
      </c>
    </row>
    <row r="1266" spans="2:65" s="12" customFormat="1">
      <c r="B1266" s="173"/>
      <c r="D1266" s="166" t="s">
        <v>185</v>
      </c>
      <c r="E1266" s="174" t="s">
        <v>5</v>
      </c>
      <c r="F1266" s="175" t="s">
        <v>3482</v>
      </c>
      <c r="H1266" s="176">
        <v>6511.9</v>
      </c>
      <c r="L1266" s="173"/>
      <c r="M1266" s="177"/>
      <c r="N1266" s="178"/>
      <c r="O1266" s="178"/>
      <c r="P1266" s="178"/>
      <c r="Q1266" s="178"/>
      <c r="R1266" s="178"/>
      <c r="S1266" s="178"/>
      <c r="T1266" s="179"/>
      <c r="AT1266" s="174" t="s">
        <v>185</v>
      </c>
      <c r="AU1266" s="174" t="s">
        <v>82</v>
      </c>
      <c r="AV1266" s="12" t="s">
        <v>82</v>
      </c>
      <c r="AW1266" s="12" t="s">
        <v>36</v>
      </c>
      <c r="AX1266" s="12" t="s">
        <v>22</v>
      </c>
      <c r="AY1266" s="174" t="s">
        <v>175</v>
      </c>
    </row>
    <row r="1267" spans="2:65" s="11" customFormat="1" ht="27">
      <c r="B1267" s="165"/>
      <c r="D1267" s="181" t="s">
        <v>185</v>
      </c>
      <c r="E1267" s="207" t="s">
        <v>5</v>
      </c>
      <c r="F1267" s="208" t="s">
        <v>544</v>
      </c>
      <c r="H1267" s="209" t="s">
        <v>5</v>
      </c>
      <c r="L1267" s="165"/>
      <c r="M1267" s="170"/>
      <c r="N1267" s="171"/>
      <c r="O1267" s="171"/>
      <c r="P1267" s="171"/>
      <c r="Q1267" s="171"/>
      <c r="R1267" s="171"/>
      <c r="S1267" s="171"/>
      <c r="T1267" s="172"/>
      <c r="AT1267" s="169" t="s">
        <v>185</v>
      </c>
      <c r="AU1267" s="169" t="s">
        <v>82</v>
      </c>
      <c r="AV1267" s="11" t="s">
        <v>22</v>
      </c>
      <c r="AW1267" s="11" t="s">
        <v>36</v>
      </c>
      <c r="AX1267" s="11" t="s">
        <v>73</v>
      </c>
      <c r="AY1267" s="169" t="s">
        <v>175</v>
      </c>
    </row>
    <row r="1268" spans="2:65" s="1" customFormat="1" ht="22.5" customHeight="1">
      <c r="B1268" s="153"/>
      <c r="C1268" s="154" t="s">
        <v>3483</v>
      </c>
      <c r="D1268" s="154" t="s">
        <v>178</v>
      </c>
      <c r="E1268" s="155" t="s">
        <v>993</v>
      </c>
      <c r="F1268" s="156" t="s">
        <v>994</v>
      </c>
      <c r="G1268" s="157" t="s">
        <v>479</v>
      </c>
      <c r="H1268" s="158">
        <v>791.83399999999995</v>
      </c>
      <c r="I1268" s="159"/>
      <c r="J1268" s="159">
        <f>ROUND(I1268*H1268,2)</f>
        <v>0</v>
      </c>
      <c r="K1268" s="156" t="s">
        <v>182</v>
      </c>
      <c r="L1268" s="37"/>
      <c r="M1268" s="160" t="s">
        <v>5</v>
      </c>
      <c r="N1268" s="161" t="s">
        <v>44</v>
      </c>
      <c r="O1268" s="162">
        <v>0.63800000000000001</v>
      </c>
      <c r="P1268" s="162">
        <f>O1268*H1268</f>
        <v>505.19009199999999</v>
      </c>
      <c r="Q1268" s="162">
        <v>0</v>
      </c>
      <c r="R1268" s="162">
        <f>Q1268*H1268</f>
        <v>0</v>
      </c>
      <c r="S1268" s="162">
        <v>0</v>
      </c>
      <c r="T1268" s="163">
        <f>S1268*H1268</f>
        <v>0</v>
      </c>
      <c r="AR1268" s="23" t="s">
        <v>183</v>
      </c>
      <c r="AT1268" s="23" t="s">
        <v>178</v>
      </c>
      <c r="AU1268" s="23" t="s">
        <v>82</v>
      </c>
      <c r="AY1268" s="23" t="s">
        <v>175</v>
      </c>
      <c r="BE1268" s="164">
        <f>IF(N1268="základní",J1268,0)</f>
        <v>0</v>
      </c>
      <c r="BF1268" s="164">
        <f>IF(N1268="snížená",J1268,0)</f>
        <v>0</v>
      </c>
      <c r="BG1268" s="164">
        <f>IF(N1268="zákl. přenesená",J1268,0)</f>
        <v>0</v>
      </c>
      <c r="BH1268" s="164">
        <f>IF(N1268="sníž. přenesená",J1268,0)</f>
        <v>0</v>
      </c>
      <c r="BI1268" s="164">
        <f>IF(N1268="nulová",J1268,0)</f>
        <v>0</v>
      </c>
      <c r="BJ1268" s="23" t="s">
        <v>22</v>
      </c>
      <c r="BK1268" s="164">
        <f>ROUND(I1268*H1268,2)</f>
        <v>0</v>
      </c>
      <c r="BL1268" s="23" t="s">
        <v>183</v>
      </c>
      <c r="BM1268" s="23" t="s">
        <v>3484</v>
      </c>
    </row>
    <row r="1269" spans="2:65" s="12" customFormat="1">
      <c r="B1269" s="173"/>
      <c r="D1269" s="166" t="s">
        <v>185</v>
      </c>
      <c r="E1269" s="174" t="s">
        <v>5</v>
      </c>
      <c r="F1269" s="175" t="s">
        <v>3485</v>
      </c>
      <c r="H1269" s="176">
        <v>140.64400000000001</v>
      </c>
      <c r="L1269" s="173"/>
      <c r="M1269" s="177"/>
      <c r="N1269" s="178"/>
      <c r="O1269" s="178"/>
      <c r="P1269" s="178"/>
      <c r="Q1269" s="178"/>
      <c r="R1269" s="178"/>
      <c r="S1269" s="178"/>
      <c r="T1269" s="179"/>
      <c r="AT1269" s="174" t="s">
        <v>185</v>
      </c>
      <c r="AU1269" s="174" t="s">
        <v>82</v>
      </c>
      <c r="AV1269" s="12" t="s">
        <v>82</v>
      </c>
      <c r="AW1269" s="12" t="s">
        <v>36</v>
      </c>
      <c r="AX1269" s="12" t="s">
        <v>73</v>
      </c>
      <c r="AY1269" s="174" t="s">
        <v>175</v>
      </c>
    </row>
    <row r="1270" spans="2:65" s="12" customFormat="1">
      <c r="B1270" s="173"/>
      <c r="D1270" s="166" t="s">
        <v>185</v>
      </c>
      <c r="E1270" s="174" t="s">
        <v>5</v>
      </c>
      <c r="F1270" s="175" t="s">
        <v>3486</v>
      </c>
      <c r="H1270" s="176">
        <v>651.19000000000005</v>
      </c>
      <c r="L1270" s="173"/>
      <c r="M1270" s="177"/>
      <c r="N1270" s="178"/>
      <c r="O1270" s="178"/>
      <c r="P1270" s="178"/>
      <c r="Q1270" s="178"/>
      <c r="R1270" s="178"/>
      <c r="S1270" s="178"/>
      <c r="T1270" s="179"/>
      <c r="AT1270" s="174" t="s">
        <v>185</v>
      </c>
      <c r="AU1270" s="174" t="s">
        <v>82</v>
      </c>
      <c r="AV1270" s="12" t="s">
        <v>82</v>
      </c>
      <c r="AW1270" s="12" t="s">
        <v>36</v>
      </c>
      <c r="AX1270" s="12" t="s">
        <v>73</v>
      </c>
      <c r="AY1270" s="174" t="s">
        <v>175</v>
      </c>
    </row>
    <row r="1271" spans="2:65" s="13" customFormat="1">
      <c r="B1271" s="180"/>
      <c r="D1271" s="181" t="s">
        <v>185</v>
      </c>
      <c r="E1271" s="182" t="s">
        <v>5</v>
      </c>
      <c r="F1271" s="183" t="s">
        <v>191</v>
      </c>
      <c r="H1271" s="184">
        <v>791.83399999999995</v>
      </c>
      <c r="L1271" s="180"/>
      <c r="M1271" s="185"/>
      <c r="N1271" s="186"/>
      <c r="O1271" s="186"/>
      <c r="P1271" s="186"/>
      <c r="Q1271" s="186"/>
      <c r="R1271" s="186"/>
      <c r="S1271" s="186"/>
      <c r="T1271" s="187"/>
      <c r="AT1271" s="188" t="s">
        <v>185</v>
      </c>
      <c r="AU1271" s="188" t="s">
        <v>82</v>
      </c>
      <c r="AV1271" s="13" t="s">
        <v>183</v>
      </c>
      <c r="AW1271" s="13" t="s">
        <v>36</v>
      </c>
      <c r="AX1271" s="13" t="s">
        <v>22</v>
      </c>
      <c r="AY1271" s="188" t="s">
        <v>175</v>
      </c>
    </row>
    <row r="1272" spans="2:65" s="1" customFormat="1" ht="22.5" customHeight="1">
      <c r="B1272" s="153"/>
      <c r="C1272" s="154" t="s">
        <v>3487</v>
      </c>
      <c r="D1272" s="154" t="s">
        <v>178</v>
      </c>
      <c r="E1272" s="155" t="s">
        <v>999</v>
      </c>
      <c r="F1272" s="156" t="s">
        <v>1000</v>
      </c>
      <c r="G1272" s="157" t="s">
        <v>479</v>
      </c>
      <c r="H1272" s="158">
        <v>2.1619999999999999</v>
      </c>
      <c r="I1272" s="159"/>
      <c r="J1272" s="159">
        <f>ROUND(I1272*H1272,2)</f>
        <v>0</v>
      </c>
      <c r="K1272" s="156" t="s">
        <v>182</v>
      </c>
      <c r="L1272" s="37"/>
      <c r="M1272" s="160" t="s">
        <v>5</v>
      </c>
      <c r="N1272" s="161" t="s">
        <v>44</v>
      </c>
      <c r="O1272" s="162">
        <v>0</v>
      </c>
      <c r="P1272" s="162">
        <f>O1272*H1272</f>
        <v>0</v>
      </c>
      <c r="Q1272" s="162">
        <v>0</v>
      </c>
      <c r="R1272" s="162">
        <f>Q1272*H1272</f>
        <v>0</v>
      </c>
      <c r="S1272" s="162">
        <v>0</v>
      </c>
      <c r="T1272" s="163">
        <f>S1272*H1272</f>
        <v>0</v>
      </c>
      <c r="AR1272" s="23" t="s">
        <v>183</v>
      </c>
      <c r="AT1272" s="23" t="s">
        <v>178</v>
      </c>
      <c r="AU1272" s="23" t="s">
        <v>82</v>
      </c>
      <c r="AY1272" s="23" t="s">
        <v>175</v>
      </c>
      <c r="BE1272" s="164">
        <f>IF(N1272="základní",J1272,0)</f>
        <v>0</v>
      </c>
      <c r="BF1272" s="164">
        <f>IF(N1272="snížená",J1272,0)</f>
        <v>0</v>
      </c>
      <c r="BG1272" s="164">
        <f>IF(N1272="zákl. přenesená",J1272,0)</f>
        <v>0</v>
      </c>
      <c r="BH1272" s="164">
        <f>IF(N1272="sníž. přenesená",J1272,0)</f>
        <v>0</v>
      </c>
      <c r="BI1272" s="164">
        <f>IF(N1272="nulová",J1272,0)</f>
        <v>0</v>
      </c>
      <c r="BJ1272" s="23" t="s">
        <v>22</v>
      </c>
      <c r="BK1272" s="164">
        <f>ROUND(I1272*H1272,2)</f>
        <v>0</v>
      </c>
      <c r="BL1272" s="23" t="s">
        <v>183</v>
      </c>
      <c r="BM1272" s="23" t="s">
        <v>3488</v>
      </c>
    </row>
    <row r="1273" spans="2:65" s="11" customFormat="1">
      <c r="B1273" s="165"/>
      <c r="D1273" s="166" t="s">
        <v>185</v>
      </c>
      <c r="E1273" s="167" t="s">
        <v>5</v>
      </c>
      <c r="F1273" s="168" t="s">
        <v>961</v>
      </c>
      <c r="H1273" s="169" t="s">
        <v>5</v>
      </c>
      <c r="L1273" s="165"/>
      <c r="M1273" s="170"/>
      <c r="N1273" s="171"/>
      <c r="O1273" s="171"/>
      <c r="P1273" s="171"/>
      <c r="Q1273" s="171"/>
      <c r="R1273" s="171"/>
      <c r="S1273" s="171"/>
      <c r="T1273" s="172"/>
      <c r="AT1273" s="169" t="s">
        <v>185</v>
      </c>
      <c r="AU1273" s="169" t="s">
        <v>82</v>
      </c>
      <c r="AV1273" s="11" t="s">
        <v>22</v>
      </c>
      <c r="AW1273" s="11" t="s">
        <v>36</v>
      </c>
      <c r="AX1273" s="11" t="s">
        <v>73</v>
      </c>
      <c r="AY1273" s="169" t="s">
        <v>175</v>
      </c>
    </row>
    <row r="1274" spans="2:65" s="12" customFormat="1">
      <c r="B1274" s="173"/>
      <c r="D1274" s="181" t="s">
        <v>185</v>
      </c>
      <c r="E1274" s="192" t="s">
        <v>5</v>
      </c>
      <c r="F1274" s="193" t="s">
        <v>3489</v>
      </c>
      <c r="H1274" s="194">
        <v>2.1619999999999999</v>
      </c>
      <c r="L1274" s="173"/>
      <c r="M1274" s="177"/>
      <c r="N1274" s="178"/>
      <c r="O1274" s="178"/>
      <c r="P1274" s="178"/>
      <c r="Q1274" s="178"/>
      <c r="R1274" s="178"/>
      <c r="S1274" s="178"/>
      <c r="T1274" s="179"/>
      <c r="AT1274" s="174" t="s">
        <v>185</v>
      </c>
      <c r="AU1274" s="174" t="s">
        <v>82</v>
      </c>
      <c r="AV1274" s="12" t="s">
        <v>82</v>
      </c>
      <c r="AW1274" s="12" t="s">
        <v>36</v>
      </c>
      <c r="AX1274" s="12" t="s">
        <v>22</v>
      </c>
      <c r="AY1274" s="174" t="s">
        <v>175</v>
      </c>
    </row>
    <row r="1275" spans="2:65" s="1" customFormat="1" ht="22.5" customHeight="1">
      <c r="B1275" s="153"/>
      <c r="C1275" s="154" t="s">
        <v>3490</v>
      </c>
      <c r="D1275" s="154" t="s">
        <v>178</v>
      </c>
      <c r="E1275" s="155" t="s">
        <v>1003</v>
      </c>
      <c r="F1275" s="156" t="s">
        <v>1004</v>
      </c>
      <c r="G1275" s="157" t="s">
        <v>479</v>
      </c>
      <c r="H1275" s="158">
        <v>368.58100000000002</v>
      </c>
      <c r="I1275" s="159"/>
      <c r="J1275" s="159">
        <f>ROUND(I1275*H1275,2)</f>
        <v>0</v>
      </c>
      <c r="K1275" s="156" t="s">
        <v>182</v>
      </c>
      <c r="L1275" s="37"/>
      <c r="M1275" s="160" t="s">
        <v>5</v>
      </c>
      <c r="N1275" s="161" t="s">
        <v>44</v>
      </c>
      <c r="O1275" s="162">
        <v>0</v>
      </c>
      <c r="P1275" s="162">
        <f>O1275*H1275</f>
        <v>0</v>
      </c>
      <c r="Q1275" s="162">
        <v>0</v>
      </c>
      <c r="R1275" s="162">
        <f>Q1275*H1275</f>
        <v>0</v>
      </c>
      <c r="S1275" s="162">
        <v>0</v>
      </c>
      <c r="T1275" s="163">
        <f>S1275*H1275</f>
        <v>0</v>
      </c>
      <c r="AR1275" s="23" t="s">
        <v>183</v>
      </c>
      <c r="AT1275" s="23" t="s">
        <v>178</v>
      </c>
      <c r="AU1275" s="23" t="s">
        <v>82</v>
      </c>
      <c r="AY1275" s="23" t="s">
        <v>175</v>
      </c>
      <c r="BE1275" s="164">
        <f>IF(N1275="základní",J1275,0)</f>
        <v>0</v>
      </c>
      <c r="BF1275" s="164">
        <f>IF(N1275="snížená",J1275,0)</f>
        <v>0</v>
      </c>
      <c r="BG1275" s="164">
        <f>IF(N1275="zákl. přenesená",J1275,0)</f>
        <v>0</v>
      </c>
      <c r="BH1275" s="164">
        <f>IF(N1275="sníž. přenesená",J1275,0)</f>
        <v>0</v>
      </c>
      <c r="BI1275" s="164">
        <f>IF(N1275="nulová",J1275,0)</f>
        <v>0</v>
      </c>
      <c r="BJ1275" s="23" t="s">
        <v>22</v>
      </c>
      <c r="BK1275" s="164">
        <f>ROUND(I1275*H1275,2)</f>
        <v>0</v>
      </c>
      <c r="BL1275" s="23" t="s">
        <v>183</v>
      </c>
      <c r="BM1275" s="23" t="s">
        <v>3491</v>
      </c>
    </row>
    <row r="1276" spans="2:65" s="11" customFormat="1">
      <c r="B1276" s="165"/>
      <c r="D1276" s="166" t="s">
        <v>185</v>
      </c>
      <c r="E1276" s="167" t="s">
        <v>5</v>
      </c>
      <c r="F1276" s="168" t="s">
        <v>959</v>
      </c>
      <c r="H1276" s="169" t="s">
        <v>5</v>
      </c>
      <c r="L1276" s="165"/>
      <c r="M1276" s="170"/>
      <c r="N1276" s="171"/>
      <c r="O1276" s="171"/>
      <c r="P1276" s="171"/>
      <c r="Q1276" s="171"/>
      <c r="R1276" s="171"/>
      <c r="S1276" s="171"/>
      <c r="T1276" s="172"/>
      <c r="AT1276" s="169" t="s">
        <v>185</v>
      </c>
      <c r="AU1276" s="169" t="s">
        <v>82</v>
      </c>
      <c r="AV1276" s="11" t="s">
        <v>22</v>
      </c>
      <c r="AW1276" s="11" t="s">
        <v>36</v>
      </c>
      <c r="AX1276" s="11" t="s">
        <v>73</v>
      </c>
      <c r="AY1276" s="169" t="s">
        <v>175</v>
      </c>
    </row>
    <row r="1277" spans="2:65" s="12" customFormat="1">
      <c r="B1277" s="173"/>
      <c r="D1277" s="166" t="s">
        <v>185</v>
      </c>
      <c r="E1277" s="174" t="s">
        <v>5</v>
      </c>
      <c r="F1277" s="175" t="s">
        <v>3470</v>
      </c>
      <c r="H1277" s="176">
        <v>368.58100000000002</v>
      </c>
      <c r="L1277" s="173"/>
      <c r="M1277" s="177"/>
      <c r="N1277" s="178"/>
      <c r="O1277" s="178"/>
      <c r="P1277" s="178"/>
      <c r="Q1277" s="178"/>
      <c r="R1277" s="178"/>
      <c r="S1277" s="178"/>
      <c r="T1277" s="179"/>
      <c r="AT1277" s="174" t="s">
        <v>185</v>
      </c>
      <c r="AU1277" s="174" t="s">
        <v>82</v>
      </c>
      <c r="AV1277" s="12" t="s">
        <v>82</v>
      </c>
      <c r="AW1277" s="12" t="s">
        <v>36</v>
      </c>
      <c r="AX1277" s="12" t="s">
        <v>22</v>
      </c>
      <c r="AY1277" s="174" t="s">
        <v>175</v>
      </c>
    </row>
    <row r="1278" spans="2:65" s="10" customFormat="1" ht="29.85" customHeight="1">
      <c r="B1278" s="140"/>
      <c r="D1278" s="150" t="s">
        <v>72</v>
      </c>
      <c r="E1278" s="151" t="s">
        <v>1006</v>
      </c>
      <c r="F1278" s="151" t="s">
        <v>1007</v>
      </c>
      <c r="J1278" s="152">
        <f>BK1278</f>
        <v>0</v>
      </c>
      <c r="L1278" s="140"/>
      <c r="M1278" s="144"/>
      <c r="N1278" s="145"/>
      <c r="O1278" s="145"/>
      <c r="P1278" s="146">
        <f>SUM(P1279:P1280)</f>
        <v>8815.8565559999988</v>
      </c>
      <c r="Q1278" s="145"/>
      <c r="R1278" s="146">
        <f>SUM(R1279:R1280)</f>
        <v>0</v>
      </c>
      <c r="S1278" s="145"/>
      <c r="T1278" s="147">
        <f>SUM(T1279:T1280)</f>
        <v>0</v>
      </c>
      <c r="AR1278" s="141" t="s">
        <v>22</v>
      </c>
      <c r="AT1278" s="148" t="s">
        <v>72</v>
      </c>
      <c r="AU1278" s="148" t="s">
        <v>22</v>
      </c>
      <c r="AY1278" s="141" t="s">
        <v>175</v>
      </c>
      <c r="BK1278" s="149">
        <f>SUM(BK1279:BK1280)</f>
        <v>0</v>
      </c>
    </row>
    <row r="1279" spans="2:65" s="1" customFormat="1" ht="22.5" customHeight="1">
      <c r="B1279" s="153"/>
      <c r="C1279" s="154" t="s">
        <v>3492</v>
      </c>
      <c r="D1279" s="154" t="s">
        <v>178</v>
      </c>
      <c r="E1279" s="155" t="s">
        <v>1009</v>
      </c>
      <c r="F1279" s="156" t="s">
        <v>1010</v>
      </c>
      <c r="G1279" s="157" t="s">
        <v>479</v>
      </c>
      <c r="H1279" s="158">
        <v>10843.611999999999</v>
      </c>
      <c r="I1279" s="159"/>
      <c r="J1279" s="159">
        <f>ROUND(I1279*H1279,2)</f>
        <v>0</v>
      </c>
      <c r="K1279" s="156" t="s">
        <v>182</v>
      </c>
      <c r="L1279" s="37"/>
      <c r="M1279" s="160" t="s">
        <v>5</v>
      </c>
      <c r="N1279" s="161" t="s">
        <v>44</v>
      </c>
      <c r="O1279" s="162">
        <v>0.45400000000000001</v>
      </c>
      <c r="P1279" s="162">
        <f>O1279*H1279</f>
        <v>4922.9998479999995</v>
      </c>
      <c r="Q1279" s="162">
        <v>0</v>
      </c>
      <c r="R1279" s="162">
        <f>Q1279*H1279</f>
        <v>0</v>
      </c>
      <c r="S1279" s="162">
        <v>0</v>
      </c>
      <c r="T1279" s="163">
        <f>S1279*H1279</f>
        <v>0</v>
      </c>
      <c r="AR1279" s="23" t="s">
        <v>183</v>
      </c>
      <c r="AT1279" s="23" t="s">
        <v>178</v>
      </c>
      <c r="AU1279" s="23" t="s">
        <v>82</v>
      </c>
      <c r="AY1279" s="23" t="s">
        <v>175</v>
      </c>
      <c r="BE1279" s="164">
        <f>IF(N1279="základní",J1279,0)</f>
        <v>0</v>
      </c>
      <c r="BF1279" s="164">
        <f>IF(N1279="snížená",J1279,0)</f>
        <v>0</v>
      </c>
      <c r="BG1279" s="164">
        <f>IF(N1279="zákl. přenesená",J1279,0)</f>
        <v>0</v>
      </c>
      <c r="BH1279" s="164">
        <f>IF(N1279="sníž. přenesená",J1279,0)</f>
        <v>0</v>
      </c>
      <c r="BI1279" s="164">
        <f>IF(N1279="nulová",J1279,0)</f>
        <v>0</v>
      </c>
      <c r="BJ1279" s="23" t="s">
        <v>22</v>
      </c>
      <c r="BK1279" s="164">
        <f>ROUND(I1279*H1279,2)</f>
        <v>0</v>
      </c>
      <c r="BL1279" s="23" t="s">
        <v>183</v>
      </c>
      <c r="BM1279" s="23" t="s">
        <v>3493</v>
      </c>
    </row>
    <row r="1280" spans="2:65" s="1" customFormat="1" ht="31.5" customHeight="1">
      <c r="B1280" s="153"/>
      <c r="C1280" s="154" t="s">
        <v>3494</v>
      </c>
      <c r="D1280" s="154" t="s">
        <v>178</v>
      </c>
      <c r="E1280" s="155" t="s">
        <v>1013</v>
      </c>
      <c r="F1280" s="156" t="s">
        <v>1014</v>
      </c>
      <c r="G1280" s="157" t="s">
        <v>479</v>
      </c>
      <c r="H1280" s="158">
        <v>10843.611999999999</v>
      </c>
      <c r="I1280" s="159"/>
      <c r="J1280" s="159">
        <f>ROUND(I1280*H1280,2)</f>
        <v>0</v>
      </c>
      <c r="K1280" s="156" t="s">
        <v>182</v>
      </c>
      <c r="L1280" s="37"/>
      <c r="M1280" s="160" t="s">
        <v>5</v>
      </c>
      <c r="N1280" s="161" t="s">
        <v>44</v>
      </c>
      <c r="O1280" s="162">
        <v>0.35899999999999999</v>
      </c>
      <c r="P1280" s="162">
        <f>O1280*H1280</f>
        <v>3892.8567079999993</v>
      </c>
      <c r="Q1280" s="162">
        <v>0</v>
      </c>
      <c r="R1280" s="162">
        <f>Q1280*H1280</f>
        <v>0</v>
      </c>
      <c r="S1280" s="162">
        <v>0</v>
      </c>
      <c r="T1280" s="163">
        <f>S1280*H1280</f>
        <v>0</v>
      </c>
      <c r="AR1280" s="23" t="s">
        <v>183</v>
      </c>
      <c r="AT1280" s="23" t="s">
        <v>178</v>
      </c>
      <c r="AU1280" s="23" t="s">
        <v>82</v>
      </c>
      <c r="AY1280" s="23" t="s">
        <v>175</v>
      </c>
      <c r="BE1280" s="164">
        <f>IF(N1280="základní",J1280,0)</f>
        <v>0</v>
      </c>
      <c r="BF1280" s="164">
        <f>IF(N1280="snížená",J1280,0)</f>
        <v>0</v>
      </c>
      <c r="BG1280" s="164">
        <f>IF(N1280="zákl. přenesená",J1280,0)</f>
        <v>0</v>
      </c>
      <c r="BH1280" s="164">
        <f>IF(N1280="sníž. přenesená",J1280,0)</f>
        <v>0</v>
      </c>
      <c r="BI1280" s="164">
        <f>IF(N1280="nulová",J1280,0)</f>
        <v>0</v>
      </c>
      <c r="BJ1280" s="23" t="s">
        <v>22</v>
      </c>
      <c r="BK1280" s="164">
        <f>ROUND(I1280*H1280,2)</f>
        <v>0</v>
      </c>
      <c r="BL1280" s="23" t="s">
        <v>183</v>
      </c>
      <c r="BM1280" s="23" t="s">
        <v>3495</v>
      </c>
    </row>
    <row r="1281" spans="2:65" s="10" customFormat="1" ht="37.35" customHeight="1">
      <c r="B1281" s="140"/>
      <c r="D1281" s="141" t="s">
        <v>72</v>
      </c>
      <c r="E1281" s="142" t="s">
        <v>1016</v>
      </c>
      <c r="F1281" s="142" t="s">
        <v>1017</v>
      </c>
      <c r="J1281" s="143">
        <f>BK1281</f>
        <v>0</v>
      </c>
      <c r="L1281" s="140"/>
      <c r="M1281" s="144"/>
      <c r="N1281" s="145"/>
      <c r="O1281" s="145"/>
      <c r="P1281" s="146">
        <f>P1282+P1333+P1341+P1361+P1385</f>
        <v>1751.8638309999999</v>
      </c>
      <c r="Q1281" s="145"/>
      <c r="R1281" s="146">
        <f>R1282+R1333+R1341+R1361+R1385</f>
        <v>16.855451469999998</v>
      </c>
      <c r="S1281" s="145"/>
      <c r="T1281" s="147">
        <f>T1282+T1333+T1341+T1361+T1385</f>
        <v>0</v>
      </c>
      <c r="AR1281" s="141" t="s">
        <v>82</v>
      </c>
      <c r="AT1281" s="148" t="s">
        <v>72</v>
      </c>
      <c r="AU1281" s="148" t="s">
        <v>73</v>
      </c>
      <c r="AY1281" s="141" t="s">
        <v>175</v>
      </c>
      <c r="BK1281" s="149">
        <f>BK1282+BK1333+BK1341+BK1361+BK1385</f>
        <v>0</v>
      </c>
    </row>
    <row r="1282" spans="2:65" s="10" customFormat="1" ht="19.899999999999999" customHeight="1">
      <c r="B1282" s="140"/>
      <c r="D1282" s="150" t="s">
        <v>72</v>
      </c>
      <c r="E1282" s="151" t="s">
        <v>1018</v>
      </c>
      <c r="F1282" s="151" t="s">
        <v>1019</v>
      </c>
      <c r="J1282" s="152">
        <f>BK1282</f>
        <v>0</v>
      </c>
      <c r="L1282" s="140"/>
      <c r="M1282" s="144"/>
      <c r="N1282" s="145"/>
      <c r="O1282" s="145"/>
      <c r="P1282" s="146">
        <f>SUM(P1283:P1332)</f>
        <v>698.63795099999993</v>
      </c>
      <c r="Q1282" s="145"/>
      <c r="R1282" s="146">
        <f>SUM(R1283:R1332)</f>
        <v>16.20020568</v>
      </c>
      <c r="S1282" s="145"/>
      <c r="T1282" s="147">
        <f>SUM(T1283:T1332)</f>
        <v>0</v>
      </c>
      <c r="AR1282" s="141" t="s">
        <v>82</v>
      </c>
      <c r="AT1282" s="148" t="s">
        <v>72</v>
      </c>
      <c r="AU1282" s="148" t="s">
        <v>22</v>
      </c>
      <c r="AY1282" s="141" t="s">
        <v>175</v>
      </c>
      <c r="BK1282" s="149">
        <f>SUM(BK1283:BK1332)</f>
        <v>0</v>
      </c>
    </row>
    <row r="1283" spans="2:65" s="1" customFormat="1" ht="22.5" customHeight="1">
      <c r="B1283" s="153"/>
      <c r="C1283" s="154" t="s">
        <v>3496</v>
      </c>
      <c r="D1283" s="154" t="s">
        <v>178</v>
      </c>
      <c r="E1283" s="155" t="s">
        <v>3497</v>
      </c>
      <c r="F1283" s="156" t="s">
        <v>3498</v>
      </c>
      <c r="G1283" s="157" t="s">
        <v>194</v>
      </c>
      <c r="H1283" s="158">
        <v>967.87</v>
      </c>
      <c r="I1283" s="159"/>
      <c r="J1283" s="159">
        <f>ROUND(I1283*H1283,2)</f>
        <v>0</v>
      </c>
      <c r="K1283" s="156" t="s">
        <v>182</v>
      </c>
      <c r="L1283" s="37"/>
      <c r="M1283" s="160" t="s">
        <v>5</v>
      </c>
      <c r="N1283" s="161" t="s">
        <v>44</v>
      </c>
      <c r="O1283" s="162">
        <v>5.3999999999999999E-2</v>
      </c>
      <c r="P1283" s="162">
        <f>O1283*H1283</f>
        <v>52.264980000000001</v>
      </c>
      <c r="Q1283" s="162">
        <v>0</v>
      </c>
      <c r="R1283" s="162">
        <f>Q1283*H1283</f>
        <v>0</v>
      </c>
      <c r="S1283" s="162">
        <v>0</v>
      </c>
      <c r="T1283" s="163">
        <f>S1283*H1283</f>
        <v>0</v>
      </c>
      <c r="AR1283" s="23" t="s">
        <v>313</v>
      </c>
      <c r="AT1283" s="23" t="s">
        <v>178</v>
      </c>
      <c r="AU1283" s="23" t="s">
        <v>82</v>
      </c>
      <c r="AY1283" s="23" t="s">
        <v>175</v>
      </c>
      <c r="BE1283" s="164">
        <f>IF(N1283="základní",J1283,0)</f>
        <v>0</v>
      </c>
      <c r="BF1283" s="164">
        <f>IF(N1283="snížená",J1283,0)</f>
        <v>0</v>
      </c>
      <c r="BG1283" s="164">
        <f>IF(N1283="zákl. přenesená",J1283,0)</f>
        <v>0</v>
      </c>
      <c r="BH1283" s="164">
        <f>IF(N1283="sníž. přenesená",J1283,0)</f>
        <v>0</v>
      </c>
      <c r="BI1283" s="164">
        <f>IF(N1283="nulová",J1283,0)</f>
        <v>0</v>
      </c>
      <c r="BJ1283" s="23" t="s">
        <v>22</v>
      </c>
      <c r="BK1283" s="164">
        <f>ROUND(I1283*H1283,2)</f>
        <v>0</v>
      </c>
      <c r="BL1283" s="23" t="s">
        <v>313</v>
      </c>
      <c r="BM1283" s="23" t="s">
        <v>3499</v>
      </c>
    </row>
    <row r="1284" spans="2:65" s="11" customFormat="1">
      <c r="B1284" s="165"/>
      <c r="D1284" s="166" t="s">
        <v>185</v>
      </c>
      <c r="E1284" s="167" t="s">
        <v>5</v>
      </c>
      <c r="F1284" s="168" t="s">
        <v>3500</v>
      </c>
      <c r="H1284" s="169" t="s">
        <v>5</v>
      </c>
      <c r="L1284" s="165"/>
      <c r="M1284" s="170"/>
      <c r="N1284" s="171"/>
      <c r="O1284" s="171"/>
      <c r="P1284" s="171"/>
      <c r="Q1284" s="171"/>
      <c r="R1284" s="171"/>
      <c r="S1284" s="171"/>
      <c r="T1284" s="172"/>
      <c r="AT1284" s="169" t="s">
        <v>185</v>
      </c>
      <c r="AU1284" s="169" t="s">
        <v>82</v>
      </c>
      <c r="AV1284" s="11" t="s">
        <v>22</v>
      </c>
      <c r="AW1284" s="11" t="s">
        <v>36</v>
      </c>
      <c r="AX1284" s="11" t="s">
        <v>73</v>
      </c>
      <c r="AY1284" s="169" t="s">
        <v>175</v>
      </c>
    </row>
    <row r="1285" spans="2:65" s="11" customFormat="1">
      <c r="B1285" s="165"/>
      <c r="D1285" s="166" t="s">
        <v>185</v>
      </c>
      <c r="E1285" s="167" t="s">
        <v>5</v>
      </c>
      <c r="F1285" s="168" t="s">
        <v>3501</v>
      </c>
      <c r="H1285" s="169" t="s">
        <v>5</v>
      </c>
      <c r="L1285" s="165"/>
      <c r="M1285" s="170"/>
      <c r="N1285" s="171"/>
      <c r="O1285" s="171"/>
      <c r="P1285" s="171"/>
      <c r="Q1285" s="171"/>
      <c r="R1285" s="171"/>
      <c r="S1285" s="171"/>
      <c r="T1285" s="172"/>
      <c r="AT1285" s="169" t="s">
        <v>185</v>
      </c>
      <c r="AU1285" s="169" t="s">
        <v>82</v>
      </c>
      <c r="AV1285" s="11" t="s">
        <v>22</v>
      </c>
      <c r="AW1285" s="11" t="s">
        <v>36</v>
      </c>
      <c r="AX1285" s="11" t="s">
        <v>73</v>
      </c>
      <c r="AY1285" s="169" t="s">
        <v>175</v>
      </c>
    </row>
    <row r="1286" spans="2:65" s="11" customFormat="1">
      <c r="B1286" s="165"/>
      <c r="D1286" s="166" t="s">
        <v>185</v>
      </c>
      <c r="E1286" s="167" t="s">
        <v>5</v>
      </c>
      <c r="F1286" s="168" t="s">
        <v>3012</v>
      </c>
      <c r="H1286" s="169" t="s">
        <v>5</v>
      </c>
      <c r="L1286" s="165"/>
      <c r="M1286" s="170"/>
      <c r="N1286" s="171"/>
      <c r="O1286" s="171"/>
      <c r="P1286" s="171"/>
      <c r="Q1286" s="171"/>
      <c r="R1286" s="171"/>
      <c r="S1286" s="171"/>
      <c r="T1286" s="172"/>
      <c r="AT1286" s="169" t="s">
        <v>185</v>
      </c>
      <c r="AU1286" s="169" t="s">
        <v>82</v>
      </c>
      <c r="AV1286" s="11" t="s">
        <v>22</v>
      </c>
      <c r="AW1286" s="11" t="s">
        <v>36</v>
      </c>
      <c r="AX1286" s="11" t="s">
        <v>73</v>
      </c>
      <c r="AY1286" s="169" t="s">
        <v>175</v>
      </c>
    </row>
    <row r="1287" spans="2:65" s="12" customFormat="1">
      <c r="B1287" s="173"/>
      <c r="D1287" s="166" t="s">
        <v>185</v>
      </c>
      <c r="E1287" s="174" t="s">
        <v>5</v>
      </c>
      <c r="F1287" s="175" t="s">
        <v>3013</v>
      </c>
      <c r="H1287" s="176">
        <v>69.834000000000003</v>
      </c>
      <c r="L1287" s="173"/>
      <c r="M1287" s="177"/>
      <c r="N1287" s="178"/>
      <c r="O1287" s="178"/>
      <c r="P1287" s="178"/>
      <c r="Q1287" s="178"/>
      <c r="R1287" s="178"/>
      <c r="S1287" s="178"/>
      <c r="T1287" s="179"/>
      <c r="AT1287" s="174" t="s">
        <v>185</v>
      </c>
      <c r="AU1287" s="174" t="s">
        <v>82</v>
      </c>
      <c r="AV1287" s="12" t="s">
        <v>82</v>
      </c>
      <c r="AW1287" s="12" t="s">
        <v>36</v>
      </c>
      <c r="AX1287" s="12" t="s">
        <v>73</v>
      </c>
      <c r="AY1287" s="174" t="s">
        <v>175</v>
      </c>
    </row>
    <row r="1288" spans="2:65" s="11" customFormat="1">
      <c r="B1288" s="165"/>
      <c r="D1288" s="166" t="s">
        <v>185</v>
      </c>
      <c r="E1288" s="167" t="s">
        <v>5</v>
      </c>
      <c r="F1288" s="168" t="s">
        <v>3502</v>
      </c>
      <c r="H1288" s="169" t="s">
        <v>5</v>
      </c>
      <c r="L1288" s="165"/>
      <c r="M1288" s="170"/>
      <c r="N1288" s="171"/>
      <c r="O1288" s="171"/>
      <c r="P1288" s="171"/>
      <c r="Q1288" s="171"/>
      <c r="R1288" s="171"/>
      <c r="S1288" s="171"/>
      <c r="T1288" s="172"/>
      <c r="AT1288" s="169" t="s">
        <v>185</v>
      </c>
      <c r="AU1288" s="169" t="s">
        <v>82</v>
      </c>
      <c r="AV1288" s="11" t="s">
        <v>22</v>
      </c>
      <c r="AW1288" s="11" t="s">
        <v>36</v>
      </c>
      <c r="AX1288" s="11" t="s">
        <v>73</v>
      </c>
      <c r="AY1288" s="169" t="s">
        <v>175</v>
      </c>
    </row>
    <row r="1289" spans="2:65" s="11" customFormat="1">
      <c r="B1289" s="165"/>
      <c r="D1289" s="166" t="s">
        <v>185</v>
      </c>
      <c r="E1289" s="167" t="s">
        <v>5</v>
      </c>
      <c r="F1289" s="168" t="s">
        <v>3503</v>
      </c>
      <c r="H1289" s="169" t="s">
        <v>5</v>
      </c>
      <c r="L1289" s="165"/>
      <c r="M1289" s="170"/>
      <c r="N1289" s="171"/>
      <c r="O1289" s="171"/>
      <c r="P1289" s="171"/>
      <c r="Q1289" s="171"/>
      <c r="R1289" s="171"/>
      <c r="S1289" s="171"/>
      <c r="T1289" s="172"/>
      <c r="AT1289" s="169" t="s">
        <v>185</v>
      </c>
      <c r="AU1289" s="169" t="s">
        <v>82</v>
      </c>
      <c r="AV1289" s="11" t="s">
        <v>22</v>
      </c>
      <c r="AW1289" s="11" t="s">
        <v>36</v>
      </c>
      <c r="AX1289" s="11" t="s">
        <v>73</v>
      </c>
      <c r="AY1289" s="169" t="s">
        <v>175</v>
      </c>
    </row>
    <row r="1290" spans="2:65" s="12" customFormat="1" ht="27">
      <c r="B1290" s="173"/>
      <c r="D1290" s="166" t="s">
        <v>185</v>
      </c>
      <c r="E1290" s="174" t="s">
        <v>5</v>
      </c>
      <c r="F1290" s="175" t="s">
        <v>3504</v>
      </c>
      <c r="H1290" s="176">
        <v>840.66</v>
      </c>
      <c r="L1290" s="173"/>
      <c r="M1290" s="177"/>
      <c r="N1290" s="178"/>
      <c r="O1290" s="178"/>
      <c r="P1290" s="178"/>
      <c r="Q1290" s="178"/>
      <c r="R1290" s="178"/>
      <c r="S1290" s="178"/>
      <c r="T1290" s="179"/>
      <c r="AT1290" s="174" t="s">
        <v>185</v>
      </c>
      <c r="AU1290" s="174" t="s">
        <v>82</v>
      </c>
      <c r="AV1290" s="12" t="s">
        <v>82</v>
      </c>
      <c r="AW1290" s="12" t="s">
        <v>36</v>
      </c>
      <c r="AX1290" s="12" t="s">
        <v>73</v>
      </c>
      <c r="AY1290" s="174" t="s">
        <v>175</v>
      </c>
    </row>
    <row r="1291" spans="2:65" s="11" customFormat="1">
      <c r="B1291" s="165"/>
      <c r="D1291" s="166" t="s">
        <v>185</v>
      </c>
      <c r="E1291" s="167" t="s">
        <v>5</v>
      </c>
      <c r="F1291" s="168" t="s">
        <v>3502</v>
      </c>
      <c r="H1291" s="169" t="s">
        <v>5</v>
      </c>
      <c r="L1291" s="165"/>
      <c r="M1291" s="170"/>
      <c r="N1291" s="171"/>
      <c r="O1291" s="171"/>
      <c r="P1291" s="171"/>
      <c r="Q1291" s="171"/>
      <c r="R1291" s="171"/>
      <c r="S1291" s="171"/>
      <c r="T1291" s="172"/>
      <c r="AT1291" s="169" t="s">
        <v>185</v>
      </c>
      <c r="AU1291" s="169" t="s">
        <v>82</v>
      </c>
      <c r="AV1291" s="11" t="s">
        <v>22</v>
      </c>
      <c r="AW1291" s="11" t="s">
        <v>36</v>
      </c>
      <c r="AX1291" s="11" t="s">
        <v>73</v>
      </c>
      <c r="AY1291" s="169" t="s">
        <v>175</v>
      </c>
    </row>
    <row r="1292" spans="2:65" s="11" customFormat="1">
      <c r="B1292" s="165"/>
      <c r="D1292" s="166" t="s">
        <v>185</v>
      </c>
      <c r="E1292" s="167" t="s">
        <v>5</v>
      </c>
      <c r="F1292" s="168" t="s">
        <v>3505</v>
      </c>
      <c r="H1292" s="169" t="s">
        <v>5</v>
      </c>
      <c r="L1292" s="165"/>
      <c r="M1292" s="170"/>
      <c r="N1292" s="171"/>
      <c r="O1292" s="171"/>
      <c r="P1292" s="171"/>
      <c r="Q1292" s="171"/>
      <c r="R1292" s="171"/>
      <c r="S1292" s="171"/>
      <c r="T1292" s="172"/>
      <c r="AT1292" s="169" t="s">
        <v>185</v>
      </c>
      <c r="AU1292" s="169" t="s">
        <v>82</v>
      </c>
      <c r="AV1292" s="11" t="s">
        <v>22</v>
      </c>
      <c r="AW1292" s="11" t="s">
        <v>36</v>
      </c>
      <c r="AX1292" s="11" t="s">
        <v>73</v>
      </c>
      <c r="AY1292" s="169" t="s">
        <v>175</v>
      </c>
    </row>
    <row r="1293" spans="2:65" s="12" customFormat="1">
      <c r="B1293" s="173"/>
      <c r="D1293" s="166" t="s">
        <v>185</v>
      </c>
      <c r="E1293" s="174" t="s">
        <v>5</v>
      </c>
      <c r="F1293" s="175" t="s">
        <v>3506</v>
      </c>
      <c r="H1293" s="176">
        <v>57.375999999999998</v>
      </c>
      <c r="L1293" s="173"/>
      <c r="M1293" s="177"/>
      <c r="N1293" s="178"/>
      <c r="O1293" s="178"/>
      <c r="P1293" s="178"/>
      <c r="Q1293" s="178"/>
      <c r="R1293" s="178"/>
      <c r="S1293" s="178"/>
      <c r="T1293" s="179"/>
      <c r="AT1293" s="174" t="s">
        <v>185</v>
      </c>
      <c r="AU1293" s="174" t="s">
        <v>82</v>
      </c>
      <c r="AV1293" s="12" t="s">
        <v>82</v>
      </c>
      <c r="AW1293" s="12" t="s">
        <v>36</v>
      </c>
      <c r="AX1293" s="12" t="s">
        <v>73</v>
      </c>
      <c r="AY1293" s="174" t="s">
        <v>175</v>
      </c>
    </row>
    <row r="1294" spans="2:65" s="13" customFormat="1">
      <c r="B1294" s="180"/>
      <c r="D1294" s="181" t="s">
        <v>185</v>
      </c>
      <c r="E1294" s="182" t="s">
        <v>5</v>
      </c>
      <c r="F1294" s="183" t="s">
        <v>191</v>
      </c>
      <c r="H1294" s="184">
        <v>967.87</v>
      </c>
      <c r="L1294" s="180"/>
      <c r="M1294" s="185"/>
      <c r="N1294" s="186"/>
      <c r="O1294" s="186"/>
      <c r="P1294" s="186"/>
      <c r="Q1294" s="186"/>
      <c r="R1294" s="186"/>
      <c r="S1294" s="186"/>
      <c r="T1294" s="187"/>
      <c r="AT1294" s="188" t="s">
        <v>185</v>
      </c>
      <c r="AU1294" s="188" t="s">
        <v>82</v>
      </c>
      <c r="AV1294" s="13" t="s">
        <v>183</v>
      </c>
      <c r="AW1294" s="13" t="s">
        <v>36</v>
      </c>
      <c r="AX1294" s="13" t="s">
        <v>22</v>
      </c>
      <c r="AY1294" s="188" t="s">
        <v>175</v>
      </c>
    </row>
    <row r="1295" spans="2:65" s="1" customFormat="1" ht="22.5" customHeight="1">
      <c r="B1295" s="153"/>
      <c r="C1295" s="195" t="s">
        <v>3507</v>
      </c>
      <c r="D1295" s="195" t="s">
        <v>201</v>
      </c>
      <c r="E1295" s="196" t="s">
        <v>3508</v>
      </c>
      <c r="F1295" s="197" t="s">
        <v>3509</v>
      </c>
      <c r="G1295" s="198" t="s">
        <v>479</v>
      </c>
      <c r="H1295" s="199">
        <v>0.42599999999999999</v>
      </c>
      <c r="I1295" s="200"/>
      <c r="J1295" s="200">
        <f>ROUND(I1295*H1295,2)</f>
        <v>0</v>
      </c>
      <c r="K1295" s="197" t="s">
        <v>182</v>
      </c>
      <c r="L1295" s="201"/>
      <c r="M1295" s="202" t="s">
        <v>5</v>
      </c>
      <c r="N1295" s="203" t="s">
        <v>44</v>
      </c>
      <c r="O1295" s="162">
        <v>0</v>
      </c>
      <c r="P1295" s="162">
        <f>O1295*H1295</f>
        <v>0</v>
      </c>
      <c r="Q1295" s="162">
        <v>1</v>
      </c>
      <c r="R1295" s="162">
        <f>Q1295*H1295</f>
        <v>0.42599999999999999</v>
      </c>
      <c r="S1295" s="162">
        <v>0</v>
      </c>
      <c r="T1295" s="163">
        <f>S1295*H1295</f>
        <v>0</v>
      </c>
      <c r="AR1295" s="23" t="s">
        <v>578</v>
      </c>
      <c r="AT1295" s="23" t="s">
        <v>201</v>
      </c>
      <c r="AU1295" s="23" t="s">
        <v>82</v>
      </c>
      <c r="AY1295" s="23" t="s">
        <v>175</v>
      </c>
      <c r="BE1295" s="164">
        <f>IF(N1295="základní",J1295,0)</f>
        <v>0</v>
      </c>
      <c r="BF1295" s="164">
        <f>IF(N1295="snížená",J1295,0)</f>
        <v>0</v>
      </c>
      <c r="BG1295" s="164">
        <f>IF(N1295="zákl. přenesená",J1295,0)</f>
        <v>0</v>
      </c>
      <c r="BH1295" s="164">
        <f>IF(N1295="sníž. přenesená",J1295,0)</f>
        <v>0</v>
      </c>
      <c r="BI1295" s="164">
        <f>IF(N1295="nulová",J1295,0)</f>
        <v>0</v>
      </c>
      <c r="BJ1295" s="23" t="s">
        <v>22</v>
      </c>
      <c r="BK1295" s="164">
        <f>ROUND(I1295*H1295,2)</f>
        <v>0</v>
      </c>
      <c r="BL1295" s="23" t="s">
        <v>313</v>
      </c>
      <c r="BM1295" s="23" t="s">
        <v>3510</v>
      </c>
    </row>
    <row r="1296" spans="2:65" s="11" customFormat="1">
      <c r="B1296" s="165"/>
      <c r="D1296" s="166" t="s">
        <v>185</v>
      </c>
      <c r="E1296" s="167" t="s">
        <v>5</v>
      </c>
      <c r="F1296" s="168" t="s">
        <v>3511</v>
      </c>
      <c r="H1296" s="169" t="s">
        <v>5</v>
      </c>
      <c r="L1296" s="165"/>
      <c r="M1296" s="170"/>
      <c r="N1296" s="171"/>
      <c r="O1296" s="171"/>
      <c r="P1296" s="171"/>
      <c r="Q1296" s="171"/>
      <c r="R1296" s="171"/>
      <c r="S1296" s="171"/>
      <c r="T1296" s="172"/>
      <c r="AT1296" s="169" t="s">
        <v>185</v>
      </c>
      <c r="AU1296" s="169" t="s">
        <v>82</v>
      </c>
      <c r="AV1296" s="11" t="s">
        <v>22</v>
      </c>
      <c r="AW1296" s="11" t="s">
        <v>36</v>
      </c>
      <c r="AX1296" s="11" t="s">
        <v>73</v>
      </c>
      <c r="AY1296" s="169" t="s">
        <v>175</v>
      </c>
    </row>
    <row r="1297" spans="2:65" s="12" customFormat="1">
      <c r="B1297" s="173"/>
      <c r="D1297" s="181" t="s">
        <v>185</v>
      </c>
      <c r="E1297" s="192" t="s">
        <v>5</v>
      </c>
      <c r="F1297" s="193" t="s">
        <v>3512</v>
      </c>
      <c r="H1297" s="194">
        <v>0.42599999999999999</v>
      </c>
      <c r="L1297" s="173"/>
      <c r="M1297" s="177"/>
      <c r="N1297" s="178"/>
      <c r="O1297" s="178"/>
      <c r="P1297" s="178"/>
      <c r="Q1297" s="178"/>
      <c r="R1297" s="178"/>
      <c r="S1297" s="178"/>
      <c r="T1297" s="179"/>
      <c r="AT1297" s="174" t="s">
        <v>185</v>
      </c>
      <c r="AU1297" s="174" t="s">
        <v>82</v>
      </c>
      <c r="AV1297" s="12" t="s">
        <v>82</v>
      </c>
      <c r="AW1297" s="12" t="s">
        <v>36</v>
      </c>
      <c r="AX1297" s="12" t="s">
        <v>22</v>
      </c>
      <c r="AY1297" s="174" t="s">
        <v>175</v>
      </c>
    </row>
    <row r="1298" spans="2:65" s="1" customFormat="1" ht="22.5" customHeight="1">
      <c r="B1298" s="153"/>
      <c r="C1298" s="154" t="s">
        <v>3513</v>
      </c>
      <c r="D1298" s="154" t="s">
        <v>178</v>
      </c>
      <c r="E1298" s="155" t="s">
        <v>3514</v>
      </c>
      <c r="F1298" s="156" t="s">
        <v>3515</v>
      </c>
      <c r="G1298" s="157" t="s">
        <v>194</v>
      </c>
      <c r="H1298" s="158">
        <v>1935.74</v>
      </c>
      <c r="I1298" s="159"/>
      <c r="J1298" s="159">
        <f>ROUND(I1298*H1298,2)</f>
        <v>0</v>
      </c>
      <c r="K1298" s="156" t="s">
        <v>182</v>
      </c>
      <c r="L1298" s="37"/>
      <c r="M1298" s="160" t="s">
        <v>5</v>
      </c>
      <c r="N1298" s="161" t="s">
        <v>44</v>
      </c>
      <c r="O1298" s="162">
        <v>5.8999999999999997E-2</v>
      </c>
      <c r="P1298" s="162">
        <f>O1298*H1298</f>
        <v>114.20865999999999</v>
      </c>
      <c r="Q1298" s="162">
        <v>0</v>
      </c>
      <c r="R1298" s="162">
        <f>Q1298*H1298</f>
        <v>0</v>
      </c>
      <c r="S1298" s="162">
        <v>0</v>
      </c>
      <c r="T1298" s="163">
        <f>S1298*H1298</f>
        <v>0</v>
      </c>
      <c r="AR1298" s="23" t="s">
        <v>313</v>
      </c>
      <c r="AT1298" s="23" t="s">
        <v>178</v>
      </c>
      <c r="AU1298" s="23" t="s">
        <v>82</v>
      </c>
      <c r="AY1298" s="23" t="s">
        <v>175</v>
      </c>
      <c r="BE1298" s="164">
        <f>IF(N1298="základní",J1298,0)</f>
        <v>0</v>
      </c>
      <c r="BF1298" s="164">
        <f>IF(N1298="snížená",J1298,0)</f>
        <v>0</v>
      </c>
      <c r="BG1298" s="164">
        <f>IF(N1298="zákl. přenesená",J1298,0)</f>
        <v>0</v>
      </c>
      <c r="BH1298" s="164">
        <f>IF(N1298="sníž. přenesená",J1298,0)</f>
        <v>0</v>
      </c>
      <c r="BI1298" s="164">
        <f>IF(N1298="nulová",J1298,0)</f>
        <v>0</v>
      </c>
      <c r="BJ1298" s="23" t="s">
        <v>22</v>
      </c>
      <c r="BK1298" s="164">
        <f>ROUND(I1298*H1298,2)</f>
        <v>0</v>
      </c>
      <c r="BL1298" s="23" t="s">
        <v>313</v>
      </c>
      <c r="BM1298" s="23" t="s">
        <v>3516</v>
      </c>
    </row>
    <row r="1299" spans="2:65" s="11" customFormat="1">
      <c r="B1299" s="165"/>
      <c r="D1299" s="166" t="s">
        <v>185</v>
      </c>
      <c r="E1299" s="167" t="s">
        <v>5</v>
      </c>
      <c r="F1299" s="168" t="s">
        <v>3517</v>
      </c>
      <c r="H1299" s="169" t="s">
        <v>5</v>
      </c>
      <c r="L1299" s="165"/>
      <c r="M1299" s="170"/>
      <c r="N1299" s="171"/>
      <c r="O1299" s="171"/>
      <c r="P1299" s="171"/>
      <c r="Q1299" s="171"/>
      <c r="R1299" s="171"/>
      <c r="S1299" s="171"/>
      <c r="T1299" s="172"/>
      <c r="AT1299" s="169" t="s">
        <v>185</v>
      </c>
      <c r="AU1299" s="169" t="s">
        <v>82</v>
      </c>
      <c r="AV1299" s="11" t="s">
        <v>22</v>
      </c>
      <c r="AW1299" s="11" t="s">
        <v>36</v>
      </c>
      <c r="AX1299" s="11" t="s">
        <v>73</v>
      </c>
      <c r="AY1299" s="169" t="s">
        <v>175</v>
      </c>
    </row>
    <row r="1300" spans="2:65" s="11" customFormat="1" ht="27">
      <c r="B1300" s="165"/>
      <c r="D1300" s="166" t="s">
        <v>185</v>
      </c>
      <c r="E1300" s="167" t="s">
        <v>5</v>
      </c>
      <c r="F1300" s="168" t="s">
        <v>3518</v>
      </c>
      <c r="H1300" s="169" t="s">
        <v>5</v>
      </c>
      <c r="L1300" s="165"/>
      <c r="M1300" s="170"/>
      <c r="N1300" s="171"/>
      <c r="O1300" s="171"/>
      <c r="P1300" s="171"/>
      <c r="Q1300" s="171"/>
      <c r="R1300" s="171"/>
      <c r="S1300" s="171"/>
      <c r="T1300" s="172"/>
      <c r="AT1300" s="169" t="s">
        <v>185</v>
      </c>
      <c r="AU1300" s="169" t="s">
        <v>82</v>
      </c>
      <c r="AV1300" s="11" t="s">
        <v>22</v>
      </c>
      <c r="AW1300" s="11" t="s">
        <v>36</v>
      </c>
      <c r="AX1300" s="11" t="s">
        <v>73</v>
      </c>
      <c r="AY1300" s="169" t="s">
        <v>175</v>
      </c>
    </row>
    <row r="1301" spans="2:65" s="12" customFormat="1">
      <c r="B1301" s="173"/>
      <c r="D1301" s="181" t="s">
        <v>185</v>
      </c>
      <c r="E1301" s="192" t="s">
        <v>5</v>
      </c>
      <c r="F1301" s="193" t="s">
        <v>3519</v>
      </c>
      <c r="H1301" s="194">
        <v>1935.74</v>
      </c>
      <c r="L1301" s="173"/>
      <c r="M1301" s="177"/>
      <c r="N1301" s="178"/>
      <c r="O1301" s="178"/>
      <c r="P1301" s="178"/>
      <c r="Q1301" s="178"/>
      <c r="R1301" s="178"/>
      <c r="S1301" s="178"/>
      <c r="T1301" s="179"/>
      <c r="AT1301" s="174" t="s">
        <v>185</v>
      </c>
      <c r="AU1301" s="174" t="s">
        <v>82</v>
      </c>
      <c r="AV1301" s="12" t="s">
        <v>82</v>
      </c>
      <c r="AW1301" s="12" t="s">
        <v>36</v>
      </c>
      <c r="AX1301" s="12" t="s">
        <v>22</v>
      </c>
      <c r="AY1301" s="174" t="s">
        <v>175</v>
      </c>
    </row>
    <row r="1302" spans="2:65" s="1" customFormat="1" ht="22.5" customHeight="1">
      <c r="B1302" s="153"/>
      <c r="C1302" s="195" t="s">
        <v>3520</v>
      </c>
      <c r="D1302" s="195" t="s">
        <v>201</v>
      </c>
      <c r="E1302" s="196" t="s">
        <v>3521</v>
      </c>
      <c r="F1302" s="197" t="s">
        <v>3509</v>
      </c>
      <c r="G1302" s="198" t="s">
        <v>479</v>
      </c>
      <c r="H1302" s="199">
        <v>1.0649999999999999</v>
      </c>
      <c r="I1302" s="200"/>
      <c r="J1302" s="200">
        <f>ROUND(I1302*H1302,2)</f>
        <v>0</v>
      </c>
      <c r="K1302" s="197" t="s">
        <v>182</v>
      </c>
      <c r="L1302" s="201"/>
      <c r="M1302" s="202" t="s">
        <v>5</v>
      </c>
      <c r="N1302" s="203" t="s">
        <v>44</v>
      </c>
      <c r="O1302" s="162">
        <v>0</v>
      </c>
      <c r="P1302" s="162">
        <f>O1302*H1302</f>
        <v>0</v>
      </c>
      <c r="Q1302" s="162">
        <v>1</v>
      </c>
      <c r="R1302" s="162">
        <f>Q1302*H1302</f>
        <v>1.0649999999999999</v>
      </c>
      <c r="S1302" s="162">
        <v>0</v>
      </c>
      <c r="T1302" s="163">
        <f>S1302*H1302</f>
        <v>0</v>
      </c>
      <c r="AR1302" s="23" t="s">
        <v>578</v>
      </c>
      <c r="AT1302" s="23" t="s">
        <v>201</v>
      </c>
      <c r="AU1302" s="23" t="s">
        <v>82</v>
      </c>
      <c r="AY1302" s="23" t="s">
        <v>175</v>
      </c>
      <c r="BE1302" s="164">
        <f>IF(N1302="základní",J1302,0)</f>
        <v>0</v>
      </c>
      <c r="BF1302" s="164">
        <f>IF(N1302="snížená",J1302,0)</f>
        <v>0</v>
      </c>
      <c r="BG1302" s="164">
        <f>IF(N1302="zákl. přenesená",J1302,0)</f>
        <v>0</v>
      </c>
      <c r="BH1302" s="164">
        <f>IF(N1302="sníž. přenesená",J1302,0)</f>
        <v>0</v>
      </c>
      <c r="BI1302" s="164">
        <f>IF(N1302="nulová",J1302,0)</f>
        <v>0</v>
      </c>
      <c r="BJ1302" s="23" t="s">
        <v>22</v>
      </c>
      <c r="BK1302" s="164">
        <f>ROUND(I1302*H1302,2)</f>
        <v>0</v>
      </c>
      <c r="BL1302" s="23" t="s">
        <v>313</v>
      </c>
      <c r="BM1302" s="23" t="s">
        <v>3522</v>
      </c>
    </row>
    <row r="1303" spans="2:65" s="11" customFormat="1">
      <c r="B1303" s="165"/>
      <c r="D1303" s="166" t="s">
        <v>185</v>
      </c>
      <c r="E1303" s="167" t="s">
        <v>5</v>
      </c>
      <c r="F1303" s="168" t="s">
        <v>3523</v>
      </c>
      <c r="H1303" s="169" t="s">
        <v>5</v>
      </c>
      <c r="L1303" s="165"/>
      <c r="M1303" s="170"/>
      <c r="N1303" s="171"/>
      <c r="O1303" s="171"/>
      <c r="P1303" s="171"/>
      <c r="Q1303" s="171"/>
      <c r="R1303" s="171"/>
      <c r="S1303" s="171"/>
      <c r="T1303" s="172"/>
      <c r="AT1303" s="169" t="s">
        <v>185</v>
      </c>
      <c r="AU1303" s="169" t="s">
        <v>82</v>
      </c>
      <c r="AV1303" s="11" t="s">
        <v>22</v>
      </c>
      <c r="AW1303" s="11" t="s">
        <v>36</v>
      </c>
      <c r="AX1303" s="11" t="s">
        <v>73</v>
      </c>
      <c r="AY1303" s="169" t="s">
        <v>175</v>
      </c>
    </row>
    <row r="1304" spans="2:65" s="12" customFormat="1">
      <c r="B1304" s="173"/>
      <c r="D1304" s="181" t="s">
        <v>185</v>
      </c>
      <c r="E1304" s="192" t="s">
        <v>5</v>
      </c>
      <c r="F1304" s="193" t="s">
        <v>3524</v>
      </c>
      <c r="H1304" s="194">
        <v>1.0649999999999999</v>
      </c>
      <c r="L1304" s="173"/>
      <c r="M1304" s="177"/>
      <c r="N1304" s="178"/>
      <c r="O1304" s="178"/>
      <c r="P1304" s="178"/>
      <c r="Q1304" s="178"/>
      <c r="R1304" s="178"/>
      <c r="S1304" s="178"/>
      <c r="T1304" s="179"/>
      <c r="AT1304" s="174" t="s">
        <v>185</v>
      </c>
      <c r="AU1304" s="174" t="s">
        <v>82</v>
      </c>
      <c r="AV1304" s="12" t="s">
        <v>82</v>
      </c>
      <c r="AW1304" s="12" t="s">
        <v>36</v>
      </c>
      <c r="AX1304" s="12" t="s">
        <v>22</v>
      </c>
      <c r="AY1304" s="174" t="s">
        <v>175</v>
      </c>
    </row>
    <row r="1305" spans="2:65" s="1" customFormat="1" ht="22.5" customHeight="1">
      <c r="B1305" s="153"/>
      <c r="C1305" s="154" t="s">
        <v>215</v>
      </c>
      <c r="D1305" s="154" t="s">
        <v>178</v>
      </c>
      <c r="E1305" s="155" t="s">
        <v>3525</v>
      </c>
      <c r="F1305" s="156" t="s">
        <v>3526</v>
      </c>
      <c r="G1305" s="157" t="s">
        <v>194</v>
      </c>
      <c r="H1305" s="158">
        <v>2363.6959999999999</v>
      </c>
      <c r="I1305" s="159"/>
      <c r="J1305" s="159">
        <f>ROUND(I1305*H1305,2)</f>
        <v>0</v>
      </c>
      <c r="K1305" s="156" t="s">
        <v>182</v>
      </c>
      <c r="L1305" s="37"/>
      <c r="M1305" s="160" t="s">
        <v>5</v>
      </c>
      <c r="N1305" s="161" t="s">
        <v>44</v>
      </c>
      <c r="O1305" s="162">
        <v>2.4E-2</v>
      </c>
      <c r="P1305" s="162">
        <f>O1305*H1305</f>
        <v>56.728704</v>
      </c>
      <c r="Q1305" s="162">
        <v>0</v>
      </c>
      <c r="R1305" s="162">
        <f>Q1305*H1305</f>
        <v>0</v>
      </c>
      <c r="S1305" s="162">
        <v>0</v>
      </c>
      <c r="T1305" s="163">
        <f>S1305*H1305</f>
        <v>0</v>
      </c>
      <c r="AR1305" s="23" t="s">
        <v>313</v>
      </c>
      <c r="AT1305" s="23" t="s">
        <v>178</v>
      </c>
      <c r="AU1305" s="23" t="s">
        <v>82</v>
      </c>
      <c r="AY1305" s="23" t="s">
        <v>175</v>
      </c>
      <c r="BE1305" s="164">
        <f>IF(N1305="základní",J1305,0)</f>
        <v>0</v>
      </c>
      <c r="BF1305" s="164">
        <f>IF(N1305="snížená",J1305,0)</f>
        <v>0</v>
      </c>
      <c r="BG1305" s="164">
        <f>IF(N1305="zákl. přenesená",J1305,0)</f>
        <v>0</v>
      </c>
      <c r="BH1305" s="164">
        <f>IF(N1305="sníž. přenesená",J1305,0)</f>
        <v>0</v>
      </c>
      <c r="BI1305" s="164">
        <f>IF(N1305="nulová",J1305,0)</f>
        <v>0</v>
      </c>
      <c r="BJ1305" s="23" t="s">
        <v>22</v>
      </c>
      <c r="BK1305" s="164">
        <f>ROUND(I1305*H1305,2)</f>
        <v>0</v>
      </c>
      <c r="BL1305" s="23" t="s">
        <v>313</v>
      </c>
      <c r="BM1305" s="23" t="s">
        <v>3527</v>
      </c>
    </row>
    <row r="1306" spans="2:65" s="12" customFormat="1">
      <c r="B1306" s="173"/>
      <c r="D1306" s="181" t="s">
        <v>185</v>
      </c>
      <c r="E1306" s="192" t="s">
        <v>5</v>
      </c>
      <c r="F1306" s="193" t="s">
        <v>3528</v>
      </c>
      <c r="H1306" s="194">
        <v>2363.6959999999999</v>
      </c>
      <c r="L1306" s="173"/>
      <c r="M1306" s="177"/>
      <c r="N1306" s="178"/>
      <c r="O1306" s="178"/>
      <c r="P1306" s="178"/>
      <c r="Q1306" s="178"/>
      <c r="R1306" s="178"/>
      <c r="S1306" s="178"/>
      <c r="T1306" s="179"/>
      <c r="AT1306" s="174" t="s">
        <v>185</v>
      </c>
      <c r="AU1306" s="174" t="s">
        <v>82</v>
      </c>
      <c r="AV1306" s="12" t="s">
        <v>82</v>
      </c>
      <c r="AW1306" s="12" t="s">
        <v>36</v>
      </c>
      <c r="AX1306" s="12" t="s">
        <v>22</v>
      </c>
      <c r="AY1306" s="174" t="s">
        <v>175</v>
      </c>
    </row>
    <row r="1307" spans="2:65" s="1" customFormat="1" ht="22.5" customHeight="1">
      <c r="B1307" s="153"/>
      <c r="C1307" s="195" t="s">
        <v>3529</v>
      </c>
      <c r="D1307" s="195" t="s">
        <v>201</v>
      </c>
      <c r="E1307" s="196" t="s">
        <v>3508</v>
      </c>
      <c r="F1307" s="197" t="s">
        <v>3509</v>
      </c>
      <c r="G1307" s="198" t="s">
        <v>479</v>
      </c>
      <c r="H1307" s="199">
        <v>1.3</v>
      </c>
      <c r="I1307" s="200"/>
      <c r="J1307" s="200">
        <f>ROUND(I1307*H1307,2)</f>
        <v>0</v>
      </c>
      <c r="K1307" s="197" t="s">
        <v>182</v>
      </c>
      <c r="L1307" s="201"/>
      <c r="M1307" s="202" t="s">
        <v>5</v>
      </c>
      <c r="N1307" s="203" t="s">
        <v>44</v>
      </c>
      <c r="O1307" s="162">
        <v>0</v>
      </c>
      <c r="P1307" s="162">
        <f>O1307*H1307</f>
        <v>0</v>
      </c>
      <c r="Q1307" s="162">
        <v>1</v>
      </c>
      <c r="R1307" s="162">
        <f>Q1307*H1307</f>
        <v>1.3</v>
      </c>
      <c r="S1307" s="162">
        <v>0</v>
      </c>
      <c r="T1307" s="163">
        <f>S1307*H1307</f>
        <v>0</v>
      </c>
      <c r="AR1307" s="23" t="s">
        <v>578</v>
      </c>
      <c r="AT1307" s="23" t="s">
        <v>201</v>
      </c>
      <c r="AU1307" s="23" t="s">
        <v>82</v>
      </c>
      <c r="AY1307" s="23" t="s">
        <v>175</v>
      </c>
      <c r="BE1307" s="164">
        <f>IF(N1307="základní",J1307,0)</f>
        <v>0</v>
      </c>
      <c r="BF1307" s="164">
        <f>IF(N1307="snížená",J1307,0)</f>
        <v>0</v>
      </c>
      <c r="BG1307" s="164">
        <f>IF(N1307="zákl. přenesená",J1307,0)</f>
        <v>0</v>
      </c>
      <c r="BH1307" s="164">
        <f>IF(N1307="sníž. přenesená",J1307,0)</f>
        <v>0</v>
      </c>
      <c r="BI1307" s="164">
        <f>IF(N1307="nulová",J1307,0)</f>
        <v>0</v>
      </c>
      <c r="BJ1307" s="23" t="s">
        <v>22</v>
      </c>
      <c r="BK1307" s="164">
        <f>ROUND(I1307*H1307,2)</f>
        <v>0</v>
      </c>
      <c r="BL1307" s="23" t="s">
        <v>313</v>
      </c>
      <c r="BM1307" s="23" t="s">
        <v>3530</v>
      </c>
    </row>
    <row r="1308" spans="2:65" s="12" customFormat="1">
      <c r="B1308" s="173"/>
      <c r="D1308" s="181" t="s">
        <v>185</v>
      </c>
      <c r="E1308" s="192" t="s">
        <v>5</v>
      </c>
      <c r="F1308" s="193" t="s">
        <v>3531</v>
      </c>
      <c r="H1308" s="194">
        <v>1.3</v>
      </c>
      <c r="L1308" s="173"/>
      <c r="M1308" s="177"/>
      <c r="N1308" s="178"/>
      <c r="O1308" s="178"/>
      <c r="P1308" s="178"/>
      <c r="Q1308" s="178"/>
      <c r="R1308" s="178"/>
      <c r="S1308" s="178"/>
      <c r="T1308" s="179"/>
      <c r="AT1308" s="174" t="s">
        <v>185</v>
      </c>
      <c r="AU1308" s="174" t="s">
        <v>82</v>
      </c>
      <c r="AV1308" s="12" t="s">
        <v>82</v>
      </c>
      <c r="AW1308" s="12" t="s">
        <v>36</v>
      </c>
      <c r="AX1308" s="12" t="s">
        <v>22</v>
      </c>
      <c r="AY1308" s="174" t="s">
        <v>175</v>
      </c>
    </row>
    <row r="1309" spans="2:65" s="1" customFormat="1" ht="22.5" customHeight="1">
      <c r="B1309" s="153"/>
      <c r="C1309" s="154" t="s">
        <v>3532</v>
      </c>
      <c r="D1309" s="154" t="s">
        <v>178</v>
      </c>
      <c r="E1309" s="155" t="s">
        <v>3533</v>
      </c>
      <c r="F1309" s="156" t="s">
        <v>3534</v>
      </c>
      <c r="G1309" s="157" t="s">
        <v>194</v>
      </c>
      <c r="H1309" s="158">
        <v>2464.0259999999998</v>
      </c>
      <c r="I1309" s="159"/>
      <c r="J1309" s="159">
        <f>ROUND(I1309*H1309,2)</f>
        <v>0</v>
      </c>
      <c r="K1309" s="156" t="s">
        <v>182</v>
      </c>
      <c r="L1309" s="37"/>
      <c r="M1309" s="160" t="s">
        <v>5</v>
      </c>
      <c r="N1309" s="161" t="s">
        <v>44</v>
      </c>
      <c r="O1309" s="162">
        <v>0.183</v>
      </c>
      <c r="P1309" s="162">
        <f>O1309*H1309</f>
        <v>450.91675799999996</v>
      </c>
      <c r="Q1309" s="162">
        <v>3.8000000000000002E-4</v>
      </c>
      <c r="R1309" s="162">
        <f>Q1309*H1309</f>
        <v>0.93632987999999995</v>
      </c>
      <c r="S1309" s="162">
        <v>0</v>
      </c>
      <c r="T1309" s="163">
        <f>S1309*H1309</f>
        <v>0</v>
      </c>
      <c r="AR1309" s="23" t="s">
        <v>313</v>
      </c>
      <c r="AT1309" s="23" t="s">
        <v>178</v>
      </c>
      <c r="AU1309" s="23" t="s">
        <v>82</v>
      </c>
      <c r="AY1309" s="23" t="s">
        <v>175</v>
      </c>
      <c r="BE1309" s="164">
        <f>IF(N1309="základní",J1309,0)</f>
        <v>0</v>
      </c>
      <c r="BF1309" s="164">
        <f>IF(N1309="snížená",J1309,0)</f>
        <v>0</v>
      </c>
      <c r="BG1309" s="164">
        <f>IF(N1309="zákl. přenesená",J1309,0)</f>
        <v>0</v>
      </c>
      <c r="BH1309" s="164">
        <f>IF(N1309="sníž. přenesená",J1309,0)</f>
        <v>0</v>
      </c>
      <c r="BI1309" s="164">
        <f>IF(N1309="nulová",J1309,0)</f>
        <v>0</v>
      </c>
      <c r="BJ1309" s="23" t="s">
        <v>22</v>
      </c>
      <c r="BK1309" s="164">
        <f>ROUND(I1309*H1309,2)</f>
        <v>0</v>
      </c>
      <c r="BL1309" s="23" t="s">
        <v>313</v>
      </c>
      <c r="BM1309" s="23" t="s">
        <v>3535</v>
      </c>
    </row>
    <row r="1310" spans="2:65" s="11" customFormat="1">
      <c r="B1310" s="165"/>
      <c r="D1310" s="166" t="s">
        <v>185</v>
      </c>
      <c r="E1310" s="167" t="s">
        <v>5</v>
      </c>
      <c r="F1310" s="168" t="s">
        <v>3536</v>
      </c>
      <c r="H1310" s="169" t="s">
        <v>5</v>
      </c>
      <c r="L1310" s="165"/>
      <c r="M1310" s="170"/>
      <c r="N1310" s="171"/>
      <c r="O1310" s="171"/>
      <c r="P1310" s="171"/>
      <c r="Q1310" s="171"/>
      <c r="R1310" s="171"/>
      <c r="S1310" s="171"/>
      <c r="T1310" s="172"/>
      <c r="AT1310" s="169" t="s">
        <v>185</v>
      </c>
      <c r="AU1310" s="169" t="s">
        <v>82</v>
      </c>
      <c r="AV1310" s="11" t="s">
        <v>22</v>
      </c>
      <c r="AW1310" s="11" t="s">
        <v>36</v>
      </c>
      <c r="AX1310" s="11" t="s">
        <v>73</v>
      </c>
      <c r="AY1310" s="169" t="s">
        <v>175</v>
      </c>
    </row>
    <row r="1311" spans="2:65" s="11" customFormat="1">
      <c r="B1311" s="165"/>
      <c r="D1311" s="166" t="s">
        <v>185</v>
      </c>
      <c r="E1311" s="167" t="s">
        <v>5</v>
      </c>
      <c r="F1311" s="168" t="s">
        <v>3537</v>
      </c>
      <c r="H1311" s="169" t="s">
        <v>5</v>
      </c>
      <c r="L1311" s="165"/>
      <c r="M1311" s="170"/>
      <c r="N1311" s="171"/>
      <c r="O1311" s="171"/>
      <c r="P1311" s="171"/>
      <c r="Q1311" s="171"/>
      <c r="R1311" s="171"/>
      <c r="S1311" s="171"/>
      <c r="T1311" s="172"/>
      <c r="AT1311" s="169" t="s">
        <v>185</v>
      </c>
      <c r="AU1311" s="169" t="s">
        <v>82</v>
      </c>
      <c r="AV1311" s="11" t="s">
        <v>22</v>
      </c>
      <c r="AW1311" s="11" t="s">
        <v>36</v>
      </c>
      <c r="AX1311" s="11" t="s">
        <v>73</v>
      </c>
      <c r="AY1311" s="169" t="s">
        <v>175</v>
      </c>
    </row>
    <row r="1312" spans="2:65" s="12" customFormat="1">
      <c r="B1312" s="173"/>
      <c r="D1312" s="166" t="s">
        <v>185</v>
      </c>
      <c r="E1312" s="174" t="s">
        <v>5</v>
      </c>
      <c r="F1312" s="175" t="s">
        <v>3538</v>
      </c>
      <c r="H1312" s="176">
        <v>1858.68</v>
      </c>
      <c r="L1312" s="173"/>
      <c r="M1312" s="177"/>
      <c r="N1312" s="178"/>
      <c r="O1312" s="178"/>
      <c r="P1312" s="178"/>
      <c r="Q1312" s="178"/>
      <c r="R1312" s="178"/>
      <c r="S1312" s="178"/>
      <c r="T1312" s="179"/>
      <c r="AT1312" s="174" t="s">
        <v>185</v>
      </c>
      <c r="AU1312" s="174" t="s">
        <v>82</v>
      </c>
      <c r="AV1312" s="12" t="s">
        <v>82</v>
      </c>
      <c r="AW1312" s="12" t="s">
        <v>36</v>
      </c>
      <c r="AX1312" s="12" t="s">
        <v>73</v>
      </c>
      <c r="AY1312" s="174" t="s">
        <v>175</v>
      </c>
    </row>
    <row r="1313" spans="2:65" s="14" customFormat="1">
      <c r="B1313" s="210"/>
      <c r="D1313" s="166" t="s">
        <v>185</v>
      </c>
      <c r="E1313" s="211" t="s">
        <v>5</v>
      </c>
      <c r="F1313" s="212" t="s">
        <v>737</v>
      </c>
      <c r="H1313" s="213">
        <v>1858.68</v>
      </c>
      <c r="L1313" s="210"/>
      <c r="M1313" s="214"/>
      <c r="N1313" s="215"/>
      <c r="O1313" s="215"/>
      <c r="P1313" s="215"/>
      <c r="Q1313" s="215"/>
      <c r="R1313" s="215"/>
      <c r="S1313" s="215"/>
      <c r="T1313" s="216"/>
      <c r="AT1313" s="211" t="s">
        <v>185</v>
      </c>
      <c r="AU1313" s="211" t="s">
        <v>82</v>
      </c>
      <c r="AV1313" s="14" t="s">
        <v>203</v>
      </c>
      <c r="AW1313" s="14" t="s">
        <v>36</v>
      </c>
      <c r="AX1313" s="14" t="s">
        <v>73</v>
      </c>
      <c r="AY1313" s="211" t="s">
        <v>175</v>
      </c>
    </row>
    <row r="1314" spans="2:65" s="11" customFormat="1" ht="27">
      <c r="B1314" s="165"/>
      <c r="D1314" s="166" t="s">
        <v>185</v>
      </c>
      <c r="E1314" s="167" t="s">
        <v>5</v>
      </c>
      <c r="F1314" s="168" t="s">
        <v>3539</v>
      </c>
      <c r="H1314" s="169" t="s">
        <v>5</v>
      </c>
      <c r="L1314" s="165"/>
      <c r="M1314" s="170"/>
      <c r="N1314" s="171"/>
      <c r="O1314" s="171"/>
      <c r="P1314" s="171"/>
      <c r="Q1314" s="171"/>
      <c r="R1314" s="171"/>
      <c r="S1314" s="171"/>
      <c r="T1314" s="172"/>
      <c r="AT1314" s="169" t="s">
        <v>185</v>
      </c>
      <c r="AU1314" s="169" t="s">
        <v>82</v>
      </c>
      <c r="AV1314" s="11" t="s">
        <v>22</v>
      </c>
      <c r="AW1314" s="11" t="s">
        <v>36</v>
      </c>
      <c r="AX1314" s="11" t="s">
        <v>73</v>
      </c>
      <c r="AY1314" s="169" t="s">
        <v>175</v>
      </c>
    </row>
    <row r="1315" spans="2:65" s="11" customFormat="1">
      <c r="B1315" s="165"/>
      <c r="D1315" s="166" t="s">
        <v>185</v>
      </c>
      <c r="E1315" s="167" t="s">
        <v>5</v>
      </c>
      <c r="F1315" s="168" t="s">
        <v>3540</v>
      </c>
      <c r="H1315" s="169" t="s">
        <v>5</v>
      </c>
      <c r="L1315" s="165"/>
      <c r="M1315" s="170"/>
      <c r="N1315" s="171"/>
      <c r="O1315" s="171"/>
      <c r="P1315" s="171"/>
      <c r="Q1315" s="171"/>
      <c r="R1315" s="171"/>
      <c r="S1315" s="171"/>
      <c r="T1315" s="172"/>
      <c r="AT1315" s="169" t="s">
        <v>185</v>
      </c>
      <c r="AU1315" s="169" t="s">
        <v>82</v>
      </c>
      <c r="AV1315" s="11" t="s">
        <v>22</v>
      </c>
      <c r="AW1315" s="11" t="s">
        <v>36</v>
      </c>
      <c r="AX1315" s="11" t="s">
        <v>73</v>
      </c>
      <c r="AY1315" s="169" t="s">
        <v>175</v>
      </c>
    </row>
    <row r="1316" spans="2:65" s="12" customFormat="1">
      <c r="B1316" s="173"/>
      <c r="D1316" s="166" t="s">
        <v>185</v>
      </c>
      <c r="E1316" s="174" t="s">
        <v>5</v>
      </c>
      <c r="F1316" s="175" t="s">
        <v>3541</v>
      </c>
      <c r="H1316" s="176">
        <v>605.346</v>
      </c>
      <c r="L1316" s="173"/>
      <c r="M1316" s="177"/>
      <c r="N1316" s="178"/>
      <c r="O1316" s="178"/>
      <c r="P1316" s="178"/>
      <c r="Q1316" s="178"/>
      <c r="R1316" s="178"/>
      <c r="S1316" s="178"/>
      <c r="T1316" s="179"/>
      <c r="AT1316" s="174" t="s">
        <v>185</v>
      </c>
      <c r="AU1316" s="174" t="s">
        <v>82</v>
      </c>
      <c r="AV1316" s="12" t="s">
        <v>82</v>
      </c>
      <c r="AW1316" s="12" t="s">
        <v>36</v>
      </c>
      <c r="AX1316" s="12" t="s">
        <v>73</v>
      </c>
      <c r="AY1316" s="174" t="s">
        <v>175</v>
      </c>
    </row>
    <row r="1317" spans="2:65" s="14" customFormat="1">
      <c r="B1317" s="210"/>
      <c r="D1317" s="166" t="s">
        <v>185</v>
      </c>
      <c r="E1317" s="211" t="s">
        <v>5</v>
      </c>
      <c r="F1317" s="212" t="s">
        <v>737</v>
      </c>
      <c r="H1317" s="213">
        <v>605.346</v>
      </c>
      <c r="L1317" s="210"/>
      <c r="M1317" s="214"/>
      <c r="N1317" s="215"/>
      <c r="O1317" s="215"/>
      <c r="P1317" s="215"/>
      <c r="Q1317" s="215"/>
      <c r="R1317" s="215"/>
      <c r="S1317" s="215"/>
      <c r="T1317" s="216"/>
      <c r="AT1317" s="211" t="s">
        <v>185</v>
      </c>
      <c r="AU1317" s="211" t="s">
        <v>82</v>
      </c>
      <c r="AV1317" s="14" t="s">
        <v>203</v>
      </c>
      <c r="AW1317" s="14" t="s">
        <v>36</v>
      </c>
      <c r="AX1317" s="14" t="s">
        <v>73</v>
      </c>
      <c r="AY1317" s="211" t="s">
        <v>175</v>
      </c>
    </row>
    <row r="1318" spans="2:65" s="13" customFormat="1">
      <c r="B1318" s="180"/>
      <c r="D1318" s="181" t="s">
        <v>185</v>
      </c>
      <c r="E1318" s="182" t="s">
        <v>5</v>
      </c>
      <c r="F1318" s="183" t="s">
        <v>191</v>
      </c>
      <c r="H1318" s="184">
        <v>2464.0259999999998</v>
      </c>
      <c r="L1318" s="180"/>
      <c r="M1318" s="185"/>
      <c r="N1318" s="186"/>
      <c r="O1318" s="186"/>
      <c r="P1318" s="186"/>
      <c r="Q1318" s="186"/>
      <c r="R1318" s="186"/>
      <c r="S1318" s="186"/>
      <c r="T1318" s="187"/>
      <c r="AT1318" s="188" t="s">
        <v>185</v>
      </c>
      <c r="AU1318" s="188" t="s">
        <v>82</v>
      </c>
      <c r="AV1318" s="13" t="s">
        <v>183</v>
      </c>
      <c r="AW1318" s="13" t="s">
        <v>36</v>
      </c>
      <c r="AX1318" s="13" t="s">
        <v>22</v>
      </c>
      <c r="AY1318" s="188" t="s">
        <v>175</v>
      </c>
    </row>
    <row r="1319" spans="2:65" s="1" customFormat="1" ht="22.5" customHeight="1">
      <c r="B1319" s="153"/>
      <c r="C1319" s="195" t="s">
        <v>3542</v>
      </c>
      <c r="D1319" s="195" t="s">
        <v>201</v>
      </c>
      <c r="E1319" s="196" t="s">
        <v>3543</v>
      </c>
      <c r="F1319" s="197" t="s">
        <v>3544</v>
      </c>
      <c r="G1319" s="198" t="s">
        <v>194</v>
      </c>
      <c r="H1319" s="199">
        <v>2137.482</v>
      </c>
      <c r="I1319" s="200"/>
      <c r="J1319" s="200">
        <f>ROUND(I1319*H1319,2)</f>
        <v>0</v>
      </c>
      <c r="K1319" s="197" t="s">
        <v>182</v>
      </c>
      <c r="L1319" s="201"/>
      <c r="M1319" s="202" t="s">
        <v>5</v>
      </c>
      <c r="N1319" s="203" t="s">
        <v>44</v>
      </c>
      <c r="O1319" s="162">
        <v>0</v>
      </c>
      <c r="P1319" s="162">
        <f>O1319*H1319</f>
        <v>0</v>
      </c>
      <c r="Q1319" s="162">
        <v>4.4999999999999997E-3</v>
      </c>
      <c r="R1319" s="162">
        <f>Q1319*H1319</f>
        <v>9.6186689999999988</v>
      </c>
      <c r="S1319" s="162">
        <v>0</v>
      </c>
      <c r="T1319" s="163">
        <f>S1319*H1319</f>
        <v>0</v>
      </c>
      <c r="AR1319" s="23" t="s">
        <v>578</v>
      </c>
      <c r="AT1319" s="23" t="s">
        <v>201</v>
      </c>
      <c r="AU1319" s="23" t="s">
        <v>82</v>
      </c>
      <c r="AY1319" s="23" t="s">
        <v>175</v>
      </c>
      <c r="BE1319" s="164">
        <f>IF(N1319="základní",J1319,0)</f>
        <v>0</v>
      </c>
      <c r="BF1319" s="164">
        <f>IF(N1319="snížená",J1319,0)</f>
        <v>0</v>
      </c>
      <c r="BG1319" s="164">
        <f>IF(N1319="zákl. přenesená",J1319,0)</f>
        <v>0</v>
      </c>
      <c r="BH1319" s="164">
        <f>IF(N1319="sníž. přenesená",J1319,0)</f>
        <v>0</v>
      </c>
      <c r="BI1319" s="164">
        <f>IF(N1319="nulová",J1319,0)</f>
        <v>0</v>
      </c>
      <c r="BJ1319" s="23" t="s">
        <v>22</v>
      </c>
      <c r="BK1319" s="164">
        <f>ROUND(I1319*H1319,2)</f>
        <v>0</v>
      </c>
      <c r="BL1319" s="23" t="s">
        <v>313</v>
      </c>
      <c r="BM1319" s="23" t="s">
        <v>3545</v>
      </c>
    </row>
    <row r="1320" spans="2:65" s="11" customFormat="1">
      <c r="B1320" s="165"/>
      <c r="D1320" s="166" t="s">
        <v>185</v>
      </c>
      <c r="E1320" s="167" t="s">
        <v>5</v>
      </c>
      <c r="F1320" s="168" t="s">
        <v>3546</v>
      </c>
      <c r="H1320" s="169" t="s">
        <v>5</v>
      </c>
      <c r="L1320" s="165"/>
      <c r="M1320" s="170"/>
      <c r="N1320" s="171"/>
      <c r="O1320" s="171"/>
      <c r="P1320" s="171"/>
      <c r="Q1320" s="171"/>
      <c r="R1320" s="171"/>
      <c r="S1320" s="171"/>
      <c r="T1320" s="172"/>
      <c r="AT1320" s="169" t="s">
        <v>185</v>
      </c>
      <c r="AU1320" s="169" t="s">
        <v>82</v>
      </c>
      <c r="AV1320" s="11" t="s">
        <v>22</v>
      </c>
      <c r="AW1320" s="11" t="s">
        <v>36</v>
      </c>
      <c r="AX1320" s="11" t="s">
        <v>73</v>
      </c>
      <c r="AY1320" s="169" t="s">
        <v>175</v>
      </c>
    </row>
    <row r="1321" spans="2:65" s="12" customFormat="1">
      <c r="B1321" s="173"/>
      <c r="D1321" s="181" t="s">
        <v>185</v>
      </c>
      <c r="E1321" s="192" t="s">
        <v>5</v>
      </c>
      <c r="F1321" s="193" t="s">
        <v>3547</v>
      </c>
      <c r="H1321" s="194">
        <v>2137.482</v>
      </c>
      <c r="L1321" s="173"/>
      <c r="M1321" s="177"/>
      <c r="N1321" s="178"/>
      <c r="O1321" s="178"/>
      <c r="P1321" s="178"/>
      <c r="Q1321" s="178"/>
      <c r="R1321" s="178"/>
      <c r="S1321" s="178"/>
      <c r="T1321" s="179"/>
      <c r="AT1321" s="174" t="s">
        <v>185</v>
      </c>
      <c r="AU1321" s="174" t="s">
        <v>82</v>
      </c>
      <c r="AV1321" s="12" t="s">
        <v>82</v>
      </c>
      <c r="AW1321" s="12" t="s">
        <v>36</v>
      </c>
      <c r="AX1321" s="12" t="s">
        <v>22</v>
      </c>
      <c r="AY1321" s="174" t="s">
        <v>175</v>
      </c>
    </row>
    <row r="1322" spans="2:65" s="1" customFormat="1" ht="22.5" customHeight="1">
      <c r="B1322" s="153"/>
      <c r="C1322" s="195" t="s">
        <v>3548</v>
      </c>
      <c r="D1322" s="195" t="s">
        <v>201</v>
      </c>
      <c r="E1322" s="196" t="s">
        <v>3549</v>
      </c>
      <c r="F1322" s="197" t="s">
        <v>3550</v>
      </c>
      <c r="G1322" s="198" t="s">
        <v>194</v>
      </c>
      <c r="H1322" s="199">
        <v>696.14800000000002</v>
      </c>
      <c r="I1322" s="200"/>
      <c r="J1322" s="200">
        <f>ROUND(I1322*H1322,2)</f>
        <v>0</v>
      </c>
      <c r="K1322" s="197" t="s">
        <v>182</v>
      </c>
      <c r="L1322" s="201"/>
      <c r="M1322" s="202" t="s">
        <v>5</v>
      </c>
      <c r="N1322" s="203" t="s">
        <v>44</v>
      </c>
      <c r="O1322" s="162">
        <v>0</v>
      </c>
      <c r="P1322" s="162">
        <f>O1322*H1322</f>
        <v>0</v>
      </c>
      <c r="Q1322" s="162">
        <v>4.1000000000000003E-3</v>
      </c>
      <c r="R1322" s="162">
        <f>Q1322*H1322</f>
        <v>2.8542068000000005</v>
      </c>
      <c r="S1322" s="162">
        <v>0</v>
      </c>
      <c r="T1322" s="163">
        <f>S1322*H1322</f>
        <v>0</v>
      </c>
      <c r="AR1322" s="23" t="s">
        <v>578</v>
      </c>
      <c r="AT1322" s="23" t="s">
        <v>201</v>
      </c>
      <c r="AU1322" s="23" t="s">
        <v>82</v>
      </c>
      <c r="AY1322" s="23" t="s">
        <v>175</v>
      </c>
      <c r="BE1322" s="164">
        <f>IF(N1322="základní",J1322,0)</f>
        <v>0</v>
      </c>
      <c r="BF1322" s="164">
        <f>IF(N1322="snížená",J1322,0)</f>
        <v>0</v>
      </c>
      <c r="BG1322" s="164">
        <f>IF(N1322="zákl. přenesená",J1322,0)</f>
        <v>0</v>
      </c>
      <c r="BH1322" s="164">
        <f>IF(N1322="sníž. přenesená",J1322,0)</f>
        <v>0</v>
      </c>
      <c r="BI1322" s="164">
        <f>IF(N1322="nulová",J1322,0)</f>
        <v>0</v>
      </c>
      <c r="BJ1322" s="23" t="s">
        <v>22</v>
      </c>
      <c r="BK1322" s="164">
        <f>ROUND(I1322*H1322,2)</f>
        <v>0</v>
      </c>
      <c r="BL1322" s="23" t="s">
        <v>313</v>
      </c>
      <c r="BM1322" s="23" t="s">
        <v>3551</v>
      </c>
    </row>
    <row r="1323" spans="2:65" s="11" customFormat="1">
      <c r="B1323" s="165"/>
      <c r="D1323" s="166" t="s">
        <v>185</v>
      </c>
      <c r="E1323" s="167" t="s">
        <v>5</v>
      </c>
      <c r="F1323" s="168" t="s">
        <v>3552</v>
      </c>
      <c r="H1323" s="169" t="s">
        <v>5</v>
      </c>
      <c r="L1323" s="165"/>
      <c r="M1323" s="170"/>
      <c r="N1323" s="171"/>
      <c r="O1323" s="171"/>
      <c r="P1323" s="171"/>
      <c r="Q1323" s="171"/>
      <c r="R1323" s="171"/>
      <c r="S1323" s="171"/>
      <c r="T1323" s="172"/>
      <c r="AT1323" s="169" t="s">
        <v>185</v>
      </c>
      <c r="AU1323" s="169" t="s">
        <v>82</v>
      </c>
      <c r="AV1323" s="11" t="s">
        <v>22</v>
      </c>
      <c r="AW1323" s="11" t="s">
        <v>36</v>
      </c>
      <c r="AX1323" s="11" t="s">
        <v>73</v>
      </c>
      <c r="AY1323" s="169" t="s">
        <v>175</v>
      </c>
    </row>
    <row r="1324" spans="2:65" s="12" customFormat="1">
      <c r="B1324" s="173"/>
      <c r="D1324" s="181" t="s">
        <v>185</v>
      </c>
      <c r="E1324" s="192" t="s">
        <v>5</v>
      </c>
      <c r="F1324" s="193" t="s">
        <v>3553</v>
      </c>
      <c r="H1324" s="194">
        <v>696.14800000000002</v>
      </c>
      <c r="L1324" s="173"/>
      <c r="M1324" s="177"/>
      <c r="N1324" s="178"/>
      <c r="O1324" s="178"/>
      <c r="P1324" s="178"/>
      <c r="Q1324" s="178"/>
      <c r="R1324" s="178"/>
      <c r="S1324" s="178"/>
      <c r="T1324" s="179"/>
      <c r="AT1324" s="174" t="s">
        <v>185</v>
      </c>
      <c r="AU1324" s="174" t="s">
        <v>82</v>
      </c>
      <c r="AV1324" s="12" t="s">
        <v>82</v>
      </c>
      <c r="AW1324" s="12" t="s">
        <v>36</v>
      </c>
      <c r="AX1324" s="12" t="s">
        <v>22</v>
      </c>
      <c r="AY1324" s="174" t="s">
        <v>175</v>
      </c>
    </row>
    <row r="1325" spans="2:65" s="1" customFormat="1" ht="22.5" customHeight="1">
      <c r="B1325" s="153"/>
      <c r="C1325" s="154" t="s">
        <v>3554</v>
      </c>
      <c r="D1325" s="154" t="s">
        <v>178</v>
      </c>
      <c r="E1325" s="155" t="s">
        <v>3555</v>
      </c>
      <c r="F1325" s="156" t="s">
        <v>3556</v>
      </c>
      <c r="G1325" s="157" t="s">
        <v>194</v>
      </c>
      <c r="H1325" s="158">
        <v>1404.5</v>
      </c>
      <c r="I1325" s="159"/>
      <c r="J1325" s="159">
        <f>ROUND(I1325*H1325,2)</f>
        <v>0</v>
      </c>
      <c r="K1325" s="156" t="s">
        <v>5</v>
      </c>
      <c r="L1325" s="37"/>
      <c r="M1325" s="160" t="s">
        <v>5</v>
      </c>
      <c r="N1325" s="161" t="s">
        <v>44</v>
      </c>
      <c r="O1325" s="162">
        <v>0</v>
      </c>
      <c r="P1325" s="162">
        <f>O1325*H1325</f>
        <v>0</v>
      </c>
      <c r="Q1325" s="162">
        <v>0</v>
      </c>
      <c r="R1325" s="162">
        <f>Q1325*H1325</f>
        <v>0</v>
      </c>
      <c r="S1325" s="162">
        <v>0</v>
      </c>
      <c r="T1325" s="163">
        <f>S1325*H1325</f>
        <v>0</v>
      </c>
      <c r="AR1325" s="23" t="s">
        <v>313</v>
      </c>
      <c r="AT1325" s="23" t="s">
        <v>178</v>
      </c>
      <c r="AU1325" s="23" t="s">
        <v>82</v>
      </c>
      <c r="AY1325" s="23" t="s">
        <v>175</v>
      </c>
      <c r="BE1325" s="164">
        <f>IF(N1325="základní",J1325,0)</f>
        <v>0</v>
      </c>
      <c r="BF1325" s="164">
        <f>IF(N1325="snížená",J1325,0)</f>
        <v>0</v>
      </c>
      <c r="BG1325" s="164">
        <f>IF(N1325="zákl. přenesená",J1325,0)</f>
        <v>0</v>
      </c>
      <c r="BH1325" s="164">
        <f>IF(N1325="sníž. přenesená",J1325,0)</f>
        <v>0</v>
      </c>
      <c r="BI1325" s="164">
        <f>IF(N1325="nulová",J1325,0)</f>
        <v>0</v>
      </c>
      <c r="BJ1325" s="23" t="s">
        <v>22</v>
      </c>
      <c r="BK1325" s="164">
        <f>ROUND(I1325*H1325,2)</f>
        <v>0</v>
      </c>
      <c r="BL1325" s="23" t="s">
        <v>313</v>
      </c>
      <c r="BM1325" s="23" t="s">
        <v>3557</v>
      </c>
    </row>
    <row r="1326" spans="2:65" s="1" customFormat="1" ht="216">
      <c r="B1326" s="37"/>
      <c r="D1326" s="166" t="s">
        <v>779</v>
      </c>
      <c r="F1326" s="217" t="s">
        <v>3558</v>
      </c>
      <c r="L1326" s="37"/>
      <c r="M1326" s="218"/>
      <c r="N1326" s="38"/>
      <c r="O1326" s="38"/>
      <c r="P1326" s="38"/>
      <c r="Q1326" s="38"/>
      <c r="R1326" s="38"/>
      <c r="S1326" s="38"/>
      <c r="T1326" s="66"/>
      <c r="AT1326" s="23" t="s">
        <v>779</v>
      </c>
      <c r="AU1326" s="23" t="s">
        <v>82</v>
      </c>
    </row>
    <row r="1327" spans="2:65" s="11" customFormat="1">
      <c r="B1327" s="165"/>
      <c r="D1327" s="166" t="s">
        <v>185</v>
      </c>
      <c r="E1327" s="167" t="s">
        <v>5</v>
      </c>
      <c r="F1327" s="168" t="s">
        <v>3559</v>
      </c>
      <c r="H1327" s="169" t="s">
        <v>5</v>
      </c>
      <c r="L1327" s="165"/>
      <c r="M1327" s="170"/>
      <c r="N1327" s="171"/>
      <c r="O1327" s="171"/>
      <c r="P1327" s="171"/>
      <c r="Q1327" s="171"/>
      <c r="R1327" s="171"/>
      <c r="S1327" s="171"/>
      <c r="T1327" s="172"/>
      <c r="AT1327" s="169" t="s">
        <v>185</v>
      </c>
      <c r="AU1327" s="169" t="s">
        <v>82</v>
      </c>
      <c r="AV1327" s="11" t="s">
        <v>22</v>
      </c>
      <c r="AW1327" s="11" t="s">
        <v>36</v>
      </c>
      <c r="AX1327" s="11" t="s">
        <v>73</v>
      </c>
      <c r="AY1327" s="169" t="s">
        <v>175</v>
      </c>
    </row>
    <row r="1328" spans="2:65" s="11" customFormat="1">
      <c r="B1328" s="165"/>
      <c r="D1328" s="166" t="s">
        <v>185</v>
      </c>
      <c r="E1328" s="167" t="s">
        <v>5</v>
      </c>
      <c r="F1328" s="168" t="s">
        <v>3560</v>
      </c>
      <c r="H1328" s="169" t="s">
        <v>5</v>
      </c>
      <c r="L1328" s="165"/>
      <c r="M1328" s="170"/>
      <c r="N1328" s="171"/>
      <c r="O1328" s="171"/>
      <c r="P1328" s="171"/>
      <c r="Q1328" s="171"/>
      <c r="R1328" s="171"/>
      <c r="S1328" s="171"/>
      <c r="T1328" s="172"/>
      <c r="AT1328" s="169" t="s">
        <v>185</v>
      </c>
      <c r="AU1328" s="169" t="s">
        <v>82</v>
      </c>
      <c r="AV1328" s="11" t="s">
        <v>22</v>
      </c>
      <c r="AW1328" s="11" t="s">
        <v>36</v>
      </c>
      <c r="AX1328" s="11" t="s">
        <v>73</v>
      </c>
      <c r="AY1328" s="169" t="s">
        <v>175</v>
      </c>
    </row>
    <row r="1329" spans="2:65" s="12" customFormat="1">
      <c r="B1329" s="173"/>
      <c r="D1329" s="166" t="s">
        <v>185</v>
      </c>
      <c r="E1329" s="174" t="s">
        <v>5</v>
      </c>
      <c r="F1329" s="175" t="s">
        <v>3561</v>
      </c>
      <c r="H1329" s="176">
        <v>1404.5</v>
      </c>
      <c r="L1329" s="173"/>
      <c r="M1329" s="177"/>
      <c r="N1329" s="178"/>
      <c r="O1329" s="178"/>
      <c r="P1329" s="178"/>
      <c r="Q1329" s="178"/>
      <c r="R1329" s="178"/>
      <c r="S1329" s="178"/>
      <c r="T1329" s="179"/>
      <c r="AT1329" s="174" t="s">
        <v>185</v>
      </c>
      <c r="AU1329" s="174" t="s">
        <v>82</v>
      </c>
      <c r="AV1329" s="12" t="s">
        <v>82</v>
      </c>
      <c r="AW1329" s="12" t="s">
        <v>36</v>
      </c>
      <c r="AX1329" s="12" t="s">
        <v>22</v>
      </c>
      <c r="AY1329" s="174" t="s">
        <v>175</v>
      </c>
    </row>
    <row r="1330" spans="2:65" s="11" customFormat="1">
      <c r="B1330" s="165"/>
      <c r="D1330" s="166" t="s">
        <v>185</v>
      </c>
      <c r="E1330" s="167" t="s">
        <v>5</v>
      </c>
      <c r="F1330" s="168" t="s">
        <v>3537</v>
      </c>
      <c r="H1330" s="169" t="s">
        <v>5</v>
      </c>
      <c r="L1330" s="165"/>
      <c r="M1330" s="170"/>
      <c r="N1330" s="171"/>
      <c r="O1330" s="171"/>
      <c r="P1330" s="171"/>
      <c r="Q1330" s="171"/>
      <c r="R1330" s="171"/>
      <c r="S1330" s="171"/>
      <c r="T1330" s="172"/>
      <c r="AT1330" s="169" t="s">
        <v>185</v>
      </c>
      <c r="AU1330" s="169" t="s">
        <v>82</v>
      </c>
      <c r="AV1330" s="11" t="s">
        <v>22</v>
      </c>
      <c r="AW1330" s="11" t="s">
        <v>36</v>
      </c>
      <c r="AX1330" s="11" t="s">
        <v>73</v>
      </c>
      <c r="AY1330" s="169" t="s">
        <v>175</v>
      </c>
    </row>
    <row r="1331" spans="2:65" s="11" customFormat="1">
      <c r="B1331" s="165"/>
      <c r="D1331" s="181" t="s">
        <v>185</v>
      </c>
      <c r="E1331" s="207" t="s">
        <v>5</v>
      </c>
      <c r="F1331" s="208" t="s">
        <v>3021</v>
      </c>
      <c r="H1331" s="209" t="s">
        <v>5</v>
      </c>
      <c r="L1331" s="165"/>
      <c r="M1331" s="170"/>
      <c r="N1331" s="171"/>
      <c r="O1331" s="171"/>
      <c r="P1331" s="171"/>
      <c r="Q1331" s="171"/>
      <c r="R1331" s="171"/>
      <c r="S1331" s="171"/>
      <c r="T1331" s="172"/>
      <c r="AT1331" s="169" t="s">
        <v>185</v>
      </c>
      <c r="AU1331" s="169" t="s">
        <v>82</v>
      </c>
      <c r="AV1331" s="11" t="s">
        <v>22</v>
      </c>
      <c r="AW1331" s="11" t="s">
        <v>36</v>
      </c>
      <c r="AX1331" s="11" t="s">
        <v>73</v>
      </c>
      <c r="AY1331" s="169" t="s">
        <v>175</v>
      </c>
    </row>
    <row r="1332" spans="2:65" s="1" customFormat="1" ht="22.5" customHeight="1">
      <c r="B1332" s="153"/>
      <c r="C1332" s="154" t="s">
        <v>3562</v>
      </c>
      <c r="D1332" s="154" t="s">
        <v>178</v>
      </c>
      <c r="E1332" s="155" t="s">
        <v>3563</v>
      </c>
      <c r="F1332" s="156" t="s">
        <v>3564</v>
      </c>
      <c r="G1332" s="157" t="s">
        <v>479</v>
      </c>
      <c r="H1332" s="158">
        <v>15.647</v>
      </c>
      <c r="I1332" s="159"/>
      <c r="J1332" s="159">
        <f>ROUND(I1332*H1332,2)</f>
        <v>0</v>
      </c>
      <c r="K1332" s="156" t="s">
        <v>182</v>
      </c>
      <c r="L1332" s="37"/>
      <c r="M1332" s="160" t="s">
        <v>5</v>
      </c>
      <c r="N1332" s="161" t="s">
        <v>44</v>
      </c>
      <c r="O1332" s="162">
        <v>1.5669999999999999</v>
      </c>
      <c r="P1332" s="162">
        <f>O1332*H1332</f>
        <v>24.518848999999999</v>
      </c>
      <c r="Q1332" s="162">
        <v>0</v>
      </c>
      <c r="R1332" s="162">
        <f>Q1332*H1332</f>
        <v>0</v>
      </c>
      <c r="S1332" s="162">
        <v>0</v>
      </c>
      <c r="T1332" s="163">
        <f>S1332*H1332</f>
        <v>0</v>
      </c>
      <c r="AR1332" s="23" t="s">
        <v>313</v>
      </c>
      <c r="AT1332" s="23" t="s">
        <v>178</v>
      </c>
      <c r="AU1332" s="23" t="s">
        <v>82</v>
      </c>
      <c r="AY1332" s="23" t="s">
        <v>175</v>
      </c>
      <c r="BE1332" s="164">
        <f>IF(N1332="základní",J1332,0)</f>
        <v>0</v>
      </c>
      <c r="BF1332" s="164">
        <f>IF(N1332="snížená",J1332,0)</f>
        <v>0</v>
      </c>
      <c r="BG1332" s="164">
        <f>IF(N1332="zákl. přenesená",J1332,0)</f>
        <v>0</v>
      </c>
      <c r="BH1332" s="164">
        <f>IF(N1332="sníž. přenesená",J1332,0)</f>
        <v>0</v>
      </c>
      <c r="BI1332" s="164">
        <f>IF(N1332="nulová",J1332,0)</f>
        <v>0</v>
      </c>
      <c r="BJ1332" s="23" t="s">
        <v>22</v>
      </c>
      <c r="BK1332" s="164">
        <f>ROUND(I1332*H1332,2)</f>
        <v>0</v>
      </c>
      <c r="BL1332" s="23" t="s">
        <v>313</v>
      </c>
      <c r="BM1332" s="23" t="s">
        <v>3565</v>
      </c>
    </row>
    <row r="1333" spans="2:65" s="10" customFormat="1" ht="29.85" customHeight="1">
      <c r="B1333" s="140"/>
      <c r="D1333" s="150" t="s">
        <v>72</v>
      </c>
      <c r="E1333" s="151" t="s">
        <v>1027</v>
      </c>
      <c r="F1333" s="151" t="s">
        <v>1028</v>
      </c>
      <c r="J1333" s="152">
        <f>BK1333</f>
        <v>0</v>
      </c>
      <c r="L1333" s="140"/>
      <c r="M1333" s="144"/>
      <c r="N1333" s="145"/>
      <c r="O1333" s="145"/>
      <c r="P1333" s="146">
        <f>SUM(P1334:P1340)</f>
        <v>31.589779999999998</v>
      </c>
      <c r="Q1333" s="145"/>
      <c r="R1333" s="146">
        <f>SUM(R1334:R1340)</f>
        <v>0</v>
      </c>
      <c r="S1333" s="145"/>
      <c r="T1333" s="147">
        <f>SUM(T1334:T1340)</f>
        <v>0</v>
      </c>
      <c r="AR1333" s="141" t="s">
        <v>82</v>
      </c>
      <c r="AT1333" s="148" t="s">
        <v>72</v>
      </c>
      <c r="AU1333" s="148" t="s">
        <v>22</v>
      </c>
      <c r="AY1333" s="141" t="s">
        <v>175</v>
      </c>
      <c r="BK1333" s="149">
        <f>SUM(BK1334:BK1340)</f>
        <v>0</v>
      </c>
    </row>
    <row r="1334" spans="2:65" s="1" customFormat="1" ht="22.5" customHeight="1">
      <c r="B1334" s="153"/>
      <c r="C1334" s="154" t="s">
        <v>3566</v>
      </c>
      <c r="D1334" s="154" t="s">
        <v>178</v>
      </c>
      <c r="E1334" s="155" t="s">
        <v>3567</v>
      </c>
      <c r="F1334" s="156" t="s">
        <v>3568</v>
      </c>
      <c r="G1334" s="157" t="s">
        <v>425</v>
      </c>
      <c r="H1334" s="158">
        <v>2.8</v>
      </c>
      <c r="I1334" s="159"/>
      <c r="J1334" s="159">
        <f>ROUND(I1334*H1334,2)</f>
        <v>0</v>
      </c>
      <c r="K1334" s="156" t="s">
        <v>5</v>
      </c>
      <c r="L1334" s="37"/>
      <c r="M1334" s="160" t="s">
        <v>5</v>
      </c>
      <c r="N1334" s="161" t="s">
        <v>44</v>
      </c>
      <c r="O1334" s="162">
        <v>0</v>
      </c>
      <c r="P1334" s="162">
        <f>O1334*H1334</f>
        <v>0</v>
      </c>
      <c r="Q1334" s="162">
        <v>0</v>
      </c>
      <c r="R1334" s="162">
        <f>Q1334*H1334</f>
        <v>0</v>
      </c>
      <c r="S1334" s="162">
        <v>0</v>
      </c>
      <c r="T1334" s="163">
        <f>S1334*H1334</f>
        <v>0</v>
      </c>
      <c r="AR1334" s="23" t="s">
        <v>313</v>
      </c>
      <c r="AT1334" s="23" t="s">
        <v>178</v>
      </c>
      <c r="AU1334" s="23" t="s">
        <v>82</v>
      </c>
      <c r="AY1334" s="23" t="s">
        <v>175</v>
      </c>
      <c r="BE1334" s="164">
        <f>IF(N1334="základní",J1334,0)</f>
        <v>0</v>
      </c>
      <c r="BF1334" s="164">
        <f>IF(N1334="snížená",J1334,0)</f>
        <v>0</v>
      </c>
      <c r="BG1334" s="164">
        <f>IF(N1334="zákl. přenesená",J1334,0)</f>
        <v>0</v>
      </c>
      <c r="BH1334" s="164">
        <f>IF(N1334="sníž. přenesená",J1334,0)</f>
        <v>0</v>
      </c>
      <c r="BI1334" s="164">
        <f>IF(N1334="nulová",J1334,0)</f>
        <v>0</v>
      </c>
      <c r="BJ1334" s="23" t="s">
        <v>22</v>
      </c>
      <c r="BK1334" s="164">
        <f>ROUND(I1334*H1334,2)</f>
        <v>0</v>
      </c>
      <c r="BL1334" s="23" t="s">
        <v>313</v>
      </c>
      <c r="BM1334" s="23" t="s">
        <v>3569</v>
      </c>
    </row>
    <row r="1335" spans="2:65" s="1" customFormat="1" ht="189">
      <c r="B1335" s="37"/>
      <c r="D1335" s="166" t="s">
        <v>779</v>
      </c>
      <c r="F1335" s="217" t="s">
        <v>3570</v>
      </c>
      <c r="L1335" s="37"/>
      <c r="M1335" s="218"/>
      <c r="N1335" s="38"/>
      <c r="O1335" s="38"/>
      <c r="P1335" s="38"/>
      <c r="Q1335" s="38"/>
      <c r="R1335" s="38"/>
      <c r="S1335" s="38"/>
      <c r="T1335" s="66"/>
      <c r="AT1335" s="23" t="s">
        <v>779</v>
      </c>
      <c r="AU1335" s="23" t="s">
        <v>82</v>
      </c>
    </row>
    <row r="1336" spans="2:65" s="11" customFormat="1">
      <c r="B1336" s="165"/>
      <c r="D1336" s="166" t="s">
        <v>185</v>
      </c>
      <c r="E1336" s="167" t="s">
        <v>5</v>
      </c>
      <c r="F1336" s="168" t="s">
        <v>3571</v>
      </c>
      <c r="H1336" s="169" t="s">
        <v>5</v>
      </c>
      <c r="L1336" s="165"/>
      <c r="M1336" s="170"/>
      <c r="N1336" s="171"/>
      <c r="O1336" s="171"/>
      <c r="P1336" s="171"/>
      <c r="Q1336" s="171"/>
      <c r="R1336" s="171"/>
      <c r="S1336" s="171"/>
      <c r="T1336" s="172"/>
      <c r="AT1336" s="169" t="s">
        <v>185</v>
      </c>
      <c r="AU1336" s="169" t="s">
        <v>82</v>
      </c>
      <c r="AV1336" s="11" t="s">
        <v>22</v>
      </c>
      <c r="AW1336" s="11" t="s">
        <v>36</v>
      </c>
      <c r="AX1336" s="11" t="s">
        <v>73</v>
      </c>
      <c r="AY1336" s="169" t="s">
        <v>175</v>
      </c>
    </row>
    <row r="1337" spans="2:65" s="12" customFormat="1">
      <c r="B1337" s="173"/>
      <c r="D1337" s="166" t="s">
        <v>185</v>
      </c>
      <c r="E1337" s="174" t="s">
        <v>5</v>
      </c>
      <c r="F1337" s="175" t="s">
        <v>3572</v>
      </c>
      <c r="H1337" s="176">
        <v>2.8</v>
      </c>
      <c r="L1337" s="173"/>
      <c r="M1337" s="177"/>
      <c r="N1337" s="178"/>
      <c r="O1337" s="178"/>
      <c r="P1337" s="178"/>
      <c r="Q1337" s="178"/>
      <c r="R1337" s="178"/>
      <c r="S1337" s="178"/>
      <c r="T1337" s="179"/>
      <c r="AT1337" s="174" t="s">
        <v>185</v>
      </c>
      <c r="AU1337" s="174" t="s">
        <v>82</v>
      </c>
      <c r="AV1337" s="12" t="s">
        <v>82</v>
      </c>
      <c r="AW1337" s="12" t="s">
        <v>36</v>
      </c>
      <c r="AX1337" s="12" t="s">
        <v>22</v>
      </c>
      <c r="AY1337" s="174" t="s">
        <v>175</v>
      </c>
    </row>
    <row r="1338" spans="2:65" s="11" customFormat="1">
      <c r="B1338" s="165"/>
      <c r="D1338" s="181" t="s">
        <v>185</v>
      </c>
      <c r="E1338" s="207" t="s">
        <v>5</v>
      </c>
      <c r="F1338" s="208" t="s">
        <v>3021</v>
      </c>
      <c r="H1338" s="209" t="s">
        <v>5</v>
      </c>
      <c r="L1338" s="165"/>
      <c r="M1338" s="170"/>
      <c r="N1338" s="171"/>
      <c r="O1338" s="171"/>
      <c r="P1338" s="171"/>
      <c r="Q1338" s="171"/>
      <c r="R1338" s="171"/>
      <c r="S1338" s="171"/>
      <c r="T1338" s="172"/>
      <c r="AT1338" s="169" t="s">
        <v>185</v>
      </c>
      <c r="AU1338" s="169" t="s">
        <v>82</v>
      </c>
      <c r="AV1338" s="11" t="s">
        <v>22</v>
      </c>
      <c r="AW1338" s="11" t="s">
        <v>36</v>
      </c>
      <c r="AX1338" s="11" t="s">
        <v>73</v>
      </c>
      <c r="AY1338" s="169" t="s">
        <v>175</v>
      </c>
    </row>
    <row r="1339" spans="2:65" s="1" customFormat="1" ht="22.5" customHeight="1">
      <c r="B1339" s="153"/>
      <c r="C1339" s="154" t="s">
        <v>3573</v>
      </c>
      <c r="D1339" s="154" t="s">
        <v>178</v>
      </c>
      <c r="E1339" s="155" t="s">
        <v>3574</v>
      </c>
      <c r="F1339" s="156" t="s">
        <v>3575</v>
      </c>
      <c r="G1339" s="157" t="s">
        <v>425</v>
      </c>
      <c r="H1339" s="158">
        <v>535.41999999999996</v>
      </c>
      <c r="I1339" s="159"/>
      <c r="J1339" s="159">
        <f>ROUND(I1339*H1339,2)</f>
        <v>0</v>
      </c>
      <c r="K1339" s="156" t="s">
        <v>182</v>
      </c>
      <c r="L1339" s="37"/>
      <c r="M1339" s="160" t="s">
        <v>5</v>
      </c>
      <c r="N1339" s="161" t="s">
        <v>44</v>
      </c>
      <c r="O1339" s="162">
        <v>5.8999999999999997E-2</v>
      </c>
      <c r="P1339" s="162">
        <f>O1339*H1339</f>
        <v>31.589779999999998</v>
      </c>
      <c r="Q1339" s="162">
        <v>0</v>
      </c>
      <c r="R1339" s="162">
        <f>Q1339*H1339</f>
        <v>0</v>
      </c>
      <c r="S1339" s="162">
        <v>0</v>
      </c>
      <c r="T1339" s="163">
        <f>S1339*H1339</f>
        <v>0</v>
      </c>
      <c r="AR1339" s="23" t="s">
        <v>313</v>
      </c>
      <c r="AT1339" s="23" t="s">
        <v>178</v>
      </c>
      <c r="AU1339" s="23" t="s">
        <v>82</v>
      </c>
      <c r="AY1339" s="23" t="s">
        <v>175</v>
      </c>
      <c r="BE1339" s="164">
        <f>IF(N1339="základní",J1339,0)</f>
        <v>0</v>
      </c>
      <c r="BF1339" s="164">
        <f>IF(N1339="snížená",J1339,0)</f>
        <v>0</v>
      </c>
      <c r="BG1339" s="164">
        <f>IF(N1339="zákl. přenesená",J1339,0)</f>
        <v>0</v>
      </c>
      <c r="BH1339" s="164">
        <f>IF(N1339="sníž. přenesená",J1339,0)</f>
        <v>0</v>
      </c>
      <c r="BI1339" s="164">
        <f>IF(N1339="nulová",J1339,0)</f>
        <v>0</v>
      </c>
      <c r="BJ1339" s="23" t="s">
        <v>22</v>
      </c>
      <c r="BK1339" s="164">
        <f>ROUND(I1339*H1339,2)</f>
        <v>0</v>
      </c>
      <c r="BL1339" s="23" t="s">
        <v>313</v>
      </c>
      <c r="BM1339" s="23" t="s">
        <v>3576</v>
      </c>
    </row>
    <row r="1340" spans="2:65" s="12" customFormat="1">
      <c r="B1340" s="173"/>
      <c r="D1340" s="166" t="s">
        <v>185</v>
      </c>
      <c r="E1340" s="174" t="s">
        <v>5</v>
      </c>
      <c r="F1340" s="175" t="s">
        <v>3577</v>
      </c>
      <c r="H1340" s="176">
        <v>535.41999999999996</v>
      </c>
      <c r="L1340" s="173"/>
      <c r="M1340" s="177"/>
      <c r="N1340" s="178"/>
      <c r="O1340" s="178"/>
      <c r="P1340" s="178"/>
      <c r="Q1340" s="178"/>
      <c r="R1340" s="178"/>
      <c r="S1340" s="178"/>
      <c r="T1340" s="179"/>
      <c r="AT1340" s="174" t="s">
        <v>185</v>
      </c>
      <c r="AU1340" s="174" t="s">
        <v>82</v>
      </c>
      <c r="AV1340" s="12" t="s">
        <v>82</v>
      </c>
      <c r="AW1340" s="12" t="s">
        <v>36</v>
      </c>
      <c r="AX1340" s="12" t="s">
        <v>22</v>
      </c>
      <c r="AY1340" s="174" t="s">
        <v>175</v>
      </c>
    </row>
    <row r="1341" spans="2:65" s="10" customFormat="1" ht="29.85" customHeight="1">
      <c r="B1341" s="140"/>
      <c r="D1341" s="150" t="s">
        <v>72</v>
      </c>
      <c r="E1341" s="151" t="s">
        <v>3578</v>
      </c>
      <c r="F1341" s="151" t="s">
        <v>3579</v>
      </c>
      <c r="J1341" s="152">
        <f>BK1341</f>
        <v>0</v>
      </c>
      <c r="L1341" s="140"/>
      <c r="M1341" s="144"/>
      <c r="N1341" s="145"/>
      <c r="O1341" s="145"/>
      <c r="P1341" s="146">
        <f>SUM(P1342:P1360)</f>
        <v>55.403799999999997</v>
      </c>
      <c r="Q1341" s="145"/>
      <c r="R1341" s="146">
        <f>SUM(R1342:R1360)</f>
        <v>0.20041800000000004</v>
      </c>
      <c r="S1341" s="145"/>
      <c r="T1341" s="147">
        <f>SUM(T1342:T1360)</f>
        <v>0</v>
      </c>
      <c r="AR1341" s="141" t="s">
        <v>82</v>
      </c>
      <c r="AT1341" s="148" t="s">
        <v>72</v>
      </c>
      <c r="AU1341" s="148" t="s">
        <v>22</v>
      </c>
      <c r="AY1341" s="141" t="s">
        <v>175</v>
      </c>
      <c r="BK1341" s="149">
        <f>SUM(BK1342:BK1360)</f>
        <v>0</v>
      </c>
    </row>
    <row r="1342" spans="2:65" s="1" customFormat="1" ht="22.5" customHeight="1">
      <c r="B1342" s="153"/>
      <c r="C1342" s="154" t="s">
        <v>3580</v>
      </c>
      <c r="D1342" s="154" t="s">
        <v>178</v>
      </c>
      <c r="E1342" s="155" t="s">
        <v>3581</v>
      </c>
      <c r="F1342" s="156" t="s">
        <v>3582</v>
      </c>
      <c r="G1342" s="157" t="s">
        <v>620</v>
      </c>
      <c r="H1342" s="158">
        <v>6.8</v>
      </c>
      <c r="I1342" s="159"/>
      <c r="J1342" s="159">
        <f>ROUND(I1342*H1342,2)</f>
        <v>0</v>
      </c>
      <c r="K1342" s="156" t="s">
        <v>182</v>
      </c>
      <c r="L1342" s="37"/>
      <c r="M1342" s="160" t="s">
        <v>5</v>
      </c>
      <c r="N1342" s="161" t="s">
        <v>44</v>
      </c>
      <c r="O1342" s="162">
        <v>0.26600000000000001</v>
      </c>
      <c r="P1342" s="162">
        <f>O1342*H1342</f>
        <v>1.8088</v>
      </c>
      <c r="Q1342" s="162">
        <v>6.9999999999999994E-5</v>
      </c>
      <c r="R1342" s="162">
        <f>Q1342*H1342</f>
        <v>4.7599999999999997E-4</v>
      </c>
      <c r="S1342" s="162">
        <v>0</v>
      </c>
      <c r="T1342" s="163">
        <f>S1342*H1342</f>
        <v>0</v>
      </c>
      <c r="AR1342" s="23" t="s">
        <v>313</v>
      </c>
      <c r="AT1342" s="23" t="s">
        <v>178</v>
      </c>
      <c r="AU1342" s="23" t="s">
        <v>82</v>
      </c>
      <c r="AY1342" s="23" t="s">
        <v>175</v>
      </c>
      <c r="BE1342" s="164">
        <f>IF(N1342="základní",J1342,0)</f>
        <v>0</v>
      </c>
      <c r="BF1342" s="164">
        <f>IF(N1342="snížená",J1342,0)</f>
        <v>0</v>
      </c>
      <c r="BG1342" s="164">
        <f>IF(N1342="zákl. přenesená",J1342,0)</f>
        <v>0</v>
      </c>
      <c r="BH1342" s="164">
        <f>IF(N1342="sníž. přenesená",J1342,0)</f>
        <v>0</v>
      </c>
      <c r="BI1342" s="164">
        <f>IF(N1342="nulová",J1342,0)</f>
        <v>0</v>
      </c>
      <c r="BJ1342" s="23" t="s">
        <v>22</v>
      </c>
      <c r="BK1342" s="164">
        <f>ROUND(I1342*H1342,2)</f>
        <v>0</v>
      </c>
      <c r="BL1342" s="23" t="s">
        <v>313</v>
      </c>
      <c r="BM1342" s="23" t="s">
        <v>3583</v>
      </c>
    </row>
    <row r="1343" spans="2:65" s="11" customFormat="1">
      <c r="B1343" s="165"/>
      <c r="D1343" s="166" t="s">
        <v>185</v>
      </c>
      <c r="E1343" s="167" t="s">
        <v>5</v>
      </c>
      <c r="F1343" s="168" t="s">
        <v>2787</v>
      </c>
      <c r="H1343" s="169" t="s">
        <v>5</v>
      </c>
      <c r="L1343" s="165"/>
      <c r="M1343" s="170"/>
      <c r="N1343" s="171"/>
      <c r="O1343" s="171"/>
      <c r="P1343" s="171"/>
      <c r="Q1343" s="171"/>
      <c r="R1343" s="171"/>
      <c r="S1343" s="171"/>
      <c r="T1343" s="172"/>
      <c r="AT1343" s="169" t="s">
        <v>185</v>
      </c>
      <c r="AU1343" s="169" t="s">
        <v>82</v>
      </c>
      <c r="AV1343" s="11" t="s">
        <v>22</v>
      </c>
      <c r="AW1343" s="11" t="s">
        <v>36</v>
      </c>
      <c r="AX1343" s="11" t="s">
        <v>73</v>
      </c>
      <c r="AY1343" s="169" t="s">
        <v>175</v>
      </c>
    </row>
    <row r="1344" spans="2:65" s="11" customFormat="1">
      <c r="B1344" s="165"/>
      <c r="D1344" s="166" t="s">
        <v>185</v>
      </c>
      <c r="E1344" s="167" t="s">
        <v>5</v>
      </c>
      <c r="F1344" s="168" t="s">
        <v>3584</v>
      </c>
      <c r="H1344" s="169" t="s">
        <v>5</v>
      </c>
      <c r="L1344" s="165"/>
      <c r="M1344" s="170"/>
      <c r="N1344" s="171"/>
      <c r="O1344" s="171"/>
      <c r="P1344" s="171"/>
      <c r="Q1344" s="171"/>
      <c r="R1344" s="171"/>
      <c r="S1344" s="171"/>
      <c r="T1344" s="172"/>
      <c r="AT1344" s="169" t="s">
        <v>185</v>
      </c>
      <c r="AU1344" s="169" t="s">
        <v>82</v>
      </c>
      <c r="AV1344" s="11" t="s">
        <v>22</v>
      </c>
      <c r="AW1344" s="11" t="s">
        <v>36</v>
      </c>
      <c r="AX1344" s="11" t="s">
        <v>73</v>
      </c>
      <c r="AY1344" s="169" t="s">
        <v>175</v>
      </c>
    </row>
    <row r="1345" spans="2:65" s="11" customFormat="1">
      <c r="B1345" s="165"/>
      <c r="D1345" s="166" t="s">
        <v>185</v>
      </c>
      <c r="E1345" s="167" t="s">
        <v>5</v>
      </c>
      <c r="F1345" s="168" t="s">
        <v>3585</v>
      </c>
      <c r="H1345" s="169" t="s">
        <v>5</v>
      </c>
      <c r="L1345" s="165"/>
      <c r="M1345" s="170"/>
      <c r="N1345" s="171"/>
      <c r="O1345" s="171"/>
      <c r="P1345" s="171"/>
      <c r="Q1345" s="171"/>
      <c r="R1345" s="171"/>
      <c r="S1345" s="171"/>
      <c r="T1345" s="172"/>
      <c r="AT1345" s="169" t="s">
        <v>185</v>
      </c>
      <c r="AU1345" s="169" t="s">
        <v>82</v>
      </c>
      <c r="AV1345" s="11" t="s">
        <v>22</v>
      </c>
      <c r="AW1345" s="11" t="s">
        <v>36</v>
      </c>
      <c r="AX1345" s="11" t="s">
        <v>73</v>
      </c>
      <c r="AY1345" s="169" t="s">
        <v>175</v>
      </c>
    </row>
    <row r="1346" spans="2:65" s="12" customFormat="1">
      <c r="B1346" s="173"/>
      <c r="D1346" s="181" t="s">
        <v>185</v>
      </c>
      <c r="E1346" s="192" t="s">
        <v>5</v>
      </c>
      <c r="F1346" s="193" t="s">
        <v>3586</v>
      </c>
      <c r="H1346" s="194">
        <v>6.8</v>
      </c>
      <c r="L1346" s="173"/>
      <c r="M1346" s="177"/>
      <c r="N1346" s="178"/>
      <c r="O1346" s="178"/>
      <c r="P1346" s="178"/>
      <c r="Q1346" s="178"/>
      <c r="R1346" s="178"/>
      <c r="S1346" s="178"/>
      <c r="T1346" s="179"/>
      <c r="AT1346" s="174" t="s">
        <v>185</v>
      </c>
      <c r="AU1346" s="174" t="s">
        <v>82</v>
      </c>
      <c r="AV1346" s="12" t="s">
        <v>82</v>
      </c>
      <c r="AW1346" s="12" t="s">
        <v>36</v>
      </c>
      <c r="AX1346" s="12" t="s">
        <v>22</v>
      </c>
      <c r="AY1346" s="174" t="s">
        <v>175</v>
      </c>
    </row>
    <row r="1347" spans="2:65" s="1" customFormat="1" ht="22.5" customHeight="1">
      <c r="B1347" s="153"/>
      <c r="C1347" s="195" t="s">
        <v>3587</v>
      </c>
      <c r="D1347" s="195" t="s">
        <v>201</v>
      </c>
      <c r="E1347" s="196" t="s">
        <v>3588</v>
      </c>
      <c r="F1347" s="197" t="s">
        <v>3589</v>
      </c>
      <c r="G1347" s="198" t="s">
        <v>479</v>
      </c>
      <c r="H1347" s="199">
        <v>7.0000000000000001E-3</v>
      </c>
      <c r="I1347" s="200"/>
      <c r="J1347" s="200">
        <f>ROUND(I1347*H1347,2)</f>
        <v>0</v>
      </c>
      <c r="K1347" s="197" t="s">
        <v>182</v>
      </c>
      <c r="L1347" s="201"/>
      <c r="M1347" s="202" t="s">
        <v>5</v>
      </c>
      <c r="N1347" s="203" t="s">
        <v>44</v>
      </c>
      <c r="O1347" s="162">
        <v>0</v>
      </c>
      <c r="P1347" s="162">
        <f>O1347*H1347</f>
        <v>0</v>
      </c>
      <c r="Q1347" s="162">
        <v>1</v>
      </c>
      <c r="R1347" s="162">
        <f>Q1347*H1347</f>
        <v>7.0000000000000001E-3</v>
      </c>
      <c r="S1347" s="162">
        <v>0</v>
      </c>
      <c r="T1347" s="163">
        <f>S1347*H1347</f>
        <v>0</v>
      </c>
      <c r="AR1347" s="23" t="s">
        <v>578</v>
      </c>
      <c r="AT1347" s="23" t="s">
        <v>201</v>
      </c>
      <c r="AU1347" s="23" t="s">
        <v>82</v>
      </c>
      <c r="AY1347" s="23" t="s">
        <v>175</v>
      </c>
      <c r="BE1347" s="164">
        <f>IF(N1347="základní",J1347,0)</f>
        <v>0</v>
      </c>
      <c r="BF1347" s="164">
        <f>IF(N1347="snížená",J1347,0)</f>
        <v>0</v>
      </c>
      <c r="BG1347" s="164">
        <f>IF(N1347="zákl. přenesená",J1347,0)</f>
        <v>0</v>
      </c>
      <c r="BH1347" s="164">
        <f>IF(N1347="sníž. přenesená",J1347,0)</f>
        <v>0</v>
      </c>
      <c r="BI1347" s="164">
        <f>IF(N1347="nulová",J1347,0)</f>
        <v>0</v>
      </c>
      <c r="BJ1347" s="23" t="s">
        <v>22</v>
      </c>
      <c r="BK1347" s="164">
        <f>ROUND(I1347*H1347,2)</f>
        <v>0</v>
      </c>
      <c r="BL1347" s="23" t="s">
        <v>313</v>
      </c>
      <c r="BM1347" s="23" t="s">
        <v>3590</v>
      </c>
    </row>
    <row r="1348" spans="2:65" s="12" customFormat="1">
      <c r="B1348" s="173"/>
      <c r="D1348" s="181" t="s">
        <v>185</v>
      </c>
      <c r="E1348" s="192" t="s">
        <v>5</v>
      </c>
      <c r="F1348" s="193" t="s">
        <v>3591</v>
      </c>
      <c r="H1348" s="194">
        <v>7.0000000000000001E-3</v>
      </c>
      <c r="L1348" s="173"/>
      <c r="M1348" s="177"/>
      <c r="N1348" s="178"/>
      <c r="O1348" s="178"/>
      <c r="P1348" s="178"/>
      <c r="Q1348" s="178"/>
      <c r="R1348" s="178"/>
      <c r="S1348" s="178"/>
      <c r="T1348" s="179"/>
      <c r="AT1348" s="174" t="s">
        <v>185</v>
      </c>
      <c r="AU1348" s="174" t="s">
        <v>82</v>
      </c>
      <c r="AV1348" s="12" t="s">
        <v>82</v>
      </c>
      <c r="AW1348" s="12" t="s">
        <v>36</v>
      </c>
      <c r="AX1348" s="12" t="s">
        <v>22</v>
      </c>
      <c r="AY1348" s="174" t="s">
        <v>175</v>
      </c>
    </row>
    <row r="1349" spans="2:65" s="1" customFormat="1" ht="22.5" customHeight="1">
      <c r="B1349" s="153"/>
      <c r="C1349" s="154" t="s">
        <v>3592</v>
      </c>
      <c r="D1349" s="154" t="s">
        <v>178</v>
      </c>
      <c r="E1349" s="155" t="s">
        <v>3593</v>
      </c>
      <c r="F1349" s="156" t="s">
        <v>3594</v>
      </c>
      <c r="G1349" s="157" t="s">
        <v>620</v>
      </c>
      <c r="H1349" s="158">
        <v>714.6</v>
      </c>
      <c r="I1349" s="159"/>
      <c r="J1349" s="159">
        <f>ROUND(I1349*H1349,2)</f>
        <v>0</v>
      </c>
      <c r="K1349" s="156" t="s">
        <v>182</v>
      </c>
      <c r="L1349" s="37"/>
      <c r="M1349" s="160" t="s">
        <v>5</v>
      </c>
      <c r="N1349" s="161" t="s">
        <v>44</v>
      </c>
      <c r="O1349" s="162">
        <v>7.4999999999999997E-2</v>
      </c>
      <c r="P1349" s="162">
        <f>O1349*H1349</f>
        <v>53.594999999999999</v>
      </c>
      <c r="Q1349" s="162">
        <v>5.0000000000000002E-5</v>
      </c>
      <c r="R1349" s="162">
        <f>Q1349*H1349</f>
        <v>3.5730000000000005E-2</v>
      </c>
      <c r="S1349" s="162">
        <v>0</v>
      </c>
      <c r="T1349" s="163">
        <f>S1349*H1349</f>
        <v>0</v>
      </c>
      <c r="AR1349" s="23" t="s">
        <v>313</v>
      </c>
      <c r="AT1349" s="23" t="s">
        <v>178</v>
      </c>
      <c r="AU1349" s="23" t="s">
        <v>82</v>
      </c>
      <c r="AY1349" s="23" t="s">
        <v>175</v>
      </c>
      <c r="BE1349" s="164">
        <f>IF(N1349="základní",J1349,0)</f>
        <v>0</v>
      </c>
      <c r="BF1349" s="164">
        <f>IF(N1349="snížená",J1349,0)</f>
        <v>0</v>
      </c>
      <c r="BG1349" s="164">
        <f>IF(N1349="zákl. přenesená",J1349,0)</f>
        <v>0</v>
      </c>
      <c r="BH1349" s="164">
        <f>IF(N1349="sníž. přenesená",J1349,0)</f>
        <v>0</v>
      </c>
      <c r="BI1349" s="164">
        <f>IF(N1349="nulová",J1349,0)</f>
        <v>0</v>
      </c>
      <c r="BJ1349" s="23" t="s">
        <v>22</v>
      </c>
      <c r="BK1349" s="164">
        <f>ROUND(I1349*H1349,2)</f>
        <v>0</v>
      </c>
      <c r="BL1349" s="23" t="s">
        <v>313</v>
      </c>
      <c r="BM1349" s="23" t="s">
        <v>3595</v>
      </c>
    </row>
    <row r="1350" spans="2:65" s="11" customFormat="1">
      <c r="B1350" s="165"/>
      <c r="D1350" s="166" t="s">
        <v>185</v>
      </c>
      <c r="E1350" s="167" t="s">
        <v>5</v>
      </c>
      <c r="F1350" s="168" t="s">
        <v>2787</v>
      </c>
      <c r="H1350" s="169" t="s">
        <v>5</v>
      </c>
      <c r="L1350" s="165"/>
      <c r="M1350" s="170"/>
      <c r="N1350" s="171"/>
      <c r="O1350" s="171"/>
      <c r="P1350" s="171"/>
      <c r="Q1350" s="171"/>
      <c r="R1350" s="171"/>
      <c r="S1350" s="171"/>
      <c r="T1350" s="172"/>
      <c r="AT1350" s="169" t="s">
        <v>185</v>
      </c>
      <c r="AU1350" s="169" t="s">
        <v>82</v>
      </c>
      <c r="AV1350" s="11" t="s">
        <v>22</v>
      </c>
      <c r="AW1350" s="11" t="s">
        <v>36</v>
      </c>
      <c r="AX1350" s="11" t="s">
        <v>73</v>
      </c>
      <c r="AY1350" s="169" t="s">
        <v>175</v>
      </c>
    </row>
    <row r="1351" spans="2:65" s="11" customFormat="1" ht="27">
      <c r="B1351" s="165"/>
      <c r="D1351" s="166" t="s">
        <v>185</v>
      </c>
      <c r="E1351" s="167" t="s">
        <v>5</v>
      </c>
      <c r="F1351" s="168" t="s">
        <v>3596</v>
      </c>
      <c r="H1351" s="169" t="s">
        <v>5</v>
      </c>
      <c r="L1351" s="165"/>
      <c r="M1351" s="170"/>
      <c r="N1351" s="171"/>
      <c r="O1351" s="171"/>
      <c r="P1351" s="171"/>
      <c r="Q1351" s="171"/>
      <c r="R1351" s="171"/>
      <c r="S1351" s="171"/>
      <c r="T1351" s="172"/>
      <c r="AT1351" s="169" t="s">
        <v>185</v>
      </c>
      <c r="AU1351" s="169" t="s">
        <v>82</v>
      </c>
      <c r="AV1351" s="11" t="s">
        <v>22</v>
      </c>
      <c r="AW1351" s="11" t="s">
        <v>36</v>
      </c>
      <c r="AX1351" s="11" t="s">
        <v>73</v>
      </c>
      <c r="AY1351" s="169" t="s">
        <v>175</v>
      </c>
    </row>
    <row r="1352" spans="2:65" s="12" customFormat="1">
      <c r="B1352" s="173"/>
      <c r="D1352" s="166" t="s">
        <v>185</v>
      </c>
      <c r="E1352" s="174" t="s">
        <v>5</v>
      </c>
      <c r="F1352" s="175" t="s">
        <v>3597</v>
      </c>
      <c r="H1352" s="176">
        <v>196.6</v>
      </c>
      <c r="L1352" s="173"/>
      <c r="M1352" s="177"/>
      <c r="N1352" s="178"/>
      <c r="O1352" s="178"/>
      <c r="P1352" s="178"/>
      <c r="Q1352" s="178"/>
      <c r="R1352" s="178"/>
      <c r="S1352" s="178"/>
      <c r="T1352" s="179"/>
      <c r="AT1352" s="174" t="s">
        <v>185</v>
      </c>
      <c r="AU1352" s="174" t="s">
        <v>82</v>
      </c>
      <c r="AV1352" s="12" t="s">
        <v>82</v>
      </c>
      <c r="AW1352" s="12" t="s">
        <v>36</v>
      </c>
      <c r="AX1352" s="12" t="s">
        <v>73</v>
      </c>
      <c r="AY1352" s="174" t="s">
        <v>175</v>
      </c>
    </row>
    <row r="1353" spans="2:65" s="11" customFormat="1" ht="27">
      <c r="B1353" s="165"/>
      <c r="D1353" s="166" t="s">
        <v>185</v>
      </c>
      <c r="E1353" s="167" t="s">
        <v>5</v>
      </c>
      <c r="F1353" s="168" t="s">
        <v>3598</v>
      </c>
      <c r="H1353" s="169" t="s">
        <v>5</v>
      </c>
      <c r="L1353" s="165"/>
      <c r="M1353" s="170"/>
      <c r="N1353" s="171"/>
      <c r="O1353" s="171"/>
      <c r="P1353" s="171"/>
      <c r="Q1353" s="171"/>
      <c r="R1353" s="171"/>
      <c r="S1353" s="171"/>
      <c r="T1353" s="172"/>
      <c r="AT1353" s="169" t="s">
        <v>185</v>
      </c>
      <c r="AU1353" s="169" t="s">
        <v>82</v>
      </c>
      <c r="AV1353" s="11" t="s">
        <v>22</v>
      </c>
      <c r="AW1353" s="11" t="s">
        <v>36</v>
      </c>
      <c r="AX1353" s="11" t="s">
        <v>73</v>
      </c>
      <c r="AY1353" s="169" t="s">
        <v>175</v>
      </c>
    </row>
    <row r="1354" spans="2:65" s="11" customFormat="1">
      <c r="B1354" s="165"/>
      <c r="D1354" s="166" t="s">
        <v>185</v>
      </c>
      <c r="E1354" s="167" t="s">
        <v>5</v>
      </c>
      <c r="F1354" s="168" t="s">
        <v>3599</v>
      </c>
      <c r="H1354" s="169" t="s">
        <v>5</v>
      </c>
      <c r="L1354" s="165"/>
      <c r="M1354" s="170"/>
      <c r="N1354" s="171"/>
      <c r="O1354" s="171"/>
      <c r="P1354" s="171"/>
      <c r="Q1354" s="171"/>
      <c r="R1354" s="171"/>
      <c r="S1354" s="171"/>
      <c r="T1354" s="172"/>
      <c r="AT1354" s="169" t="s">
        <v>185</v>
      </c>
      <c r="AU1354" s="169" t="s">
        <v>82</v>
      </c>
      <c r="AV1354" s="11" t="s">
        <v>22</v>
      </c>
      <c r="AW1354" s="11" t="s">
        <v>36</v>
      </c>
      <c r="AX1354" s="11" t="s">
        <v>73</v>
      </c>
      <c r="AY1354" s="169" t="s">
        <v>175</v>
      </c>
    </row>
    <row r="1355" spans="2:65" s="12" customFormat="1">
      <c r="B1355" s="173"/>
      <c r="D1355" s="166" t="s">
        <v>185</v>
      </c>
      <c r="E1355" s="174" t="s">
        <v>5</v>
      </c>
      <c r="F1355" s="175" t="s">
        <v>3600</v>
      </c>
      <c r="H1355" s="176">
        <v>518</v>
      </c>
      <c r="L1355" s="173"/>
      <c r="M1355" s="177"/>
      <c r="N1355" s="178"/>
      <c r="O1355" s="178"/>
      <c r="P1355" s="178"/>
      <c r="Q1355" s="178"/>
      <c r="R1355" s="178"/>
      <c r="S1355" s="178"/>
      <c r="T1355" s="179"/>
      <c r="AT1355" s="174" t="s">
        <v>185</v>
      </c>
      <c r="AU1355" s="174" t="s">
        <v>82</v>
      </c>
      <c r="AV1355" s="12" t="s">
        <v>82</v>
      </c>
      <c r="AW1355" s="12" t="s">
        <v>36</v>
      </c>
      <c r="AX1355" s="12" t="s">
        <v>73</v>
      </c>
      <c r="AY1355" s="174" t="s">
        <v>175</v>
      </c>
    </row>
    <row r="1356" spans="2:65" s="13" customFormat="1">
      <c r="B1356" s="180"/>
      <c r="D1356" s="181" t="s">
        <v>185</v>
      </c>
      <c r="E1356" s="182" t="s">
        <v>5</v>
      </c>
      <c r="F1356" s="183" t="s">
        <v>191</v>
      </c>
      <c r="H1356" s="184">
        <v>714.6</v>
      </c>
      <c r="L1356" s="180"/>
      <c r="M1356" s="185"/>
      <c r="N1356" s="186"/>
      <c r="O1356" s="186"/>
      <c r="P1356" s="186"/>
      <c r="Q1356" s="186"/>
      <c r="R1356" s="186"/>
      <c r="S1356" s="186"/>
      <c r="T1356" s="187"/>
      <c r="AT1356" s="188" t="s">
        <v>185</v>
      </c>
      <c r="AU1356" s="188" t="s">
        <v>82</v>
      </c>
      <c r="AV1356" s="13" t="s">
        <v>183</v>
      </c>
      <c r="AW1356" s="13" t="s">
        <v>36</v>
      </c>
      <c r="AX1356" s="13" t="s">
        <v>22</v>
      </c>
      <c r="AY1356" s="188" t="s">
        <v>175</v>
      </c>
    </row>
    <row r="1357" spans="2:65" s="1" customFormat="1" ht="22.5" customHeight="1">
      <c r="B1357" s="153"/>
      <c r="C1357" s="195" t="s">
        <v>3601</v>
      </c>
      <c r="D1357" s="195" t="s">
        <v>201</v>
      </c>
      <c r="E1357" s="196" t="s">
        <v>3602</v>
      </c>
      <c r="F1357" s="197" t="s">
        <v>3603</v>
      </c>
      <c r="G1357" s="198" t="s">
        <v>620</v>
      </c>
      <c r="H1357" s="199">
        <v>714.6</v>
      </c>
      <c r="I1357" s="200"/>
      <c r="J1357" s="200">
        <f>ROUND(I1357*H1357,2)</f>
        <v>0</v>
      </c>
      <c r="K1357" s="197" t="s">
        <v>5</v>
      </c>
      <c r="L1357" s="201"/>
      <c r="M1357" s="202" t="s">
        <v>5</v>
      </c>
      <c r="N1357" s="203" t="s">
        <v>44</v>
      </c>
      <c r="O1357" s="162">
        <v>0</v>
      </c>
      <c r="P1357" s="162">
        <f>O1357*H1357</f>
        <v>0</v>
      </c>
      <c r="Q1357" s="162">
        <v>2.2000000000000001E-4</v>
      </c>
      <c r="R1357" s="162">
        <f>Q1357*H1357</f>
        <v>0.15721200000000002</v>
      </c>
      <c r="S1357" s="162">
        <v>0</v>
      </c>
      <c r="T1357" s="163">
        <f>S1357*H1357</f>
        <v>0</v>
      </c>
      <c r="AR1357" s="23" t="s">
        <v>238</v>
      </c>
      <c r="AT1357" s="23" t="s">
        <v>201</v>
      </c>
      <c r="AU1357" s="23" t="s">
        <v>82</v>
      </c>
      <c r="AY1357" s="23" t="s">
        <v>175</v>
      </c>
      <c r="BE1357" s="164">
        <f>IF(N1357="základní",J1357,0)</f>
        <v>0</v>
      </c>
      <c r="BF1357" s="164">
        <f>IF(N1357="snížená",J1357,0)</f>
        <v>0</v>
      </c>
      <c r="BG1357" s="164">
        <f>IF(N1357="zákl. přenesená",J1357,0)</f>
        <v>0</v>
      </c>
      <c r="BH1357" s="164">
        <f>IF(N1357="sníž. přenesená",J1357,0)</f>
        <v>0</v>
      </c>
      <c r="BI1357" s="164">
        <f>IF(N1357="nulová",J1357,0)</f>
        <v>0</v>
      </c>
      <c r="BJ1357" s="23" t="s">
        <v>22</v>
      </c>
      <c r="BK1357" s="164">
        <f>ROUND(I1357*H1357,2)</f>
        <v>0</v>
      </c>
      <c r="BL1357" s="23" t="s">
        <v>183</v>
      </c>
      <c r="BM1357" s="23" t="s">
        <v>3604</v>
      </c>
    </row>
    <row r="1358" spans="2:65" s="11" customFormat="1" ht="27">
      <c r="B1358" s="165"/>
      <c r="D1358" s="166" t="s">
        <v>185</v>
      </c>
      <c r="E1358" s="167" t="s">
        <v>5</v>
      </c>
      <c r="F1358" s="168" t="s">
        <v>3605</v>
      </c>
      <c r="H1358" s="169" t="s">
        <v>5</v>
      </c>
      <c r="L1358" s="165"/>
      <c r="M1358" s="170"/>
      <c r="N1358" s="171"/>
      <c r="O1358" s="171"/>
      <c r="P1358" s="171"/>
      <c r="Q1358" s="171"/>
      <c r="R1358" s="171"/>
      <c r="S1358" s="171"/>
      <c r="T1358" s="172"/>
      <c r="AT1358" s="169" t="s">
        <v>185</v>
      </c>
      <c r="AU1358" s="169" t="s">
        <v>82</v>
      </c>
      <c r="AV1358" s="11" t="s">
        <v>22</v>
      </c>
      <c r="AW1358" s="11" t="s">
        <v>36</v>
      </c>
      <c r="AX1358" s="11" t="s">
        <v>73</v>
      </c>
      <c r="AY1358" s="169" t="s">
        <v>175</v>
      </c>
    </row>
    <row r="1359" spans="2:65" s="11" customFormat="1">
      <c r="B1359" s="165"/>
      <c r="D1359" s="166" t="s">
        <v>185</v>
      </c>
      <c r="E1359" s="167" t="s">
        <v>5</v>
      </c>
      <c r="F1359" s="168" t="s">
        <v>3606</v>
      </c>
      <c r="H1359" s="169" t="s">
        <v>5</v>
      </c>
      <c r="L1359" s="165"/>
      <c r="M1359" s="170"/>
      <c r="N1359" s="171"/>
      <c r="O1359" s="171"/>
      <c r="P1359" s="171"/>
      <c r="Q1359" s="171"/>
      <c r="R1359" s="171"/>
      <c r="S1359" s="171"/>
      <c r="T1359" s="172"/>
      <c r="AT1359" s="169" t="s">
        <v>185</v>
      </c>
      <c r="AU1359" s="169" t="s">
        <v>82</v>
      </c>
      <c r="AV1359" s="11" t="s">
        <v>22</v>
      </c>
      <c r="AW1359" s="11" t="s">
        <v>36</v>
      </c>
      <c r="AX1359" s="11" t="s">
        <v>73</v>
      </c>
      <c r="AY1359" s="169" t="s">
        <v>175</v>
      </c>
    </row>
    <row r="1360" spans="2:65" s="12" customFormat="1">
      <c r="B1360" s="173"/>
      <c r="D1360" s="166" t="s">
        <v>185</v>
      </c>
      <c r="E1360" s="174" t="s">
        <v>5</v>
      </c>
      <c r="F1360" s="175" t="s">
        <v>3607</v>
      </c>
      <c r="H1360" s="176">
        <v>714.6</v>
      </c>
      <c r="L1360" s="173"/>
      <c r="M1360" s="177"/>
      <c r="N1360" s="178"/>
      <c r="O1360" s="178"/>
      <c r="P1360" s="178"/>
      <c r="Q1360" s="178"/>
      <c r="R1360" s="178"/>
      <c r="S1360" s="178"/>
      <c r="T1360" s="179"/>
      <c r="AT1360" s="174" t="s">
        <v>185</v>
      </c>
      <c r="AU1360" s="174" t="s">
        <v>82</v>
      </c>
      <c r="AV1360" s="12" t="s">
        <v>82</v>
      </c>
      <c r="AW1360" s="12" t="s">
        <v>36</v>
      </c>
      <c r="AX1360" s="12" t="s">
        <v>22</v>
      </c>
      <c r="AY1360" s="174" t="s">
        <v>175</v>
      </c>
    </row>
    <row r="1361" spans="2:65" s="10" customFormat="1" ht="29.85" customHeight="1">
      <c r="B1361" s="140"/>
      <c r="D1361" s="150" t="s">
        <v>72</v>
      </c>
      <c r="E1361" s="151" t="s">
        <v>3608</v>
      </c>
      <c r="F1361" s="151" t="s">
        <v>3609</v>
      </c>
      <c r="J1361" s="152">
        <f>BK1361</f>
        <v>0</v>
      </c>
      <c r="L1361" s="140"/>
      <c r="M1361" s="144"/>
      <c r="N1361" s="145"/>
      <c r="O1361" s="145"/>
      <c r="P1361" s="146">
        <f>SUM(P1362:P1384)</f>
        <v>581.71509200000003</v>
      </c>
      <c r="Q1361" s="145"/>
      <c r="R1361" s="146">
        <f>SUM(R1362:R1384)</f>
        <v>0.45482779000000001</v>
      </c>
      <c r="S1361" s="145"/>
      <c r="T1361" s="147">
        <f>SUM(T1362:T1384)</f>
        <v>0</v>
      </c>
      <c r="AR1361" s="141" t="s">
        <v>82</v>
      </c>
      <c r="AT1361" s="148" t="s">
        <v>72</v>
      </c>
      <c r="AU1361" s="148" t="s">
        <v>22</v>
      </c>
      <c r="AY1361" s="141" t="s">
        <v>175</v>
      </c>
      <c r="BK1361" s="149">
        <f>SUM(BK1362:BK1384)</f>
        <v>0</v>
      </c>
    </row>
    <row r="1362" spans="2:65" s="1" customFormat="1" ht="22.5" customHeight="1">
      <c r="B1362" s="153"/>
      <c r="C1362" s="154" t="s">
        <v>3610</v>
      </c>
      <c r="D1362" s="154" t="s">
        <v>178</v>
      </c>
      <c r="E1362" s="155" t="s">
        <v>3611</v>
      </c>
      <c r="F1362" s="156" t="s">
        <v>3612</v>
      </c>
      <c r="G1362" s="157" t="s">
        <v>194</v>
      </c>
      <c r="H1362" s="158">
        <v>1429.432</v>
      </c>
      <c r="I1362" s="159"/>
      <c r="J1362" s="159">
        <f>ROUND(I1362*H1362,2)</f>
        <v>0</v>
      </c>
      <c r="K1362" s="156" t="s">
        <v>182</v>
      </c>
      <c r="L1362" s="37"/>
      <c r="M1362" s="160" t="s">
        <v>5</v>
      </c>
      <c r="N1362" s="161" t="s">
        <v>44</v>
      </c>
      <c r="O1362" s="162">
        <v>0.1</v>
      </c>
      <c r="P1362" s="162">
        <f>O1362*H1362</f>
        <v>142.94320000000002</v>
      </c>
      <c r="Q1362" s="162">
        <v>6.9999999999999994E-5</v>
      </c>
      <c r="R1362" s="162">
        <f>Q1362*H1362</f>
        <v>0.10006023999999999</v>
      </c>
      <c r="S1362" s="162">
        <v>0</v>
      </c>
      <c r="T1362" s="163">
        <f>S1362*H1362</f>
        <v>0</v>
      </c>
      <c r="AR1362" s="23" t="s">
        <v>313</v>
      </c>
      <c r="AT1362" s="23" t="s">
        <v>178</v>
      </c>
      <c r="AU1362" s="23" t="s">
        <v>82</v>
      </c>
      <c r="AY1362" s="23" t="s">
        <v>175</v>
      </c>
      <c r="BE1362" s="164">
        <f>IF(N1362="základní",J1362,0)</f>
        <v>0</v>
      </c>
      <c r="BF1362" s="164">
        <f>IF(N1362="snížená",J1362,0)</f>
        <v>0</v>
      </c>
      <c r="BG1362" s="164">
        <f>IF(N1362="zákl. přenesená",J1362,0)</f>
        <v>0</v>
      </c>
      <c r="BH1362" s="164">
        <f>IF(N1362="sníž. přenesená",J1362,0)</f>
        <v>0</v>
      </c>
      <c r="BI1362" s="164">
        <f>IF(N1362="nulová",J1362,0)</f>
        <v>0</v>
      </c>
      <c r="BJ1362" s="23" t="s">
        <v>22</v>
      </c>
      <c r="BK1362" s="164">
        <f>ROUND(I1362*H1362,2)</f>
        <v>0</v>
      </c>
      <c r="BL1362" s="23" t="s">
        <v>313</v>
      </c>
      <c r="BM1362" s="23" t="s">
        <v>3613</v>
      </c>
    </row>
    <row r="1363" spans="2:65" s="12" customFormat="1">
      <c r="B1363" s="173"/>
      <c r="D1363" s="181" t="s">
        <v>185</v>
      </c>
      <c r="E1363" s="192" t="s">
        <v>5</v>
      </c>
      <c r="F1363" s="193" t="s">
        <v>3614</v>
      </c>
      <c r="H1363" s="194">
        <v>1429.432</v>
      </c>
      <c r="L1363" s="173"/>
      <c r="M1363" s="177"/>
      <c r="N1363" s="178"/>
      <c r="O1363" s="178"/>
      <c r="P1363" s="178"/>
      <c r="Q1363" s="178"/>
      <c r="R1363" s="178"/>
      <c r="S1363" s="178"/>
      <c r="T1363" s="179"/>
      <c r="AT1363" s="174" t="s">
        <v>185</v>
      </c>
      <c r="AU1363" s="174" t="s">
        <v>82</v>
      </c>
      <c r="AV1363" s="12" t="s">
        <v>82</v>
      </c>
      <c r="AW1363" s="12" t="s">
        <v>36</v>
      </c>
      <c r="AX1363" s="12" t="s">
        <v>22</v>
      </c>
      <c r="AY1363" s="174" t="s">
        <v>175</v>
      </c>
    </row>
    <row r="1364" spans="2:65" s="1" customFormat="1" ht="22.5" customHeight="1">
      <c r="B1364" s="153"/>
      <c r="C1364" s="154" t="s">
        <v>3615</v>
      </c>
      <c r="D1364" s="154" t="s">
        <v>178</v>
      </c>
      <c r="E1364" s="155" t="s">
        <v>3616</v>
      </c>
      <c r="F1364" s="156" t="s">
        <v>3617</v>
      </c>
      <c r="G1364" s="157" t="s">
        <v>194</v>
      </c>
      <c r="H1364" s="158">
        <v>1429.432</v>
      </c>
      <c r="I1364" s="159"/>
      <c r="J1364" s="159">
        <f>ROUND(I1364*H1364,2)</f>
        <v>0</v>
      </c>
      <c r="K1364" s="156" t="s">
        <v>182</v>
      </c>
      <c r="L1364" s="37"/>
      <c r="M1364" s="160" t="s">
        <v>5</v>
      </c>
      <c r="N1364" s="161" t="s">
        <v>44</v>
      </c>
      <c r="O1364" s="162">
        <v>0.11700000000000001</v>
      </c>
      <c r="P1364" s="162">
        <f>O1364*H1364</f>
        <v>167.24354400000001</v>
      </c>
      <c r="Q1364" s="162">
        <v>6.9999999999999994E-5</v>
      </c>
      <c r="R1364" s="162">
        <f>Q1364*H1364</f>
        <v>0.10006023999999999</v>
      </c>
      <c r="S1364" s="162">
        <v>0</v>
      </c>
      <c r="T1364" s="163">
        <f>S1364*H1364</f>
        <v>0</v>
      </c>
      <c r="AR1364" s="23" t="s">
        <v>313</v>
      </c>
      <c r="AT1364" s="23" t="s">
        <v>178</v>
      </c>
      <c r="AU1364" s="23" t="s">
        <v>82</v>
      </c>
      <c r="AY1364" s="23" t="s">
        <v>175</v>
      </c>
      <c r="BE1364" s="164">
        <f>IF(N1364="základní",J1364,0)</f>
        <v>0</v>
      </c>
      <c r="BF1364" s="164">
        <f>IF(N1364="snížená",J1364,0)</f>
        <v>0</v>
      </c>
      <c r="BG1364" s="164">
        <f>IF(N1364="zákl. přenesená",J1364,0)</f>
        <v>0</v>
      </c>
      <c r="BH1364" s="164">
        <f>IF(N1364="sníž. přenesená",J1364,0)</f>
        <v>0</v>
      </c>
      <c r="BI1364" s="164">
        <f>IF(N1364="nulová",J1364,0)</f>
        <v>0</v>
      </c>
      <c r="BJ1364" s="23" t="s">
        <v>22</v>
      </c>
      <c r="BK1364" s="164">
        <f>ROUND(I1364*H1364,2)</f>
        <v>0</v>
      </c>
      <c r="BL1364" s="23" t="s">
        <v>313</v>
      </c>
      <c r="BM1364" s="23" t="s">
        <v>3618</v>
      </c>
    </row>
    <row r="1365" spans="2:65" s="12" customFormat="1">
      <c r="B1365" s="173"/>
      <c r="D1365" s="181" t="s">
        <v>185</v>
      </c>
      <c r="E1365" s="192" t="s">
        <v>5</v>
      </c>
      <c r="F1365" s="193" t="s">
        <v>3614</v>
      </c>
      <c r="H1365" s="194">
        <v>1429.432</v>
      </c>
      <c r="L1365" s="173"/>
      <c r="M1365" s="177"/>
      <c r="N1365" s="178"/>
      <c r="O1365" s="178"/>
      <c r="P1365" s="178"/>
      <c r="Q1365" s="178"/>
      <c r="R1365" s="178"/>
      <c r="S1365" s="178"/>
      <c r="T1365" s="179"/>
      <c r="AT1365" s="174" t="s">
        <v>185</v>
      </c>
      <c r="AU1365" s="174" t="s">
        <v>82</v>
      </c>
      <c r="AV1365" s="12" t="s">
        <v>82</v>
      </c>
      <c r="AW1365" s="12" t="s">
        <v>36</v>
      </c>
      <c r="AX1365" s="12" t="s">
        <v>22</v>
      </c>
      <c r="AY1365" s="174" t="s">
        <v>175</v>
      </c>
    </row>
    <row r="1366" spans="2:65" s="1" customFormat="1" ht="31.5" customHeight="1">
      <c r="B1366" s="153"/>
      <c r="C1366" s="154" t="s">
        <v>3619</v>
      </c>
      <c r="D1366" s="154" t="s">
        <v>178</v>
      </c>
      <c r="E1366" s="155" t="s">
        <v>3620</v>
      </c>
      <c r="F1366" s="156" t="s">
        <v>3621</v>
      </c>
      <c r="G1366" s="157" t="s">
        <v>194</v>
      </c>
      <c r="H1366" s="158">
        <v>1429.432</v>
      </c>
      <c r="I1366" s="159"/>
      <c r="J1366" s="159">
        <f>ROUND(I1366*H1366,2)</f>
        <v>0</v>
      </c>
      <c r="K1366" s="156" t="s">
        <v>182</v>
      </c>
      <c r="L1366" s="37"/>
      <c r="M1366" s="160" t="s">
        <v>5</v>
      </c>
      <c r="N1366" s="161" t="s">
        <v>44</v>
      </c>
      <c r="O1366" s="162">
        <v>0.184</v>
      </c>
      <c r="P1366" s="162">
        <f>O1366*H1366</f>
        <v>263.015488</v>
      </c>
      <c r="Q1366" s="162">
        <v>1.7000000000000001E-4</v>
      </c>
      <c r="R1366" s="162">
        <f>Q1366*H1366</f>
        <v>0.24300344000000001</v>
      </c>
      <c r="S1366" s="162">
        <v>0</v>
      </c>
      <c r="T1366" s="163">
        <f>S1366*H1366</f>
        <v>0</v>
      </c>
      <c r="AR1366" s="23" t="s">
        <v>313</v>
      </c>
      <c r="AT1366" s="23" t="s">
        <v>178</v>
      </c>
      <c r="AU1366" s="23" t="s">
        <v>82</v>
      </c>
      <c r="AY1366" s="23" t="s">
        <v>175</v>
      </c>
      <c r="BE1366" s="164">
        <f>IF(N1366="základní",J1366,0)</f>
        <v>0</v>
      </c>
      <c r="BF1366" s="164">
        <f>IF(N1366="snížená",J1366,0)</f>
        <v>0</v>
      </c>
      <c r="BG1366" s="164">
        <f>IF(N1366="zákl. přenesená",J1366,0)</f>
        <v>0</v>
      </c>
      <c r="BH1366" s="164">
        <f>IF(N1366="sníž. přenesená",J1366,0)</f>
        <v>0</v>
      </c>
      <c r="BI1366" s="164">
        <f>IF(N1366="nulová",J1366,0)</f>
        <v>0</v>
      </c>
      <c r="BJ1366" s="23" t="s">
        <v>22</v>
      </c>
      <c r="BK1366" s="164">
        <f>ROUND(I1366*H1366,2)</f>
        <v>0</v>
      </c>
      <c r="BL1366" s="23" t="s">
        <v>313</v>
      </c>
      <c r="BM1366" s="23" t="s">
        <v>3622</v>
      </c>
    </row>
    <row r="1367" spans="2:65" s="11" customFormat="1">
      <c r="B1367" s="165"/>
      <c r="D1367" s="166" t="s">
        <v>185</v>
      </c>
      <c r="E1367" s="167" t="s">
        <v>5</v>
      </c>
      <c r="F1367" s="168" t="s">
        <v>3623</v>
      </c>
      <c r="H1367" s="169" t="s">
        <v>5</v>
      </c>
      <c r="L1367" s="165"/>
      <c r="M1367" s="170"/>
      <c r="N1367" s="171"/>
      <c r="O1367" s="171"/>
      <c r="P1367" s="171"/>
      <c r="Q1367" s="171"/>
      <c r="R1367" s="171"/>
      <c r="S1367" s="171"/>
      <c r="T1367" s="172"/>
      <c r="AT1367" s="169" t="s">
        <v>185</v>
      </c>
      <c r="AU1367" s="169" t="s">
        <v>82</v>
      </c>
      <c r="AV1367" s="11" t="s">
        <v>22</v>
      </c>
      <c r="AW1367" s="11" t="s">
        <v>36</v>
      </c>
      <c r="AX1367" s="11" t="s">
        <v>73</v>
      </c>
      <c r="AY1367" s="169" t="s">
        <v>175</v>
      </c>
    </row>
    <row r="1368" spans="2:65" s="12" customFormat="1">
      <c r="B1368" s="173"/>
      <c r="D1368" s="181" t="s">
        <v>185</v>
      </c>
      <c r="E1368" s="192" t="s">
        <v>5</v>
      </c>
      <c r="F1368" s="193" t="s">
        <v>3624</v>
      </c>
      <c r="H1368" s="194">
        <v>1429.432</v>
      </c>
      <c r="L1368" s="173"/>
      <c r="M1368" s="177"/>
      <c r="N1368" s="178"/>
      <c r="O1368" s="178"/>
      <c r="P1368" s="178"/>
      <c r="Q1368" s="178"/>
      <c r="R1368" s="178"/>
      <c r="S1368" s="178"/>
      <c r="T1368" s="179"/>
      <c r="AT1368" s="174" t="s">
        <v>185</v>
      </c>
      <c r="AU1368" s="174" t="s">
        <v>82</v>
      </c>
      <c r="AV1368" s="12" t="s">
        <v>82</v>
      </c>
      <c r="AW1368" s="12" t="s">
        <v>36</v>
      </c>
      <c r="AX1368" s="12" t="s">
        <v>22</v>
      </c>
      <c r="AY1368" s="174" t="s">
        <v>175</v>
      </c>
    </row>
    <row r="1369" spans="2:65" s="1" customFormat="1" ht="22.5" customHeight="1">
      <c r="B1369" s="153"/>
      <c r="C1369" s="154" t="s">
        <v>3625</v>
      </c>
      <c r="D1369" s="154" t="s">
        <v>178</v>
      </c>
      <c r="E1369" s="155" t="s">
        <v>3626</v>
      </c>
      <c r="F1369" s="156" t="s">
        <v>3627</v>
      </c>
      <c r="G1369" s="157" t="s">
        <v>194</v>
      </c>
      <c r="H1369" s="158">
        <v>45.540999999999997</v>
      </c>
      <c r="I1369" s="159"/>
      <c r="J1369" s="159">
        <f>ROUND(I1369*H1369,2)</f>
        <v>0</v>
      </c>
      <c r="K1369" s="156" t="s">
        <v>182</v>
      </c>
      <c r="L1369" s="37"/>
      <c r="M1369" s="160" t="s">
        <v>5</v>
      </c>
      <c r="N1369" s="161" t="s">
        <v>44</v>
      </c>
      <c r="O1369" s="162">
        <v>0.17199999999999999</v>
      </c>
      <c r="P1369" s="162">
        <f>O1369*H1369</f>
        <v>7.8330519999999986</v>
      </c>
      <c r="Q1369" s="162">
        <v>2.3000000000000001E-4</v>
      </c>
      <c r="R1369" s="162">
        <f>Q1369*H1369</f>
        <v>1.047443E-2</v>
      </c>
      <c r="S1369" s="162">
        <v>0</v>
      </c>
      <c r="T1369" s="163">
        <f>S1369*H1369</f>
        <v>0</v>
      </c>
      <c r="AR1369" s="23" t="s">
        <v>313</v>
      </c>
      <c r="AT1369" s="23" t="s">
        <v>178</v>
      </c>
      <c r="AU1369" s="23" t="s">
        <v>82</v>
      </c>
      <c r="AY1369" s="23" t="s">
        <v>175</v>
      </c>
      <c r="BE1369" s="164">
        <f>IF(N1369="základní",J1369,0)</f>
        <v>0</v>
      </c>
      <c r="BF1369" s="164">
        <f>IF(N1369="snížená",J1369,0)</f>
        <v>0</v>
      </c>
      <c r="BG1369" s="164">
        <f>IF(N1369="zákl. přenesená",J1369,0)</f>
        <v>0</v>
      </c>
      <c r="BH1369" s="164">
        <f>IF(N1369="sníž. přenesená",J1369,0)</f>
        <v>0</v>
      </c>
      <c r="BI1369" s="164">
        <f>IF(N1369="nulová",J1369,0)</f>
        <v>0</v>
      </c>
      <c r="BJ1369" s="23" t="s">
        <v>22</v>
      </c>
      <c r="BK1369" s="164">
        <f>ROUND(I1369*H1369,2)</f>
        <v>0</v>
      </c>
      <c r="BL1369" s="23" t="s">
        <v>313</v>
      </c>
      <c r="BM1369" s="23" t="s">
        <v>3628</v>
      </c>
    </row>
    <row r="1370" spans="2:65" s="11" customFormat="1">
      <c r="B1370" s="165"/>
      <c r="D1370" s="166" t="s">
        <v>185</v>
      </c>
      <c r="E1370" s="167" t="s">
        <v>5</v>
      </c>
      <c r="F1370" s="168" t="s">
        <v>3629</v>
      </c>
      <c r="H1370" s="169" t="s">
        <v>5</v>
      </c>
      <c r="L1370" s="165"/>
      <c r="M1370" s="170"/>
      <c r="N1370" s="171"/>
      <c r="O1370" s="171"/>
      <c r="P1370" s="171"/>
      <c r="Q1370" s="171"/>
      <c r="R1370" s="171"/>
      <c r="S1370" s="171"/>
      <c r="T1370" s="172"/>
      <c r="AT1370" s="169" t="s">
        <v>185</v>
      </c>
      <c r="AU1370" s="169" t="s">
        <v>82</v>
      </c>
      <c r="AV1370" s="11" t="s">
        <v>22</v>
      </c>
      <c r="AW1370" s="11" t="s">
        <v>36</v>
      </c>
      <c r="AX1370" s="11" t="s">
        <v>73</v>
      </c>
      <c r="AY1370" s="169" t="s">
        <v>175</v>
      </c>
    </row>
    <row r="1371" spans="2:65" s="11" customFormat="1" ht="27">
      <c r="B1371" s="165"/>
      <c r="D1371" s="166" t="s">
        <v>185</v>
      </c>
      <c r="E1371" s="167" t="s">
        <v>5</v>
      </c>
      <c r="F1371" s="168" t="s">
        <v>3630</v>
      </c>
      <c r="H1371" s="169" t="s">
        <v>5</v>
      </c>
      <c r="L1371" s="165"/>
      <c r="M1371" s="170"/>
      <c r="N1371" s="171"/>
      <c r="O1371" s="171"/>
      <c r="P1371" s="171"/>
      <c r="Q1371" s="171"/>
      <c r="R1371" s="171"/>
      <c r="S1371" s="171"/>
      <c r="T1371" s="172"/>
      <c r="AT1371" s="169" t="s">
        <v>185</v>
      </c>
      <c r="AU1371" s="169" t="s">
        <v>82</v>
      </c>
      <c r="AV1371" s="11" t="s">
        <v>22</v>
      </c>
      <c r="AW1371" s="11" t="s">
        <v>36</v>
      </c>
      <c r="AX1371" s="11" t="s">
        <v>73</v>
      </c>
      <c r="AY1371" s="169" t="s">
        <v>175</v>
      </c>
    </row>
    <row r="1372" spans="2:65" s="11" customFormat="1">
      <c r="B1372" s="165"/>
      <c r="D1372" s="166" t="s">
        <v>185</v>
      </c>
      <c r="E1372" s="167" t="s">
        <v>5</v>
      </c>
      <c r="F1372" s="168" t="s">
        <v>3631</v>
      </c>
      <c r="H1372" s="169" t="s">
        <v>5</v>
      </c>
      <c r="L1372" s="165"/>
      <c r="M1372" s="170"/>
      <c r="N1372" s="171"/>
      <c r="O1372" s="171"/>
      <c r="P1372" s="171"/>
      <c r="Q1372" s="171"/>
      <c r="R1372" s="171"/>
      <c r="S1372" s="171"/>
      <c r="T1372" s="172"/>
      <c r="AT1372" s="169" t="s">
        <v>185</v>
      </c>
      <c r="AU1372" s="169" t="s">
        <v>82</v>
      </c>
      <c r="AV1372" s="11" t="s">
        <v>22</v>
      </c>
      <c r="AW1372" s="11" t="s">
        <v>36</v>
      </c>
      <c r="AX1372" s="11" t="s">
        <v>73</v>
      </c>
      <c r="AY1372" s="169" t="s">
        <v>175</v>
      </c>
    </row>
    <row r="1373" spans="2:65" s="11" customFormat="1">
      <c r="B1373" s="165"/>
      <c r="D1373" s="166" t="s">
        <v>185</v>
      </c>
      <c r="E1373" s="167" t="s">
        <v>5</v>
      </c>
      <c r="F1373" s="168" t="s">
        <v>3632</v>
      </c>
      <c r="H1373" s="169" t="s">
        <v>5</v>
      </c>
      <c r="L1373" s="165"/>
      <c r="M1373" s="170"/>
      <c r="N1373" s="171"/>
      <c r="O1373" s="171"/>
      <c r="P1373" s="171"/>
      <c r="Q1373" s="171"/>
      <c r="R1373" s="171"/>
      <c r="S1373" s="171"/>
      <c r="T1373" s="172"/>
      <c r="AT1373" s="169" t="s">
        <v>185</v>
      </c>
      <c r="AU1373" s="169" t="s">
        <v>82</v>
      </c>
      <c r="AV1373" s="11" t="s">
        <v>22</v>
      </c>
      <c r="AW1373" s="11" t="s">
        <v>36</v>
      </c>
      <c r="AX1373" s="11" t="s">
        <v>73</v>
      </c>
      <c r="AY1373" s="169" t="s">
        <v>175</v>
      </c>
    </row>
    <row r="1374" spans="2:65" s="12" customFormat="1">
      <c r="B1374" s="173"/>
      <c r="D1374" s="166" t="s">
        <v>185</v>
      </c>
      <c r="E1374" s="174" t="s">
        <v>5</v>
      </c>
      <c r="F1374" s="175" t="s">
        <v>3633</v>
      </c>
      <c r="H1374" s="176">
        <v>32.347000000000001</v>
      </c>
      <c r="L1374" s="173"/>
      <c r="M1374" s="177"/>
      <c r="N1374" s="178"/>
      <c r="O1374" s="178"/>
      <c r="P1374" s="178"/>
      <c r="Q1374" s="178"/>
      <c r="R1374" s="178"/>
      <c r="S1374" s="178"/>
      <c r="T1374" s="179"/>
      <c r="AT1374" s="174" t="s">
        <v>185</v>
      </c>
      <c r="AU1374" s="174" t="s">
        <v>82</v>
      </c>
      <c r="AV1374" s="12" t="s">
        <v>82</v>
      </c>
      <c r="AW1374" s="12" t="s">
        <v>36</v>
      </c>
      <c r="AX1374" s="12" t="s">
        <v>73</v>
      </c>
      <c r="AY1374" s="174" t="s">
        <v>175</v>
      </c>
    </row>
    <row r="1375" spans="2:65" s="11" customFormat="1">
      <c r="B1375" s="165"/>
      <c r="D1375" s="166" t="s">
        <v>185</v>
      </c>
      <c r="E1375" s="167" t="s">
        <v>5</v>
      </c>
      <c r="F1375" s="168" t="s">
        <v>3634</v>
      </c>
      <c r="H1375" s="169" t="s">
        <v>5</v>
      </c>
      <c r="L1375" s="165"/>
      <c r="M1375" s="170"/>
      <c r="N1375" s="171"/>
      <c r="O1375" s="171"/>
      <c r="P1375" s="171"/>
      <c r="Q1375" s="171"/>
      <c r="R1375" s="171"/>
      <c r="S1375" s="171"/>
      <c r="T1375" s="172"/>
      <c r="AT1375" s="169" t="s">
        <v>185</v>
      </c>
      <c r="AU1375" s="169" t="s">
        <v>82</v>
      </c>
      <c r="AV1375" s="11" t="s">
        <v>22</v>
      </c>
      <c r="AW1375" s="11" t="s">
        <v>36</v>
      </c>
      <c r="AX1375" s="11" t="s">
        <v>73</v>
      </c>
      <c r="AY1375" s="169" t="s">
        <v>175</v>
      </c>
    </row>
    <row r="1376" spans="2:65" s="11" customFormat="1">
      <c r="B1376" s="165"/>
      <c r="D1376" s="166" t="s">
        <v>185</v>
      </c>
      <c r="E1376" s="167" t="s">
        <v>5</v>
      </c>
      <c r="F1376" s="168" t="s">
        <v>3635</v>
      </c>
      <c r="H1376" s="169" t="s">
        <v>5</v>
      </c>
      <c r="L1376" s="165"/>
      <c r="M1376" s="170"/>
      <c r="N1376" s="171"/>
      <c r="O1376" s="171"/>
      <c r="P1376" s="171"/>
      <c r="Q1376" s="171"/>
      <c r="R1376" s="171"/>
      <c r="S1376" s="171"/>
      <c r="T1376" s="172"/>
      <c r="AT1376" s="169" t="s">
        <v>185</v>
      </c>
      <c r="AU1376" s="169" t="s">
        <v>82</v>
      </c>
      <c r="AV1376" s="11" t="s">
        <v>22</v>
      </c>
      <c r="AW1376" s="11" t="s">
        <v>36</v>
      </c>
      <c r="AX1376" s="11" t="s">
        <v>73</v>
      </c>
      <c r="AY1376" s="169" t="s">
        <v>175</v>
      </c>
    </row>
    <row r="1377" spans="2:65" s="11" customFormat="1">
      <c r="B1377" s="165"/>
      <c r="D1377" s="166" t="s">
        <v>185</v>
      </c>
      <c r="E1377" s="167" t="s">
        <v>5</v>
      </c>
      <c r="F1377" s="168" t="s">
        <v>3636</v>
      </c>
      <c r="H1377" s="169" t="s">
        <v>5</v>
      </c>
      <c r="L1377" s="165"/>
      <c r="M1377" s="170"/>
      <c r="N1377" s="171"/>
      <c r="O1377" s="171"/>
      <c r="P1377" s="171"/>
      <c r="Q1377" s="171"/>
      <c r="R1377" s="171"/>
      <c r="S1377" s="171"/>
      <c r="T1377" s="172"/>
      <c r="AT1377" s="169" t="s">
        <v>185</v>
      </c>
      <c r="AU1377" s="169" t="s">
        <v>82</v>
      </c>
      <c r="AV1377" s="11" t="s">
        <v>22</v>
      </c>
      <c r="AW1377" s="11" t="s">
        <v>36</v>
      </c>
      <c r="AX1377" s="11" t="s">
        <v>73</v>
      </c>
      <c r="AY1377" s="169" t="s">
        <v>175</v>
      </c>
    </row>
    <row r="1378" spans="2:65" s="12" customFormat="1">
      <c r="B1378" s="173"/>
      <c r="D1378" s="166" t="s">
        <v>185</v>
      </c>
      <c r="E1378" s="174" t="s">
        <v>5</v>
      </c>
      <c r="F1378" s="175" t="s">
        <v>3637</v>
      </c>
      <c r="H1378" s="176">
        <v>13.194000000000001</v>
      </c>
      <c r="L1378" s="173"/>
      <c r="M1378" s="177"/>
      <c r="N1378" s="178"/>
      <c r="O1378" s="178"/>
      <c r="P1378" s="178"/>
      <c r="Q1378" s="178"/>
      <c r="R1378" s="178"/>
      <c r="S1378" s="178"/>
      <c r="T1378" s="179"/>
      <c r="AT1378" s="174" t="s">
        <v>185</v>
      </c>
      <c r="AU1378" s="174" t="s">
        <v>82</v>
      </c>
      <c r="AV1378" s="12" t="s">
        <v>82</v>
      </c>
      <c r="AW1378" s="12" t="s">
        <v>36</v>
      </c>
      <c r="AX1378" s="12" t="s">
        <v>73</v>
      </c>
      <c r="AY1378" s="174" t="s">
        <v>175</v>
      </c>
    </row>
    <row r="1379" spans="2:65" s="13" customFormat="1">
      <c r="B1379" s="180"/>
      <c r="D1379" s="181" t="s">
        <v>185</v>
      </c>
      <c r="E1379" s="182" t="s">
        <v>5</v>
      </c>
      <c r="F1379" s="183" t="s">
        <v>191</v>
      </c>
      <c r="H1379" s="184">
        <v>45.540999999999997</v>
      </c>
      <c r="L1379" s="180"/>
      <c r="M1379" s="185"/>
      <c r="N1379" s="186"/>
      <c r="O1379" s="186"/>
      <c r="P1379" s="186"/>
      <c r="Q1379" s="186"/>
      <c r="R1379" s="186"/>
      <c r="S1379" s="186"/>
      <c r="T1379" s="187"/>
      <c r="AT1379" s="188" t="s">
        <v>185</v>
      </c>
      <c r="AU1379" s="188" t="s">
        <v>82</v>
      </c>
      <c r="AV1379" s="13" t="s">
        <v>183</v>
      </c>
      <c r="AW1379" s="13" t="s">
        <v>36</v>
      </c>
      <c r="AX1379" s="13" t="s">
        <v>22</v>
      </c>
      <c r="AY1379" s="188" t="s">
        <v>175</v>
      </c>
    </row>
    <row r="1380" spans="2:65" s="1" customFormat="1" ht="31.5" customHeight="1">
      <c r="B1380" s="153"/>
      <c r="C1380" s="154" t="s">
        <v>3638</v>
      </c>
      <c r="D1380" s="154" t="s">
        <v>178</v>
      </c>
      <c r="E1380" s="155" t="s">
        <v>3639</v>
      </c>
      <c r="F1380" s="156" t="s">
        <v>3640</v>
      </c>
      <c r="G1380" s="157" t="s">
        <v>194</v>
      </c>
      <c r="H1380" s="158">
        <v>7.2320000000000002</v>
      </c>
      <c r="I1380" s="159"/>
      <c r="J1380" s="159">
        <f>ROUND(I1380*H1380,2)</f>
        <v>0</v>
      </c>
      <c r="K1380" s="156" t="s">
        <v>182</v>
      </c>
      <c r="L1380" s="37"/>
      <c r="M1380" s="160" t="s">
        <v>5</v>
      </c>
      <c r="N1380" s="161" t="s">
        <v>44</v>
      </c>
      <c r="O1380" s="162">
        <v>9.4E-2</v>
      </c>
      <c r="P1380" s="162">
        <f>O1380*H1380</f>
        <v>0.67980799999999997</v>
      </c>
      <c r="Q1380" s="162">
        <v>1.7000000000000001E-4</v>
      </c>
      <c r="R1380" s="162">
        <f>Q1380*H1380</f>
        <v>1.22944E-3</v>
      </c>
      <c r="S1380" s="162">
        <v>0</v>
      </c>
      <c r="T1380" s="163">
        <f>S1380*H1380</f>
        <v>0</v>
      </c>
      <c r="AR1380" s="23" t="s">
        <v>313</v>
      </c>
      <c r="AT1380" s="23" t="s">
        <v>178</v>
      </c>
      <c r="AU1380" s="23" t="s">
        <v>82</v>
      </c>
      <c r="AY1380" s="23" t="s">
        <v>175</v>
      </c>
      <c r="BE1380" s="164">
        <f>IF(N1380="základní",J1380,0)</f>
        <v>0</v>
      </c>
      <c r="BF1380" s="164">
        <f>IF(N1380="snížená",J1380,0)</f>
        <v>0</v>
      </c>
      <c r="BG1380" s="164">
        <f>IF(N1380="zákl. přenesená",J1380,0)</f>
        <v>0</v>
      </c>
      <c r="BH1380" s="164">
        <f>IF(N1380="sníž. přenesená",J1380,0)</f>
        <v>0</v>
      </c>
      <c r="BI1380" s="164">
        <f>IF(N1380="nulová",J1380,0)</f>
        <v>0</v>
      </c>
      <c r="BJ1380" s="23" t="s">
        <v>22</v>
      </c>
      <c r="BK1380" s="164">
        <f>ROUND(I1380*H1380,2)</f>
        <v>0</v>
      </c>
      <c r="BL1380" s="23" t="s">
        <v>313</v>
      </c>
      <c r="BM1380" s="23" t="s">
        <v>3641</v>
      </c>
    </row>
    <row r="1381" spans="2:65" s="11" customFormat="1">
      <c r="B1381" s="165"/>
      <c r="D1381" s="166" t="s">
        <v>185</v>
      </c>
      <c r="E1381" s="167" t="s">
        <v>5</v>
      </c>
      <c r="F1381" s="168" t="s">
        <v>3032</v>
      </c>
      <c r="H1381" s="169" t="s">
        <v>5</v>
      </c>
      <c r="L1381" s="165"/>
      <c r="M1381" s="170"/>
      <c r="N1381" s="171"/>
      <c r="O1381" s="171"/>
      <c r="P1381" s="171"/>
      <c r="Q1381" s="171"/>
      <c r="R1381" s="171"/>
      <c r="S1381" s="171"/>
      <c r="T1381" s="172"/>
      <c r="AT1381" s="169" t="s">
        <v>185</v>
      </c>
      <c r="AU1381" s="169" t="s">
        <v>82</v>
      </c>
      <c r="AV1381" s="11" t="s">
        <v>22</v>
      </c>
      <c r="AW1381" s="11" t="s">
        <v>36</v>
      </c>
      <c r="AX1381" s="11" t="s">
        <v>73</v>
      </c>
      <c r="AY1381" s="169" t="s">
        <v>175</v>
      </c>
    </row>
    <row r="1382" spans="2:65" s="11" customFormat="1">
      <c r="B1382" s="165"/>
      <c r="D1382" s="166" t="s">
        <v>185</v>
      </c>
      <c r="E1382" s="167" t="s">
        <v>5</v>
      </c>
      <c r="F1382" s="168" t="s">
        <v>3642</v>
      </c>
      <c r="H1382" s="169" t="s">
        <v>5</v>
      </c>
      <c r="L1382" s="165"/>
      <c r="M1382" s="170"/>
      <c r="N1382" s="171"/>
      <c r="O1382" s="171"/>
      <c r="P1382" s="171"/>
      <c r="Q1382" s="171"/>
      <c r="R1382" s="171"/>
      <c r="S1382" s="171"/>
      <c r="T1382" s="172"/>
      <c r="AT1382" s="169" t="s">
        <v>185</v>
      </c>
      <c r="AU1382" s="169" t="s">
        <v>82</v>
      </c>
      <c r="AV1382" s="11" t="s">
        <v>22</v>
      </c>
      <c r="AW1382" s="11" t="s">
        <v>36</v>
      </c>
      <c r="AX1382" s="11" t="s">
        <v>73</v>
      </c>
      <c r="AY1382" s="169" t="s">
        <v>175</v>
      </c>
    </row>
    <row r="1383" spans="2:65" s="11" customFormat="1">
      <c r="B1383" s="165"/>
      <c r="D1383" s="166" t="s">
        <v>185</v>
      </c>
      <c r="E1383" s="167" t="s">
        <v>5</v>
      </c>
      <c r="F1383" s="168" t="s">
        <v>3643</v>
      </c>
      <c r="H1383" s="169" t="s">
        <v>5</v>
      </c>
      <c r="L1383" s="165"/>
      <c r="M1383" s="170"/>
      <c r="N1383" s="171"/>
      <c r="O1383" s="171"/>
      <c r="P1383" s="171"/>
      <c r="Q1383" s="171"/>
      <c r="R1383" s="171"/>
      <c r="S1383" s="171"/>
      <c r="T1383" s="172"/>
      <c r="AT1383" s="169" t="s">
        <v>185</v>
      </c>
      <c r="AU1383" s="169" t="s">
        <v>82</v>
      </c>
      <c r="AV1383" s="11" t="s">
        <v>22</v>
      </c>
      <c r="AW1383" s="11" t="s">
        <v>36</v>
      </c>
      <c r="AX1383" s="11" t="s">
        <v>73</v>
      </c>
      <c r="AY1383" s="169" t="s">
        <v>175</v>
      </c>
    </row>
    <row r="1384" spans="2:65" s="12" customFormat="1">
      <c r="B1384" s="173"/>
      <c r="D1384" s="166" t="s">
        <v>185</v>
      </c>
      <c r="E1384" s="174" t="s">
        <v>5</v>
      </c>
      <c r="F1384" s="175" t="s">
        <v>3644</v>
      </c>
      <c r="H1384" s="176">
        <v>7.2320000000000002</v>
      </c>
      <c r="L1384" s="173"/>
      <c r="M1384" s="177"/>
      <c r="N1384" s="178"/>
      <c r="O1384" s="178"/>
      <c r="P1384" s="178"/>
      <c r="Q1384" s="178"/>
      <c r="R1384" s="178"/>
      <c r="S1384" s="178"/>
      <c r="T1384" s="179"/>
      <c r="AT1384" s="174" t="s">
        <v>185</v>
      </c>
      <c r="AU1384" s="174" t="s">
        <v>82</v>
      </c>
      <c r="AV1384" s="12" t="s">
        <v>82</v>
      </c>
      <c r="AW1384" s="12" t="s">
        <v>36</v>
      </c>
      <c r="AX1384" s="12" t="s">
        <v>22</v>
      </c>
      <c r="AY1384" s="174" t="s">
        <v>175</v>
      </c>
    </row>
    <row r="1385" spans="2:65" s="10" customFormat="1" ht="29.85" customHeight="1">
      <c r="B1385" s="140"/>
      <c r="D1385" s="150" t="s">
        <v>72</v>
      </c>
      <c r="E1385" s="151" t="s">
        <v>3645</v>
      </c>
      <c r="F1385" s="151" t="s">
        <v>3646</v>
      </c>
      <c r="J1385" s="152">
        <f>BK1385</f>
        <v>0</v>
      </c>
      <c r="L1385" s="140"/>
      <c r="M1385" s="144"/>
      <c r="N1385" s="145"/>
      <c r="O1385" s="145"/>
      <c r="P1385" s="146">
        <f>SUM(P1386:P1389)</f>
        <v>384.51720800000004</v>
      </c>
      <c r="Q1385" s="145"/>
      <c r="R1385" s="146">
        <f>SUM(R1386:R1389)</f>
        <v>0</v>
      </c>
      <c r="S1385" s="145"/>
      <c r="T1385" s="147">
        <f>SUM(T1386:T1389)</f>
        <v>0</v>
      </c>
      <c r="AR1385" s="141" t="s">
        <v>82</v>
      </c>
      <c r="AT1385" s="148" t="s">
        <v>72</v>
      </c>
      <c r="AU1385" s="148" t="s">
        <v>22</v>
      </c>
      <c r="AY1385" s="141" t="s">
        <v>175</v>
      </c>
      <c r="BK1385" s="149">
        <f>SUM(BK1386:BK1389)</f>
        <v>0</v>
      </c>
    </row>
    <row r="1386" spans="2:65" s="1" customFormat="1" ht="22.5" customHeight="1">
      <c r="B1386" s="153"/>
      <c r="C1386" s="154" t="s">
        <v>3647</v>
      </c>
      <c r="D1386" s="154" t="s">
        <v>178</v>
      </c>
      <c r="E1386" s="155" t="s">
        <v>3648</v>
      </c>
      <c r="F1386" s="156" t="s">
        <v>3649</v>
      </c>
      <c r="G1386" s="157" t="s">
        <v>194</v>
      </c>
      <c r="H1386" s="158">
        <v>1429.432</v>
      </c>
      <c r="I1386" s="159"/>
      <c r="J1386" s="159">
        <f>ROUND(I1386*H1386,2)</f>
        <v>0</v>
      </c>
      <c r="K1386" s="156" t="s">
        <v>182</v>
      </c>
      <c r="L1386" s="37"/>
      <c r="M1386" s="160" t="s">
        <v>5</v>
      </c>
      <c r="N1386" s="161" t="s">
        <v>44</v>
      </c>
      <c r="O1386" s="162">
        <v>0.26900000000000002</v>
      </c>
      <c r="P1386" s="162">
        <f>O1386*H1386</f>
        <v>384.51720800000004</v>
      </c>
      <c r="Q1386" s="162">
        <v>0</v>
      </c>
      <c r="R1386" s="162">
        <f>Q1386*H1386</f>
        <v>0</v>
      </c>
      <c r="S1386" s="162">
        <v>0</v>
      </c>
      <c r="T1386" s="163">
        <f>S1386*H1386</f>
        <v>0</v>
      </c>
      <c r="AR1386" s="23" t="s">
        <v>313</v>
      </c>
      <c r="AT1386" s="23" t="s">
        <v>178</v>
      </c>
      <c r="AU1386" s="23" t="s">
        <v>82</v>
      </c>
      <c r="AY1386" s="23" t="s">
        <v>175</v>
      </c>
      <c r="BE1386" s="164">
        <f>IF(N1386="základní",J1386,0)</f>
        <v>0</v>
      </c>
      <c r="BF1386" s="164">
        <f>IF(N1386="snížená",J1386,0)</f>
        <v>0</v>
      </c>
      <c r="BG1386" s="164">
        <f>IF(N1386="zákl. přenesená",J1386,0)</f>
        <v>0</v>
      </c>
      <c r="BH1386" s="164">
        <f>IF(N1386="sníž. přenesená",J1386,0)</f>
        <v>0</v>
      </c>
      <c r="BI1386" s="164">
        <f>IF(N1386="nulová",J1386,0)</f>
        <v>0</v>
      </c>
      <c r="BJ1386" s="23" t="s">
        <v>22</v>
      </c>
      <c r="BK1386" s="164">
        <f>ROUND(I1386*H1386,2)</f>
        <v>0</v>
      </c>
      <c r="BL1386" s="23" t="s">
        <v>313</v>
      </c>
      <c r="BM1386" s="23" t="s">
        <v>3650</v>
      </c>
    </row>
    <row r="1387" spans="2:65" s="11" customFormat="1">
      <c r="B1387" s="165"/>
      <c r="D1387" s="166" t="s">
        <v>185</v>
      </c>
      <c r="E1387" s="167" t="s">
        <v>5</v>
      </c>
      <c r="F1387" s="168" t="s">
        <v>3623</v>
      </c>
      <c r="H1387" s="169" t="s">
        <v>5</v>
      </c>
      <c r="L1387" s="165"/>
      <c r="M1387" s="170"/>
      <c r="N1387" s="171"/>
      <c r="O1387" s="171"/>
      <c r="P1387" s="171"/>
      <c r="Q1387" s="171"/>
      <c r="R1387" s="171"/>
      <c r="S1387" s="171"/>
      <c r="T1387" s="172"/>
      <c r="AT1387" s="169" t="s">
        <v>185</v>
      </c>
      <c r="AU1387" s="169" t="s">
        <v>82</v>
      </c>
      <c r="AV1387" s="11" t="s">
        <v>22</v>
      </c>
      <c r="AW1387" s="11" t="s">
        <v>36</v>
      </c>
      <c r="AX1387" s="11" t="s">
        <v>73</v>
      </c>
      <c r="AY1387" s="169" t="s">
        <v>175</v>
      </c>
    </row>
    <row r="1388" spans="2:65" s="12" customFormat="1">
      <c r="B1388" s="173"/>
      <c r="D1388" s="166" t="s">
        <v>185</v>
      </c>
      <c r="E1388" s="174" t="s">
        <v>5</v>
      </c>
      <c r="F1388" s="175" t="s">
        <v>3624</v>
      </c>
      <c r="H1388" s="176">
        <v>1429.432</v>
      </c>
      <c r="L1388" s="173"/>
      <c r="M1388" s="177"/>
      <c r="N1388" s="178"/>
      <c r="O1388" s="178"/>
      <c r="P1388" s="178"/>
      <c r="Q1388" s="178"/>
      <c r="R1388" s="178"/>
      <c r="S1388" s="178"/>
      <c r="T1388" s="179"/>
      <c r="AT1388" s="174" t="s">
        <v>185</v>
      </c>
      <c r="AU1388" s="174" t="s">
        <v>82</v>
      </c>
      <c r="AV1388" s="12" t="s">
        <v>82</v>
      </c>
      <c r="AW1388" s="12" t="s">
        <v>36</v>
      </c>
      <c r="AX1388" s="12" t="s">
        <v>22</v>
      </c>
      <c r="AY1388" s="174" t="s">
        <v>175</v>
      </c>
    </row>
    <row r="1389" spans="2:65" s="11" customFormat="1">
      <c r="B1389" s="165"/>
      <c r="D1389" s="166" t="s">
        <v>185</v>
      </c>
      <c r="E1389" s="167" t="s">
        <v>5</v>
      </c>
      <c r="F1389" s="168" t="s">
        <v>3651</v>
      </c>
      <c r="H1389" s="169" t="s">
        <v>5</v>
      </c>
      <c r="L1389" s="165"/>
      <c r="M1389" s="170"/>
      <c r="N1389" s="171"/>
      <c r="O1389" s="171"/>
      <c r="P1389" s="171"/>
      <c r="Q1389" s="171"/>
      <c r="R1389" s="171"/>
      <c r="S1389" s="171"/>
      <c r="T1389" s="172"/>
      <c r="AT1389" s="169" t="s">
        <v>185</v>
      </c>
      <c r="AU1389" s="169" t="s">
        <v>82</v>
      </c>
      <c r="AV1389" s="11" t="s">
        <v>22</v>
      </c>
      <c r="AW1389" s="11" t="s">
        <v>36</v>
      </c>
      <c r="AX1389" s="11" t="s">
        <v>73</v>
      </c>
      <c r="AY1389" s="169" t="s">
        <v>175</v>
      </c>
    </row>
    <row r="1390" spans="2:65" s="10" customFormat="1" ht="37.35" customHeight="1">
      <c r="B1390" s="140"/>
      <c r="D1390" s="150" t="s">
        <v>72</v>
      </c>
      <c r="E1390" s="219" t="s">
        <v>73</v>
      </c>
      <c r="F1390" s="219" t="s">
        <v>221</v>
      </c>
      <c r="J1390" s="220">
        <f>BK1390</f>
        <v>0</v>
      </c>
      <c r="L1390" s="140"/>
      <c r="M1390" s="144"/>
      <c r="N1390" s="145"/>
      <c r="O1390" s="145"/>
      <c r="P1390" s="146">
        <f>SUM(P1391:P1419)</f>
        <v>0</v>
      </c>
      <c r="Q1390" s="145"/>
      <c r="R1390" s="146">
        <f>SUM(R1391:R1419)</f>
        <v>0</v>
      </c>
      <c r="S1390" s="145"/>
      <c r="T1390" s="147">
        <f>SUM(T1391:T1419)</f>
        <v>0</v>
      </c>
      <c r="AR1390" s="141" t="s">
        <v>176</v>
      </c>
      <c r="AT1390" s="148" t="s">
        <v>72</v>
      </c>
      <c r="AU1390" s="148" t="s">
        <v>73</v>
      </c>
      <c r="AY1390" s="141" t="s">
        <v>175</v>
      </c>
      <c r="BK1390" s="149">
        <f>SUM(BK1391:BK1419)</f>
        <v>0</v>
      </c>
    </row>
    <row r="1391" spans="2:65" s="1" customFormat="1" ht="22.5" customHeight="1">
      <c r="B1391" s="153"/>
      <c r="C1391" s="154" t="s">
        <v>3652</v>
      </c>
      <c r="D1391" s="154" t="s">
        <v>178</v>
      </c>
      <c r="E1391" s="155" t="s">
        <v>1041</v>
      </c>
      <c r="F1391" s="156" t="s">
        <v>1042</v>
      </c>
      <c r="G1391" s="157" t="s">
        <v>425</v>
      </c>
      <c r="H1391" s="158">
        <v>204</v>
      </c>
      <c r="I1391" s="159"/>
      <c r="J1391" s="159">
        <f>ROUND(I1391*H1391,2)</f>
        <v>0</v>
      </c>
      <c r="K1391" s="156" t="s">
        <v>182</v>
      </c>
      <c r="L1391" s="37"/>
      <c r="M1391" s="160" t="s">
        <v>5</v>
      </c>
      <c r="N1391" s="161" t="s">
        <v>44</v>
      </c>
      <c r="O1391" s="162">
        <v>0</v>
      </c>
      <c r="P1391" s="162">
        <f>O1391*H1391</f>
        <v>0</v>
      </c>
      <c r="Q1391" s="162">
        <v>0</v>
      </c>
      <c r="R1391" s="162">
        <f>Q1391*H1391</f>
        <v>0</v>
      </c>
      <c r="S1391" s="162">
        <v>0</v>
      </c>
      <c r="T1391" s="163">
        <f>S1391*H1391</f>
        <v>0</v>
      </c>
      <c r="AR1391" s="23" t="s">
        <v>226</v>
      </c>
      <c r="AT1391" s="23" t="s">
        <v>178</v>
      </c>
      <c r="AU1391" s="23" t="s">
        <v>22</v>
      </c>
      <c r="AY1391" s="23" t="s">
        <v>175</v>
      </c>
      <c r="BE1391" s="164">
        <f>IF(N1391="základní",J1391,0)</f>
        <v>0</v>
      </c>
      <c r="BF1391" s="164">
        <f>IF(N1391="snížená",J1391,0)</f>
        <v>0</v>
      </c>
      <c r="BG1391" s="164">
        <f>IF(N1391="zákl. přenesená",J1391,0)</f>
        <v>0</v>
      </c>
      <c r="BH1391" s="164">
        <f>IF(N1391="sníž. přenesená",J1391,0)</f>
        <v>0</v>
      </c>
      <c r="BI1391" s="164">
        <f>IF(N1391="nulová",J1391,0)</f>
        <v>0</v>
      </c>
      <c r="BJ1391" s="23" t="s">
        <v>22</v>
      </c>
      <c r="BK1391" s="164">
        <f>ROUND(I1391*H1391,2)</f>
        <v>0</v>
      </c>
      <c r="BL1391" s="23" t="s">
        <v>226</v>
      </c>
      <c r="BM1391" s="23" t="s">
        <v>3653</v>
      </c>
    </row>
    <row r="1392" spans="2:65" s="11" customFormat="1" ht="27">
      <c r="B1392" s="165"/>
      <c r="D1392" s="166" t="s">
        <v>185</v>
      </c>
      <c r="E1392" s="167" t="s">
        <v>5</v>
      </c>
      <c r="F1392" s="168" t="s">
        <v>3654</v>
      </c>
      <c r="H1392" s="169" t="s">
        <v>5</v>
      </c>
      <c r="L1392" s="165"/>
      <c r="M1392" s="170"/>
      <c r="N1392" s="171"/>
      <c r="O1392" s="171"/>
      <c r="P1392" s="171"/>
      <c r="Q1392" s="171"/>
      <c r="R1392" s="171"/>
      <c r="S1392" s="171"/>
      <c r="T1392" s="172"/>
      <c r="AT1392" s="169" t="s">
        <v>185</v>
      </c>
      <c r="AU1392" s="169" t="s">
        <v>22</v>
      </c>
      <c r="AV1392" s="11" t="s">
        <v>22</v>
      </c>
      <c r="AW1392" s="11" t="s">
        <v>36</v>
      </c>
      <c r="AX1392" s="11" t="s">
        <v>73</v>
      </c>
      <c r="AY1392" s="169" t="s">
        <v>175</v>
      </c>
    </row>
    <row r="1393" spans="2:65" s="12" customFormat="1">
      <c r="B1393" s="173"/>
      <c r="D1393" s="166" t="s">
        <v>185</v>
      </c>
      <c r="E1393" s="174" t="s">
        <v>5</v>
      </c>
      <c r="F1393" s="175" t="s">
        <v>3655</v>
      </c>
      <c r="H1393" s="176">
        <v>23</v>
      </c>
      <c r="L1393" s="173"/>
      <c r="M1393" s="177"/>
      <c r="N1393" s="178"/>
      <c r="O1393" s="178"/>
      <c r="P1393" s="178"/>
      <c r="Q1393" s="178"/>
      <c r="R1393" s="178"/>
      <c r="S1393" s="178"/>
      <c r="T1393" s="179"/>
      <c r="AT1393" s="174" t="s">
        <v>185</v>
      </c>
      <c r="AU1393" s="174" t="s">
        <v>22</v>
      </c>
      <c r="AV1393" s="12" t="s">
        <v>82</v>
      </c>
      <c r="AW1393" s="12" t="s">
        <v>36</v>
      </c>
      <c r="AX1393" s="12" t="s">
        <v>73</v>
      </c>
      <c r="AY1393" s="174" t="s">
        <v>175</v>
      </c>
    </row>
    <row r="1394" spans="2:65" s="12" customFormat="1">
      <c r="B1394" s="173"/>
      <c r="D1394" s="166" t="s">
        <v>185</v>
      </c>
      <c r="E1394" s="174" t="s">
        <v>5</v>
      </c>
      <c r="F1394" s="175" t="s">
        <v>3656</v>
      </c>
      <c r="H1394" s="176">
        <v>68</v>
      </c>
      <c r="L1394" s="173"/>
      <c r="M1394" s="177"/>
      <c r="N1394" s="178"/>
      <c r="O1394" s="178"/>
      <c r="P1394" s="178"/>
      <c r="Q1394" s="178"/>
      <c r="R1394" s="178"/>
      <c r="S1394" s="178"/>
      <c r="T1394" s="179"/>
      <c r="AT1394" s="174" t="s">
        <v>185</v>
      </c>
      <c r="AU1394" s="174" t="s">
        <v>22</v>
      </c>
      <c r="AV1394" s="12" t="s">
        <v>82</v>
      </c>
      <c r="AW1394" s="12" t="s">
        <v>36</v>
      </c>
      <c r="AX1394" s="12" t="s">
        <v>73</v>
      </c>
      <c r="AY1394" s="174" t="s">
        <v>175</v>
      </c>
    </row>
    <row r="1395" spans="2:65" s="12" customFormat="1">
      <c r="B1395" s="173"/>
      <c r="D1395" s="166" t="s">
        <v>185</v>
      </c>
      <c r="E1395" s="174" t="s">
        <v>5</v>
      </c>
      <c r="F1395" s="175" t="s">
        <v>3657</v>
      </c>
      <c r="H1395" s="176">
        <v>75</v>
      </c>
      <c r="L1395" s="173"/>
      <c r="M1395" s="177"/>
      <c r="N1395" s="178"/>
      <c r="O1395" s="178"/>
      <c r="P1395" s="178"/>
      <c r="Q1395" s="178"/>
      <c r="R1395" s="178"/>
      <c r="S1395" s="178"/>
      <c r="T1395" s="179"/>
      <c r="AT1395" s="174" t="s">
        <v>185</v>
      </c>
      <c r="AU1395" s="174" t="s">
        <v>22</v>
      </c>
      <c r="AV1395" s="12" t="s">
        <v>82</v>
      </c>
      <c r="AW1395" s="12" t="s">
        <v>36</v>
      </c>
      <c r="AX1395" s="12" t="s">
        <v>73</v>
      </c>
      <c r="AY1395" s="174" t="s">
        <v>175</v>
      </c>
    </row>
    <row r="1396" spans="2:65" s="12" customFormat="1">
      <c r="B1396" s="173"/>
      <c r="D1396" s="166" t="s">
        <v>185</v>
      </c>
      <c r="E1396" s="174" t="s">
        <v>5</v>
      </c>
      <c r="F1396" s="175" t="s">
        <v>3658</v>
      </c>
      <c r="H1396" s="176">
        <v>18</v>
      </c>
      <c r="L1396" s="173"/>
      <c r="M1396" s="177"/>
      <c r="N1396" s="178"/>
      <c r="O1396" s="178"/>
      <c r="P1396" s="178"/>
      <c r="Q1396" s="178"/>
      <c r="R1396" s="178"/>
      <c r="S1396" s="178"/>
      <c r="T1396" s="179"/>
      <c r="AT1396" s="174" t="s">
        <v>185</v>
      </c>
      <c r="AU1396" s="174" t="s">
        <v>22</v>
      </c>
      <c r="AV1396" s="12" t="s">
        <v>82</v>
      </c>
      <c r="AW1396" s="12" t="s">
        <v>36</v>
      </c>
      <c r="AX1396" s="12" t="s">
        <v>73</v>
      </c>
      <c r="AY1396" s="174" t="s">
        <v>175</v>
      </c>
    </row>
    <row r="1397" spans="2:65" s="12" customFormat="1">
      <c r="B1397" s="173"/>
      <c r="D1397" s="166" t="s">
        <v>185</v>
      </c>
      <c r="E1397" s="174" t="s">
        <v>5</v>
      </c>
      <c r="F1397" s="175" t="s">
        <v>3659</v>
      </c>
      <c r="H1397" s="176">
        <v>20</v>
      </c>
      <c r="L1397" s="173"/>
      <c r="M1397" s="177"/>
      <c r="N1397" s="178"/>
      <c r="O1397" s="178"/>
      <c r="P1397" s="178"/>
      <c r="Q1397" s="178"/>
      <c r="R1397" s="178"/>
      <c r="S1397" s="178"/>
      <c r="T1397" s="179"/>
      <c r="AT1397" s="174" t="s">
        <v>185</v>
      </c>
      <c r="AU1397" s="174" t="s">
        <v>22</v>
      </c>
      <c r="AV1397" s="12" t="s">
        <v>82</v>
      </c>
      <c r="AW1397" s="12" t="s">
        <v>36</v>
      </c>
      <c r="AX1397" s="12" t="s">
        <v>73</v>
      </c>
      <c r="AY1397" s="174" t="s">
        <v>175</v>
      </c>
    </row>
    <row r="1398" spans="2:65" s="13" customFormat="1">
      <c r="B1398" s="180"/>
      <c r="D1398" s="181" t="s">
        <v>185</v>
      </c>
      <c r="E1398" s="182" t="s">
        <v>5</v>
      </c>
      <c r="F1398" s="183" t="s">
        <v>191</v>
      </c>
      <c r="H1398" s="184">
        <v>204</v>
      </c>
      <c r="L1398" s="180"/>
      <c r="M1398" s="185"/>
      <c r="N1398" s="186"/>
      <c r="O1398" s="186"/>
      <c r="P1398" s="186"/>
      <c r="Q1398" s="186"/>
      <c r="R1398" s="186"/>
      <c r="S1398" s="186"/>
      <c r="T1398" s="187"/>
      <c r="AT1398" s="188" t="s">
        <v>185</v>
      </c>
      <c r="AU1398" s="188" t="s">
        <v>22</v>
      </c>
      <c r="AV1398" s="13" t="s">
        <v>183</v>
      </c>
      <c r="AW1398" s="13" t="s">
        <v>36</v>
      </c>
      <c r="AX1398" s="13" t="s">
        <v>22</v>
      </c>
      <c r="AY1398" s="188" t="s">
        <v>175</v>
      </c>
    </row>
    <row r="1399" spans="2:65" s="1" customFormat="1" ht="22.5" customHeight="1">
      <c r="B1399" s="153"/>
      <c r="C1399" s="154" t="s">
        <v>3660</v>
      </c>
      <c r="D1399" s="154" t="s">
        <v>178</v>
      </c>
      <c r="E1399" s="155" t="s">
        <v>1048</v>
      </c>
      <c r="F1399" s="156" t="s">
        <v>1049</v>
      </c>
      <c r="G1399" s="157" t="s">
        <v>214</v>
      </c>
      <c r="H1399" s="158">
        <v>1</v>
      </c>
      <c r="I1399" s="159"/>
      <c r="J1399" s="159">
        <f>ROUND(I1399*H1399,2)</f>
        <v>0</v>
      </c>
      <c r="K1399" s="156" t="s">
        <v>182</v>
      </c>
      <c r="L1399" s="37"/>
      <c r="M1399" s="160" t="s">
        <v>5</v>
      </c>
      <c r="N1399" s="161" t="s">
        <v>44</v>
      </c>
      <c r="O1399" s="162">
        <v>0</v>
      </c>
      <c r="P1399" s="162">
        <f>O1399*H1399</f>
        <v>0</v>
      </c>
      <c r="Q1399" s="162">
        <v>0</v>
      </c>
      <c r="R1399" s="162">
        <f>Q1399*H1399</f>
        <v>0</v>
      </c>
      <c r="S1399" s="162">
        <v>0</v>
      </c>
      <c r="T1399" s="163">
        <f>S1399*H1399</f>
        <v>0</v>
      </c>
      <c r="AR1399" s="23" t="s">
        <v>226</v>
      </c>
      <c r="AT1399" s="23" t="s">
        <v>178</v>
      </c>
      <c r="AU1399" s="23" t="s">
        <v>22</v>
      </c>
      <c r="AY1399" s="23" t="s">
        <v>175</v>
      </c>
      <c r="BE1399" s="164">
        <f>IF(N1399="základní",J1399,0)</f>
        <v>0</v>
      </c>
      <c r="BF1399" s="164">
        <f>IF(N1399="snížená",J1399,0)</f>
        <v>0</v>
      </c>
      <c r="BG1399" s="164">
        <f>IF(N1399="zákl. přenesená",J1399,0)</f>
        <v>0</v>
      </c>
      <c r="BH1399" s="164">
        <f>IF(N1399="sníž. přenesená",J1399,0)</f>
        <v>0</v>
      </c>
      <c r="BI1399" s="164">
        <f>IF(N1399="nulová",J1399,0)</f>
        <v>0</v>
      </c>
      <c r="BJ1399" s="23" t="s">
        <v>22</v>
      </c>
      <c r="BK1399" s="164">
        <f>ROUND(I1399*H1399,2)</f>
        <v>0</v>
      </c>
      <c r="BL1399" s="23" t="s">
        <v>226</v>
      </c>
      <c r="BM1399" s="23" t="s">
        <v>3661</v>
      </c>
    </row>
    <row r="1400" spans="2:65" s="11" customFormat="1">
      <c r="B1400" s="165"/>
      <c r="D1400" s="166" t="s">
        <v>185</v>
      </c>
      <c r="E1400" s="167" t="s">
        <v>5</v>
      </c>
      <c r="F1400" s="168" t="s">
        <v>3662</v>
      </c>
      <c r="H1400" s="169" t="s">
        <v>5</v>
      </c>
      <c r="L1400" s="165"/>
      <c r="M1400" s="170"/>
      <c r="N1400" s="171"/>
      <c r="O1400" s="171"/>
      <c r="P1400" s="171"/>
      <c r="Q1400" s="171"/>
      <c r="R1400" s="171"/>
      <c r="S1400" s="171"/>
      <c r="T1400" s="172"/>
      <c r="AT1400" s="169" t="s">
        <v>185</v>
      </c>
      <c r="AU1400" s="169" t="s">
        <v>22</v>
      </c>
      <c r="AV1400" s="11" t="s">
        <v>22</v>
      </c>
      <c r="AW1400" s="11" t="s">
        <v>36</v>
      </c>
      <c r="AX1400" s="11" t="s">
        <v>73</v>
      </c>
      <c r="AY1400" s="169" t="s">
        <v>175</v>
      </c>
    </row>
    <row r="1401" spans="2:65" s="11" customFormat="1">
      <c r="B1401" s="165"/>
      <c r="D1401" s="166" t="s">
        <v>185</v>
      </c>
      <c r="E1401" s="167" t="s">
        <v>5</v>
      </c>
      <c r="F1401" s="168" t="s">
        <v>3663</v>
      </c>
      <c r="H1401" s="169" t="s">
        <v>5</v>
      </c>
      <c r="L1401" s="165"/>
      <c r="M1401" s="170"/>
      <c r="N1401" s="171"/>
      <c r="O1401" s="171"/>
      <c r="P1401" s="171"/>
      <c r="Q1401" s="171"/>
      <c r="R1401" s="171"/>
      <c r="S1401" s="171"/>
      <c r="T1401" s="172"/>
      <c r="AT1401" s="169" t="s">
        <v>185</v>
      </c>
      <c r="AU1401" s="169" t="s">
        <v>22</v>
      </c>
      <c r="AV1401" s="11" t="s">
        <v>22</v>
      </c>
      <c r="AW1401" s="11" t="s">
        <v>36</v>
      </c>
      <c r="AX1401" s="11" t="s">
        <v>73</v>
      </c>
      <c r="AY1401" s="169" t="s">
        <v>175</v>
      </c>
    </row>
    <row r="1402" spans="2:65" s="11" customFormat="1">
      <c r="B1402" s="165"/>
      <c r="D1402" s="166" t="s">
        <v>185</v>
      </c>
      <c r="E1402" s="167" t="s">
        <v>5</v>
      </c>
      <c r="F1402" s="168" t="s">
        <v>3664</v>
      </c>
      <c r="H1402" s="169" t="s">
        <v>5</v>
      </c>
      <c r="L1402" s="165"/>
      <c r="M1402" s="170"/>
      <c r="N1402" s="171"/>
      <c r="O1402" s="171"/>
      <c r="P1402" s="171"/>
      <c r="Q1402" s="171"/>
      <c r="R1402" s="171"/>
      <c r="S1402" s="171"/>
      <c r="T1402" s="172"/>
      <c r="AT1402" s="169" t="s">
        <v>185</v>
      </c>
      <c r="AU1402" s="169" t="s">
        <v>22</v>
      </c>
      <c r="AV1402" s="11" t="s">
        <v>22</v>
      </c>
      <c r="AW1402" s="11" t="s">
        <v>36</v>
      </c>
      <c r="AX1402" s="11" t="s">
        <v>73</v>
      </c>
      <c r="AY1402" s="169" t="s">
        <v>175</v>
      </c>
    </row>
    <row r="1403" spans="2:65" s="11" customFormat="1">
      <c r="B1403" s="165"/>
      <c r="D1403" s="166" t="s">
        <v>185</v>
      </c>
      <c r="E1403" s="167" t="s">
        <v>5</v>
      </c>
      <c r="F1403" s="168" t="s">
        <v>3665</v>
      </c>
      <c r="H1403" s="169" t="s">
        <v>5</v>
      </c>
      <c r="L1403" s="165"/>
      <c r="M1403" s="170"/>
      <c r="N1403" s="171"/>
      <c r="O1403" s="171"/>
      <c r="P1403" s="171"/>
      <c r="Q1403" s="171"/>
      <c r="R1403" s="171"/>
      <c r="S1403" s="171"/>
      <c r="T1403" s="172"/>
      <c r="AT1403" s="169" t="s">
        <v>185</v>
      </c>
      <c r="AU1403" s="169" t="s">
        <v>22</v>
      </c>
      <c r="AV1403" s="11" t="s">
        <v>22</v>
      </c>
      <c r="AW1403" s="11" t="s">
        <v>36</v>
      </c>
      <c r="AX1403" s="11" t="s">
        <v>73</v>
      </c>
      <c r="AY1403" s="169" t="s">
        <v>175</v>
      </c>
    </row>
    <row r="1404" spans="2:65" s="11" customFormat="1">
      <c r="B1404" s="165"/>
      <c r="D1404" s="166" t="s">
        <v>185</v>
      </c>
      <c r="E1404" s="167" t="s">
        <v>5</v>
      </c>
      <c r="F1404" s="168" t="s">
        <v>3666</v>
      </c>
      <c r="H1404" s="169" t="s">
        <v>5</v>
      </c>
      <c r="L1404" s="165"/>
      <c r="M1404" s="170"/>
      <c r="N1404" s="171"/>
      <c r="O1404" s="171"/>
      <c r="P1404" s="171"/>
      <c r="Q1404" s="171"/>
      <c r="R1404" s="171"/>
      <c r="S1404" s="171"/>
      <c r="T1404" s="172"/>
      <c r="AT1404" s="169" t="s">
        <v>185</v>
      </c>
      <c r="AU1404" s="169" t="s">
        <v>22</v>
      </c>
      <c r="AV1404" s="11" t="s">
        <v>22</v>
      </c>
      <c r="AW1404" s="11" t="s">
        <v>36</v>
      </c>
      <c r="AX1404" s="11" t="s">
        <v>73</v>
      </c>
      <c r="AY1404" s="169" t="s">
        <v>175</v>
      </c>
    </row>
    <row r="1405" spans="2:65" s="12" customFormat="1">
      <c r="B1405" s="173"/>
      <c r="D1405" s="181" t="s">
        <v>185</v>
      </c>
      <c r="E1405" s="192" t="s">
        <v>5</v>
      </c>
      <c r="F1405" s="193" t="s">
        <v>1063</v>
      </c>
      <c r="H1405" s="194">
        <v>1</v>
      </c>
      <c r="L1405" s="173"/>
      <c r="M1405" s="177"/>
      <c r="N1405" s="178"/>
      <c r="O1405" s="178"/>
      <c r="P1405" s="178"/>
      <c r="Q1405" s="178"/>
      <c r="R1405" s="178"/>
      <c r="S1405" s="178"/>
      <c r="T1405" s="179"/>
      <c r="AT1405" s="174" t="s">
        <v>185</v>
      </c>
      <c r="AU1405" s="174" t="s">
        <v>22</v>
      </c>
      <c r="AV1405" s="12" t="s">
        <v>82</v>
      </c>
      <c r="AW1405" s="12" t="s">
        <v>36</v>
      </c>
      <c r="AX1405" s="12" t="s">
        <v>22</v>
      </c>
      <c r="AY1405" s="174" t="s">
        <v>175</v>
      </c>
    </row>
    <row r="1406" spans="2:65" s="1" customFormat="1" ht="22.5" customHeight="1">
      <c r="B1406" s="153"/>
      <c r="C1406" s="154" t="s">
        <v>3667</v>
      </c>
      <c r="D1406" s="154" t="s">
        <v>178</v>
      </c>
      <c r="E1406" s="155" t="s">
        <v>1080</v>
      </c>
      <c r="F1406" s="156" t="s">
        <v>1081</v>
      </c>
      <c r="G1406" s="157" t="s">
        <v>431</v>
      </c>
      <c r="H1406" s="158">
        <v>155</v>
      </c>
      <c r="I1406" s="159"/>
      <c r="J1406" s="159">
        <f>ROUND(I1406*H1406,2)</f>
        <v>0</v>
      </c>
      <c r="K1406" s="156" t="s">
        <v>5</v>
      </c>
      <c r="L1406" s="37"/>
      <c r="M1406" s="160" t="s">
        <v>5</v>
      </c>
      <c r="N1406" s="161" t="s">
        <v>44</v>
      </c>
      <c r="O1406" s="162">
        <v>0</v>
      </c>
      <c r="P1406" s="162">
        <f>O1406*H1406</f>
        <v>0</v>
      </c>
      <c r="Q1406" s="162">
        <v>0</v>
      </c>
      <c r="R1406" s="162">
        <f>Q1406*H1406</f>
        <v>0</v>
      </c>
      <c r="S1406" s="162">
        <v>0</v>
      </c>
      <c r="T1406" s="163">
        <f>S1406*H1406</f>
        <v>0</v>
      </c>
      <c r="AR1406" s="23" t="s">
        <v>226</v>
      </c>
      <c r="AT1406" s="23" t="s">
        <v>178</v>
      </c>
      <c r="AU1406" s="23" t="s">
        <v>22</v>
      </c>
      <c r="AY1406" s="23" t="s">
        <v>175</v>
      </c>
      <c r="BE1406" s="164">
        <f>IF(N1406="základní",J1406,0)</f>
        <v>0</v>
      </c>
      <c r="BF1406" s="164">
        <f>IF(N1406="snížená",J1406,0)</f>
        <v>0</v>
      </c>
      <c r="BG1406" s="164">
        <f>IF(N1406="zákl. přenesená",J1406,0)</f>
        <v>0</v>
      </c>
      <c r="BH1406" s="164">
        <f>IF(N1406="sníž. přenesená",J1406,0)</f>
        <v>0</v>
      </c>
      <c r="BI1406" s="164">
        <f>IF(N1406="nulová",J1406,0)</f>
        <v>0</v>
      </c>
      <c r="BJ1406" s="23" t="s">
        <v>22</v>
      </c>
      <c r="BK1406" s="164">
        <f>ROUND(I1406*H1406,2)</f>
        <v>0</v>
      </c>
      <c r="BL1406" s="23" t="s">
        <v>226</v>
      </c>
      <c r="BM1406" s="23" t="s">
        <v>3668</v>
      </c>
    </row>
    <row r="1407" spans="2:65" s="12" customFormat="1">
      <c r="B1407" s="173"/>
      <c r="D1407" s="181" t="s">
        <v>185</v>
      </c>
      <c r="E1407" s="192" t="s">
        <v>5</v>
      </c>
      <c r="F1407" s="193" t="s">
        <v>3669</v>
      </c>
      <c r="H1407" s="194">
        <v>155</v>
      </c>
      <c r="L1407" s="173"/>
      <c r="M1407" s="177"/>
      <c r="N1407" s="178"/>
      <c r="O1407" s="178"/>
      <c r="P1407" s="178"/>
      <c r="Q1407" s="178"/>
      <c r="R1407" s="178"/>
      <c r="S1407" s="178"/>
      <c r="T1407" s="179"/>
      <c r="AT1407" s="174" t="s">
        <v>185</v>
      </c>
      <c r="AU1407" s="174" t="s">
        <v>22</v>
      </c>
      <c r="AV1407" s="12" t="s">
        <v>82</v>
      </c>
      <c r="AW1407" s="12" t="s">
        <v>36</v>
      </c>
      <c r="AX1407" s="12" t="s">
        <v>22</v>
      </c>
      <c r="AY1407" s="174" t="s">
        <v>175</v>
      </c>
    </row>
    <row r="1408" spans="2:65" s="1" customFormat="1" ht="22.5" customHeight="1">
      <c r="B1408" s="153"/>
      <c r="C1408" s="154" t="s">
        <v>3670</v>
      </c>
      <c r="D1408" s="154" t="s">
        <v>178</v>
      </c>
      <c r="E1408" s="155" t="s">
        <v>1085</v>
      </c>
      <c r="F1408" s="156" t="s">
        <v>1086</v>
      </c>
      <c r="G1408" s="157" t="s">
        <v>437</v>
      </c>
      <c r="H1408" s="158">
        <v>18</v>
      </c>
      <c r="I1408" s="159"/>
      <c r="J1408" s="159">
        <f>ROUND(I1408*H1408,2)</f>
        <v>0</v>
      </c>
      <c r="K1408" s="156" t="s">
        <v>5</v>
      </c>
      <c r="L1408" s="37"/>
      <c r="M1408" s="160" t="s">
        <v>5</v>
      </c>
      <c r="N1408" s="161" t="s">
        <v>44</v>
      </c>
      <c r="O1408" s="162">
        <v>0</v>
      </c>
      <c r="P1408" s="162">
        <f>O1408*H1408</f>
        <v>0</v>
      </c>
      <c r="Q1408" s="162">
        <v>0</v>
      </c>
      <c r="R1408" s="162">
        <f>Q1408*H1408</f>
        <v>0</v>
      </c>
      <c r="S1408" s="162">
        <v>0</v>
      </c>
      <c r="T1408" s="163">
        <f>S1408*H1408</f>
        <v>0</v>
      </c>
      <c r="AR1408" s="23" t="s">
        <v>226</v>
      </c>
      <c r="AT1408" s="23" t="s">
        <v>178</v>
      </c>
      <c r="AU1408" s="23" t="s">
        <v>22</v>
      </c>
      <c r="AY1408" s="23" t="s">
        <v>175</v>
      </c>
      <c r="BE1408" s="164">
        <f>IF(N1408="základní",J1408,0)</f>
        <v>0</v>
      </c>
      <c r="BF1408" s="164">
        <f>IF(N1408="snížená",J1408,0)</f>
        <v>0</v>
      </c>
      <c r="BG1408" s="164">
        <f>IF(N1408="zákl. přenesená",J1408,0)</f>
        <v>0</v>
      </c>
      <c r="BH1408" s="164">
        <f>IF(N1408="sníž. přenesená",J1408,0)</f>
        <v>0</v>
      </c>
      <c r="BI1408" s="164">
        <f>IF(N1408="nulová",J1408,0)</f>
        <v>0</v>
      </c>
      <c r="BJ1408" s="23" t="s">
        <v>22</v>
      </c>
      <c r="BK1408" s="164">
        <f>ROUND(I1408*H1408,2)</f>
        <v>0</v>
      </c>
      <c r="BL1408" s="23" t="s">
        <v>226</v>
      </c>
      <c r="BM1408" s="23" t="s">
        <v>3671</v>
      </c>
    </row>
    <row r="1409" spans="2:65" s="12" customFormat="1">
      <c r="B1409" s="173"/>
      <c r="D1409" s="181" t="s">
        <v>185</v>
      </c>
      <c r="E1409" s="192" t="s">
        <v>5</v>
      </c>
      <c r="F1409" s="193" t="s">
        <v>3672</v>
      </c>
      <c r="H1409" s="194">
        <v>18</v>
      </c>
      <c r="L1409" s="173"/>
      <c r="M1409" s="177"/>
      <c r="N1409" s="178"/>
      <c r="O1409" s="178"/>
      <c r="P1409" s="178"/>
      <c r="Q1409" s="178"/>
      <c r="R1409" s="178"/>
      <c r="S1409" s="178"/>
      <c r="T1409" s="179"/>
      <c r="AT1409" s="174" t="s">
        <v>185</v>
      </c>
      <c r="AU1409" s="174" t="s">
        <v>22</v>
      </c>
      <c r="AV1409" s="12" t="s">
        <v>82</v>
      </c>
      <c r="AW1409" s="12" t="s">
        <v>36</v>
      </c>
      <c r="AX1409" s="12" t="s">
        <v>22</v>
      </c>
      <c r="AY1409" s="174" t="s">
        <v>175</v>
      </c>
    </row>
    <row r="1410" spans="2:65" s="1" customFormat="1" ht="22.5" customHeight="1">
      <c r="B1410" s="153"/>
      <c r="C1410" s="154" t="s">
        <v>3673</v>
      </c>
      <c r="D1410" s="154" t="s">
        <v>178</v>
      </c>
      <c r="E1410" s="155" t="s">
        <v>3674</v>
      </c>
      <c r="F1410" s="156" t="s">
        <v>3675</v>
      </c>
      <c r="G1410" s="157" t="s">
        <v>194</v>
      </c>
      <c r="H1410" s="158">
        <v>750</v>
      </c>
      <c r="I1410" s="159"/>
      <c r="J1410" s="159">
        <f>ROUND(I1410*H1410,2)</f>
        <v>0</v>
      </c>
      <c r="K1410" s="156" t="s">
        <v>182</v>
      </c>
      <c r="L1410" s="37"/>
      <c r="M1410" s="160" t="s">
        <v>5</v>
      </c>
      <c r="N1410" s="161" t="s">
        <v>44</v>
      </c>
      <c r="O1410" s="162">
        <v>0</v>
      </c>
      <c r="P1410" s="162">
        <f>O1410*H1410</f>
        <v>0</v>
      </c>
      <c r="Q1410" s="162">
        <v>0</v>
      </c>
      <c r="R1410" s="162">
        <f>Q1410*H1410</f>
        <v>0</v>
      </c>
      <c r="S1410" s="162">
        <v>0</v>
      </c>
      <c r="T1410" s="163">
        <f>S1410*H1410</f>
        <v>0</v>
      </c>
      <c r="AR1410" s="23" t="s">
        <v>226</v>
      </c>
      <c r="AT1410" s="23" t="s">
        <v>178</v>
      </c>
      <c r="AU1410" s="23" t="s">
        <v>22</v>
      </c>
      <c r="AY1410" s="23" t="s">
        <v>175</v>
      </c>
      <c r="BE1410" s="164">
        <f>IF(N1410="základní",J1410,0)</f>
        <v>0</v>
      </c>
      <c r="BF1410" s="164">
        <f>IF(N1410="snížená",J1410,0)</f>
        <v>0</v>
      </c>
      <c r="BG1410" s="164">
        <f>IF(N1410="zákl. přenesená",J1410,0)</f>
        <v>0</v>
      </c>
      <c r="BH1410" s="164">
        <f>IF(N1410="sníž. přenesená",J1410,0)</f>
        <v>0</v>
      </c>
      <c r="BI1410" s="164">
        <f>IF(N1410="nulová",J1410,0)</f>
        <v>0</v>
      </c>
      <c r="BJ1410" s="23" t="s">
        <v>22</v>
      </c>
      <c r="BK1410" s="164">
        <f>ROUND(I1410*H1410,2)</f>
        <v>0</v>
      </c>
      <c r="BL1410" s="23" t="s">
        <v>226</v>
      </c>
      <c r="BM1410" s="23" t="s">
        <v>3676</v>
      </c>
    </row>
    <row r="1411" spans="2:65" s="11" customFormat="1">
      <c r="B1411" s="165"/>
      <c r="D1411" s="166" t="s">
        <v>185</v>
      </c>
      <c r="E1411" s="167" t="s">
        <v>5</v>
      </c>
      <c r="F1411" s="168" t="s">
        <v>3677</v>
      </c>
      <c r="H1411" s="169" t="s">
        <v>5</v>
      </c>
      <c r="L1411" s="165"/>
      <c r="M1411" s="170"/>
      <c r="N1411" s="171"/>
      <c r="O1411" s="171"/>
      <c r="P1411" s="171"/>
      <c r="Q1411" s="171"/>
      <c r="R1411" s="171"/>
      <c r="S1411" s="171"/>
      <c r="T1411" s="172"/>
      <c r="AT1411" s="169" t="s">
        <v>185</v>
      </c>
      <c r="AU1411" s="169" t="s">
        <v>22</v>
      </c>
      <c r="AV1411" s="11" t="s">
        <v>22</v>
      </c>
      <c r="AW1411" s="11" t="s">
        <v>36</v>
      </c>
      <c r="AX1411" s="11" t="s">
        <v>73</v>
      </c>
      <c r="AY1411" s="169" t="s">
        <v>175</v>
      </c>
    </row>
    <row r="1412" spans="2:65" s="11" customFormat="1">
      <c r="B1412" s="165"/>
      <c r="D1412" s="166" t="s">
        <v>185</v>
      </c>
      <c r="E1412" s="167" t="s">
        <v>5</v>
      </c>
      <c r="F1412" s="168" t="s">
        <v>3678</v>
      </c>
      <c r="H1412" s="169" t="s">
        <v>5</v>
      </c>
      <c r="L1412" s="165"/>
      <c r="M1412" s="170"/>
      <c r="N1412" s="171"/>
      <c r="O1412" s="171"/>
      <c r="P1412" s="171"/>
      <c r="Q1412" s="171"/>
      <c r="R1412" s="171"/>
      <c r="S1412" s="171"/>
      <c r="T1412" s="172"/>
      <c r="AT1412" s="169" t="s">
        <v>185</v>
      </c>
      <c r="AU1412" s="169" t="s">
        <v>22</v>
      </c>
      <c r="AV1412" s="11" t="s">
        <v>22</v>
      </c>
      <c r="AW1412" s="11" t="s">
        <v>36</v>
      </c>
      <c r="AX1412" s="11" t="s">
        <v>73</v>
      </c>
      <c r="AY1412" s="169" t="s">
        <v>175</v>
      </c>
    </row>
    <row r="1413" spans="2:65" s="11" customFormat="1" ht="27">
      <c r="B1413" s="165"/>
      <c r="D1413" s="166" t="s">
        <v>185</v>
      </c>
      <c r="E1413" s="167" t="s">
        <v>5</v>
      </c>
      <c r="F1413" s="168" t="s">
        <v>3679</v>
      </c>
      <c r="H1413" s="169" t="s">
        <v>5</v>
      </c>
      <c r="L1413" s="165"/>
      <c r="M1413" s="170"/>
      <c r="N1413" s="171"/>
      <c r="O1413" s="171"/>
      <c r="P1413" s="171"/>
      <c r="Q1413" s="171"/>
      <c r="R1413" s="171"/>
      <c r="S1413" s="171"/>
      <c r="T1413" s="172"/>
      <c r="AT1413" s="169" t="s">
        <v>185</v>
      </c>
      <c r="AU1413" s="169" t="s">
        <v>22</v>
      </c>
      <c r="AV1413" s="11" t="s">
        <v>22</v>
      </c>
      <c r="AW1413" s="11" t="s">
        <v>36</v>
      </c>
      <c r="AX1413" s="11" t="s">
        <v>73</v>
      </c>
      <c r="AY1413" s="169" t="s">
        <v>175</v>
      </c>
    </row>
    <row r="1414" spans="2:65" s="12" customFormat="1">
      <c r="B1414" s="173"/>
      <c r="D1414" s="181" t="s">
        <v>185</v>
      </c>
      <c r="E1414" s="192" t="s">
        <v>5</v>
      </c>
      <c r="F1414" s="193" t="s">
        <v>3680</v>
      </c>
      <c r="H1414" s="194">
        <v>750</v>
      </c>
      <c r="L1414" s="173"/>
      <c r="M1414" s="177"/>
      <c r="N1414" s="178"/>
      <c r="O1414" s="178"/>
      <c r="P1414" s="178"/>
      <c r="Q1414" s="178"/>
      <c r="R1414" s="178"/>
      <c r="S1414" s="178"/>
      <c r="T1414" s="179"/>
      <c r="AT1414" s="174" t="s">
        <v>185</v>
      </c>
      <c r="AU1414" s="174" t="s">
        <v>22</v>
      </c>
      <c r="AV1414" s="12" t="s">
        <v>82</v>
      </c>
      <c r="AW1414" s="12" t="s">
        <v>36</v>
      </c>
      <c r="AX1414" s="12" t="s">
        <v>22</v>
      </c>
      <c r="AY1414" s="174" t="s">
        <v>175</v>
      </c>
    </row>
    <row r="1415" spans="2:65" s="1" customFormat="1" ht="22.5" customHeight="1">
      <c r="B1415" s="153"/>
      <c r="C1415" s="154" t="s">
        <v>3681</v>
      </c>
      <c r="D1415" s="154" t="s">
        <v>178</v>
      </c>
      <c r="E1415" s="155" t="s">
        <v>379</v>
      </c>
      <c r="F1415" s="156" t="s">
        <v>3675</v>
      </c>
      <c r="G1415" s="157" t="s">
        <v>194</v>
      </c>
      <c r="H1415" s="158">
        <v>320</v>
      </c>
      <c r="I1415" s="159"/>
      <c r="J1415" s="159">
        <f>ROUND(I1415*H1415,2)</f>
        <v>0</v>
      </c>
      <c r="K1415" s="156" t="s">
        <v>182</v>
      </c>
      <c r="L1415" s="37"/>
      <c r="M1415" s="160" t="s">
        <v>5</v>
      </c>
      <c r="N1415" s="161" t="s">
        <v>44</v>
      </c>
      <c r="O1415" s="162">
        <v>0</v>
      </c>
      <c r="P1415" s="162">
        <f>O1415*H1415</f>
        <v>0</v>
      </c>
      <c r="Q1415" s="162">
        <v>0</v>
      </c>
      <c r="R1415" s="162">
        <f>Q1415*H1415</f>
        <v>0</v>
      </c>
      <c r="S1415" s="162">
        <v>0</v>
      </c>
      <c r="T1415" s="163">
        <f>S1415*H1415</f>
        <v>0</v>
      </c>
      <c r="AR1415" s="23" t="s">
        <v>226</v>
      </c>
      <c r="AT1415" s="23" t="s">
        <v>178</v>
      </c>
      <c r="AU1415" s="23" t="s">
        <v>22</v>
      </c>
      <c r="AY1415" s="23" t="s">
        <v>175</v>
      </c>
      <c r="BE1415" s="164">
        <f>IF(N1415="základní",J1415,0)</f>
        <v>0</v>
      </c>
      <c r="BF1415" s="164">
        <f>IF(N1415="snížená",J1415,0)</f>
        <v>0</v>
      </c>
      <c r="BG1415" s="164">
        <f>IF(N1415="zákl. přenesená",J1415,0)</f>
        <v>0</v>
      </c>
      <c r="BH1415" s="164">
        <f>IF(N1415="sníž. přenesená",J1415,0)</f>
        <v>0</v>
      </c>
      <c r="BI1415" s="164">
        <f>IF(N1415="nulová",J1415,0)</f>
        <v>0</v>
      </c>
      <c r="BJ1415" s="23" t="s">
        <v>22</v>
      </c>
      <c r="BK1415" s="164">
        <f>ROUND(I1415*H1415,2)</f>
        <v>0</v>
      </c>
      <c r="BL1415" s="23" t="s">
        <v>226</v>
      </c>
      <c r="BM1415" s="23" t="s">
        <v>3682</v>
      </c>
    </row>
    <row r="1416" spans="2:65" s="11" customFormat="1">
      <c r="B1416" s="165"/>
      <c r="D1416" s="166" t="s">
        <v>185</v>
      </c>
      <c r="E1416" s="167" t="s">
        <v>5</v>
      </c>
      <c r="F1416" s="168" t="s">
        <v>3677</v>
      </c>
      <c r="H1416" s="169" t="s">
        <v>5</v>
      </c>
      <c r="L1416" s="165"/>
      <c r="M1416" s="170"/>
      <c r="N1416" s="171"/>
      <c r="O1416" s="171"/>
      <c r="P1416" s="171"/>
      <c r="Q1416" s="171"/>
      <c r="R1416" s="171"/>
      <c r="S1416" s="171"/>
      <c r="T1416" s="172"/>
      <c r="AT1416" s="169" t="s">
        <v>185</v>
      </c>
      <c r="AU1416" s="169" t="s">
        <v>22</v>
      </c>
      <c r="AV1416" s="11" t="s">
        <v>22</v>
      </c>
      <c r="AW1416" s="11" t="s">
        <v>36</v>
      </c>
      <c r="AX1416" s="11" t="s">
        <v>73</v>
      </c>
      <c r="AY1416" s="169" t="s">
        <v>175</v>
      </c>
    </row>
    <row r="1417" spans="2:65" s="11" customFormat="1">
      <c r="B1417" s="165"/>
      <c r="D1417" s="166" t="s">
        <v>185</v>
      </c>
      <c r="E1417" s="167" t="s">
        <v>5</v>
      </c>
      <c r="F1417" s="168" t="s">
        <v>3683</v>
      </c>
      <c r="H1417" s="169" t="s">
        <v>5</v>
      </c>
      <c r="L1417" s="165"/>
      <c r="M1417" s="170"/>
      <c r="N1417" s="171"/>
      <c r="O1417" s="171"/>
      <c r="P1417" s="171"/>
      <c r="Q1417" s="171"/>
      <c r="R1417" s="171"/>
      <c r="S1417" s="171"/>
      <c r="T1417" s="172"/>
      <c r="AT1417" s="169" t="s">
        <v>185</v>
      </c>
      <c r="AU1417" s="169" t="s">
        <v>22</v>
      </c>
      <c r="AV1417" s="11" t="s">
        <v>22</v>
      </c>
      <c r="AW1417" s="11" t="s">
        <v>36</v>
      </c>
      <c r="AX1417" s="11" t="s">
        <v>73</v>
      </c>
      <c r="AY1417" s="169" t="s">
        <v>175</v>
      </c>
    </row>
    <row r="1418" spans="2:65" s="11" customFormat="1">
      <c r="B1418" s="165"/>
      <c r="D1418" s="166" t="s">
        <v>185</v>
      </c>
      <c r="E1418" s="167" t="s">
        <v>5</v>
      </c>
      <c r="F1418" s="168" t="s">
        <v>3684</v>
      </c>
      <c r="H1418" s="169" t="s">
        <v>5</v>
      </c>
      <c r="L1418" s="165"/>
      <c r="M1418" s="170"/>
      <c r="N1418" s="171"/>
      <c r="O1418" s="171"/>
      <c r="P1418" s="171"/>
      <c r="Q1418" s="171"/>
      <c r="R1418" s="171"/>
      <c r="S1418" s="171"/>
      <c r="T1418" s="172"/>
      <c r="AT1418" s="169" t="s">
        <v>185</v>
      </c>
      <c r="AU1418" s="169" t="s">
        <v>22</v>
      </c>
      <c r="AV1418" s="11" t="s">
        <v>22</v>
      </c>
      <c r="AW1418" s="11" t="s">
        <v>36</v>
      </c>
      <c r="AX1418" s="11" t="s">
        <v>73</v>
      </c>
      <c r="AY1418" s="169" t="s">
        <v>175</v>
      </c>
    </row>
    <row r="1419" spans="2:65" s="12" customFormat="1">
      <c r="B1419" s="173"/>
      <c r="D1419" s="166" t="s">
        <v>185</v>
      </c>
      <c r="E1419" s="174" t="s">
        <v>5</v>
      </c>
      <c r="F1419" s="175" t="s">
        <v>3685</v>
      </c>
      <c r="H1419" s="176">
        <v>320</v>
      </c>
      <c r="L1419" s="173"/>
      <c r="M1419" s="204"/>
      <c r="N1419" s="205"/>
      <c r="O1419" s="205"/>
      <c r="P1419" s="205"/>
      <c r="Q1419" s="205"/>
      <c r="R1419" s="205"/>
      <c r="S1419" s="205"/>
      <c r="T1419" s="206"/>
      <c r="AT1419" s="174" t="s">
        <v>185</v>
      </c>
      <c r="AU1419" s="174" t="s">
        <v>22</v>
      </c>
      <c r="AV1419" s="12" t="s">
        <v>82</v>
      </c>
      <c r="AW1419" s="12" t="s">
        <v>36</v>
      </c>
      <c r="AX1419" s="12" t="s">
        <v>22</v>
      </c>
      <c r="AY1419" s="174" t="s">
        <v>175</v>
      </c>
    </row>
    <row r="1420" spans="2:65" s="1" customFormat="1" ht="6.95" customHeight="1">
      <c r="B1420" s="52"/>
      <c r="C1420" s="53"/>
      <c r="D1420" s="53"/>
      <c r="E1420" s="53"/>
      <c r="F1420" s="53"/>
      <c r="G1420" s="53"/>
      <c r="H1420" s="53"/>
      <c r="I1420" s="53"/>
      <c r="J1420" s="53"/>
      <c r="K1420" s="53"/>
      <c r="L1420" s="37"/>
    </row>
  </sheetData>
  <autoFilter ref="C93:K1419"/>
  <mergeCells count="9">
    <mergeCell ref="E84:H84"/>
    <mergeCell ref="E86:H86"/>
    <mergeCell ref="G1:H1"/>
    <mergeCell ref="L2:V2"/>
    <mergeCell ref="E7:H7"/>
    <mergeCell ref="E9:H9"/>
    <mergeCell ref="E24:H24"/>
    <mergeCell ref="E45:H45"/>
    <mergeCell ref="E47:H47"/>
  </mergeCells>
  <hyperlinks>
    <hyperlink ref="F1:G1" location="C2" display="1) Krycí list soupisu"/>
    <hyperlink ref="G1:H1" location="C54" display="2) Rekapitulace"/>
    <hyperlink ref="J1" location="C93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 r:id="rId1"/>
  <headerFooter>
    <oddFooter>&amp;CStrana &amp;P z &amp;N</oddFooter>
  </headerFooter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822"/>
  <sheetViews>
    <sheetView showGridLines="0" workbookViewId="0">
      <pane ySplit="1" topLeftCell="A796" activePane="bottomLeft" state="frozen"/>
      <selection pane="bottomLeft" activeCell="I95" sqref="I95:I822"/>
    </sheetView>
  </sheetViews>
  <sheetFormatPr defaultRowHeight="13.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customWidth="1"/>
    <col min="10" max="10" width="23.5" customWidth="1"/>
    <col min="11" max="11" width="15.5" customWidth="1"/>
    <col min="13" max="18" width="9.33203125" hidden="1"/>
    <col min="19" max="19" width="8.1640625" hidden="1" customWidth="1"/>
    <col min="20" max="20" width="29.6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70" ht="21.75" customHeight="1">
      <c r="A1" s="95"/>
      <c r="B1" s="16"/>
      <c r="C1" s="16"/>
      <c r="D1" s="17" t="s">
        <v>1</v>
      </c>
      <c r="E1" s="16"/>
      <c r="F1" s="96" t="s">
        <v>140</v>
      </c>
      <c r="G1" s="268" t="s">
        <v>141</v>
      </c>
      <c r="H1" s="268"/>
      <c r="I1" s="16"/>
      <c r="J1" s="96" t="s">
        <v>142</v>
      </c>
      <c r="K1" s="17" t="s">
        <v>143</v>
      </c>
      <c r="L1" s="96" t="s">
        <v>144</v>
      </c>
      <c r="M1" s="96"/>
      <c r="N1" s="96"/>
      <c r="O1" s="96"/>
      <c r="P1" s="96"/>
      <c r="Q1" s="96"/>
      <c r="R1" s="96"/>
      <c r="S1" s="96"/>
      <c r="T1" s="96"/>
      <c r="U1" s="97"/>
      <c r="V1" s="97"/>
      <c r="W1" s="20"/>
      <c r="X1" s="20"/>
      <c r="Y1" s="20"/>
      <c r="Z1" s="20"/>
      <c r="AA1" s="20"/>
      <c r="AB1" s="20"/>
      <c r="AC1" s="20"/>
      <c r="AD1" s="20"/>
      <c r="AE1" s="20"/>
      <c r="AF1" s="20"/>
      <c r="AG1" s="20"/>
      <c r="AH1" s="20"/>
      <c r="AI1" s="20"/>
      <c r="AJ1" s="20"/>
      <c r="AK1" s="20"/>
      <c r="AL1" s="20"/>
      <c r="AM1" s="20"/>
      <c r="AN1" s="20"/>
      <c r="AO1" s="20"/>
      <c r="AP1" s="20"/>
      <c r="AQ1" s="20"/>
      <c r="AR1" s="20"/>
      <c r="AS1" s="20"/>
      <c r="AT1" s="20"/>
      <c r="AU1" s="20"/>
      <c r="AV1" s="20"/>
      <c r="AW1" s="20"/>
      <c r="AX1" s="20"/>
      <c r="AY1" s="20"/>
      <c r="AZ1" s="20"/>
      <c r="BA1" s="20"/>
      <c r="BB1" s="20"/>
      <c r="BC1" s="20"/>
      <c r="BD1" s="20"/>
      <c r="BE1" s="20"/>
      <c r="BF1" s="20"/>
      <c r="BG1" s="20"/>
      <c r="BH1" s="20"/>
      <c r="BI1" s="20"/>
      <c r="BJ1" s="20"/>
      <c r="BK1" s="20"/>
      <c r="BL1" s="20"/>
      <c r="BM1" s="20"/>
      <c r="BN1" s="20"/>
      <c r="BO1" s="20"/>
      <c r="BP1" s="20"/>
      <c r="BQ1" s="20"/>
      <c r="BR1" s="20"/>
    </row>
    <row r="2" spans="1:70" ht="36.950000000000003" customHeight="1">
      <c r="L2" s="263" t="s">
        <v>8</v>
      </c>
      <c r="M2" s="264"/>
      <c r="N2" s="264"/>
      <c r="O2" s="264"/>
      <c r="P2" s="264"/>
      <c r="Q2" s="264"/>
      <c r="R2" s="264"/>
      <c r="S2" s="264"/>
      <c r="T2" s="264"/>
      <c r="U2" s="264"/>
      <c r="V2" s="264"/>
      <c r="AT2" s="23" t="s">
        <v>106</v>
      </c>
    </row>
    <row r="3" spans="1:70" ht="6.95" customHeight="1">
      <c r="B3" s="24"/>
      <c r="C3" s="25"/>
      <c r="D3" s="25"/>
      <c r="E3" s="25"/>
      <c r="F3" s="25"/>
      <c r="G3" s="25"/>
      <c r="H3" s="25"/>
      <c r="I3" s="25"/>
      <c r="J3" s="25"/>
      <c r="K3" s="26"/>
      <c r="AT3" s="23" t="s">
        <v>82</v>
      </c>
    </row>
    <row r="4" spans="1:70" ht="36.950000000000003" customHeight="1">
      <c r="B4" s="27"/>
      <c r="C4" s="28"/>
      <c r="D4" s="29" t="s">
        <v>145</v>
      </c>
      <c r="E4" s="28"/>
      <c r="F4" s="28"/>
      <c r="G4" s="28"/>
      <c r="H4" s="28"/>
      <c r="I4" s="28"/>
      <c r="J4" s="28"/>
      <c r="K4" s="30"/>
      <c r="M4" s="31" t="s">
        <v>13</v>
      </c>
      <c r="AT4" s="23" t="s">
        <v>6</v>
      </c>
    </row>
    <row r="5" spans="1:70" ht="6.95" customHeight="1">
      <c r="B5" s="27"/>
      <c r="C5" s="28"/>
      <c r="D5" s="28"/>
      <c r="E5" s="28"/>
      <c r="F5" s="28"/>
      <c r="G5" s="28"/>
      <c r="H5" s="28"/>
      <c r="I5" s="28"/>
      <c r="J5" s="28"/>
      <c r="K5" s="30"/>
    </row>
    <row r="6" spans="1:70" ht="15">
      <c r="B6" s="27"/>
      <c r="C6" s="28"/>
      <c r="D6" s="35" t="s">
        <v>17</v>
      </c>
      <c r="E6" s="28"/>
      <c r="F6" s="28"/>
      <c r="G6" s="28"/>
      <c r="H6" s="28"/>
      <c r="I6" s="28"/>
      <c r="J6" s="28"/>
      <c r="K6" s="30"/>
    </row>
    <row r="7" spans="1:70" ht="22.5" customHeight="1">
      <c r="B7" s="27"/>
      <c r="C7" s="28"/>
      <c r="D7" s="28"/>
      <c r="E7" s="269" t="str">
        <f>'Rekapitulace stavby'!K6</f>
        <v>II/272, Lysá nad Labem - most ev.č.272-006</v>
      </c>
      <c r="F7" s="270"/>
      <c r="G7" s="270"/>
      <c r="H7" s="270"/>
      <c r="I7" s="28"/>
      <c r="J7" s="28"/>
      <c r="K7" s="30"/>
    </row>
    <row r="8" spans="1:70" s="1" customFormat="1" ht="15">
      <c r="B8" s="37"/>
      <c r="C8" s="38"/>
      <c r="D8" s="35" t="s">
        <v>146</v>
      </c>
      <c r="E8" s="38"/>
      <c r="F8" s="38"/>
      <c r="G8" s="38"/>
      <c r="H8" s="38"/>
      <c r="I8" s="38"/>
      <c r="J8" s="38"/>
      <c r="K8" s="41"/>
    </row>
    <row r="9" spans="1:70" s="1" customFormat="1" ht="36.950000000000003" customHeight="1">
      <c r="B9" s="37"/>
      <c r="C9" s="38"/>
      <c r="D9" s="38"/>
      <c r="E9" s="271" t="s">
        <v>3686</v>
      </c>
      <c r="F9" s="272"/>
      <c r="G9" s="272"/>
      <c r="H9" s="272"/>
      <c r="I9" s="38"/>
      <c r="J9" s="38"/>
      <c r="K9" s="41"/>
    </row>
    <row r="10" spans="1:70" s="1" customFormat="1">
      <c r="B10" s="37"/>
      <c r="C10" s="38"/>
      <c r="D10" s="38"/>
      <c r="E10" s="38"/>
      <c r="F10" s="38"/>
      <c r="G10" s="38"/>
      <c r="H10" s="38"/>
      <c r="I10" s="38"/>
      <c r="J10" s="38"/>
      <c r="K10" s="41"/>
    </row>
    <row r="11" spans="1:70" s="1" customFormat="1" ht="14.45" customHeight="1">
      <c r="B11" s="37"/>
      <c r="C11" s="38"/>
      <c r="D11" s="35" t="s">
        <v>20</v>
      </c>
      <c r="E11" s="38"/>
      <c r="F11" s="33" t="s">
        <v>5</v>
      </c>
      <c r="G11" s="38"/>
      <c r="H11" s="38"/>
      <c r="I11" s="35" t="s">
        <v>21</v>
      </c>
      <c r="J11" s="33" t="s">
        <v>5</v>
      </c>
      <c r="K11" s="41"/>
    </row>
    <row r="12" spans="1:70" s="1" customFormat="1" ht="14.45" customHeight="1">
      <c r="B12" s="37"/>
      <c r="C12" s="38"/>
      <c r="D12" s="35" t="s">
        <v>23</v>
      </c>
      <c r="E12" s="38"/>
      <c r="F12" s="33" t="s">
        <v>24</v>
      </c>
      <c r="G12" s="38"/>
      <c r="H12" s="38"/>
      <c r="I12" s="35" t="s">
        <v>25</v>
      </c>
      <c r="J12" s="98" t="str">
        <f>'Rekapitulace stavby'!AN8</f>
        <v>1. 11. 2016</v>
      </c>
      <c r="K12" s="41"/>
    </row>
    <row r="13" spans="1:70" s="1" customFormat="1" ht="10.9" customHeight="1">
      <c r="B13" s="37"/>
      <c r="C13" s="38"/>
      <c r="D13" s="38"/>
      <c r="E13" s="38"/>
      <c r="F13" s="38"/>
      <c r="G13" s="38"/>
      <c r="H13" s="38"/>
      <c r="I13" s="38"/>
      <c r="J13" s="38"/>
      <c r="K13" s="41"/>
    </row>
    <row r="14" spans="1:70" s="1" customFormat="1" ht="14.45" customHeight="1">
      <c r="B14" s="37"/>
      <c r="C14" s="38"/>
      <c r="D14" s="35" t="s">
        <v>29</v>
      </c>
      <c r="E14" s="38"/>
      <c r="F14" s="38"/>
      <c r="G14" s="38"/>
      <c r="H14" s="38"/>
      <c r="I14" s="35" t="s">
        <v>30</v>
      </c>
      <c r="J14" s="33" t="s">
        <v>5</v>
      </c>
      <c r="K14" s="41"/>
    </row>
    <row r="15" spans="1:70" s="1" customFormat="1" ht="18" customHeight="1">
      <c r="B15" s="37"/>
      <c r="C15" s="38"/>
      <c r="D15" s="38"/>
      <c r="E15" s="33" t="s">
        <v>31</v>
      </c>
      <c r="F15" s="38"/>
      <c r="G15" s="38"/>
      <c r="H15" s="38"/>
      <c r="I15" s="35" t="s">
        <v>32</v>
      </c>
      <c r="J15" s="33" t="s">
        <v>5</v>
      </c>
      <c r="K15" s="41"/>
    </row>
    <row r="16" spans="1:70" s="1" customFormat="1" ht="6.95" customHeight="1">
      <c r="B16" s="37"/>
      <c r="C16" s="38"/>
      <c r="D16" s="38"/>
      <c r="E16" s="38"/>
      <c r="F16" s="38"/>
      <c r="G16" s="38"/>
      <c r="H16" s="38"/>
      <c r="I16" s="38"/>
      <c r="J16" s="38"/>
      <c r="K16" s="41"/>
    </row>
    <row r="17" spans="2:11" s="1" customFormat="1" ht="14.45" customHeight="1">
      <c r="B17" s="37"/>
      <c r="C17" s="38"/>
      <c r="D17" s="35" t="s">
        <v>33</v>
      </c>
      <c r="E17" s="38"/>
      <c r="F17" s="38"/>
      <c r="G17" s="38"/>
      <c r="H17" s="38"/>
      <c r="I17" s="35" t="s">
        <v>30</v>
      </c>
      <c r="J17" s="33" t="s">
        <v>5</v>
      </c>
      <c r="K17" s="41"/>
    </row>
    <row r="18" spans="2:11" s="1" customFormat="1" ht="18" customHeight="1">
      <c r="B18" s="37"/>
      <c r="C18" s="38"/>
      <c r="D18" s="38"/>
      <c r="E18" s="33" t="s">
        <v>24</v>
      </c>
      <c r="F18" s="38"/>
      <c r="G18" s="38"/>
      <c r="H18" s="38"/>
      <c r="I18" s="35" t="s">
        <v>32</v>
      </c>
      <c r="J18" s="33" t="s">
        <v>5</v>
      </c>
      <c r="K18" s="41"/>
    </row>
    <row r="19" spans="2:11" s="1" customFormat="1" ht="6.95" customHeight="1">
      <c r="B19" s="37"/>
      <c r="C19" s="38"/>
      <c r="D19" s="38"/>
      <c r="E19" s="38"/>
      <c r="F19" s="38"/>
      <c r="G19" s="38"/>
      <c r="H19" s="38"/>
      <c r="I19" s="38"/>
      <c r="J19" s="38"/>
      <c r="K19" s="41"/>
    </row>
    <row r="20" spans="2:11" s="1" customFormat="1" ht="14.45" customHeight="1">
      <c r="B20" s="37"/>
      <c r="C20" s="38"/>
      <c r="D20" s="35" t="s">
        <v>34</v>
      </c>
      <c r="E20" s="38"/>
      <c r="F20" s="38"/>
      <c r="G20" s="38"/>
      <c r="H20" s="38"/>
      <c r="I20" s="35" t="s">
        <v>30</v>
      </c>
      <c r="J20" s="33" t="s">
        <v>5</v>
      </c>
      <c r="K20" s="41"/>
    </row>
    <row r="21" spans="2:11" s="1" customFormat="1" ht="18" customHeight="1">
      <c r="B21" s="37"/>
      <c r="C21" s="38"/>
      <c r="D21" s="38"/>
      <c r="E21" s="33" t="s">
        <v>35</v>
      </c>
      <c r="F21" s="38"/>
      <c r="G21" s="38"/>
      <c r="H21" s="38"/>
      <c r="I21" s="35" t="s">
        <v>32</v>
      </c>
      <c r="J21" s="33" t="s">
        <v>5</v>
      </c>
      <c r="K21" s="41"/>
    </row>
    <row r="22" spans="2:11" s="1" customFormat="1" ht="6.95" customHeight="1">
      <c r="B22" s="37"/>
      <c r="C22" s="38"/>
      <c r="D22" s="38"/>
      <c r="E22" s="38"/>
      <c r="F22" s="38"/>
      <c r="G22" s="38"/>
      <c r="H22" s="38"/>
      <c r="I22" s="38"/>
      <c r="J22" s="38"/>
      <c r="K22" s="41"/>
    </row>
    <row r="23" spans="2:11" s="1" customFormat="1" ht="14.45" customHeight="1">
      <c r="B23" s="37"/>
      <c r="C23" s="38"/>
      <c r="D23" s="35" t="s">
        <v>37</v>
      </c>
      <c r="E23" s="38"/>
      <c r="F23" s="38"/>
      <c r="G23" s="38"/>
      <c r="H23" s="38"/>
      <c r="I23" s="38"/>
      <c r="J23" s="38"/>
      <c r="K23" s="41"/>
    </row>
    <row r="24" spans="2:11" s="6" customFormat="1" ht="48.75" customHeight="1">
      <c r="B24" s="99"/>
      <c r="C24" s="100"/>
      <c r="D24" s="100"/>
      <c r="E24" s="235" t="s">
        <v>38</v>
      </c>
      <c r="F24" s="235"/>
      <c r="G24" s="235"/>
      <c r="H24" s="235"/>
      <c r="I24" s="100"/>
      <c r="J24" s="100"/>
      <c r="K24" s="101"/>
    </row>
    <row r="25" spans="2:11" s="1" customFormat="1" ht="6.95" customHeight="1">
      <c r="B25" s="37"/>
      <c r="C25" s="38"/>
      <c r="D25" s="38"/>
      <c r="E25" s="38"/>
      <c r="F25" s="38"/>
      <c r="G25" s="38"/>
      <c r="H25" s="38"/>
      <c r="I25" s="38"/>
      <c r="J25" s="38"/>
      <c r="K25" s="41"/>
    </row>
    <row r="26" spans="2:11" s="1" customFormat="1" ht="6.95" customHeight="1">
      <c r="B26" s="37"/>
      <c r="C26" s="38"/>
      <c r="D26" s="64"/>
      <c r="E26" s="64"/>
      <c r="F26" s="64"/>
      <c r="G26" s="64"/>
      <c r="H26" s="64"/>
      <c r="I26" s="64"/>
      <c r="J26" s="64"/>
      <c r="K26" s="102"/>
    </row>
    <row r="27" spans="2:11" s="1" customFormat="1" ht="25.35" customHeight="1">
      <c r="B27" s="37"/>
      <c r="C27" s="38"/>
      <c r="D27" s="103" t="s">
        <v>39</v>
      </c>
      <c r="E27" s="38"/>
      <c r="F27" s="38"/>
      <c r="G27" s="38"/>
      <c r="H27" s="38"/>
      <c r="I27" s="38"/>
      <c r="J27" s="104">
        <f>ROUND(J92,2)</f>
        <v>0</v>
      </c>
      <c r="K27" s="41"/>
    </row>
    <row r="28" spans="2:11" s="1" customFormat="1" ht="6.95" customHeight="1">
      <c r="B28" s="37"/>
      <c r="C28" s="38"/>
      <c r="D28" s="64"/>
      <c r="E28" s="64"/>
      <c r="F28" s="64"/>
      <c r="G28" s="64"/>
      <c r="H28" s="64"/>
      <c r="I28" s="64"/>
      <c r="J28" s="64"/>
      <c r="K28" s="102"/>
    </row>
    <row r="29" spans="2:11" s="1" customFormat="1" ht="14.45" customHeight="1">
      <c r="B29" s="37"/>
      <c r="C29" s="38"/>
      <c r="D29" s="38"/>
      <c r="E29" s="38"/>
      <c r="F29" s="42" t="s">
        <v>41</v>
      </c>
      <c r="G29" s="38"/>
      <c r="H29" s="38"/>
      <c r="I29" s="42" t="s">
        <v>40</v>
      </c>
      <c r="J29" s="42" t="s">
        <v>42</v>
      </c>
      <c r="K29" s="41"/>
    </row>
    <row r="30" spans="2:11" s="1" customFormat="1" ht="14.45" customHeight="1">
      <c r="B30" s="37"/>
      <c r="C30" s="38"/>
      <c r="D30" s="45" t="s">
        <v>43</v>
      </c>
      <c r="E30" s="45" t="s">
        <v>44</v>
      </c>
      <c r="F30" s="105">
        <f>ROUND(SUM(BE92:BE821), 2)</f>
        <v>0</v>
      </c>
      <c r="G30" s="38"/>
      <c r="H30" s="38"/>
      <c r="I30" s="106">
        <v>0.21</v>
      </c>
      <c r="J30" s="105">
        <f>ROUND(ROUND((SUM(BE92:BE821)), 2)*I30, 2)</f>
        <v>0</v>
      </c>
      <c r="K30" s="41"/>
    </row>
    <row r="31" spans="2:11" s="1" customFormat="1" ht="14.45" customHeight="1">
      <c r="B31" s="37"/>
      <c r="C31" s="38"/>
      <c r="D31" s="38"/>
      <c r="E31" s="45" t="s">
        <v>45</v>
      </c>
      <c r="F31" s="105">
        <f>ROUND(SUM(BF92:BF821), 2)</f>
        <v>0</v>
      </c>
      <c r="G31" s="38"/>
      <c r="H31" s="38"/>
      <c r="I31" s="106">
        <v>0.15</v>
      </c>
      <c r="J31" s="105">
        <f>ROUND(ROUND((SUM(BF92:BF821)), 2)*I31, 2)</f>
        <v>0</v>
      </c>
      <c r="K31" s="41"/>
    </row>
    <row r="32" spans="2:11" s="1" customFormat="1" ht="14.45" hidden="1" customHeight="1">
      <c r="B32" s="37"/>
      <c r="C32" s="38"/>
      <c r="D32" s="38"/>
      <c r="E32" s="45" t="s">
        <v>46</v>
      </c>
      <c r="F32" s="105">
        <f>ROUND(SUM(BG92:BG821), 2)</f>
        <v>0</v>
      </c>
      <c r="G32" s="38"/>
      <c r="H32" s="38"/>
      <c r="I32" s="106">
        <v>0.21</v>
      </c>
      <c r="J32" s="105">
        <v>0</v>
      </c>
      <c r="K32" s="41"/>
    </row>
    <row r="33" spans="2:11" s="1" customFormat="1" ht="14.45" hidden="1" customHeight="1">
      <c r="B33" s="37"/>
      <c r="C33" s="38"/>
      <c r="D33" s="38"/>
      <c r="E33" s="45" t="s">
        <v>47</v>
      </c>
      <c r="F33" s="105">
        <f>ROUND(SUM(BH92:BH821), 2)</f>
        <v>0</v>
      </c>
      <c r="G33" s="38"/>
      <c r="H33" s="38"/>
      <c r="I33" s="106">
        <v>0.15</v>
      </c>
      <c r="J33" s="105">
        <v>0</v>
      </c>
      <c r="K33" s="41"/>
    </row>
    <row r="34" spans="2:11" s="1" customFormat="1" ht="14.45" hidden="1" customHeight="1">
      <c r="B34" s="37"/>
      <c r="C34" s="38"/>
      <c r="D34" s="38"/>
      <c r="E34" s="45" t="s">
        <v>48</v>
      </c>
      <c r="F34" s="105">
        <f>ROUND(SUM(BI92:BI821), 2)</f>
        <v>0</v>
      </c>
      <c r="G34" s="38"/>
      <c r="H34" s="38"/>
      <c r="I34" s="106">
        <v>0</v>
      </c>
      <c r="J34" s="105">
        <v>0</v>
      </c>
      <c r="K34" s="41"/>
    </row>
    <row r="35" spans="2:11" s="1" customFormat="1" ht="6.95" customHeight="1">
      <c r="B35" s="37"/>
      <c r="C35" s="38"/>
      <c r="D35" s="38"/>
      <c r="E35" s="38"/>
      <c r="F35" s="38"/>
      <c r="G35" s="38"/>
      <c r="H35" s="38"/>
      <c r="I35" s="38"/>
      <c r="J35" s="38"/>
      <c r="K35" s="41"/>
    </row>
    <row r="36" spans="2:11" s="1" customFormat="1" ht="25.35" customHeight="1">
      <c r="B36" s="37"/>
      <c r="C36" s="107"/>
      <c r="D36" s="108" t="s">
        <v>49</v>
      </c>
      <c r="E36" s="67"/>
      <c r="F36" s="67"/>
      <c r="G36" s="109" t="s">
        <v>50</v>
      </c>
      <c r="H36" s="110" t="s">
        <v>51</v>
      </c>
      <c r="I36" s="67"/>
      <c r="J36" s="111">
        <f>SUM(J27:J34)</f>
        <v>0</v>
      </c>
      <c r="K36" s="112"/>
    </row>
    <row r="37" spans="2:11" s="1" customFormat="1" ht="14.45" customHeight="1">
      <c r="B37" s="52"/>
      <c r="C37" s="53"/>
      <c r="D37" s="53"/>
      <c r="E37" s="53"/>
      <c r="F37" s="53"/>
      <c r="G37" s="53"/>
      <c r="H37" s="53"/>
      <c r="I37" s="53"/>
      <c r="J37" s="53"/>
      <c r="K37" s="54"/>
    </row>
    <row r="41" spans="2:11" s="1" customFormat="1" ht="6.95" customHeight="1">
      <c r="B41" s="55"/>
      <c r="C41" s="56"/>
      <c r="D41" s="56"/>
      <c r="E41" s="56"/>
      <c r="F41" s="56"/>
      <c r="G41" s="56"/>
      <c r="H41" s="56"/>
      <c r="I41" s="56"/>
      <c r="J41" s="56"/>
      <c r="K41" s="113"/>
    </row>
    <row r="42" spans="2:11" s="1" customFormat="1" ht="36.950000000000003" customHeight="1">
      <c r="B42" s="37"/>
      <c r="C42" s="29" t="s">
        <v>148</v>
      </c>
      <c r="D42" s="38"/>
      <c r="E42" s="38"/>
      <c r="F42" s="38"/>
      <c r="G42" s="38"/>
      <c r="H42" s="38"/>
      <c r="I42" s="38"/>
      <c r="J42" s="38"/>
      <c r="K42" s="41"/>
    </row>
    <row r="43" spans="2:11" s="1" customFormat="1" ht="6.95" customHeight="1">
      <c r="B43" s="37"/>
      <c r="C43" s="38"/>
      <c r="D43" s="38"/>
      <c r="E43" s="38"/>
      <c r="F43" s="38"/>
      <c r="G43" s="38"/>
      <c r="H43" s="38"/>
      <c r="I43" s="38"/>
      <c r="J43" s="38"/>
      <c r="K43" s="41"/>
    </row>
    <row r="44" spans="2:11" s="1" customFormat="1" ht="14.45" customHeight="1">
      <c r="B44" s="37"/>
      <c r="C44" s="35" t="s">
        <v>17</v>
      </c>
      <c r="D44" s="38"/>
      <c r="E44" s="38"/>
      <c r="F44" s="38"/>
      <c r="G44" s="38"/>
      <c r="H44" s="38"/>
      <c r="I44" s="38"/>
      <c r="J44" s="38"/>
      <c r="K44" s="41"/>
    </row>
    <row r="45" spans="2:11" s="1" customFormat="1" ht="22.5" customHeight="1">
      <c r="B45" s="37"/>
      <c r="C45" s="38"/>
      <c r="D45" s="38"/>
      <c r="E45" s="269" t="str">
        <f>E7</f>
        <v>II/272, Lysá nad Labem - most ev.č.272-006</v>
      </c>
      <c r="F45" s="270"/>
      <c r="G45" s="270"/>
      <c r="H45" s="270"/>
      <c r="I45" s="38"/>
      <c r="J45" s="38"/>
      <c r="K45" s="41"/>
    </row>
    <row r="46" spans="2:11" s="1" customFormat="1" ht="14.45" customHeight="1">
      <c r="B46" s="37"/>
      <c r="C46" s="35" t="s">
        <v>146</v>
      </c>
      <c r="D46" s="38"/>
      <c r="E46" s="38"/>
      <c r="F46" s="38"/>
      <c r="G46" s="38"/>
      <c r="H46" s="38"/>
      <c r="I46" s="38"/>
      <c r="J46" s="38"/>
      <c r="K46" s="41"/>
    </row>
    <row r="47" spans="2:11" s="1" customFormat="1" ht="23.25" customHeight="1">
      <c r="B47" s="37"/>
      <c r="C47" s="38"/>
      <c r="D47" s="38"/>
      <c r="E47" s="271" t="str">
        <f>E9</f>
        <v>202 - Opěrné zdi - směr Litol - sanace</v>
      </c>
      <c r="F47" s="272"/>
      <c r="G47" s="272"/>
      <c r="H47" s="272"/>
      <c r="I47" s="38"/>
      <c r="J47" s="38"/>
      <c r="K47" s="41"/>
    </row>
    <row r="48" spans="2:11" s="1" customFormat="1" ht="6.95" customHeight="1">
      <c r="B48" s="37"/>
      <c r="C48" s="38"/>
      <c r="D48" s="38"/>
      <c r="E48" s="38"/>
      <c r="F48" s="38"/>
      <c r="G48" s="38"/>
      <c r="H48" s="38"/>
      <c r="I48" s="38"/>
      <c r="J48" s="38"/>
      <c r="K48" s="41"/>
    </row>
    <row r="49" spans="2:47" s="1" customFormat="1" ht="18" customHeight="1">
      <c r="B49" s="37"/>
      <c r="C49" s="35" t="s">
        <v>23</v>
      </c>
      <c r="D49" s="38"/>
      <c r="E49" s="38"/>
      <c r="F49" s="33" t="str">
        <f>F12</f>
        <v xml:space="preserve"> </v>
      </c>
      <c r="G49" s="38"/>
      <c r="H49" s="38"/>
      <c r="I49" s="35" t="s">
        <v>25</v>
      </c>
      <c r="J49" s="98" t="str">
        <f>IF(J12="","",J12)</f>
        <v>1. 11. 2016</v>
      </c>
      <c r="K49" s="41"/>
    </row>
    <row r="50" spans="2:47" s="1" customFormat="1" ht="6.95" customHeight="1">
      <c r="B50" s="37"/>
      <c r="C50" s="38"/>
      <c r="D50" s="38"/>
      <c r="E50" s="38"/>
      <c r="F50" s="38"/>
      <c r="G50" s="38"/>
      <c r="H50" s="38"/>
      <c r="I50" s="38"/>
      <c r="J50" s="38"/>
      <c r="K50" s="41"/>
    </row>
    <row r="51" spans="2:47" s="1" customFormat="1" ht="15">
      <c r="B51" s="37"/>
      <c r="C51" s="35" t="s">
        <v>29</v>
      </c>
      <c r="D51" s="38"/>
      <c r="E51" s="38"/>
      <c r="F51" s="33" t="str">
        <f>E15</f>
        <v>KSÚS  Středočeského Kraje</v>
      </c>
      <c r="G51" s="38"/>
      <c r="H51" s="38"/>
      <c r="I51" s="35" t="s">
        <v>34</v>
      </c>
      <c r="J51" s="33" t="str">
        <f>E21</f>
        <v>PRAGOPROJEKT, a.s.</v>
      </c>
      <c r="K51" s="41"/>
    </row>
    <row r="52" spans="2:47" s="1" customFormat="1" ht="14.45" customHeight="1">
      <c r="B52" s="37"/>
      <c r="C52" s="35" t="s">
        <v>33</v>
      </c>
      <c r="D52" s="38"/>
      <c r="E52" s="38"/>
      <c r="F52" s="33" t="str">
        <f>IF(E18="","",E18)</f>
        <v xml:space="preserve"> </v>
      </c>
      <c r="G52" s="38"/>
      <c r="H52" s="38"/>
      <c r="I52" s="38"/>
      <c r="J52" s="38"/>
      <c r="K52" s="41"/>
    </row>
    <row r="53" spans="2:47" s="1" customFormat="1" ht="10.35" customHeight="1">
      <c r="B53" s="37"/>
      <c r="C53" s="38"/>
      <c r="D53" s="38"/>
      <c r="E53" s="38"/>
      <c r="F53" s="38"/>
      <c r="G53" s="38"/>
      <c r="H53" s="38"/>
      <c r="I53" s="38"/>
      <c r="J53" s="38"/>
      <c r="K53" s="41"/>
    </row>
    <row r="54" spans="2:47" s="1" customFormat="1" ht="29.25" customHeight="1">
      <c r="B54" s="37"/>
      <c r="C54" s="114" t="s">
        <v>149</v>
      </c>
      <c r="D54" s="107"/>
      <c r="E54" s="107"/>
      <c r="F54" s="107"/>
      <c r="G54" s="107"/>
      <c r="H54" s="107"/>
      <c r="I54" s="107"/>
      <c r="J54" s="115" t="s">
        <v>150</v>
      </c>
      <c r="K54" s="116"/>
    </row>
    <row r="55" spans="2:47" s="1" customFormat="1" ht="10.35" customHeight="1">
      <c r="B55" s="37"/>
      <c r="C55" s="38"/>
      <c r="D55" s="38"/>
      <c r="E55" s="38"/>
      <c r="F55" s="38"/>
      <c r="G55" s="38"/>
      <c r="H55" s="38"/>
      <c r="I55" s="38"/>
      <c r="J55" s="38"/>
      <c r="K55" s="41"/>
    </row>
    <row r="56" spans="2:47" s="1" customFormat="1" ht="29.25" customHeight="1">
      <c r="B56" s="37"/>
      <c r="C56" s="117" t="s">
        <v>151</v>
      </c>
      <c r="D56" s="38"/>
      <c r="E56" s="38"/>
      <c r="F56" s="38"/>
      <c r="G56" s="38"/>
      <c r="H56" s="38"/>
      <c r="I56" s="38"/>
      <c r="J56" s="104">
        <f>J92</f>
        <v>0</v>
      </c>
      <c r="K56" s="41"/>
      <c r="AU56" s="23" t="s">
        <v>152</v>
      </c>
    </row>
    <row r="57" spans="2:47" s="7" customFormat="1" ht="24.95" customHeight="1">
      <c r="B57" s="118"/>
      <c r="C57" s="119"/>
      <c r="D57" s="120" t="s">
        <v>153</v>
      </c>
      <c r="E57" s="121"/>
      <c r="F57" s="121"/>
      <c r="G57" s="121"/>
      <c r="H57" s="121"/>
      <c r="I57" s="121"/>
      <c r="J57" s="122">
        <f>J93</f>
        <v>0</v>
      </c>
      <c r="K57" s="123"/>
    </row>
    <row r="58" spans="2:47" s="8" customFormat="1" ht="19.899999999999999" customHeight="1">
      <c r="B58" s="124"/>
      <c r="C58" s="125"/>
      <c r="D58" s="126" t="s">
        <v>390</v>
      </c>
      <c r="E58" s="127"/>
      <c r="F58" s="127"/>
      <c r="G58" s="127"/>
      <c r="H58" s="127"/>
      <c r="I58" s="127"/>
      <c r="J58" s="128">
        <f>J94</f>
        <v>0</v>
      </c>
      <c r="K58" s="129"/>
    </row>
    <row r="59" spans="2:47" s="8" customFormat="1" ht="19.899999999999999" customHeight="1">
      <c r="B59" s="124"/>
      <c r="C59" s="125"/>
      <c r="D59" s="126" t="s">
        <v>391</v>
      </c>
      <c r="E59" s="127"/>
      <c r="F59" s="127"/>
      <c r="G59" s="127"/>
      <c r="H59" s="127"/>
      <c r="I59" s="127"/>
      <c r="J59" s="128">
        <f>J215</f>
        <v>0</v>
      </c>
      <c r="K59" s="129"/>
    </row>
    <row r="60" spans="2:47" s="8" customFormat="1" ht="19.899999999999999" customHeight="1">
      <c r="B60" s="124"/>
      <c r="C60" s="125"/>
      <c r="D60" s="126" t="s">
        <v>2011</v>
      </c>
      <c r="E60" s="127"/>
      <c r="F60" s="127"/>
      <c r="G60" s="127"/>
      <c r="H60" s="127"/>
      <c r="I60" s="127"/>
      <c r="J60" s="128">
        <f>J225</f>
        <v>0</v>
      </c>
      <c r="K60" s="129"/>
    </row>
    <row r="61" spans="2:47" s="8" customFormat="1" ht="19.899999999999999" customHeight="1">
      <c r="B61" s="124"/>
      <c r="C61" s="125"/>
      <c r="D61" s="126" t="s">
        <v>392</v>
      </c>
      <c r="E61" s="127"/>
      <c r="F61" s="127"/>
      <c r="G61" s="127"/>
      <c r="H61" s="127"/>
      <c r="I61" s="127"/>
      <c r="J61" s="128">
        <f>J254</f>
        <v>0</v>
      </c>
      <c r="K61" s="129"/>
    </row>
    <row r="62" spans="2:47" s="8" customFormat="1" ht="19.899999999999999" customHeight="1">
      <c r="B62" s="124"/>
      <c r="C62" s="125"/>
      <c r="D62" s="126" t="s">
        <v>154</v>
      </c>
      <c r="E62" s="127"/>
      <c r="F62" s="127"/>
      <c r="G62" s="127"/>
      <c r="H62" s="127"/>
      <c r="I62" s="127"/>
      <c r="J62" s="128">
        <f>J317</f>
        <v>0</v>
      </c>
      <c r="K62" s="129"/>
    </row>
    <row r="63" spans="2:47" s="8" customFormat="1" ht="19.899999999999999" customHeight="1">
      <c r="B63" s="124"/>
      <c r="C63" s="125"/>
      <c r="D63" s="126" t="s">
        <v>393</v>
      </c>
      <c r="E63" s="127"/>
      <c r="F63" s="127"/>
      <c r="G63" s="127"/>
      <c r="H63" s="127"/>
      <c r="I63" s="127"/>
      <c r="J63" s="128">
        <f>J355</f>
        <v>0</v>
      </c>
      <c r="K63" s="129"/>
    </row>
    <row r="64" spans="2:47" s="8" customFormat="1" ht="19.899999999999999" customHeight="1">
      <c r="B64" s="124"/>
      <c r="C64" s="125"/>
      <c r="D64" s="126" t="s">
        <v>1092</v>
      </c>
      <c r="E64" s="127"/>
      <c r="F64" s="127"/>
      <c r="G64" s="127"/>
      <c r="H64" s="127"/>
      <c r="I64" s="127"/>
      <c r="J64" s="128">
        <f>J368</f>
        <v>0</v>
      </c>
      <c r="K64" s="129"/>
    </row>
    <row r="65" spans="2:12" s="8" customFormat="1" ht="19.899999999999999" customHeight="1">
      <c r="B65" s="124"/>
      <c r="C65" s="125"/>
      <c r="D65" s="126" t="s">
        <v>394</v>
      </c>
      <c r="E65" s="127"/>
      <c r="F65" s="127"/>
      <c r="G65" s="127"/>
      <c r="H65" s="127"/>
      <c r="I65" s="127"/>
      <c r="J65" s="128">
        <f>J403</f>
        <v>0</v>
      </c>
      <c r="K65" s="129"/>
    </row>
    <row r="66" spans="2:12" s="8" customFormat="1" ht="19.899999999999999" customHeight="1">
      <c r="B66" s="124"/>
      <c r="C66" s="125"/>
      <c r="D66" s="126" t="s">
        <v>395</v>
      </c>
      <c r="E66" s="127"/>
      <c r="F66" s="127"/>
      <c r="G66" s="127"/>
      <c r="H66" s="127"/>
      <c r="I66" s="127"/>
      <c r="J66" s="128">
        <f>J706</f>
        <v>0</v>
      </c>
      <c r="K66" s="129"/>
    </row>
    <row r="67" spans="2:12" s="8" customFormat="1" ht="19.899999999999999" customHeight="1">
      <c r="B67" s="124"/>
      <c r="C67" s="125"/>
      <c r="D67" s="126" t="s">
        <v>396</v>
      </c>
      <c r="E67" s="127"/>
      <c r="F67" s="127"/>
      <c r="G67" s="127"/>
      <c r="H67" s="127"/>
      <c r="I67" s="127"/>
      <c r="J67" s="128">
        <f>J793</f>
        <v>0</v>
      </c>
      <c r="K67" s="129"/>
    </row>
    <row r="68" spans="2:12" s="7" customFormat="1" ht="24.95" customHeight="1">
      <c r="B68" s="118"/>
      <c r="C68" s="119"/>
      <c r="D68" s="120" t="s">
        <v>1093</v>
      </c>
      <c r="E68" s="121"/>
      <c r="F68" s="121"/>
      <c r="G68" s="121"/>
      <c r="H68" s="121"/>
      <c r="I68" s="121"/>
      <c r="J68" s="122">
        <f>J796</f>
        <v>0</v>
      </c>
      <c r="K68" s="123"/>
    </row>
    <row r="69" spans="2:12" s="8" customFormat="1" ht="19.899999999999999" customHeight="1">
      <c r="B69" s="124"/>
      <c r="C69" s="125"/>
      <c r="D69" s="126" t="s">
        <v>398</v>
      </c>
      <c r="E69" s="127"/>
      <c r="F69" s="127"/>
      <c r="G69" s="127"/>
      <c r="H69" s="127"/>
      <c r="I69" s="127"/>
      <c r="J69" s="128">
        <f>J797</f>
        <v>0</v>
      </c>
      <c r="K69" s="129"/>
    </row>
    <row r="70" spans="2:12" s="8" customFormat="1" ht="19.899999999999999" customHeight="1">
      <c r="B70" s="124"/>
      <c r="C70" s="125"/>
      <c r="D70" s="126" t="s">
        <v>3687</v>
      </c>
      <c r="E70" s="127"/>
      <c r="F70" s="127"/>
      <c r="G70" s="127"/>
      <c r="H70" s="127"/>
      <c r="I70" s="127"/>
      <c r="J70" s="128">
        <f>J805</f>
        <v>0</v>
      </c>
      <c r="K70" s="129"/>
    </row>
    <row r="71" spans="2:12" s="8" customFormat="1" ht="19.899999999999999" customHeight="1">
      <c r="B71" s="124"/>
      <c r="C71" s="125"/>
      <c r="D71" s="126" t="s">
        <v>399</v>
      </c>
      <c r="E71" s="127"/>
      <c r="F71" s="127"/>
      <c r="G71" s="127"/>
      <c r="H71" s="127"/>
      <c r="I71" s="127"/>
      <c r="J71" s="128">
        <f>J811</f>
        <v>0</v>
      </c>
      <c r="K71" s="129"/>
    </row>
    <row r="72" spans="2:12" s="7" customFormat="1" ht="24.95" customHeight="1">
      <c r="B72" s="118"/>
      <c r="C72" s="119"/>
      <c r="D72" s="120" t="s">
        <v>400</v>
      </c>
      <c r="E72" s="121"/>
      <c r="F72" s="121"/>
      <c r="G72" s="121"/>
      <c r="H72" s="121"/>
      <c r="I72" s="121"/>
      <c r="J72" s="122">
        <f>J817</f>
        <v>0</v>
      </c>
      <c r="K72" s="123"/>
    </row>
    <row r="73" spans="2:12" s="1" customFormat="1" ht="21.75" customHeight="1">
      <c r="B73" s="37"/>
      <c r="C73" s="38"/>
      <c r="D73" s="38"/>
      <c r="E73" s="38"/>
      <c r="F73" s="38"/>
      <c r="G73" s="38"/>
      <c r="H73" s="38"/>
      <c r="I73" s="38"/>
      <c r="J73" s="38"/>
      <c r="K73" s="41"/>
    </row>
    <row r="74" spans="2:12" s="1" customFormat="1" ht="6.95" customHeight="1">
      <c r="B74" s="52"/>
      <c r="C74" s="53"/>
      <c r="D74" s="53"/>
      <c r="E74" s="53"/>
      <c r="F74" s="53"/>
      <c r="G74" s="53"/>
      <c r="H74" s="53"/>
      <c r="I74" s="53"/>
      <c r="J74" s="53"/>
      <c r="K74" s="54"/>
    </row>
    <row r="78" spans="2:12" s="1" customFormat="1" ht="6.95" customHeight="1">
      <c r="B78" s="55"/>
      <c r="C78" s="56"/>
      <c r="D78" s="56"/>
      <c r="E78" s="56"/>
      <c r="F78" s="56"/>
      <c r="G78" s="56"/>
      <c r="H78" s="56"/>
      <c r="I78" s="56"/>
      <c r="J78" s="56"/>
      <c r="K78" s="56"/>
      <c r="L78" s="37"/>
    </row>
    <row r="79" spans="2:12" s="1" customFormat="1" ht="36.950000000000003" customHeight="1">
      <c r="B79" s="37"/>
      <c r="C79" s="57" t="s">
        <v>159</v>
      </c>
      <c r="L79" s="37"/>
    </row>
    <row r="80" spans="2:12" s="1" customFormat="1" ht="6.95" customHeight="1">
      <c r="B80" s="37"/>
      <c r="L80" s="37"/>
    </row>
    <row r="81" spans="2:65" s="1" customFormat="1" ht="14.45" customHeight="1">
      <c r="B81" s="37"/>
      <c r="C81" s="59" t="s">
        <v>17</v>
      </c>
      <c r="L81" s="37"/>
    </row>
    <row r="82" spans="2:65" s="1" customFormat="1" ht="22.5" customHeight="1">
      <c r="B82" s="37"/>
      <c r="E82" s="265" t="str">
        <f>E7</f>
        <v>II/272, Lysá nad Labem - most ev.č.272-006</v>
      </c>
      <c r="F82" s="266"/>
      <c r="G82" s="266"/>
      <c r="H82" s="266"/>
      <c r="L82" s="37"/>
    </row>
    <row r="83" spans="2:65" s="1" customFormat="1" ht="14.45" customHeight="1">
      <c r="B83" s="37"/>
      <c r="C83" s="59" t="s">
        <v>146</v>
      </c>
      <c r="L83" s="37"/>
    </row>
    <row r="84" spans="2:65" s="1" customFormat="1" ht="23.25" customHeight="1">
      <c r="B84" s="37"/>
      <c r="E84" s="246" t="str">
        <f>E9</f>
        <v>202 - Opěrné zdi - směr Litol - sanace</v>
      </c>
      <c r="F84" s="267"/>
      <c r="G84" s="267"/>
      <c r="H84" s="267"/>
      <c r="L84" s="37"/>
    </row>
    <row r="85" spans="2:65" s="1" customFormat="1" ht="6.95" customHeight="1">
      <c r="B85" s="37"/>
      <c r="L85" s="37"/>
    </row>
    <row r="86" spans="2:65" s="1" customFormat="1" ht="18" customHeight="1">
      <c r="B86" s="37"/>
      <c r="C86" s="59" t="s">
        <v>23</v>
      </c>
      <c r="F86" s="130" t="str">
        <f>F12</f>
        <v xml:space="preserve"> </v>
      </c>
      <c r="I86" s="59" t="s">
        <v>25</v>
      </c>
      <c r="J86" s="63" t="str">
        <f>IF(J12="","",J12)</f>
        <v>1. 11. 2016</v>
      </c>
      <c r="L86" s="37"/>
    </row>
    <row r="87" spans="2:65" s="1" customFormat="1" ht="6.95" customHeight="1">
      <c r="B87" s="37"/>
      <c r="L87" s="37"/>
    </row>
    <row r="88" spans="2:65" s="1" customFormat="1" ht="15">
      <c r="B88" s="37"/>
      <c r="C88" s="59" t="s">
        <v>29</v>
      </c>
      <c r="F88" s="130" t="str">
        <f>E15</f>
        <v>KSÚS  Středočeského Kraje</v>
      </c>
      <c r="I88" s="59" t="s">
        <v>34</v>
      </c>
      <c r="J88" s="130" t="str">
        <f>E21</f>
        <v>PRAGOPROJEKT, a.s.</v>
      </c>
      <c r="L88" s="37"/>
    </row>
    <row r="89" spans="2:65" s="1" customFormat="1" ht="14.45" customHeight="1">
      <c r="B89" s="37"/>
      <c r="C89" s="59" t="s">
        <v>33</v>
      </c>
      <c r="F89" s="130" t="str">
        <f>IF(E18="","",E18)</f>
        <v xml:space="preserve"> </v>
      </c>
      <c r="L89" s="37"/>
    </row>
    <row r="90" spans="2:65" s="1" customFormat="1" ht="10.35" customHeight="1">
      <c r="B90" s="37"/>
      <c r="L90" s="37"/>
    </row>
    <row r="91" spans="2:65" s="9" customFormat="1" ht="29.25" customHeight="1">
      <c r="B91" s="131"/>
      <c r="C91" s="132" t="s">
        <v>160</v>
      </c>
      <c r="D91" s="133" t="s">
        <v>58</v>
      </c>
      <c r="E91" s="133" t="s">
        <v>54</v>
      </c>
      <c r="F91" s="133" t="s">
        <v>161</v>
      </c>
      <c r="G91" s="133" t="s">
        <v>162</v>
      </c>
      <c r="H91" s="133" t="s">
        <v>163</v>
      </c>
      <c r="I91" s="134" t="s">
        <v>164</v>
      </c>
      <c r="J91" s="133" t="s">
        <v>150</v>
      </c>
      <c r="K91" s="135" t="s">
        <v>165</v>
      </c>
      <c r="L91" s="131"/>
      <c r="M91" s="69" t="s">
        <v>166</v>
      </c>
      <c r="N91" s="70" t="s">
        <v>43</v>
      </c>
      <c r="O91" s="70" t="s">
        <v>167</v>
      </c>
      <c r="P91" s="70" t="s">
        <v>168</v>
      </c>
      <c r="Q91" s="70" t="s">
        <v>169</v>
      </c>
      <c r="R91" s="70" t="s">
        <v>170</v>
      </c>
      <c r="S91" s="70" t="s">
        <v>171</v>
      </c>
      <c r="T91" s="71" t="s">
        <v>172</v>
      </c>
    </row>
    <row r="92" spans="2:65" s="1" customFormat="1" ht="29.25" customHeight="1">
      <c r="B92" s="37"/>
      <c r="C92" s="73" t="s">
        <v>151</v>
      </c>
      <c r="J92" s="136">
        <f>BK92</f>
        <v>0</v>
      </c>
      <c r="L92" s="37"/>
      <c r="M92" s="72"/>
      <c r="N92" s="64"/>
      <c r="O92" s="64"/>
      <c r="P92" s="137">
        <f>P93+P796+P817</f>
        <v>24609.025772999998</v>
      </c>
      <c r="Q92" s="64"/>
      <c r="R92" s="137">
        <f>R93+R796+R817</f>
        <v>2429.2572653750003</v>
      </c>
      <c r="S92" s="64"/>
      <c r="T92" s="138">
        <f>T93+T796+T817</f>
        <v>1936.8327000000002</v>
      </c>
      <c r="AT92" s="23" t="s">
        <v>72</v>
      </c>
      <c r="AU92" s="23" t="s">
        <v>152</v>
      </c>
      <c r="BK92" s="139">
        <f>BK93+BK796+BK817</f>
        <v>0</v>
      </c>
    </row>
    <row r="93" spans="2:65" s="10" customFormat="1" ht="37.35" customHeight="1">
      <c r="B93" s="140"/>
      <c r="D93" s="141" t="s">
        <v>72</v>
      </c>
      <c r="E93" s="142" t="s">
        <v>173</v>
      </c>
      <c r="F93" s="142" t="s">
        <v>174</v>
      </c>
      <c r="J93" s="143">
        <f>BK93</f>
        <v>0</v>
      </c>
      <c r="L93" s="140"/>
      <c r="M93" s="144"/>
      <c r="N93" s="145"/>
      <c r="O93" s="145"/>
      <c r="P93" s="146">
        <f>P94+P215+P225+P254+P317+P355+P368+P403+P706+P793</f>
        <v>24400.923972999997</v>
      </c>
      <c r="Q93" s="145"/>
      <c r="R93" s="146">
        <f>R94+R215+R225+R254+R317+R355+R368+R403+R706+R793</f>
        <v>2426.6171091750002</v>
      </c>
      <c r="S93" s="145"/>
      <c r="T93" s="147">
        <f>T94+T215+T225+T254+T317+T355+T368+T403+T706+T793</f>
        <v>1936.4214360000001</v>
      </c>
      <c r="AR93" s="141" t="s">
        <v>22</v>
      </c>
      <c r="AT93" s="148" t="s">
        <v>72</v>
      </c>
      <c r="AU93" s="148" t="s">
        <v>73</v>
      </c>
      <c r="AY93" s="141" t="s">
        <v>175</v>
      </c>
      <c r="BK93" s="149">
        <f>BK94+BK215+BK225+BK254+BK317+BK355+BK368+BK403+BK706+BK793</f>
        <v>0</v>
      </c>
    </row>
    <row r="94" spans="2:65" s="10" customFormat="1" ht="19.899999999999999" customHeight="1">
      <c r="B94" s="140"/>
      <c r="D94" s="150" t="s">
        <v>72</v>
      </c>
      <c r="E94" s="151" t="s">
        <v>22</v>
      </c>
      <c r="F94" s="151" t="s">
        <v>402</v>
      </c>
      <c r="J94" s="152">
        <f>BK94</f>
        <v>0</v>
      </c>
      <c r="L94" s="140"/>
      <c r="M94" s="144"/>
      <c r="N94" s="145"/>
      <c r="O94" s="145"/>
      <c r="P94" s="146">
        <f>SUM(P95:P214)</f>
        <v>2570.0452169999994</v>
      </c>
      <c r="Q94" s="145"/>
      <c r="R94" s="146">
        <f>SUM(R95:R214)</f>
        <v>1265.5150000000001</v>
      </c>
      <c r="S94" s="145"/>
      <c r="T94" s="147">
        <f>SUM(T95:T214)</f>
        <v>1335.5814740000001</v>
      </c>
      <c r="AR94" s="141" t="s">
        <v>22</v>
      </c>
      <c r="AT94" s="148" t="s">
        <v>72</v>
      </c>
      <c r="AU94" s="148" t="s">
        <v>22</v>
      </c>
      <c r="AY94" s="141" t="s">
        <v>175</v>
      </c>
      <c r="BK94" s="149">
        <f>SUM(BK95:BK214)</f>
        <v>0</v>
      </c>
    </row>
    <row r="95" spans="2:65" s="1" customFormat="1" ht="22.5" customHeight="1">
      <c r="B95" s="153"/>
      <c r="C95" s="154" t="s">
        <v>22</v>
      </c>
      <c r="D95" s="154" t="s">
        <v>178</v>
      </c>
      <c r="E95" s="155" t="s">
        <v>3688</v>
      </c>
      <c r="F95" s="156" t="s">
        <v>3689</v>
      </c>
      <c r="G95" s="157" t="s">
        <v>194</v>
      </c>
      <c r="H95" s="158">
        <v>80.081999999999994</v>
      </c>
      <c r="I95" s="159"/>
      <c r="J95" s="159">
        <f>ROUND(I95*H95,2)</f>
        <v>0</v>
      </c>
      <c r="K95" s="156" t="s">
        <v>182</v>
      </c>
      <c r="L95" s="37"/>
      <c r="M95" s="160" t="s">
        <v>5</v>
      </c>
      <c r="N95" s="161" t="s">
        <v>44</v>
      </c>
      <c r="O95" s="162">
        <v>0.16</v>
      </c>
      <c r="P95" s="162">
        <f>O95*H95</f>
        <v>12.81312</v>
      </c>
      <c r="Q95" s="162">
        <v>0</v>
      </c>
      <c r="R95" s="162">
        <f>Q95*H95</f>
        <v>0</v>
      </c>
      <c r="S95" s="162">
        <v>0.255</v>
      </c>
      <c r="T95" s="163">
        <f>S95*H95</f>
        <v>20.420909999999999</v>
      </c>
      <c r="AR95" s="23" t="s">
        <v>183</v>
      </c>
      <c r="AT95" s="23" t="s">
        <v>178</v>
      </c>
      <c r="AU95" s="23" t="s">
        <v>82</v>
      </c>
      <c r="AY95" s="23" t="s">
        <v>175</v>
      </c>
      <c r="BE95" s="164">
        <f>IF(N95="základní",J95,0)</f>
        <v>0</v>
      </c>
      <c r="BF95" s="164">
        <f>IF(N95="snížená",J95,0)</f>
        <v>0</v>
      </c>
      <c r="BG95" s="164">
        <f>IF(N95="zákl. přenesená",J95,0)</f>
        <v>0</v>
      </c>
      <c r="BH95" s="164">
        <f>IF(N95="sníž. přenesená",J95,0)</f>
        <v>0</v>
      </c>
      <c r="BI95" s="164">
        <f>IF(N95="nulová",J95,0)</f>
        <v>0</v>
      </c>
      <c r="BJ95" s="23" t="s">
        <v>22</v>
      </c>
      <c r="BK95" s="164">
        <f>ROUND(I95*H95,2)</f>
        <v>0</v>
      </c>
      <c r="BL95" s="23" t="s">
        <v>183</v>
      </c>
      <c r="BM95" s="23" t="s">
        <v>3690</v>
      </c>
    </row>
    <row r="96" spans="2:65" s="11" customFormat="1">
      <c r="B96" s="165"/>
      <c r="D96" s="166" t="s">
        <v>185</v>
      </c>
      <c r="E96" s="167" t="s">
        <v>5</v>
      </c>
      <c r="F96" s="168" t="s">
        <v>3691</v>
      </c>
      <c r="H96" s="169" t="s">
        <v>5</v>
      </c>
      <c r="L96" s="165"/>
      <c r="M96" s="170"/>
      <c r="N96" s="171"/>
      <c r="O96" s="171"/>
      <c r="P96" s="171"/>
      <c r="Q96" s="171"/>
      <c r="R96" s="171"/>
      <c r="S96" s="171"/>
      <c r="T96" s="172"/>
      <c r="AT96" s="169" t="s">
        <v>185</v>
      </c>
      <c r="AU96" s="169" t="s">
        <v>82</v>
      </c>
      <c r="AV96" s="11" t="s">
        <v>22</v>
      </c>
      <c r="AW96" s="11" t="s">
        <v>36</v>
      </c>
      <c r="AX96" s="11" t="s">
        <v>73</v>
      </c>
      <c r="AY96" s="169" t="s">
        <v>175</v>
      </c>
    </row>
    <row r="97" spans="2:65" s="11" customFormat="1">
      <c r="B97" s="165"/>
      <c r="D97" s="166" t="s">
        <v>185</v>
      </c>
      <c r="E97" s="167" t="s">
        <v>5</v>
      </c>
      <c r="F97" s="168" t="s">
        <v>3692</v>
      </c>
      <c r="H97" s="169" t="s">
        <v>5</v>
      </c>
      <c r="L97" s="165"/>
      <c r="M97" s="170"/>
      <c r="N97" s="171"/>
      <c r="O97" s="171"/>
      <c r="P97" s="171"/>
      <c r="Q97" s="171"/>
      <c r="R97" s="171"/>
      <c r="S97" s="171"/>
      <c r="T97" s="172"/>
      <c r="AT97" s="169" t="s">
        <v>185</v>
      </c>
      <c r="AU97" s="169" t="s">
        <v>82</v>
      </c>
      <c r="AV97" s="11" t="s">
        <v>22</v>
      </c>
      <c r="AW97" s="11" t="s">
        <v>36</v>
      </c>
      <c r="AX97" s="11" t="s">
        <v>73</v>
      </c>
      <c r="AY97" s="169" t="s">
        <v>175</v>
      </c>
    </row>
    <row r="98" spans="2:65" s="12" customFormat="1">
      <c r="B98" s="173"/>
      <c r="D98" s="166" t="s">
        <v>185</v>
      </c>
      <c r="E98" s="174" t="s">
        <v>5</v>
      </c>
      <c r="F98" s="175" t="s">
        <v>3693</v>
      </c>
      <c r="H98" s="176">
        <v>38.951999999999998</v>
      </c>
      <c r="L98" s="173"/>
      <c r="M98" s="177"/>
      <c r="N98" s="178"/>
      <c r="O98" s="178"/>
      <c r="P98" s="178"/>
      <c r="Q98" s="178"/>
      <c r="R98" s="178"/>
      <c r="S98" s="178"/>
      <c r="T98" s="179"/>
      <c r="AT98" s="174" t="s">
        <v>185</v>
      </c>
      <c r="AU98" s="174" t="s">
        <v>82</v>
      </c>
      <c r="AV98" s="12" t="s">
        <v>82</v>
      </c>
      <c r="AW98" s="12" t="s">
        <v>36</v>
      </c>
      <c r="AX98" s="12" t="s">
        <v>73</v>
      </c>
      <c r="AY98" s="174" t="s">
        <v>175</v>
      </c>
    </row>
    <row r="99" spans="2:65" s="11" customFormat="1">
      <c r="B99" s="165"/>
      <c r="D99" s="166" t="s">
        <v>185</v>
      </c>
      <c r="E99" s="167" t="s">
        <v>5</v>
      </c>
      <c r="F99" s="168" t="s">
        <v>3694</v>
      </c>
      <c r="H99" s="169" t="s">
        <v>5</v>
      </c>
      <c r="L99" s="165"/>
      <c r="M99" s="170"/>
      <c r="N99" s="171"/>
      <c r="O99" s="171"/>
      <c r="P99" s="171"/>
      <c r="Q99" s="171"/>
      <c r="R99" s="171"/>
      <c r="S99" s="171"/>
      <c r="T99" s="172"/>
      <c r="AT99" s="169" t="s">
        <v>185</v>
      </c>
      <c r="AU99" s="169" t="s">
        <v>82</v>
      </c>
      <c r="AV99" s="11" t="s">
        <v>22</v>
      </c>
      <c r="AW99" s="11" t="s">
        <v>36</v>
      </c>
      <c r="AX99" s="11" t="s">
        <v>73</v>
      </c>
      <c r="AY99" s="169" t="s">
        <v>175</v>
      </c>
    </row>
    <row r="100" spans="2:65" s="11" customFormat="1">
      <c r="B100" s="165"/>
      <c r="D100" s="166" t="s">
        <v>185</v>
      </c>
      <c r="E100" s="167" t="s">
        <v>5</v>
      </c>
      <c r="F100" s="168" t="s">
        <v>3692</v>
      </c>
      <c r="H100" s="169" t="s">
        <v>5</v>
      </c>
      <c r="L100" s="165"/>
      <c r="M100" s="170"/>
      <c r="N100" s="171"/>
      <c r="O100" s="171"/>
      <c r="P100" s="171"/>
      <c r="Q100" s="171"/>
      <c r="R100" s="171"/>
      <c r="S100" s="171"/>
      <c r="T100" s="172"/>
      <c r="AT100" s="169" t="s">
        <v>185</v>
      </c>
      <c r="AU100" s="169" t="s">
        <v>82</v>
      </c>
      <c r="AV100" s="11" t="s">
        <v>22</v>
      </c>
      <c r="AW100" s="11" t="s">
        <v>36</v>
      </c>
      <c r="AX100" s="11" t="s">
        <v>73</v>
      </c>
      <c r="AY100" s="169" t="s">
        <v>175</v>
      </c>
    </row>
    <row r="101" spans="2:65" s="12" customFormat="1">
      <c r="B101" s="173"/>
      <c r="D101" s="166" t="s">
        <v>185</v>
      </c>
      <c r="E101" s="174" t="s">
        <v>5</v>
      </c>
      <c r="F101" s="175" t="s">
        <v>3695</v>
      </c>
      <c r="H101" s="176">
        <v>41.13</v>
      </c>
      <c r="L101" s="173"/>
      <c r="M101" s="177"/>
      <c r="N101" s="178"/>
      <c r="O101" s="178"/>
      <c r="P101" s="178"/>
      <c r="Q101" s="178"/>
      <c r="R101" s="178"/>
      <c r="S101" s="178"/>
      <c r="T101" s="179"/>
      <c r="AT101" s="174" t="s">
        <v>185</v>
      </c>
      <c r="AU101" s="174" t="s">
        <v>82</v>
      </c>
      <c r="AV101" s="12" t="s">
        <v>82</v>
      </c>
      <c r="AW101" s="12" t="s">
        <v>36</v>
      </c>
      <c r="AX101" s="12" t="s">
        <v>73</v>
      </c>
      <c r="AY101" s="174" t="s">
        <v>175</v>
      </c>
    </row>
    <row r="102" spans="2:65" s="13" customFormat="1">
      <c r="B102" s="180"/>
      <c r="D102" s="181" t="s">
        <v>185</v>
      </c>
      <c r="E102" s="182" t="s">
        <v>5</v>
      </c>
      <c r="F102" s="183" t="s">
        <v>191</v>
      </c>
      <c r="H102" s="184">
        <v>80.081999999999994</v>
      </c>
      <c r="L102" s="180"/>
      <c r="M102" s="185"/>
      <c r="N102" s="186"/>
      <c r="O102" s="186"/>
      <c r="P102" s="186"/>
      <c r="Q102" s="186"/>
      <c r="R102" s="186"/>
      <c r="S102" s="186"/>
      <c r="T102" s="187"/>
      <c r="AT102" s="188" t="s">
        <v>185</v>
      </c>
      <c r="AU102" s="188" t="s">
        <v>82</v>
      </c>
      <c r="AV102" s="13" t="s">
        <v>183</v>
      </c>
      <c r="AW102" s="13" t="s">
        <v>36</v>
      </c>
      <c r="AX102" s="13" t="s">
        <v>22</v>
      </c>
      <c r="AY102" s="188" t="s">
        <v>175</v>
      </c>
    </row>
    <row r="103" spans="2:65" s="1" customFormat="1" ht="22.5" customHeight="1">
      <c r="B103" s="153"/>
      <c r="C103" s="154" t="s">
        <v>82</v>
      </c>
      <c r="D103" s="154" t="s">
        <v>178</v>
      </c>
      <c r="E103" s="155" t="s">
        <v>3696</v>
      </c>
      <c r="F103" s="156" t="s">
        <v>3697</v>
      </c>
      <c r="G103" s="157" t="s">
        <v>194</v>
      </c>
      <c r="H103" s="158">
        <v>66.734999999999999</v>
      </c>
      <c r="I103" s="159"/>
      <c r="J103" s="159">
        <f>ROUND(I103*H103,2)</f>
        <v>0</v>
      </c>
      <c r="K103" s="156" t="s">
        <v>182</v>
      </c>
      <c r="L103" s="37"/>
      <c r="M103" s="160" t="s">
        <v>5</v>
      </c>
      <c r="N103" s="161" t="s">
        <v>44</v>
      </c>
      <c r="O103" s="162">
        <v>1.1579999999999999</v>
      </c>
      <c r="P103" s="162">
        <f>O103*H103</f>
        <v>77.279129999999995</v>
      </c>
      <c r="Q103" s="162">
        <v>0</v>
      </c>
      <c r="R103" s="162">
        <f>Q103*H103</f>
        <v>0</v>
      </c>
      <c r="S103" s="162">
        <v>0.4</v>
      </c>
      <c r="T103" s="163">
        <f>S103*H103</f>
        <v>26.694000000000003</v>
      </c>
      <c r="AR103" s="23" t="s">
        <v>183</v>
      </c>
      <c r="AT103" s="23" t="s">
        <v>178</v>
      </c>
      <c r="AU103" s="23" t="s">
        <v>82</v>
      </c>
      <c r="AY103" s="23" t="s">
        <v>175</v>
      </c>
      <c r="BE103" s="164">
        <f>IF(N103="základní",J103,0)</f>
        <v>0</v>
      </c>
      <c r="BF103" s="164">
        <f>IF(N103="snížená",J103,0)</f>
        <v>0</v>
      </c>
      <c r="BG103" s="164">
        <f>IF(N103="zákl. přenesená",J103,0)</f>
        <v>0</v>
      </c>
      <c r="BH103" s="164">
        <f>IF(N103="sníž. přenesená",J103,0)</f>
        <v>0</v>
      </c>
      <c r="BI103" s="164">
        <f>IF(N103="nulová",J103,0)</f>
        <v>0</v>
      </c>
      <c r="BJ103" s="23" t="s">
        <v>22</v>
      </c>
      <c r="BK103" s="164">
        <f>ROUND(I103*H103,2)</f>
        <v>0</v>
      </c>
      <c r="BL103" s="23" t="s">
        <v>183</v>
      </c>
      <c r="BM103" s="23" t="s">
        <v>3698</v>
      </c>
    </row>
    <row r="104" spans="2:65" s="11" customFormat="1">
      <c r="B104" s="165"/>
      <c r="D104" s="166" t="s">
        <v>185</v>
      </c>
      <c r="E104" s="167" t="s">
        <v>5</v>
      </c>
      <c r="F104" s="168" t="s">
        <v>3691</v>
      </c>
      <c r="H104" s="169" t="s">
        <v>5</v>
      </c>
      <c r="L104" s="165"/>
      <c r="M104" s="170"/>
      <c r="N104" s="171"/>
      <c r="O104" s="171"/>
      <c r="P104" s="171"/>
      <c r="Q104" s="171"/>
      <c r="R104" s="171"/>
      <c r="S104" s="171"/>
      <c r="T104" s="172"/>
      <c r="AT104" s="169" t="s">
        <v>185</v>
      </c>
      <c r="AU104" s="169" t="s">
        <v>82</v>
      </c>
      <c r="AV104" s="11" t="s">
        <v>22</v>
      </c>
      <c r="AW104" s="11" t="s">
        <v>36</v>
      </c>
      <c r="AX104" s="11" t="s">
        <v>73</v>
      </c>
      <c r="AY104" s="169" t="s">
        <v>175</v>
      </c>
    </row>
    <row r="105" spans="2:65" s="11" customFormat="1">
      <c r="B105" s="165"/>
      <c r="D105" s="166" t="s">
        <v>185</v>
      </c>
      <c r="E105" s="167" t="s">
        <v>5</v>
      </c>
      <c r="F105" s="168" t="s">
        <v>3699</v>
      </c>
      <c r="H105" s="169" t="s">
        <v>5</v>
      </c>
      <c r="L105" s="165"/>
      <c r="M105" s="170"/>
      <c r="N105" s="171"/>
      <c r="O105" s="171"/>
      <c r="P105" s="171"/>
      <c r="Q105" s="171"/>
      <c r="R105" s="171"/>
      <c r="S105" s="171"/>
      <c r="T105" s="172"/>
      <c r="AT105" s="169" t="s">
        <v>185</v>
      </c>
      <c r="AU105" s="169" t="s">
        <v>82</v>
      </c>
      <c r="AV105" s="11" t="s">
        <v>22</v>
      </c>
      <c r="AW105" s="11" t="s">
        <v>36</v>
      </c>
      <c r="AX105" s="11" t="s">
        <v>73</v>
      </c>
      <c r="AY105" s="169" t="s">
        <v>175</v>
      </c>
    </row>
    <row r="106" spans="2:65" s="12" customFormat="1">
      <c r="B106" s="173"/>
      <c r="D106" s="166" t="s">
        <v>185</v>
      </c>
      <c r="E106" s="174" t="s">
        <v>5</v>
      </c>
      <c r="F106" s="175" t="s">
        <v>3700</v>
      </c>
      <c r="H106" s="176">
        <v>32.46</v>
      </c>
      <c r="L106" s="173"/>
      <c r="M106" s="177"/>
      <c r="N106" s="178"/>
      <c r="O106" s="178"/>
      <c r="P106" s="178"/>
      <c r="Q106" s="178"/>
      <c r="R106" s="178"/>
      <c r="S106" s="178"/>
      <c r="T106" s="179"/>
      <c r="AT106" s="174" t="s">
        <v>185</v>
      </c>
      <c r="AU106" s="174" t="s">
        <v>82</v>
      </c>
      <c r="AV106" s="12" t="s">
        <v>82</v>
      </c>
      <c r="AW106" s="12" t="s">
        <v>36</v>
      </c>
      <c r="AX106" s="12" t="s">
        <v>73</v>
      </c>
      <c r="AY106" s="174" t="s">
        <v>175</v>
      </c>
    </row>
    <row r="107" spans="2:65" s="11" customFormat="1">
      <c r="B107" s="165"/>
      <c r="D107" s="166" t="s">
        <v>185</v>
      </c>
      <c r="E107" s="167" t="s">
        <v>5</v>
      </c>
      <c r="F107" s="168" t="s">
        <v>3694</v>
      </c>
      <c r="H107" s="169" t="s">
        <v>5</v>
      </c>
      <c r="L107" s="165"/>
      <c r="M107" s="170"/>
      <c r="N107" s="171"/>
      <c r="O107" s="171"/>
      <c r="P107" s="171"/>
      <c r="Q107" s="171"/>
      <c r="R107" s="171"/>
      <c r="S107" s="171"/>
      <c r="T107" s="172"/>
      <c r="AT107" s="169" t="s">
        <v>185</v>
      </c>
      <c r="AU107" s="169" t="s">
        <v>82</v>
      </c>
      <c r="AV107" s="11" t="s">
        <v>22</v>
      </c>
      <c r="AW107" s="11" t="s">
        <v>36</v>
      </c>
      <c r="AX107" s="11" t="s">
        <v>73</v>
      </c>
      <c r="AY107" s="169" t="s">
        <v>175</v>
      </c>
    </row>
    <row r="108" spans="2:65" s="11" customFormat="1">
      <c r="B108" s="165"/>
      <c r="D108" s="166" t="s">
        <v>185</v>
      </c>
      <c r="E108" s="167" t="s">
        <v>5</v>
      </c>
      <c r="F108" s="168" t="s">
        <v>3701</v>
      </c>
      <c r="H108" s="169" t="s">
        <v>5</v>
      </c>
      <c r="L108" s="165"/>
      <c r="M108" s="170"/>
      <c r="N108" s="171"/>
      <c r="O108" s="171"/>
      <c r="P108" s="171"/>
      <c r="Q108" s="171"/>
      <c r="R108" s="171"/>
      <c r="S108" s="171"/>
      <c r="T108" s="172"/>
      <c r="AT108" s="169" t="s">
        <v>185</v>
      </c>
      <c r="AU108" s="169" t="s">
        <v>82</v>
      </c>
      <c r="AV108" s="11" t="s">
        <v>22</v>
      </c>
      <c r="AW108" s="11" t="s">
        <v>36</v>
      </c>
      <c r="AX108" s="11" t="s">
        <v>73</v>
      </c>
      <c r="AY108" s="169" t="s">
        <v>175</v>
      </c>
    </row>
    <row r="109" spans="2:65" s="12" customFormat="1">
      <c r="B109" s="173"/>
      <c r="D109" s="166" t="s">
        <v>185</v>
      </c>
      <c r="E109" s="174" t="s">
        <v>5</v>
      </c>
      <c r="F109" s="175" t="s">
        <v>3702</v>
      </c>
      <c r="H109" s="176">
        <v>34.274999999999999</v>
      </c>
      <c r="L109" s="173"/>
      <c r="M109" s="177"/>
      <c r="N109" s="178"/>
      <c r="O109" s="178"/>
      <c r="P109" s="178"/>
      <c r="Q109" s="178"/>
      <c r="R109" s="178"/>
      <c r="S109" s="178"/>
      <c r="T109" s="179"/>
      <c r="AT109" s="174" t="s">
        <v>185</v>
      </c>
      <c r="AU109" s="174" t="s">
        <v>82</v>
      </c>
      <c r="AV109" s="12" t="s">
        <v>82</v>
      </c>
      <c r="AW109" s="12" t="s">
        <v>36</v>
      </c>
      <c r="AX109" s="12" t="s">
        <v>73</v>
      </c>
      <c r="AY109" s="174" t="s">
        <v>175</v>
      </c>
    </row>
    <row r="110" spans="2:65" s="13" customFormat="1">
      <c r="B110" s="180"/>
      <c r="D110" s="181" t="s">
        <v>185</v>
      </c>
      <c r="E110" s="182" t="s">
        <v>5</v>
      </c>
      <c r="F110" s="183" t="s">
        <v>191</v>
      </c>
      <c r="H110" s="184">
        <v>66.734999999999999</v>
      </c>
      <c r="L110" s="180"/>
      <c r="M110" s="185"/>
      <c r="N110" s="186"/>
      <c r="O110" s="186"/>
      <c r="P110" s="186"/>
      <c r="Q110" s="186"/>
      <c r="R110" s="186"/>
      <c r="S110" s="186"/>
      <c r="T110" s="187"/>
      <c r="AT110" s="188" t="s">
        <v>185</v>
      </c>
      <c r="AU110" s="188" t="s">
        <v>82</v>
      </c>
      <c r="AV110" s="13" t="s">
        <v>183</v>
      </c>
      <c r="AW110" s="13" t="s">
        <v>36</v>
      </c>
      <c r="AX110" s="13" t="s">
        <v>22</v>
      </c>
      <c r="AY110" s="188" t="s">
        <v>175</v>
      </c>
    </row>
    <row r="111" spans="2:65" s="1" customFormat="1" ht="22.5" customHeight="1">
      <c r="B111" s="153"/>
      <c r="C111" s="154" t="s">
        <v>203</v>
      </c>
      <c r="D111" s="154" t="s">
        <v>178</v>
      </c>
      <c r="E111" s="155" t="s">
        <v>3703</v>
      </c>
      <c r="F111" s="156" t="s">
        <v>3704</v>
      </c>
      <c r="G111" s="157" t="s">
        <v>194</v>
      </c>
      <c r="H111" s="158">
        <v>17.07</v>
      </c>
      <c r="I111" s="159"/>
      <c r="J111" s="159">
        <f>ROUND(I111*H111,2)</f>
        <v>0</v>
      </c>
      <c r="K111" s="156" t="s">
        <v>182</v>
      </c>
      <c r="L111" s="37"/>
      <c r="M111" s="160" t="s">
        <v>5</v>
      </c>
      <c r="N111" s="161" t="s">
        <v>44</v>
      </c>
      <c r="O111" s="162">
        <v>1.228</v>
      </c>
      <c r="P111" s="162">
        <f>O111*H111</f>
        <v>20.961960000000001</v>
      </c>
      <c r="Q111" s="162">
        <v>0</v>
      </c>
      <c r="R111" s="162">
        <f>Q111*H111</f>
        <v>0</v>
      </c>
      <c r="S111" s="162">
        <v>0.185</v>
      </c>
      <c r="T111" s="163">
        <f>S111*H111</f>
        <v>3.15795</v>
      </c>
      <c r="AR111" s="23" t="s">
        <v>183</v>
      </c>
      <c r="AT111" s="23" t="s">
        <v>178</v>
      </c>
      <c r="AU111" s="23" t="s">
        <v>82</v>
      </c>
      <c r="AY111" s="23" t="s">
        <v>175</v>
      </c>
      <c r="BE111" s="164">
        <f>IF(N111="základní",J111,0)</f>
        <v>0</v>
      </c>
      <c r="BF111" s="164">
        <f>IF(N111="snížená",J111,0)</f>
        <v>0</v>
      </c>
      <c r="BG111" s="164">
        <f>IF(N111="zákl. přenesená",J111,0)</f>
        <v>0</v>
      </c>
      <c r="BH111" s="164">
        <f>IF(N111="sníž. přenesená",J111,0)</f>
        <v>0</v>
      </c>
      <c r="BI111" s="164">
        <f>IF(N111="nulová",J111,0)</f>
        <v>0</v>
      </c>
      <c r="BJ111" s="23" t="s">
        <v>22</v>
      </c>
      <c r="BK111" s="164">
        <f>ROUND(I111*H111,2)</f>
        <v>0</v>
      </c>
      <c r="BL111" s="23" t="s">
        <v>183</v>
      </c>
      <c r="BM111" s="23" t="s">
        <v>3705</v>
      </c>
    </row>
    <row r="112" spans="2:65" s="11" customFormat="1">
      <c r="B112" s="165"/>
      <c r="D112" s="166" t="s">
        <v>185</v>
      </c>
      <c r="E112" s="167" t="s">
        <v>5</v>
      </c>
      <c r="F112" s="168" t="s">
        <v>3694</v>
      </c>
      <c r="H112" s="169" t="s">
        <v>5</v>
      </c>
      <c r="L112" s="165"/>
      <c r="M112" s="170"/>
      <c r="N112" s="171"/>
      <c r="O112" s="171"/>
      <c r="P112" s="171"/>
      <c r="Q112" s="171"/>
      <c r="R112" s="171"/>
      <c r="S112" s="171"/>
      <c r="T112" s="172"/>
      <c r="AT112" s="169" t="s">
        <v>185</v>
      </c>
      <c r="AU112" s="169" t="s">
        <v>82</v>
      </c>
      <c r="AV112" s="11" t="s">
        <v>22</v>
      </c>
      <c r="AW112" s="11" t="s">
        <v>36</v>
      </c>
      <c r="AX112" s="11" t="s">
        <v>73</v>
      </c>
      <c r="AY112" s="169" t="s">
        <v>175</v>
      </c>
    </row>
    <row r="113" spans="2:65" s="11" customFormat="1" ht="27">
      <c r="B113" s="165"/>
      <c r="D113" s="166" t="s">
        <v>185</v>
      </c>
      <c r="E113" s="167" t="s">
        <v>5</v>
      </c>
      <c r="F113" s="168" t="s">
        <v>3706</v>
      </c>
      <c r="H113" s="169" t="s">
        <v>5</v>
      </c>
      <c r="L113" s="165"/>
      <c r="M113" s="170"/>
      <c r="N113" s="171"/>
      <c r="O113" s="171"/>
      <c r="P113" s="171"/>
      <c r="Q113" s="171"/>
      <c r="R113" s="171"/>
      <c r="S113" s="171"/>
      <c r="T113" s="172"/>
      <c r="AT113" s="169" t="s">
        <v>185</v>
      </c>
      <c r="AU113" s="169" t="s">
        <v>82</v>
      </c>
      <c r="AV113" s="11" t="s">
        <v>22</v>
      </c>
      <c r="AW113" s="11" t="s">
        <v>36</v>
      </c>
      <c r="AX113" s="11" t="s">
        <v>73</v>
      </c>
      <c r="AY113" s="169" t="s">
        <v>175</v>
      </c>
    </row>
    <row r="114" spans="2:65" s="12" customFormat="1">
      <c r="B114" s="173"/>
      <c r="D114" s="181" t="s">
        <v>185</v>
      </c>
      <c r="E114" s="192" t="s">
        <v>5</v>
      </c>
      <c r="F114" s="193" t="s">
        <v>3707</v>
      </c>
      <c r="H114" s="194">
        <v>17.07</v>
      </c>
      <c r="L114" s="173"/>
      <c r="M114" s="177"/>
      <c r="N114" s="178"/>
      <c r="O114" s="178"/>
      <c r="P114" s="178"/>
      <c r="Q114" s="178"/>
      <c r="R114" s="178"/>
      <c r="S114" s="178"/>
      <c r="T114" s="179"/>
      <c r="AT114" s="174" t="s">
        <v>185</v>
      </c>
      <c r="AU114" s="174" t="s">
        <v>82</v>
      </c>
      <c r="AV114" s="12" t="s">
        <v>82</v>
      </c>
      <c r="AW114" s="12" t="s">
        <v>36</v>
      </c>
      <c r="AX114" s="12" t="s">
        <v>22</v>
      </c>
      <c r="AY114" s="174" t="s">
        <v>175</v>
      </c>
    </row>
    <row r="115" spans="2:65" s="1" customFormat="1" ht="22.5" customHeight="1">
      <c r="B115" s="153"/>
      <c r="C115" s="154" t="s">
        <v>183</v>
      </c>
      <c r="D115" s="154" t="s">
        <v>178</v>
      </c>
      <c r="E115" s="155" t="s">
        <v>403</v>
      </c>
      <c r="F115" s="156" t="s">
        <v>404</v>
      </c>
      <c r="G115" s="157" t="s">
        <v>194</v>
      </c>
      <c r="H115" s="158">
        <v>18.143999999999998</v>
      </c>
      <c r="I115" s="159"/>
      <c r="J115" s="159">
        <f>ROUND(I115*H115,2)</f>
        <v>0</v>
      </c>
      <c r="K115" s="156" t="s">
        <v>182</v>
      </c>
      <c r="L115" s="37"/>
      <c r="M115" s="160" t="s">
        <v>5</v>
      </c>
      <c r="N115" s="161" t="s">
        <v>44</v>
      </c>
      <c r="O115" s="162">
        <v>0.41199999999999998</v>
      </c>
      <c r="P115" s="162">
        <f>O115*H115</f>
        <v>7.4753279999999993</v>
      </c>
      <c r="Q115" s="162">
        <v>0</v>
      </c>
      <c r="R115" s="162">
        <f>Q115*H115</f>
        <v>0</v>
      </c>
      <c r="S115" s="162">
        <v>0.18099999999999999</v>
      </c>
      <c r="T115" s="163">
        <f>S115*H115</f>
        <v>3.2840639999999994</v>
      </c>
      <c r="AR115" s="23" t="s">
        <v>183</v>
      </c>
      <c r="AT115" s="23" t="s">
        <v>178</v>
      </c>
      <c r="AU115" s="23" t="s">
        <v>82</v>
      </c>
      <c r="AY115" s="23" t="s">
        <v>175</v>
      </c>
      <c r="BE115" s="164">
        <f>IF(N115="základní",J115,0)</f>
        <v>0</v>
      </c>
      <c r="BF115" s="164">
        <f>IF(N115="snížená",J115,0)</f>
        <v>0</v>
      </c>
      <c r="BG115" s="164">
        <f>IF(N115="zákl. přenesená",J115,0)</f>
        <v>0</v>
      </c>
      <c r="BH115" s="164">
        <f>IF(N115="sníž. přenesená",J115,0)</f>
        <v>0</v>
      </c>
      <c r="BI115" s="164">
        <f>IF(N115="nulová",J115,0)</f>
        <v>0</v>
      </c>
      <c r="BJ115" s="23" t="s">
        <v>22</v>
      </c>
      <c r="BK115" s="164">
        <f>ROUND(I115*H115,2)</f>
        <v>0</v>
      </c>
      <c r="BL115" s="23" t="s">
        <v>183</v>
      </c>
      <c r="BM115" s="23" t="s">
        <v>3708</v>
      </c>
    </row>
    <row r="116" spans="2:65" s="11" customFormat="1">
      <c r="B116" s="165"/>
      <c r="D116" s="166" t="s">
        <v>185</v>
      </c>
      <c r="E116" s="167" t="s">
        <v>5</v>
      </c>
      <c r="F116" s="168" t="s">
        <v>3691</v>
      </c>
      <c r="H116" s="169" t="s">
        <v>5</v>
      </c>
      <c r="L116" s="165"/>
      <c r="M116" s="170"/>
      <c r="N116" s="171"/>
      <c r="O116" s="171"/>
      <c r="P116" s="171"/>
      <c r="Q116" s="171"/>
      <c r="R116" s="171"/>
      <c r="S116" s="171"/>
      <c r="T116" s="172"/>
      <c r="AT116" s="169" t="s">
        <v>185</v>
      </c>
      <c r="AU116" s="169" t="s">
        <v>82</v>
      </c>
      <c r="AV116" s="11" t="s">
        <v>22</v>
      </c>
      <c r="AW116" s="11" t="s">
        <v>36</v>
      </c>
      <c r="AX116" s="11" t="s">
        <v>73</v>
      </c>
      <c r="AY116" s="169" t="s">
        <v>175</v>
      </c>
    </row>
    <row r="117" spans="2:65" s="11" customFormat="1" ht="27">
      <c r="B117" s="165"/>
      <c r="D117" s="166" t="s">
        <v>185</v>
      </c>
      <c r="E117" s="167" t="s">
        <v>5</v>
      </c>
      <c r="F117" s="168" t="s">
        <v>3709</v>
      </c>
      <c r="H117" s="169" t="s">
        <v>5</v>
      </c>
      <c r="L117" s="165"/>
      <c r="M117" s="170"/>
      <c r="N117" s="171"/>
      <c r="O117" s="171"/>
      <c r="P117" s="171"/>
      <c r="Q117" s="171"/>
      <c r="R117" s="171"/>
      <c r="S117" s="171"/>
      <c r="T117" s="172"/>
      <c r="AT117" s="169" t="s">
        <v>185</v>
      </c>
      <c r="AU117" s="169" t="s">
        <v>82</v>
      </c>
      <c r="AV117" s="11" t="s">
        <v>22</v>
      </c>
      <c r="AW117" s="11" t="s">
        <v>36</v>
      </c>
      <c r="AX117" s="11" t="s">
        <v>73</v>
      </c>
      <c r="AY117" s="169" t="s">
        <v>175</v>
      </c>
    </row>
    <row r="118" spans="2:65" s="12" customFormat="1">
      <c r="B118" s="173"/>
      <c r="D118" s="166" t="s">
        <v>185</v>
      </c>
      <c r="E118" s="174" t="s">
        <v>5</v>
      </c>
      <c r="F118" s="175" t="s">
        <v>3710</v>
      </c>
      <c r="H118" s="176">
        <v>16.872</v>
      </c>
      <c r="L118" s="173"/>
      <c r="M118" s="177"/>
      <c r="N118" s="178"/>
      <c r="O118" s="178"/>
      <c r="P118" s="178"/>
      <c r="Q118" s="178"/>
      <c r="R118" s="178"/>
      <c r="S118" s="178"/>
      <c r="T118" s="179"/>
      <c r="AT118" s="174" t="s">
        <v>185</v>
      </c>
      <c r="AU118" s="174" t="s">
        <v>82</v>
      </c>
      <c r="AV118" s="12" t="s">
        <v>82</v>
      </c>
      <c r="AW118" s="12" t="s">
        <v>36</v>
      </c>
      <c r="AX118" s="12" t="s">
        <v>73</v>
      </c>
      <c r="AY118" s="174" t="s">
        <v>175</v>
      </c>
    </row>
    <row r="119" spans="2:65" s="11" customFormat="1">
      <c r="B119" s="165"/>
      <c r="D119" s="166" t="s">
        <v>185</v>
      </c>
      <c r="E119" s="167" t="s">
        <v>5</v>
      </c>
      <c r="F119" s="168" t="s">
        <v>3694</v>
      </c>
      <c r="H119" s="169" t="s">
        <v>5</v>
      </c>
      <c r="L119" s="165"/>
      <c r="M119" s="170"/>
      <c r="N119" s="171"/>
      <c r="O119" s="171"/>
      <c r="P119" s="171"/>
      <c r="Q119" s="171"/>
      <c r="R119" s="171"/>
      <c r="S119" s="171"/>
      <c r="T119" s="172"/>
      <c r="AT119" s="169" t="s">
        <v>185</v>
      </c>
      <c r="AU119" s="169" t="s">
        <v>82</v>
      </c>
      <c r="AV119" s="11" t="s">
        <v>22</v>
      </c>
      <c r="AW119" s="11" t="s">
        <v>36</v>
      </c>
      <c r="AX119" s="11" t="s">
        <v>73</v>
      </c>
      <c r="AY119" s="169" t="s">
        <v>175</v>
      </c>
    </row>
    <row r="120" spans="2:65" s="11" customFormat="1">
      <c r="B120" s="165"/>
      <c r="D120" s="166" t="s">
        <v>185</v>
      </c>
      <c r="E120" s="167" t="s">
        <v>5</v>
      </c>
      <c r="F120" s="168" t="s">
        <v>3711</v>
      </c>
      <c r="H120" s="169" t="s">
        <v>5</v>
      </c>
      <c r="L120" s="165"/>
      <c r="M120" s="170"/>
      <c r="N120" s="171"/>
      <c r="O120" s="171"/>
      <c r="P120" s="171"/>
      <c r="Q120" s="171"/>
      <c r="R120" s="171"/>
      <c r="S120" s="171"/>
      <c r="T120" s="172"/>
      <c r="AT120" s="169" t="s">
        <v>185</v>
      </c>
      <c r="AU120" s="169" t="s">
        <v>82</v>
      </c>
      <c r="AV120" s="11" t="s">
        <v>22</v>
      </c>
      <c r="AW120" s="11" t="s">
        <v>36</v>
      </c>
      <c r="AX120" s="11" t="s">
        <v>73</v>
      </c>
      <c r="AY120" s="169" t="s">
        <v>175</v>
      </c>
    </row>
    <row r="121" spans="2:65" s="12" customFormat="1">
      <c r="B121" s="173"/>
      <c r="D121" s="166" t="s">
        <v>185</v>
      </c>
      <c r="E121" s="174" t="s">
        <v>5</v>
      </c>
      <c r="F121" s="175" t="s">
        <v>3712</v>
      </c>
      <c r="H121" s="176">
        <v>1.272</v>
      </c>
      <c r="L121" s="173"/>
      <c r="M121" s="177"/>
      <c r="N121" s="178"/>
      <c r="O121" s="178"/>
      <c r="P121" s="178"/>
      <c r="Q121" s="178"/>
      <c r="R121" s="178"/>
      <c r="S121" s="178"/>
      <c r="T121" s="179"/>
      <c r="AT121" s="174" t="s">
        <v>185</v>
      </c>
      <c r="AU121" s="174" t="s">
        <v>82</v>
      </c>
      <c r="AV121" s="12" t="s">
        <v>82</v>
      </c>
      <c r="AW121" s="12" t="s">
        <v>36</v>
      </c>
      <c r="AX121" s="12" t="s">
        <v>73</v>
      </c>
      <c r="AY121" s="174" t="s">
        <v>175</v>
      </c>
    </row>
    <row r="122" spans="2:65" s="13" customFormat="1">
      <c r="B122" s="180"/>
      <c r="D122" s="181" t="s">
        <v>185</v>
      </c>
      <c r="E122" s="182" t="s">
        <v>5</v>
      </c>
      <c r="F122" s="183" t="s">
        <v>191</v>
      </c>
      <c r="H122" s="184">
        <v>18.143999999999998</v>
      </c>
      <c r="L122" s="180"/>
      <c r="M122" s="185"/>
      <c r="N122" s="186"/>
      <c r="O122" s="186"/>
      <c r="P122" s="186"/>
      <c r="Q122" s="186"/>
      <c r="R122" s="186"/>
      <c r="S122" s="186"/>
      <c r="T122" s="187"/>
      <c r="AT122" s="188" t="s">
        <v>185</v>
      </c>
      <c r="AU122" s="188" t="s">
        <v>82</v>
      </c>
      <c r="AV122" s="13" t="s">
        <v>183</v>
      </c>
      <c r="AW122" s="13" t="s">
        <v>36</v>
      </c>
      <c r="AX122" s="13" t="s">
        <v>22</v>
      </c>
      <c r="AY122" s="188" t="s">
        <v>175</v>
      </c>
    </row>
    <row r="123" spans="2:65" s="1" customFormat="1" ht="22.5" customHeight="1">
      <c r="B123" s="153"/>
      <c r="C123" s="154" t="s">
        <v>176</v>
      </c>
      <c r="D123" s="154" t="s">
        <v>178</v>
      </c>
      <c r="E123" s="155" t="s">
        <v>1105</v>
      </c>
      <c r="F123" s="156" t="s">
        <v>1106</v>
      </c>
      <c r="G123" s="157" t="s">
        <v>194</v>
      </c>
      <c r="H123" s="158">
        <v>1143.45</v>
      </c>
      <c r="I123" s="159"/>
      <c r="J123" s="159">
        <f>ROUND(I123*H123,2)</f>
        <v>0</v>
      </c>
      <c r="K123" s="156" t="s">
        <v>182</v>
      </c>
      <c r="L123" s="37"/>
      <c r="M123" s="160" t="s">
        <v>5</v>
      </c>
      <c r="N123" s="161" t="s">
        <v>44</v>
      </c>
      <c r="O123" s="162">
        <v>7.8E-2</v>
      </c>
      <c r="P123" s="162">
        <f>O123*H123</f>
        <v>89.18910000000001</v>
      </c>
      <c r="Q123" s="162">
        <v>0</v>
      </c>
      <c r="R123" s="162">
        <f>Q123*H123</f>
        <v>0</v>
      </c>
      <c r="S123" s="162">
        <v>0.5</v>
      </c>
      <c r="T123" s="163">
        <f>S123*H123</f>
        <v>571.72500000000002</v>
      </c>
      <c r="AR123" s="23" t="s">
        <v>183</v>
      </c>
      <c r="AT123" s="23" t="s">
        <v>178</v>
      </c>
      <c r="AU123" s="23" t="s">
        <v>82</v>
      </c>
      <c r="AY123" s="23" t="s">
        <v>175</v>
      </c>
      <c r="BE123" s="164">
        <f>IF(N123="základní",J123,0)</f>
        <v>0</v>
      </c>
      <c r="BF123" s="164">
        <f>IF(N123="snížená",J123,0)</f>
        <v>0</v>
      </c>
      <c r="BG123" s="164">
        <f>IF(N123="zákl. přenesená",J123,0)</f>
        <v>0</v>
      </c>
      <c r="BH123" s="164">
        <f>IF(N123="sníž. přenesená",J123,0)</f>
        <v>0</v>
      </c>
      <c r="BI123" s="164">
        <f>IF(N123="nulová",J123,0)</f>
        <v>0</v>
      </c>
      <c r="BJ123" s="23" t="s">
        <v>22</v>
      </c>
      <c r="BK123" s="164">
        <f>ROUND(I123*H123,2)</f>
        <v>0</v>
      </c>
      <c r="BL123" s="23" t="s">
        <v>183</v>
      </c>
      <c r="BM123" s="23" t="s">
        <v>3713</v>
      </c>
    </row>
    <row r="124" spans="2:65" s="11" customFormat="1">
      <c r="B124" s="165"/>
      <c r="D124" s="166" t="s">
        <v>185</v>
      </c>
      <c r="E124" s="167" t="s">
        <v>5</v>
      </c>
      <c r="F124" s="168" t="s">
        <v>3714</v>
      </c>
      <c r="H124" s="169" t="s">
        <v>5</v>
      </c>
      <c r="L124" s="165"/>
      <c r="M124" s="170"/>
      <c r="N124" s="171"/>
      <c r="O124" s="171"/>
      <c r="P124" s="171"/>
      <c r="Q124" s="171"/>
      <c r="R124" s="171"/>
      <c r="S124" s="171"/>
      <c r="T124" s="172"/>
      <c r="AT124" s="169" t="s">
        <v>185</v>
      </c>
      <c r="AU124" s="169" t="s">
        <v>82</v>
      </c>
      <c r="AV124" s="11" t="s">
        <v>22</v>
      </c>
      <c r="AW124" s="11" t="s">
        <v>36</v>
      </c>
      <c r="AX124" s="11" t="s">
        <v>73</v>
      </c>
      <c r="AY124" s="169" t="s">
        <v>175</v>
      </c>
    </row>
    <row r="125" spans="2:65" s="11" customFormat="1">
      <c r="B125" s="165"/>
      <c r="D125" s="166" t="s">
        <v>185</v>
      </c>
      <c r="E125" s="167" t="s">
        <v>5</v>
      </c>
      <c r="F125" s="168" t="s">
        <v>3715</v>
      </c>
      <c r="H125" s="169" t="s">
        <v>5</v>
      </c>
      <c r="L125" s="165"/>
      <c r="M125" s="170"/>
      <c r="N125" s="171"/>
      <c r="O125" s="171"/>
      <c r="P125" s="171"/>
      <c r="Q125" s="171"/>
      <c r="R125" s="171"/>
      <c r="S125" s="171"/>
      <c r="T125" s="172"/>
      <c r="AT125" s="169" t="s">
        <v>185</v>
      </c>
      <c r="AU125" s="169" t="s">
        <v>82</v>
      </c>
      <c r="AV125" s="11" t="s">
        <v>22</v>
      </c>
      <c r="AW125" s="11" t="s">
        <v>36</v>
      </c>
      <c r="AX125" s="11" t="s">
        <v>73</v>
      </c>
      <c r="AY125" s="169" t="s">
        <v>175</v>
      </c>
    </row>
    <row r="126" spans="2:65" s="12" customFormat="1">
      <c r="B126" s="173"/>
      <c r="D126" s="181" t="s">
        <v>185</v>
      </c>
      <c r="E126" s="192" t="s">
        <v>5</v>
      </c>
      <c r="F126" s="193" t="s">
        <v>3716</v>
      </c>
      <c r="H126" s="194">
        <v>1143.45</v>
      </c>
      <c r="L126" s="173"/>
      <c r="M126" s="177"/>
      <c r="N126" s="178"/>
      <c r="O126" s="178"/>
      <c r="P126" s="178"/>
      <c r="Q126" s="178"/>
      <c r="R126" s="178"/>
      <c r="S126" s="178"/>
      <c r="T126" s="179"/>
      <c r="AT126" s="174" t="s">
        <v>185</v>
      </c>
      <c r="AU126" s="174" t="s">
        <v>82</v>
      </c>
      <c r="AV126" s="12" t="s">
        <v>82</v>
      </c>
      <c r="AW126" s="12" t="s">
        <v>36</v>
      </c>
      <c r="AX126" s="12" t="s">
        <v>22</v>
      </c>
      <c r="AY126" s="174" t="s">
        <v>175</v>
      </c>
    </row>
    <row r="127" spans="2:65" s="1" customFormat="1" ht="22.5" customHeight="1">
      <c r="B127" s="153"/>
      <c r="C127" s="154" t="s">
        <v>223</v>
      </c>
      <c r="D127" s="154" t="s">
        <v>178</v>
      </c>
      <c r="E127" s="155" t="s">
        <v>408</v>
      </c>
      <c r="F127" s="156" t="s">
        <v>409</v>
      </c>
      <c r="G127" s="157" t="s">
        <v>194</v>
      </c>
      <c r="H127" s="158">
        <v>1143.45</v>
      </c>
      <c r="I127" s="159"/>
      <c r="J127" s="159">
        <f>ROUND(I127*H127,2)</f>
        <v>0</v>
      </c>
      <c r="K127" s="156" t="s">
        <v>182</v>
      </c>
      <c r="L127" s="37"/>
      <c r="M127" s="160" t="s">
        <v>5</v>
      </c>
      <c r="N127" s="161" t="s">
        <v>44</v>
      </c>
      <c r="O127" s="162">
        <v>0.11899999999999999</v>
      </c>
      <c r="P127" s="162">
        <f>O127*H127</f>
        <v>136.07055</v>
      </c>
      <c r="Q127" s="162">
        <v>0</v>
      </c>
      <c r="R127" s="162">
        <f>Q127*H127</f>
        <v>0</v>
      </c>
      <c r="S127" s="162">
        <v>0.4</v>
      </c>
      <c r="T127" s="163">
        <f>S127*H127</f>
        <v>457.38000000000005</v>
      </c>
      <c r="AR127" s="23" t="s">
        <v>183</v>
      </c>
      <c r="AT127" s="23" t="s">
        <v>178</v>
      </c>
      <c r="AU127" s="23" t="s">
        <v>82</v>
      </c>
      <c r="AY127" s="23" t="s">
        <v>175</v>
      </c>
      <c r="BE127" s="164">
        <f>IF(N127="základní",J127,0)</f>
        <v>0</v>
      </c>
      <c r="BF127" s="164">
        <f>IF(N127="snížená",J127,0)</f>
        <v>0</v>
      </c>
      <c r="BG127" s="164">
        <f>IF(N127="zákl. přenesená",J127,0)</f>
        <v>0</v>
      </c>
      <c r="BH127" s="164">
        <f>IF(N127="sníž. přenesená",J127,0)</f>
        <v>0</v>
      </c>
      <c r="BI127" s="164">
        <f>IF(N127="nulová",J127,0)</f>
        <v>0</v>
      </c>
      <c r="BJ127" s="23" t="s">
        <v>22</v>
      </c>
      <c r="BK127" s="164">
        <f>ROUND(I127*H127,2)</f>
        <v>0</v>
      </c>
      <c r="BL127" s="23" t="s">
        <v>183</v>
      </c>
      <c r="BM127" s="23" t="s">
        <v>3717</v>
      </c>
    </row>
    <row r="128" spans="2:65" s="11" customFormat="1">
      <c r="B128" s="165"/>
      <c r="D128" s="166" t="s">
        <v>185</v>
      </c>
      <c r="E128" s="167" t="s">
        <v>5</v>
      </c>
      <c r="F128" s="168" t="s">
        <v>3718</v>
      </c>
      <c r="H128" s="169" t="s">
        <v>5</v>
      </c>
      <c r="L128" s="165"/>
      <c r="M128" s="170"/>
      <c r="N128" s="171"/>
      <c r="O128" s="171"/>
      <c r="P128" s="171"/>
      <c r="Q128" s="171"/>
      <c r="R128" s="171"/>
      <c r="S128" s="171"/>
      <c r="T128" s="172"/>
      <c r="AT128" s="169" t="s">
        <v>185</v>
      </c>
      <c r="AU128" s="169" t="s">
        <v>82</v>
      </c>
      <c r="AV128" s="11" t="s">
        <v>22</v>
      </c>
      <c r="AW128" s="11" t="s">
        <v>36</v>
      </c>
      <c r="AX128" s="11" t="s">
        <v>73</v>
      </c>
      <c r="AY128" s="169" t="s">
        <v>175</v>
      </c>
    </row>
    <row r="129" spans="2:65" s="11" customFormat="1">
      <c r="B129" s="165"/>
      <c r="D129" s="166" t="s">
        <v>185</v>
      </c>
      <c r="E129" s="167" t="s">
        <v>5</v>
      </c>
      <c r="F129" s="168" t="s">
        <v>3715</v>
      </c>
      <c r="H129" s="169" t="s">
        <v>5</v>
      </c>
      <c r="L129" s="165"/>
      <c r="M129" s="170"/>
      <c r="N129" s="171"/>
      <c r="O129" s="171"/>
      <c r="P129" s="171"/>
      <c r="Q129" s="171"/>
      <c r="R129" s="171"/>
      <c r="S129" s="171"/>
      <c r="T129" s="172"/>
      <c r="AT129" s="169" t="s">
        <v>185</v>
      </c>
      <c r="AU129" s="169" t="s">
        <v>82</v>
      </c>
      <c r="AV129" s="11" t="s">
        <v>22</v>
      </c>
      <c r="AW129" s="11" t="s">
        <v>36</v>
      </c>
      <c r="AX129" s="11" t="s">
        <v>73</v>
      </c>
      <c r="AY129" s="169" t="s">
        <v>175</v>
      </c>
    </row>
    <row r="130" spans="2:65" s="12" customFormat="1">
      <c r="B130" s="173"/>
      <c r="D130" s="181" t="s">
        <v>185</v>
      </c>
      <c r="E130" s="192" t="s">
        <v>5</v>
      </c>
      <c r="F130" s="193" t="s">
        <v>3716</v>
      </c>
      <c r="H130" s="194">
        <v>1143.45</v>
      </c>
      <c r="L130" s="173"/>
      <c r="M130" s="177"/>
      <c r="N130" s="178"/>
      <c r="O130" s="178"/>
      <c r="P130" s="178"/>
      <c r="Q130" s="178"/>
      <c r="R130" s="178"/>
      <c r="S130" s="178"/>
      <c r="T130" s="179"/>
      <c r="AT130" s="174" t="s">
        <v>185</v>
      </c>
      <c r="AU130" s="174" t="s">
        <v>82</v>
      </c>
      <c r="AV130" s="12" t="s">
        <v>82</v>
      </c>
      <c r="AW130" s="12" t="s">
        <v>36</v>
      </c>
      <c r="AX130" s="12" t="s">
        <v>22</v>
      </c>
      <c r="AY130" s="174" t="s">
        <v>175</v>
      </c>
    </row>
    <row r="131" spans="2:65" s="1" customFormat="1" ht="22.5" customHeight="1">
      <c r="B131" s="153"/>
      <c r="C131" s="154" t="s">
        <v>230</v>
      </c>
      <c r="D131" s="154" t="s">
        <v>178</v>
      </c>
      <c r="E131" s="155" t="s">
        <v>1124</v>
      </c>
      <c r="F131" s="156" t="s">
        <v>1125</v>
      </c>
      <c r="G131" s="157" t="s">
        <v>194</v>
      </c>
      <c r="H131" s="158">
        <v>992.25</v>
      </c>
      <c r="I131" s="159"/>
      <c r="J131" s="159">
        <f>ROUND(I131*H131,2)</f>
        <v>0</v>
      </c>
      <c r="K131" s="156" t="s">
        <v>182</v>
      </c>
      <c r="L131" s="37"/>
      <c r="M131" s="160" t="s">
        <v>5</v>
      </c>
      <c r="N131" s="161" t="s">
        <v>44</v>
      </c>
      <c r="O131" s="162">
        <v>7.8E-2</v>
      </c>
      <c r="P131" s="162">
        <f>O131*H131</f>
        <v>77.395499999999998</v>
      </c>
      <c r="Q131" s="162">
        <v>0</v>
      </c>
      <c r="R131" s="162">
        <f>Q131*H131</f>
        <v>0</v>
      </c>
      <c r="S131" s="162">
        <v>0.18099999999999999</v>
      </c>
      <c r="T131" s="163">
        <f>S131*H131</f>
        <v>179.59725</v>
      </c>
      <c r="AR131" s="23" t="s">
        <v>183</v>
      </c>
      <c r="AT131" s="23" t="s">
        <v>178</v>
      </c>
      <c r="AU131" s="23" t="s">
        <v>82</v>
      </c>
      <c r="AY131" s="23" t="s">
        <v>175</v>
      </c>
      <c r="BE131" s="164">
        <f>IF(N131="základní",J131,0)</f>
        <v>0</v>
      </c>
      <c r="BF131" s="164">
        <f>IF(N131="snížená",J131,0)</f>
        <v>0</v>
      </c>
      <c r="BG131" s="164">
        <f>IF(N131="zákl. přenesená",J131,0)</f>
        <v>0</v>
      </c>
      <c r="BH131" s="164">
        <f>IF(N131="sníž. přenesená",J131,0)</f>
        <v>0</v>
      </c>
      <c r="BI131" s="164">
        <f>IF(N131="nulová",J131,0)</f>
        <v>0</v>
      </c>
      <c r="BJ131" s="23" t="s">
        <v>22</v>
      </c>
      <c r="BK131" s="164">
        <f>ROUND(I131*H131,2)</f>
        <v>0</v>
      </c>
      <c r="BL131" s="23" t="s">
        <v>183</v>
      </c>
      <c r="BM131" s="23" t="s">
        <v>3719</v>
      </c>
    </row>
    <row r="132" spans="2:65" s="11" customFormat="1">
      <c r="B132" s="165"/>
      <c r="D132" s="166" t="s">
        <v>185</v>
      </c>
      <c r="E132" s="167" t="s">
        <v>5</v>
      </c>
      <c r="F132" s="168" t="s">
        <v>3720</v>
      </c>
      <c r="H132" s="169" t="s">
        <v>5</v>
      </c>
      <c r="L132" s="165"/>
      <c r="M132" s="170"/>
      <c r="N132" s="171"/>
      <c r="O132" s="171"/>
      <c r="P132" s="171"/>
      <c r="Q132" s="171"/>
      <c r="R132" s="171"/>
      <c r="S132" s="171"/>
      <c r="T132" s="172"/>
      <c r="AT132" s="169" t="s">
        <v>185</v>
      </c>
      <c r="AU132" s="169" t="s">
        <v>82</v>
      </c>
      <c r="AV132" s="11" t="s">
        <v>22</v>
      </c>
      <c r="AW132" s="11" t="s">
        <v>36</v>
      </c>
      <c r="AX132" s="11" t="s">
        <v>73</v>
      </c>
      <c r="AY132" s="169" t="s">
        <v>175</v>
      </c>
    </row>
    <row r="133" spans="2:65" s="11" customFormat="1">
      <c r="B133" s="165"/>
      <c r="D133" s="166" t="s">
        <v>185</v>
      </c>
      <c r="E133" s="167" t="s">
        <v>5</v>
      </c>
      <c r="F133" s="168" t="s">
        <v>3721</v>
      </c>
      <c r="H133" s="169" t="s">
        <v>5</v>
      </c>
      <c r="L133" s="165"/>
      <c r="M133" s="170"/>
      <c r="N133" s="171"/>
      <c r="O133" s="171"/>
      <c r="P133" s="171"/>
      <c r="Q133" s="171"/>
      <c r="R133" s="171"/>
      <c r="S133" s="171"/>
      <c r="T133" s="172"/>
      <c r="AT133" s="169" t="s">
        <v>185</v>
      </c>
      <c r="AU133" s="169" t="s">
        <v>82</v>
      </c>
      <c r="AV133" s="11" t="s">
        <v>22</v>
      </c>
      <c r="AW133" s="11" t="s">
        <v>36</v>
      </c>
      <c r="AX133" s="11" t="s">
        <v>73</v>
      </c>
      <c r="AY133" s="169" t="s">
        <v>175</v>
      </c>
    </row>
    <row r="134" spans="2:65" s="12" customFormat="1">
      <c r="B134" s="173"/>
      <c r="D134" s="181" t="s">
        <v>185</v>
      </c>
      <c r="E134" s="192" t="s">
        <v>5</v>
      </c>
      <c r="F134" s="193" t="s">
        <v>3722</v>
      </c>
      <c r="H134" s="194">
        <v>992.25</v>
      </c>
      <c r="L134" s="173"/>
      <c r="M134" s="177"/>
      <c r="N134" s="178"/>
      <c r="O134" s="178"/>
      <c r="P134" s="178"/>
      <c r="Q134" s="178"/>
      <c r="R134" s="178"/>
      <c r="S134" s="178"/>
      <c r="T134" s="179"/>
      <c r="AT134" s="174" t="s">
        <v>185</v>
      </c>
      <c r="AU134" s="174" t="s">
        <v>82</v>
      </c>
      <c r="AV134" s="12" t="s">
        <v>82</v>
      </c>
      <c r="AW134" s="12" t="s">
        <v>36</v>
      </c>
      <c r="AX134" s="12" t="s">
        <v>22</v>
      </c>
      <c r="AY134" s="174" t="s">
        <v>175</v>
      </c>
    </row>
    <row r="135" spans="2:65" s="1" customFormat="1" ht="22.5" customHeight="1">
      <c r="B135" s="153"/>
      <c r="C135" s="154" t="s">
        <v>238</v>
      </c>
      <c r="D135" s="154" t="s">
        <v>178</v>
      </c>
      <c r="E135" s="155" t="s">
        <v>423</v>
      </c>
      <c r="F135" s="156" t="s">
        <v>424</v>
      </c>
      <c r="G135" s="157" t="s">
        <v>425</v>
      </c>
      <c r="H135" s="158">
        <v>189.07</v>
      </c>
      <c r="I135" s="159"/>
      <c r="J135" s="159">
        <f>ROUND(I135*H135,2)</f>
        <v>0</v>
      </c>
      <c r="K135" s="156" t="s">
        <v>182</v>
      </c>
      <c r="L135" s="37"/>
      <c r="M135" s="160" t="s">
        <v>5</v>
      </c>
      <c r="N135" s="161" t="s">
        <v>44</v>
      </c>
      <c r="O135" s="162">
        <v>0.27200000000000002</v>
      </c>
      <c r="P135" s="162">
        <f>O135*H135</f>
        <v>51.427040000000005</v>
      </c>
      <c r="Q135" s="162">
        <v>0</v>
      </c>
      <c r="R135" s="162">
        <f>Q135*H135</f>
        <v>0</v>
      </c>
      <c r="S135" s="162">
        <v>0.28999999999999998</v>
      </c>
      <c r="T135" s="163">
        <f>S135*H135</f>
        <v>54.830299999999994</v>
      </c>
      <c r="AR135" s="23" t="s">
        <v>183</v>
      </c>
      <c r="AT135" s="23" t="s">
        <v>178</v>
      </c>
      <c r="AU135" s="23" t="s">
        <v>82</v>
      </c>
      <c r="AY135" s="23" t="s">
        <v>175</v>
      </c>
      <c r="BE135" s="164">
        <f>IF(N135="základní",J135,0)</f>
        <v>0</v>
      </c>
      <c r="BF135" s="164">
        <f>IF(N135="snížená",J135,0)</f>
        <v>0</v>
      </c>
      <c r="BG135" s="164">
        <f>IF(N135="zákl. přenesená",J135,0)</f>
        <v>0</v>
      </c>
      <c r="BH135" s="164">
        <f>IF(N135="sníž. přenesená",J135,0)</f>
        <v>0</v>
      </c>
      <c r="BI135" s="164">
        <f>IF(N135="nulová",J135,0)</f>
        <v>0</v>
      </c>
      <c r="BJ135" s="23" t="s">
        <v>22</v>
      </c>
      <c r="BK135" s="164">
        <f>ROUND(I135*H135,2)</f>
        <v>0</v>
      </c>
      <c r="BL135" s="23" t="s">
        <v>183</v>
      </c>
      <c r="BM135" s="23" t="s">
        <v>3723</v>
      </c>
    </row>
    <row r="136" spans="2:65" s="11" customFormat="1">
      <c r="B136" s="165"/>
      <c r="D136" s="166" t="s">
        <v>185</v>
      </c>
      <c r="E136" s="167" t="s">
        <v>5</v>
      </c>
      <c r="F136" s="168" t="s">
        <v>3724</v>
      </c>
      <c r="H136" s="169" t="s">
        <v>5</v>
      </c>
      <c r="L136" s="165"/>
      <c r="M136" s="170"/>
      <c r="N136" s="171"/>
      <c r="O136" s="171"/>
      <c r="P136" s="171"/>
      <c r="Q136" s="171"/>
      <c r="R136" s="171"/>
      <c r="S136" s="171"/>
      <c r="T136" s="172"/>
      <c r="AT136" s="169" t="s">
        <v>185</v>
      </c>
      <c r="AU136" s="169" t="s">
        <v>82</v>
      </c>
      <c r="AV136" s="11" t="s">
        <v>22</v>
      </c>
      <c r="AW136" s="11" t="s">
        <v>36</v>
      </c>
      <c r="AX136" s="11" t="s">
        <v>73</v>
      </c>
      <c r="AY136" s="169" t="s">
        <v>175</v>
      </c>
    </row>
    <row r="137" spans="2:65" s="11" customFormat="1" ht="27">
      <c r="B137" s="165"/>
      <c r="D137" s="166" t="s">
        <v>185</v>
      </c>
      <c r="E137" s="167" t="s">
        <v>5</v>
      </c>
      <c r="F137" s="168" t="s">
        <v>3725</v>
      </c>
      <c r="H137" s="169" t="s">
        <v>5</v>
      </c>
      <c r="L137" s="165"/>
      <c r="M137" s="170"/>
      <c r="N137" s="171"/>
      <c r="O137" s="171"/>
      <c r="P137" s="171"/>
      <c r="Q137" s="171"/>
      <c r="R137" s="171"/>
      <c r="S137" s="171"/>
      <c r="T137" s="172"/>
      <c r="AT137" s="169" t="s">
        <v>185</v>
      </c>
      <c r="AU137" s="169" t="s">
        <v>82</v>
      </c>
      <c r="AV137" s="11" t="s">
        <v>22</v>
      </c>
      <c r="AW137" s="11" t="s">
        <v>36</v>
      </c>
      <c r="AX137" s="11" t="s">
        <v>73</v>
      </c>
      <c r="AY137" s="169" t="s">
        <v>175</v>
      </c>
    </row>
    <row r="138" spans="2:65" s="12" customFormat="1">
      <c r="B138" s="173"/>
      <c r="D138" s="166" t="s">
        <v>185</v>
      </c>
      <c r="E138" s="174" t="s">
        <v>5</v>
      </c>
      <c r="F138" s="175" t="s">
        <v>3726</v>
      </c>
      <c r="H138" s="176">
        <v>93.85</v>
      </c>
      <c r="L138" s="173"/>
      <c r="M138" s="177"/>
      <c r="N138" s="178"/>
      <c r="O138" s="178"/>
      <c r="P138" s="178"/>
      <c r="Q138" s="178"/>
      <c r="R138" s="178"/>
      <c r="S138" s="178"/>
      <c r="T138" s="179"/>
      <c r="AT138" s="174" t="s">
        <v>185</v>
      </c>
      <c r="AU138" s="174" t="s">
        <v>82</v>
      </c>
      <c r="AV138" s="12" t="s">
        <v>82</v>
      </c>
      <c r="AW138" s="12" t="s">
        <v>36</v>
      </c>
      <c r="AX138" s="12" t="s">
        <v>73</v>
      </c>
      <c r="AY138" s="174" t="s">
        <v>175</v>
      </c>
    </row>
    <row r="139" spans="2:65" s="11" customFormat="1">
      <c r="B139" s="165"/>
      <c r="D139" s="166" t="s">
        <v>185</v>
      </c>
      <c r="E139" s="167" t="s">
        <v>5</v>
      </c>
      <c r="F139" s="168" t="s">
        <v>3727</v>
      </c>
      <c r="H139" s="169" t="s">
        <v>5</v>
      </c>
      <c r="L139" s="165"/>
      <c r="M139" s="170"/>
      <c r="N139" s="171"/>
      <c r="O139" s="171"/>
      <c r="P139" s="171"/>
      <c r="Q139" s="171"/>
      <c r="R139" s="171"/>
      <c r="S139" s="171"/>
      <c r="T139" s="172"/>
      <c r="AT139" s="169" t="s">
        <v>185</v>
      </c>
      <c r="AU139" s="169" t="s">
        <v>82</v>
      </c>
      <c r="AV139" s="11" t="s">
        <v>22</v>
      </c>
      <c r="AW139" s="11" t="s">
        <v>36</v>
      </c>
      <c r="AX139" s="11" t="s">
        <v>73</v>
      </c>
      <c r="AY139" s="169" t="s">
        <v>175</v>
      </c>
    </row>
    <row r="140" spans="2:65" s="11" customFormat="1" ht="27">
      <c r="B140" s="165"/>
      <c r="D140" s="166" t="s">
        <v>185</v>
      </c>
      <c r="E140" s="167" t="s">
        <v>5</v>
      </c>
      <c r="F140" s="168" t="s">
        <v>3725</v>
      </c>
      <c r="H140" s="169" t="s">
        <v>5</v>
      </c>
      <c r="L140" s="165"/>
      <c r="M140" s="170"/>
      <c r="N140" s="171"/>
      <c r="O140" s="171"/>
      <c r="P140" s="171"/>
      <c r="Q140" s="171"/>
      <c r="R140" s="171"/>
      <c r="S140" s="171"/>
      <c r="T140" s="172"/>
      <c r="AT140" s="169" t="s">
        <v>185</v>
      </c>
      <c r="AU140" s="169" t="s">
        <v>82</v>
      </c>
      <c r="AV140" s="11" t="s">
        <v>22</v>
      </c>
      <c r="AW140" s="11" t="s">
        <v>36</v>
      </c>
      <c r="AX140" s="11" t="s">
        <v>73</v>
      </c>
      <c r="AY140" s="169" t="s">
        <v>175</v>
      </c>
    </row>
    <row r="141" spans="2:65" s="12" customFormat="1">
      <c r="B141" s="173"/>
      <c r="D141" s="166" t="s">
        <v>185</v>
      </c>
      <c r="E141" s="174" t="s">
        <v>5</v>
      </c>
      <c r="F141" s="175" t="s">
        <v>3728</v>
      </c>
      <c r="H141" s="176">
        <v>95.22</v>
      </c>
      <c r="L141" s="173"/>
      <c r="M141" s="177"/>
      <c r="N141" s="178"/>
      <c r="O141" s="178"/>
      <c r="P141" s="178"/>
      <c r="Q141" s="178"/>
      <c r="R141" s="178"/>
      <c r="S141" s="178"/>
      <c r="T141" s="179"/>
      <c r="AT141" s="174" t="s">
        <v>185</v>
      </c>
      <c r="AU141" s="174" t="s">
        <v>82</v>
      </c>
      <c r="AV141" s="12" t="s">
        <v>82</v>
      </c>
      <c r="AW141" s="12" t="s">
        <v>36</v>
      </c>
      <c r="AX141" s="12" t="s">
        <v>73</v>
      </c>
      <c r="AY141" s="174" t="s">
        <v>175</v>
      </c>
    </row>
    <row r="142" spans="2:65" s="13" customFormat="1">
      <c r="B142" s="180"/>
      <c r="D142" s="181" t="s">
        <v>185</v>
      </c>
      <c r="E142" s="182" t="s">
        <v>5</v>
      </c>
      <c r="F142" s="183" t="s">
        <v>191</v>
      </c>
      <c r="H142" s="184">
        <v>189.07</v>
      </c>
      <c r="L142" s="180"/>
      <c r="M142" s="185"/>
      <c r="N142" s="186"/>
      <c r="O142" s="186"/>
      <c r="P142" s="186"/>
      <c r="Q142" s="186"/>
      <c r="R142" s="186"/>
      <c r="S142" s="186"/>
      <c r="T142" s="187"/>
      <c r="AT142" s="188" t="s">
        <v>185</v>
      </c>
      <c r="AU142" s="188" t="s">
        <v>82</v>
      </c>
      <c r="AV142" s="13" t="s">
        <v>183</v>
      </c>
      <c r="AW142" s="13" t="s">
        <v>36</v>
      </c>
      <c r="AX142" s="13" t="s">
        <v>22</v>
      </c>
      <c r="AY142" s="188" t="s">
        <v>175</v>
      </c>
    </row>
    <row r="143" spans="2:65" s="1" customFormat="1" ht="22.5" customHeight="1">
      <c r="B143" s="153"/>
      <c r="C143" s="154" t="s">
        <v>246</v>
      </c>
      <c r="D143" s="154" t="s">
        <v>178</v>
      </c>
      <c r="E143" s="155" t="s">
        <v>3729</v>
      </c>
      <c r="F143" s="156" t="s">
        <v>3730</v>
      </c>
      <c r="G143" s="157" t="s">
        <v>425</v>
      </c>
      <c r="H143" s="158">
        <v>160.80000000000001</v>
      </c>
      <c r="I143" s="159"/>
      <c r="J143" s="159">
        <f>ROUND(I143*H143,2)</f>
        <v>0</v>
      </c>
      <c r="K143" s="156" t="s">
        <v>182</v>
      </c>
      <c r="L143" s="37"/>
      <c r="M143" s="160" t="s">
        <v>5</v>
      </c>
      <c r="N143" s="161" t="s">
        <v>44</v>
      </c>
      <c r="O143" s="162">
        <v>0.14699999999999999</v>
      </c>
      <c r="P143" s="162">
        <f>O143*H143</f>
        <v>23.637599999999999</v>
      </c>
      <c r="Q143" s="162">
        <v>0</v>
      </c>
      <c r="R143" s="162">
        <f>Q143*H143</f>
        <v>0</v>
      </c>
      <c r="S143" s="162">
        <v>0.115</v>
      </c>
      <c r="T143" s="163">
        <f>S143*H143</f>
        <v>18.492000000000001</v>
      </c>
      <c r="AR143" s="23" t="s">
        <v>183</v>
      </c>
      <c r="AT143" s="23" t="s">
        <v>178</v>
      </c>
      <c r="AU143" s="23" t="s">
        <v>82</v>
      </c>
      <c r="AY143" s="23" t="s">
        <v>175</v>
      </c>
      <c r="BE143" s="164">
        <f>IF(N143="základní",J143,0)</f>
        <v>0</v>
      </c>
      <c r="BF143" s="164">
        <f>IF(N143="snížená",J143,0)</f>
        <v>0</v>
      </c>
      <c r="BG143" s="164">
        <f>IF(N143="zákl. přenesená",J143,0)</f>
        <v>0</v>
      </c>
      <c r="BH143" s="164">
        <f>IF(N143="sníž. přenesená",J143,0)</f>
        <v>0</v>
      </c>
      <c r="BI143" s="164">
        <f>IF(N143="nulová",J143,0)</f>
        <v>0</v>
      </c>
      <c r="BJ143" s="23" t="s">
        <v>22</v>
      </c>
      <c r="BK143" s="164">
        <f>ROUND(I143*H143,2)</f>
        <v>0</v>
      </c>
      <c r="BL143" s="23" t="s">
        <v>183</v>
      </c>
      <c r="BM143" s="23" t="s">
        <v>3731</v>
      </c>
    </row>
    <row r="144" spans="2:65" s="11" customFormat="1">
      <c r="B144" s="165"/>
      <c r="D144" s="166" t="s">
        <v>185</v>
      </c>
      <c r="E144" s="167" t="s">
        <v>5</v>
      </c>
      <c r="F144" s="168" t="s">
        <v>3691</v>
      </c>
      <c r="H144" s="169" t="s">
        <v>5</v>
      </c>
      <c r="L144" s="165"/>
      <c r="M144" s="170"/>
      <c r="N144" s="171"/>
      <c r="O144" s="171"/>
      <c r="P144" s="171"/>
      <c r="Q144" s="171"/>
      <c r="R144" s="171"/>
      <c r="S144" s="171"/>
      <c r="T144" s="172"/>
      <c r="AT144" s="169" t="s">
        <v>185</v>
      </c>
      <c r="AU144" s="169" t="s">
        <v>82</v>
      </c>
      <c r="AV144" s="11" t="s">
        <v>22</v>
      </c>
      <c r="AW144" s="11" t="s">
        <v>36</v>
      </c>
      <c r="AX144" s="11" t="s">
        <v>73</v>
      </c>
      <c r="AY144" s="169" t="s">
        <v>175</v>
      </c>
    </row>
    <row r="145" spans="2:65" s="11" customFormat="1" ht="27">
      <c r="B145" s="165"/>
      <c r="D145" s="166" t="s">
        <v>185</v>
      </c>
      <c r="E145" s="167" t="s">
        <v>5</v>
      </c>
      <c r="F145" s="168" t="s">
        <v>3732</v>
      </c>
      <c r="H145" s="169" t="s">
        <v>5</v>
      </c>
      <c r="L145" s="165"/>
      <c r="M145" s="170"/>
      <c r="N145" s="171"/>
      <c r="O145" s="171"/>
      <c r="P145" s="171"/>
      <c r="Q145" s="171"/>
      <c r="R145" s="171"/>
      <c r="S145" s="171"/>
      <c r="T145" s="172"/>
      <c r="AT145" s="169" t="s">
        <v>185</v>
      </c>
      <c r="AU145" s="169" t="s">
        <v>82</v>
      </c>
      <c r="AV145" s="11" t="s">
        <v>22</v>
      </c>
      <c r="AW145" s="11" t="s">
        <v>36</v>
      </c>
      <c r="AX145" s="11" t="s">
        <v>73</v>
      </c>
      <c r="AY145" s="169" t="s">
        <v>175</v>
      </c>
    </row>
    <row r="146" spans="2:65" s="12" customFormat="1">
      <c r="B146" s="173"/>
      <c r="D146" s="166" t="s">
        <v>185</v>
      </c>
      <c r="E146" s="174" t="s">
        <v>5</v>
      </c>
      <c r="F146" s="175" t="s">
        <v>3733</v>
      </c>
      <c r="H146" s="176">
        <v>80.400000000000006</v>
      </c>
      <c r="L146" s="173"/>
      <c r="M146" s="177"/>
      <c r="N146" s="178"/>
      <c r="O146" s="178"/>
      <c r="P146" s="178"/>
      <c r="Q146" s="178"/>
      <c r="R146" s="178"/>
      <c r="S146" s="178"/>
      <c r="T146" s="179"/>
      <c r="AT146" s="174" t="s">
        <v>185</v>
      </c>
      <c r="AU146" s="174" t="s">
        <v>82</v>
      </c>
      <c r="AV146" s="12" t="s">
        <v>82</v>
      </c>
      <c r="AW146" s="12" t="s">
        <v>36</v>
      </c>
      <c r="AX146" s="12" t="s">
        <v>73</v>
      </c>
      <c r="AY146" s="174" t="s">
        <v>175</v>
      </c>
    </row>
    <row r="147" spans="2:65" s="11" customFormat="1">
      <c r="B147" s="165"/>
      <c r="D147" s="166" t="s">
        <v>185</v>
      </c>
      <c r="E147" s="167" t="s">
        <v>5</v>
      </c>
      <c r="F147" s="168" t="s">
        <v>3694</v>
      </c>
      <c r="H147" s="169" t="s">
        <v>5</v>
      </c>
      <c r="L147" s="165"/>
      <c r="M147" s="170"/>
      <c r="N147" s="171"/>
      <c r="O147" s="171"/>
      <c r="P147" s="171"/>
      <c r="Q147" s="171"/>
      <c r="R147" s="171"/>
      <c r="S147" s="171"/>
      <c r="T147" s="172"/>
      <c r="AT147" s="169" t="s">
        <v>185</v>
      </c>
      <c r="AU147" s="169" t="s">
        <v>82</v>
      </c>
      <c r="AV147" s="11" t="s">
        <v>22</v>
      </c>
      <c r="AW147" s="11" t="s">
        <v>36</v>
      </c>
      <c r="AX147" s="11" t="s">
        <v>73</v>
      </c>
      <c r="AY147" s="169" t="s">
        <v>175</v>
      </c>
    </row>
    <row r="148" spans="2:65" s="11" customFormat="1" ht="27">
      <c r="B148" s="165"/>
      <c r="D148" s="166" t="s">
        <v>185</v>
      </c>
      <c r="E148" s="167" t="s">
        <v>5</v>
      </c>
      <c r="F148" s="168" t="s">
        <v>3734</v>
      </c>
      <c r="H148" s="169" t="s">
        <v>5</v>
      </c>
      <c r="L148" s="165"/>
      <c r="M148" s="170"/>
      <c r="N148" s="171"/>
      <c r="O148" s="171"/>
      <c r="P148" s="171"/>
      <c r="Q148" s="171"/>
      <c r="R148" s="171"/>
      <c r="S148" s="171"/>
      <c r="T148" s="172"/>
      <c r="AT148" s="169" t="s">
        <v>185</v>
      </c>
      <c r="AU148" s="169" t="s">
        <v>82</v>
      </c>
      <c r="AV148" s="11" t="s">
        <v>22</v>
      </c>
      <c r="AW148" s="11" t="s">
        <v>36</v>
      </c>
      <c r="AX148" s="11" t="s">
        <v>73</v>
      </c>
      <c r="AY148" s="169" t="s">
        <v>175</v>
      </c>
    </row>
    <row r="149" spans="2:65" s="12" customFormat="1">
      <c r="B149" s="173"/>
      <c r="D149" s="166" t="s">
        <v>185</v>
      </c>
      <c r="E149" s="174" t="s">
        <v>5</v>
      </c>
      <c r="F149" s="175" t="s">
        <v>3733</v>
      </c>
      <c r="H149" s="176">
        <v>80.400000000000006</v>
      </c>
      <c r="L149" s="173"/>
      <c r="M149" s="177"/>
      <c r="N149" s="178"/>
      <c r="O149" s="178"/>
      <c r="P149" s="178"/>
      <c r="Q149" s="178"/>
      <c r="R149" s="178"/>
      <c r="S149" s="178"/>
      <c r="T149" s="179"/>
      <c r="AT149" s="174" t="s">
        <v>185</v>
      </c>
      <c r="AU149" s="174" t="s">
        <v>82</v>
      </c>
      <c r="AV149" s="12" t="s">
        <v>82</v>
      </c>
      <c r="AW149" s="12" t="s">
        <v>36</v>
      </c>
      <c r="AX149" s="12" t="s">
        <v>73</v>
      </c>
      <c r="AY149" s="174" t="s">
        <v>175</v>
      </c>
    </row>
    <row r="150" spans="2:65" s="13" customFormat="1">
      <c r="B150" s="180"/>
      <c r="D150" s="181" t="s">
        <v>185</v>
      </c>
      <c r="E150" s="182" t="s">
        <v>5</v>
      </c>
      <c r="F150" s="183" t="s">
        <v>191</v>
      </c>
      <c r="H150" s="184">
        <v>160.80000000000001</v>
      </c>
      <c r="L150" s="180"/>
      <c r="M150" s="185"/>
      <c r="N150" s="186"/>
      <c r="O150" s="186"/>
      <c r="P150" s="186"/>
      <c r="Q150" s="186"/>
      <c r="R150" s="186"/>
      <c r="S150" s="186"/>
      <c r="T150" s="187"/>
      <c r="AT150" s="188" t="s">
        <v>185</v>
      </c>
      <c r="AU150" s="188" t="s">
        <v>82</v>
      </c>
      <c r="AV150" s="13" t="s">
        <v>183</v>
      </c>
      <c r="AW150" s="13" t="s">
        <v>36</v>
      </c>
      <c r="AX150" s="13" t="s">
        <v>22</v>
      </c>
      <c r="AY150" s="188" t="s">
        <v>175</v>
      </c>
    </row>
    <row r="151" spans="2:65" s="1" customFormat="1" ht="22.5" customHeight="1">
      <c r="B151" s="153"/>
      <c r="C151" s="154" t="s">
        <v>27</v>
      </c>
      <c r="D151" s="154" t="s">
        <v>178</v>
      </c>
      <c r="E151" s="155" t="s">
        <v>1148</v>
      </c>
      <c r="F151" s="156" t="s">
        <v>1149</v>
      </c>
      <c r="G151" s="157" t="s">
        <v>425</v>
      </c>
      <c r="H151" s="158">
        <v>4</v>
      </c>
      <c r="I151" s="159"/>
      <c r="J151" s="159">
        <f>ROUND(I151*H151,2)</f>
        <v>0</v>
      </c>
      <c r="K151" s="156" t="s">
        <v>182</v>
      </c>
      <c r="L151" s="37"/>
      <c r="M151" s="160" t="s">
        <v>5</v>
      </c>
      <c r="N151" s="161" t="s">
        <v>44</v>
      </c>
      <c r="O151" s="162">
        <v>0.13500000000000001</v>
      </c>
      <c r="P151" s="162">
        <f>O151*H151</f>
        <v>0.54</v>
      </c>
      <c r="Q151" s="162">
        <v>0</v>
      </c>
      <c r="R151" s="162">
        <f>Q151*H151</f>
        <v>0</v>
      </c>
      <c r="S151" s="162">
        <v>0</v>
      </c>
      <c r="T151" s="163">
        <f>S151*H151</f>
        <v>0</v>
      </c>
      <c r="AR151" s="23" t="s">
        <v>183</v>
      </c>
      <c r="AT151" s="23" t="s">
        <v>178</v>
      </c>
      <c r="AU151" s="23" t="s">
        <v>82</v>
      </c>
      <c r="AY151" s="23" t="s">
        <v>175</v>
      </c>
      <c r="BE151" s="164">
        <f>IF(N151="základní",J151,0)</f>
        <v>0</v>
      </c>
      <c r="BF151" s="164">
        <f>IF(N151="snížená",J151,0)</f>
        <v>0</v>
      </c>
      <c r="BG151" s="164">
        <f>IF(N151="zákl. přenesená",J151,0)</f>
        <v>0</v>
      </c>
      <c r="BH151" s="164">
        <f>IF(N151="sníž. přenesená",J151,0)</f>
        <v>0</v>
      </c>
      <c r="BI151" s="164">
        <f>IF(N151="nulová",J151,0)</f>
        <v>0</v>
      </c>
      <c r="BJ151" s="23" t="s">
        <v>22</v>
      </c>
      <c r="BK151" s="164">
        <f>ROUND(I151*H151,2)</f>
        <v>0</v>
      </c>
      <c r="BL151" s="23" t="s">
        <v>183</v>
      </c>
      <c r="BM151" s="23" t="s">
        <v>3735</v>
      </c>
    </row>
    <row r="152" spans="2:65" s="12" customFormat="1">
      <c r="B152" s="173"/>
      <c r="D152" s="181" t="s">
        <v>185</v>
      </c>
      <c r="E152" s="192" t="s">
        <v>5</v>
      </c>
      <c r="F152" s="193" t="s">
        <v>3736</v>
      </c>
      <c r="H152" s="194">
        <v>4</v>
      </c>
      <c r="L152" s="173"/>
      <c r="M152" s="177"/>
      <c r="N152" s="178"/>
      <c r="O152" s="178"/>
      <c r="P152" s="178"/>
      <c r="Q152" s="178"/>
      <c r="R152" s="178"/>
      <c r="S152" s="178"/>
      <c r="T152" s="179"/>
      <c r="AT152" s="174" t="s">
        <v>185</v>
      </c>
      <c r="AU152" s="174" t="s">
        <v>82</v>
      </c>
      <c r="AV152" s="12" t="s">
        <v>82</v>
      </c>
      <c r="AW152" s="12" t="s">
        <v>36</v>
      </c>
      <c r="AX152" s="12" t="s">
        <v>22</v>
      </c>
      <c r="AY152" s="174" t="s">
        <v>175</v>
      </c>
    </row>
    <row r="153" spans="2:65" s="1" customFormat="1" ht="22.5" customHeight="1">
      <c r="B153" s="153"/>
      <c r="C153" s="154" t="s">
        <v>278</v>
      </c>
      <c r="D153" s="154" t="s">
        <v>178</v>
      </c>
      <c r="E153" s="155" t="s">
        <v>440</v>
      </c>
      <c r="F153" s="156" t="s">
        <v>3737</v>
      </c>
      <c r="G153" s="157" t="s">
        <v>181</v>
      </c>
      <c r="H153" s="158">
        <v>1.2</v>
      </c>
      <c r="I153" s="159"/>
      <c r="J153" s="159">
        <f>ROUND(I153*H153,2)</f>
        <v>0</v>
      </c>
      <c r="K153" s="156" t="s">
        <v>182</v>
      </c>
      <c r="L153" s="37"/>
      <c r="M153" s="160" t="s">
        <v>5</v>
      </c>
      <c r="N153" s="161" t="s">
        <v>44</v>
      </c>
      <c r="O153" s="162">
        <v>16.001999999999999</v>
      </c>
      <c r="P153" s="162">
        <f>O153*H153</f>
        <v>19.202399999999997</v>
      </c>
      <c r="Q153" s="162">
        <v>0</v>
      </c>
      <c r="R153" s="162">
        <f>Q153*H153</f>
        <v>0</v>
      </c>
      <c r="S153" s="162">
        <v>0</v>
      </c>
      <c r="T153" s="163">
        <f>S153*H153</f>
        <v>0</v>
      </c>
      <c r="AR153" s="23" t="s">
        <v>183</v>
      </c>
      <c r="AT153" s="23" t="s">
        <v>178</v>
      </c>
      <c r="AU153" s="23" t="s">
        <v>82</v>
      </c>
      <c r="AY153" s="23" t="s">
        <v>175</v>
      </c>
      <c r="BE153" s="164">
        <f>IF(N153="základní",J153,0)</f>
        <v>0</v>
      </c>
      <c r="BF153" s="164">
        <f>IF(N153="snížená",J153,0)</f>
        <v>0</v>
      </c>
      <c r="BG153" s="164">
        <f>IF(N153="zákl. přenesená",J153,0)</f>
        <v>0</v>
      </c>
      <c r="BH153" s="164">
        <f>IF(N153="sníž. přenesená",J153,0)</f>
        <v>0</v>
      </c>
      <c r="BI153" s="164">
        <f>IF(N153="nulová",J153,0)</f>
        <v>0</v>
      </c>
      <c r="BJ153" s="23" t="s">
        <v>22</v>
      </c>
      <c r="BK153" s="164">
        <f>ROUND(I153*H153,2)</f>
        <v>0</v>
      </c>
      <c r="BL153" s="23" t="s">
        <v>183</v>
      </c>
      <c r="BM153" s="23" t="s">
        <v>3738</v>
      </c>
    </row>
    <row r="154" spans="2:65" s="12" customFormat="1">
      <c r="B154" s="173"/>
      <c r="D154" s="181" t="s">
        <v>185</v>
      </c>
      <c r="E154" s="192" t="s">
        <v>5</v>
      </c>
      <c r="F154" s="193" t="s">
        <v>3739</v>
      </c>
      <c r="H154" s="194">
        <v>1.2</v>
      </c>
      <c r="L154" s="173"/>
      <c r="M154" s="177"/>
      <c r="N154" s="178"/>
      <c r="O154" s="178"/>
      <c r="P154" s="178"/>
      <c r="Q154" s="178"/>
      <c r="R154" s="178"/>
      <c r="S154" s="178"/>
      <c r="T154" s="179"/>
      <c r="AT154" s="174" t="s">
        <v>185</v>
      </c>
      <c r="AU154" s="174" t="s">
        <v>82</v>
      </c>
      <c r="AV154" s="12" t="s">
        <v>82</v>
      </c>
      <c r="AW154" s="12" t="s">
        <v>36</v>
      </c>
      <c r="AX154" s="12" t="s">
        <v>22</v>
      </c>
      <c r="AY154" s="174" t="s">
        <v>175</v>
      </c>
    </row>
    <row r="155" spans="2:65" s="1" customFormat="1" ht="22.5" customHeight="1">
      <c r="B155" s="153"/>
      <c r="C155" s="154" t="s">
        <v>284</v>
      </c>
      <c r="D155" s="154" t="s">
        <v>178</v>
      </c>
      <c r="E155" s="155" t="s">
        <v>2070</v>
      </c>
      <c r="F155" s="156" t="s">
        <v>2071</v>
      </c>
      <c r="G155" s="157" t="s">
        <v>181</v>
      </c>
      <c r="H155" s="158">
        <v>694.86900000000003</v>
      </c>
      <c r="I155" s="159"/>
      <c r="J155" s="159">
        <f>ROUND(I155*H155,2)</f>
        <v>0</v>
      </c>
      <c r="K155" s="156" t="s">
        <v>182</v>
      </c>
      <c r="L155" s="37"/>
      <c r="M155" s="160" t="s">
        <v>5</v>
      </c>
      <c r="N155" s="161" t="s">
        <v>44</v>
      </c>
      <c r="O155" s="162">
        <v>0.64300000000000002</v>
      </c>
      <c r="P155" s="162">
        <f>O155*H155</f>
        <v>446.80076700000001</v>
      </c>
      <c r="Q155" s="162">
        <v>0</v>
      </c>
      <c r="R155" s="162">
        <f>Q155*H155</f>
        <v>0</v>
      </c>
      <c r="S155" s="162">
        <v>0</v>
      </c>
      <c r="T155" s="163">
        <f>S155*H155</f>
        <v>0</v>
      </c>
      <c r="AR155" s="23" t="s">
        <v>183</v>
      </c>
      <c r="AT155" s="23" t="s">
        <v>178</v>
      </c>
      <c r="AU155" s="23" t="s">
        <v>82</v>
      </c>
      <c r="AY155" s="23" t="s">
        <v>175</v>
      </c>
      <c r="BE155" s="164">
        <f>IF(N155="základní",J155,0)</f>
        <v>0</v>
      </c>
      <c r="BF155" s="164">
        <f>IF(N155="snížená",J155,0)</f>
        <v>0</v>
      </c>
      <c r="BG155" s="164">
        <f>IF(N155="zákl. přenesená",J155,0)</f>
        <v>0</v>
      </c>
      <c r="BH155" s="164">
        <f>IF(N155="sníž. přenesená",J155,0)</f>
        <v>0</v>
      </c>
      <c r="BI155" s="164">
        <f>IF(N155="nulová",J155,0)</f>
        <v>0</v>
      </c>
      <c r="BJ155" s="23" t="s">
        <v>22</v>
      </c>
      <c r="BK155" s="164">
        <f>ROUND(I155*H155,2)</f>
        <v>0</v>
      </c>
      <c r="BL155" s="23" t="s">
        <v>183</v>
      </c>
      <c r="BM155" s="23" t="s">
        <v>3740</v>
      </c>
    </row>
    <row r="156" spans="2:65" s="11" customFormat="1">
      <c r="B156" s="165"/>
      <c r="D156" s="166" t="s">
        <v>185</v>
      </c>
      <c r="E156" s="167" t="s">
        <v>5</v>
      </c>
      <c r="F156" s="168" t="s">
        <v>3741</v>
      </c>
      <c r="H156" s="169" t="s">
        <v>5</v>
      </c>
      <c r="L156" s="165"/>
      <c r="M156" s="170"/>
      <c r="N156" s="171"/>
      <c r="O156" s="171"/>
      <c r="P156" s="171"/>
      <c r="Q156" s="171"/>
      <c r="R156" s="171"/>
      <c r="S156" s="171"/>
      <c r="T156" s="172"/>
      <c r="AT156" s="169" t="s">
        <v>185</v>
      </c>
      <c r="AU156" s="169" t="s">
        <v>82</v>
      </c>
      <c r="AV156" s="11" t="s">
        <v>22</v>
      </c>
      <c r="AW156" s="11" t="s">
        <v>36</v>
      </c>
      <c r="AX156" s="11" t="s">
        <v>73</v>
      </c>
      <c r="AY156" s="169" t="s">
        <v>175</v>
      </c>
    </row>
    <row r="157" spans="2:65" s="11" customFormat="1">
      <c r="B157" s="165"/>
      <c r="D157" s="166" t="s">
        <v>185</v>
      </c>
      <c r="E157" s="167" t="s">
        <v>5</v>
      </c>
      <c r="F157" s="168" t="s">
        <v>3742</v>
      </c>
      <c r="H157" s="169" t="s">
        <v>5</v>
      </c>
      <c r="L157" s="165"/>
      <c r="M157" s="170"/>
      <c r="N157" s="171"/>
      <c r="O157" s="171"/>
      <c r="P157" s="171"/>
      <c r="Q157" s="171"/>
      <c r="R157" s="171"/>
      <c r="S157" s="171"/>
      <c r="T157" s="172"/>
      <c r="AT157" s="169" t="s">
        <v>185</v>
      </c>
      <c r="AU157" s="169" t="s">
        <v>82</v>
      </c>
      <c r="AV157" s="11" t="s">
        <v>22</v>
      </c>
      <c r="AW157" s="11" t="s">
        <v>36</v>
      </c>
      <c r="AX157" s="11" t="s">
        <v>73</v>
      </c>
      <c r="AY157" s="169" t="s">
        <v>175</v>
      </c>
    </row>
    <row r="158" spans="2:65" s="12" customFormat="1">
      <c r="B158" s="173"/>
      <c r="D158" s="166" t="s">
        <v>185</v>
      </c>
      <c r="E158" s="174" t="s">
        <v>5</v>
      </c>
      <c r="F158" s="175" t="s">
        <v>3743</v>
      </c>
      <c r="H158" s="176">
        <v>562.029</v>
      </c>
      <c r="L158" s="173"/>
      <c r="M158" s="177"/>
      <c r="N158" s="178"/>
      <c r="O158" s="178"/>
      <c r="P158" s="178"/>
      <c r="Q158" s="178"/>
      <c r="R158" s="178"/>
      <c r="S158" s="178"/>
      <c r="T158" s="179"/>
      <c r="AT158" s="174" t="s">
        <v>185</v>
      </c>
      <c r="AU158" s="174" t="s">
        <v>82</v>
      </c>
      <c r="AV158" s="12" t="s">
        <v>82</v>
      </c>
      <c r="AW158" s="12" t="s">
        <v>36</v>
      </c>
      <c r="AX158" s="12" t="s">
        <v>73</v>
      </c>
      <c r="AY158" s="174" t="s">
        <v>175</v>
      </c>
    </row>
    <row r="159" spans="2:65" s="11" customFormat="1">
      <c r="B159" s="165"/>
      <c r="D159" s="166" t="s">
        <v>185</v>
      </c>
      <c r="E159" s="167" t="s">
        <v>5</v>
      </c>
      <c r="F159" s="168" t="s">
        <v>3744</v>
      </c>
      <c r="H159" s="169" t="s">
        <v>5</v>
      </c>
      <c r="L159" s="165"/>
      <c r="M159" s="170"/>
      <c r="N159" s="171"/>
      <c r="O159" s="171"/>
      <c r="P159" s="171"/>
      <c r="Q159" s="171"/>
      <c r="R159" s="171"/>
      <c r="S159" s="171"/>
      <c r="T159" s="172"/>
      <c r="AT159" s="169" t="s">
        <v>185</v>
      </c>
      <c r="AU159" s="169" t="s">
        <v>82</v>
      </c>
      <c r="AV159" s="11" t="s">
        <v>22</v>
      </c>
      <c r="AW159" s="11" t="s">
        <v>36</v>
      </c>
      <c r="AX159" s="11" t="s">
        <v>73</v>
      </c>
      <c r="AY159" s="169" t="s">
        <v>175</v>
      </c>
    </row>
    <row r="160" spans="2:65" s="12" customFormat="1">
      <c r="B160" s="173"/>
      <c r="D160" s="166" t="s">
        <v>185</v>
      </c>
      <c r="E160" s="174" t="s">
        <v>5</v>
      </c>
      <c r="F160" s="175" t="s">
        <v>3745</v>
      </c>
      <c r="H160" s="176">
        <v>132.84</v>
      </c>
      <c r="L160" s="173"/>
      <c r="M160" s="177"/>
      <c r="N160" s="178"/>
      <c r="O160" s="178"/>
      <c r="P160" s="178"/>
      <c r="Q160" s="178"/>
      <c r="R160" s="178"/>
      <c r="S160" s="178"/>
      <c r="T160" s="179"/>
      <c r="AT160" s="174" t="s">
        <v>185</v>
      </c>
      <c r="AU160" s="174" t="s">
        <v>82</v>
      </c>
      <c r="AV160" s="12" t="s">
        <v>82</v>
      </c>
      <c r="AW160" s="12" t="s">
        <v>36</v>
      </c>
      <c r="AX160" s="12" t="s">
        <v>73</v>
      </c>
      <c r="AY160" s="174" t="s">
        <v>175</v>
      </c>
    </row>
    <row r="161" spans="2:65" s="13" customFormat="1">
      <c r="B161" s="180"/>
      <c r="D161" s="181" t="s">
        <v>185</v>
      </c>
      <c r="E161" s="182" t="s">
        <v>5</v>
      </c>
      <c r="F161" s="183" t="s">
        <v>191</v>
      </c>
      <c r="H161" s="184">
        <v>694.86900000000003</v>
      </c>
      <c r="L161" s="180"/>
      <c r="M161" s="185"/>
      <c r="N161" s="186"/>
      <c r="O161" s="186"/>
      <c r="P161" s="186"/>
      <c r="Q161" s="186"/>
      <c r="R161" s="186"/>
      <c r="S161" s="186"/>
      <c r="T161" s="187"/>
      <c r="AT161" s="188" t="s">
        <v>185</v>
      </c>
      <c r="AU161" s="188" t="s">
        <v>82</v>
      </c>
      <c r="AV161" s="13" t="s">
        <v>183</v>
      </c>
      <c r="AW161" s="13" t="s">
        <v>36</v>
      </c>
      <c r="AX161" s="13" t="s">
        <v>22</v>
      </c>
      <c r="AY161" s="188" t="s">
        <v>175</v>
      </c>
    </row>
    <row r="162" spans="2:65" s="1" customFormat="1" ht="22.5" customHeight="1">
      <c r="B162" s="153"/>
      <c r="C162" s="154" t="s">
        <v>294</v>
      </c>
      <c r="D162" s="154" t="s">
        <v>178</v>
      </c>
      <c r="E162" s="155" t="s">
        <v>455</v>
      </c>
      <c r="F162" s="156" t="s">
        <v>456</v>
      </c>
      <c r="G162" s="157" t="s">
        <v>181</v>
      </c>
      <c r="H162" s="158">
        <v>173.71700000000001</v>
      </c>
      <c r="I162" s="159"/>
      <c r="J162" s="159">
        <f>ROUND(I162*H162,2)</f>
        <v>0</v>
      </c>
      <c r="K162" s="156" t="s">
        <v>182</v>
      </c>
      <c r="L162" s="37"/>
      <c r="M162" s="160" t="s">
        <v>5</v>
      </c>
      <c r="N162" s="161" t="s">
        <v>44</v>
      </c>
      <c r="O162" s="162">
        <v>0.10199999999999999</v>
      </c>
      <c r="P162" s="162">
        <f>O162*H162</f>
        <v>17.719134</v>
      </c>
      <c r="Q162" s="162">
        <v>0</v>
      </c>
      <c r="R162" s="162">
        <f>Q162*H162</f>
        <v>0</v>
      </c>
      <c r="S162" s="162">
        <v>0</v>
      </c>
      <c r="T162" s="163">
        <f>S162*H162</f>
        <v>0</v>
      </c>
      <c r="AR162" s="23" t="s">
        <v>183</v>
      </c>
      <c r="AT162" s="23" t="s">
        <v>178</v>
      </c>
      <c r="AU162" s="23" t="s">
        <v>82</v>
      </c>
      <c r="AY162" s="23" t="s">
        <v>175</v>
      </c>
      <c r="BE162" s="164">
        <f>IF(N162="základní",J162,0)</f>
        <v>0</v>
      </c>
      <c r="BF162" s="164">
        <f>IF(N162="snížená",J162,0)</f>
        <v>0</v>
      </c>
      <c r="BG162" s="164">
        <f>IF(N162="zákl. přenesená",J162,0)</f>
        <v>0</v>
      </c>
      <c r="BH162" s="164">
        <f>IF(N162="sníž. přenesená",J162,0)</f>
        <v>0</v>
      </c>
      <c r="BI162" s="164">
        <f>IF(N162="nulová",J162,0)</f>
        <v>0</v>
      </c>
      <c r="BJ162" s="23" t="s">
        <v>22</v>
      </c>
      <c r="BK162" s="164">
        <f>ROUND(I162*H162,2)</f>
        <v>0</v>
      </c>
      <c r="BL162" s="23" t="s">
        <v>183</v>
      </c>
      <c r="BM162" s="23" t="s">
        <v>3746</v>
      </c>
    </row>
    <row r="163" spans="2:65" s="12" customFormat="1">
      <c r="B163" s="173"/>
      <c r="D163" s="181" t="s">
        <v>185</v>
      </c>
      <c r="E163" s="192" t="s">
        <v>5</v>
      </c>
      <c r="F163" s="193" t="s">
        <v>3747</v>
      </c>
      <c r="H163" s="194">
        <v>173.71700000000001</v>
      </c>
      <c r="L163" s="173"/>
      <c r="M163" s="177"/>
      <c r="N163" s="178"/>
      <c r="O163" s="178"/>
      <c r="P163" s="178"/>
      <c r="Q163" s="178"/>
      <c r="R163" s="178"/>
      <c r="S163" s="178"/>
      <c r="T163" s="179"/>
      <c r="AT163" s="174" t="s">
        <v>185</v>
      </c>
      <c r="AU163" s="174" t="s">
        <v>82</v>
      </c>
      <c r="AV163" s="12" t="s">
        <v>82</v>
      </c>
      <c r="AW163" s="12" t="s">
        <v>36</v>
      </c>
      <c r="AX163" s="12" t="s">
        <v>22</v>
      </c>
      <c r="AY163" s="174" t="s">
        <v>175</v>
      </c>
    </row>
    <row r="164" spans="2:65" s="1" customFormat="1" ht="22.5" customHeight="1">
      <c r="B164" s="153"/>
      <c r="C164" s="154" t="s">
        <v>302</v>
      </c>
      <c r="D164" s="154" t="s">
        <v>178</v>
      </c>
      <c r="E164" s="155" t="s">
        <v>3748</v>
      </c>
      <c r="F164" s="156" t="s">
        <v>3749</v>
      </c>
      <c r="G164" s="157" t="s">
        <v>181</v>
      </c>
      <c r="H164" s="158">
        <v>59.54</v>
      </c>
      <c r="I164" s="159"/>
      <c r="J164" s="159">
        <f>ROUND(I164*H164,2)</f>
        <v>0</v>
      </c>
      <c r="K164" s="156" t="s">
        <v>182</v>
      </c>
      <c r="L164" s="37"/>
      <c r="M164" s="160" t="s">
        <v>5</v>
      </c>
      <c r="N164" s="161" t="s">
        <v>44</v>
      </c>
      <c r="O164" s="162">
        <v>2.133</v>
      </c>
      <c r="P164" s="162">
        <f>O164*H164</f>
        <v>126.99881999999999</v>
      </c>
      <c r="Q164" s="162">
        <v>0</v>
      </c>
      <c r="R164" s="162">
        <f>Q164*H164</f>
        <v>0</v>
      </c>
      <c r="S164" s="162">
        <v>0</v>
      </c>
      <c r="T164" s="163">
        <f>S164*H164</f>
        <v>0</v>
      </c>
      <c r="AR164" s="23" t="s">
        <v>183</v>
      </c>
      <c r="AT164" s="23" t="s">
        <v>178</v>
      </c>
      <c r="AU164" s="23" t="s">
        <v>82</v>
      </c>
      <c r="AY164" s="23" t="s">
        <v>175</v>
      </c>
      <c r="BE164" s="164">
        <f>IF(N164="základní",J164,0)</f>
        <v>0</v>
      </c>
      <c r="BF164" s="164">
        <f>IF(N164="snížená",J164,0)</f>
        <v>0</v>
      </c>
      <c r="BG164" s="164">
        <f>IF(N164="zákl. přenesená",J164,0)</f>
        <v>0</v>
      </c>
      <c r="BH164" s="164">
        <f>IF(N164="sníž. přenesená",J164,0)</f>
        <v>0</v>
      </c>
      <c r="BI164" s="164">
        <f>IF(N164="nulová",J164,0)</f>
        <v>0</v>
      </c>
      <c r="BJ164" s="23" t="s">
        <v>22</v>
      </c>
      <c r="BK164" s="164">
        <f>ROUND(I164*H164,2)</f>
        <v>0</v>
      </c>
      <c r="BL164" s="23" t="s">
        <v>183</v>
      </c>
      <c r="BM164" s="23" t="s">
        <v>3750</v>
      </c>
    </row>
    <row r="165" spans="2:65" s="11" customFormat="1">
      <c r="B165" s="165"/>
      <c r="D165" s="166" t="s">
        <v>185</v>
      </c>
      <c r="E165" s="167" t="s">
        <v>5</v>
      </c>
      <c r="F165" s="168" t="s">
        <v>3691</v>
      </c>
      <c r="H165" s="169" t="s">
        <v>5</v>
      </c>
      <c r="L165" s="165"/>
      <c r="M165" s="170"/>
      <c r="N165" s="171"/>
      <c r="O165" s="171"/>
      <c r="P165" s="171"/>
      <c r="Q165" s="171"/>
      <c r="R165" s="171"/>
      <c r="S165" s="171"/>
      <c r="T165" s="172"/>
      <c r="AT165" s="169" t="s">
        <v>185</v>
      </c>
      <c r="AU165" s="169" t="s">
        <v>82</v>
      </c>
      <c r="AV165" s="11" t="s">
        <v>22</v>
      </c>
      <c r="AW165" s="11" t="s">
        <v>36</v>
      </c>
      <c r="AX165" s="11" t="s">
        <v>73</v>
      </c>
      <c r="AY165" s="169" t="s">
        <v>175</v>
      </c>
    </row>
    <row r="166" spans="2:65" s="11" customFormat="1" ht="27">
      <c r="B166" s="165"/>
      <c r="D166" s="166" t="s">
        <v>185</v>
      </c>
      <c r="E166" s="167" t="s">
        <v>5</v>
      </c>
      <c r="F166" s="168" t="s">
        <v>3751</v>
      </c>
      <c r="H166" s="169" t="s">
        <v>5</v>
      </c>
      <c r="L166" s="165"/>
      <c r="M166" s="170"/>
      <c r="N166" s="171"/>
      <c r="O166" s="171"/>
      <c r="P166" s="171"/>
      <c r="Q166" s="171"/>
      <c r="R166" s="171"/>
      <c r="S166" s="171"/>
      <c r="T166" s="172"/>
      <c r="AT166" s="169" t="s">
        <v>185</v>
      </c>
      <c r="AU166" s="169" t="s">
        <v>82</v>
      </c>
      <c r="AV166" s="11" t="s">
        <v>22</v>
      </c>
      <c r="AW166" s="11" t="s">
        <v>36</v>
      </c>
      <c r="AX166" s="11" t="s">
        <v>73</v>
      </c>
      <c r="AY166" s="169" t="s">
        <v>175</v>
      </c>
    </row>
    <row r="167" spans="2:65" s="12" customFormat="1">
      <c r="B167" s="173"/>
      <c r="D167" s="166" t="s">
        <v>185</v>
      </c>
      <c r="E167" s="174" t="s">
        <v>5</v>
      </c>
      <c r="F167" s="175" t="s">
        <v>3752</v>
      </c>
      <c r="H167" s="176">
        <v>25.712</v>
      </c>
      <c r="L167" s="173"/>
      <c r="M167" s="177"/>
      <c r="N167" s="178"/>
      <c r="O167" s="178"/>
      <c r="P167" s="178"/>
      <c r="Q167" s="178"/>
      <c r="R167" s="178"/>
      <c r="S167" s="178"/>
      <c r="T167" s="179"/>
      <c r="AT167" s="174" t="s">
        <v>185</v>
      </c>
      <c r="AU167" s="174" t="s">
        <v>82</v>
      </c>
      <c r="AV167" s="12" t="s">
        <v>82</v>
      </c>
      <c r="AW167" s="12" t="s">
        <v>36</v>
      </c>
      <c r="AX167" s="12" t="s">
        <v>73</v>
      </c>
      <c r="AY167" s="174" t="s">
        <v>175</v>
      </c>
    </row>
    <row r="168" spans="2:65" s="11" customFormat="1">
      <c r="B168" s="165"/>
      <c r="D168" s="166" t="s">
        <v>185</v>
      </c>
      <c r="E168" s="167" t="s">
        <v>5</v>
      </c>
      <c r="F168" s="168" t="s">
        <v>3694</v>
      </c>
      <c r="H168" s="169" t="s">
        <v>5</v>
      </c>
      <c r="L168" s="165"/>
      <c r="M168" s="170"/>
      <c r="N168" s="171"/>
      <c r="O168" s="171"/>
      <c r="P168" s="171"/>
      <c r="Q168" s="171"/>
      <c r="R168" s="171"/>
      <c r="S168" s="171"/>
      <c r="T168" s="172"/>
      <c r="AT168" s="169" t="s">
        <v>185</v>
      </c>
      <c r="AU168" s="169" t="s">
        <v>82</v>
      </c>
      <c r="AV168" s="11" t="s">
        <v>22</v>
      </c>
      <c r="AW168" s="11" t="s">
        <v>36</v>
      </c>
      <c r="AX168" s="11" t="s">
        <v>73</v>
      </c>
      <c r="AY168" s="169" t="s">
        <v>175</v>
      </c>
    </row>
    <row r="169" spans="2:65" s="11" customFormat="1" ht="27">
      <c r="B169" s="165"/>
      <c r="D169" s="166" t="s">
        <v>185</v>
      </c>
      <c r="E169" s="167" t="s">
        <v>5</v>
      </c>
      <c r="F169" s="168" t="s">
        <v>3753</v>
      </c>
      <c r="H169" s="169" t="s">
        <v>5</v>
      </c>
      <c r="L169" s="165"/>
      <c r="M169" s="170"/>
      <c r="N169" s="171"/>
      <c r="O169" s="171"/>
      <c r="P169" s="171"/>
      <c r="Q169" s="171"/>
      <c r="R169" s="171"/>
      <c r="S169" s="171"/>
      <c r="T169" s="172"/>
      <c r="AT169" s="169" t="s">
        <v>185</v>
      </c>
      <c r="AU169" s="169" t="s">
        <v>82</v>
      </c>
      <c r="AV169" s="11" t="s">
        <v>22</v>
      </c>
      <c r="AW169" s="11" t="s">
        <v>36</v>
      </c>
      <c r="AX169" s="11" t="s">
        <v>73</v>
      </c>
      <c r="AY169" s="169" t="s">
        <v>175</v>
      </c>
    </row>
    <row r="170" spans="2:65" s="12" customFormat="1">
      <c r="B170" s="173"/>
      <c r="D170" s="166" t="s">
        <v>185</v>
      </c>
      <c r="E170" s="174" t="s">
        <v>5</v>
      </c>
      <c r="F170" s="175" t="s">
        <v>3754</v>
      </c>
      <c r="H170" s="176">
        <v>33.828000000000003</v>
      </c>
      <c r="L170" s="173"/>
      <c r="M170" s="177"/>
      <c r="N170" s="178"/>
      <c r="O170" s="178"/>
      <c r="P170" s="178"/>
      <c r="Q170" s="178"/>
      <c r="R170" s="178"/>
      <c r="S170" s="178"/>
      <c r="T170" s="179"/>
      <c r="AT170" s="174" t="s">
        <v>185</v>
      </c>
      <c r="AU170" s="174" t="s">
        <v>82</v>
      </c>
      <c r="AV170" s="12" t="s">
        <v>82</v>
      </c>
      <c r="AW170" s="12" t="s">
        <v>36</v>
      </c>
      <c r="AX170" s="12" t="s">
        <v>73</v>
      </c>
      <c r="AY170" s="174" t="s">
        <v>175</v>
      </c>
    </row>
    <row r="171" spans="2:65" s="13" customFormat="1">
      <c r="B171" s="180"/>
      <c r="D171" s="181" t="s">
        <v>185</v>
      </c>
      <c r="E171" s="182" t="s">
        <v>5</v>
      </c>
      <c r="F171" s="183" t="s">
        <v>191</v>
      </c>
      <c r="H171" s="184">
        <v>59.54</v>
      </c>
      <c r="L171" s="180"/>
      <c r="M171" s="185"/>
      <c r="N171" s="186"/>
      <c r="O171" s="186"/>
      <c r="P171" s="186"/>
      <c r="Q171" s="186"/>
      <c r="R171" s="186"/>
      <c r="S171" s="186"/>
      <c r="T171" s="187"/>
      <c r="AT171" s="188" t="s">
        <v>185</v>
      </c>
      <c r="AU171" s="188" t="s">
        <v>82</v>
      </c>
      <c r="AV171" s="13" t="s">
        <v>183</v>
      </c>
      <c r="AW171" s="13" t="s">
        <v>36</v>
      </c>
      <c r="AX171" s="13" t="s">
        <v>22</v>
      </c>
      <c r="AY171" s="188" t="s">
        <v>175</v>
      </c>
    </row>
    <row r="172" spans="2:65" s="1" customFormat="1" ht="22.5" customHeight="1">
      <c r="B172" s="153"/>
      <c r="C172" s="154" t="s">
        <v>11</v>
      </c>
      <c r="D172" s="154" t="s">
        <v>178</v>
      </c>
      <c r="E172" s="155" t="s">
        <v>2101</v>
      </c>
      <c r="F172" s="156" t="s">
        <v>2102</v>
      </c>
      <c r="G172" s="157" t="s">
        <v>181</v>
      </c>
      <c r="H172" s="158">
        <v>119.08</v>
      </c>
      <c r="I172" s="159"/>
      <c r="J172" s="159">
        <f>ROUND(I172*H172,2)</f>
        <v>0</v>
      </c>
      <c r="K172" s="156" t="s">
        <v>182</v>
      </c>
      <c r="L172" s="37"/>
      <c r="M172" s="160" t="s">
        <v>5</v>
      </c>
      <c r="N172" s="161" t="s">
        <v>44</v>
      </c>
      <c r="O172" s="162">
        <v>4.5999999999999999E-2</v>
      </c>
      <c r="P172" s="162">
        <f>O172*H172</f>
        <v>5.4776799999999994</v>
      </c>
      <c r="Q172" s="162">
        <v>0</v>
      </c>
      <c r="R172" s="162">
        <f>Q172*H172</f>
        <v>0</v>
      </c>
      <c r="S172" s="162">
        <v>0</v>
      </c>
      <c r="T172" s="163">
        <f>S172*H172</f>
        <v>0</v>
      </c>
      <c r="AR172" s="23" t="s">
        <v>183</v>
      </c>
      <c r="AT172" s="23" t="s">
        <v>178</v>
      </c>
      <c r="AU172" s="23" t="s">
        <v>82</v>
      </c>
      <c r="AY172" s="23" t="s">
        <v>175</v>
      </c>
      <c r="BE172" s="164">
        <f>IF(N172="základní",J172,0)</f>
        <v>0</v>
      </c>
      <c r="BF172" s="164">
        <f>IF(N172="snížená",J172,0)</f>
        <v>0</v>
      </c>
      <c r="BG172" s="164">
        <f>IF(N172="zákl. přenesená",J172,0)</f>
        <v>0</v>
      </c>
      <c r="BH172" s="164">
        <f>IF(N172="sníž. přenesená",J172,0)</f>
        <v>0</v>
      </c>
      <c r="BI172" s="164">
        <f>IF(N172="nulová",J172,0)</f>
        <v>0</v>
      </c>
      <c r="BJ172" s="23" t="s">
        <v>22</v>
      </c>
      <c r="BK172" s="164">
        <f>ROUND(I172*H172,2)</f>
        <v>0</v>
      </c>
      <c r="BL172" s="23" t="s">
        <v>183</v>
      </c>
      <c r="BM172" s="23" t="s">
        <v>3755</v>
      </c>
    </row>
    <row r="173" spans="2:65" s="12" customFormat="1">
      <c r="B173" s="173"/>
      <c r="D173" s="166" t="s">
        <v>185</v>
      </c>
      <c r="E173" s="174" t="s">
        <v>5</v>
      </c>
      <c r="F173" s="175" t="s">
        <v>3756</v>
      </c>
      <c r="H173" s="176">
        <v>59.54</v>
      </c>
      <c r="L173" s="173"/>
      <c r="M173" s="177"/>
      <c r="N173" s="178"/>
      <c r="O173" s="178"/>
      <c r="P173" s="178"/>
      <c r="Q173" s="178"/>
      <c r="R173" s="178"/>
      <c r="S173" s="178"/>
      <c r="T173" s="179"/>
      <c r="AT173" s="174" t="s">
        <v>185</v>
      </c>
      <c r="AU173" s="174" t="s">
        <v>82</v>
      </c>
      <c r="AV173" s="12" t="s">
        <v>82</v>
      </c>
      <c r="AW173" s="12" t="s">
        <v>36</v>
      </c>
      <c r="AX173" s="12" t="s">
        <v>73</v>
      </c>
      <c r="AY173" s="174" t="s">
        <v>175</v>
      </c>
    </row>
    <row r="174" spans="2:65" s="12" customFormat="1">
      <c r="B174" s="173"/>
      <c r="D174" s="166" t="s">
        <v>185</v>
      </c>
      <c r="E174" s="174" t="s">
        <v>5</v>
      </c>
      <c r="F174" s="175" t="s">
        <v>3757</v>
      </c>
      <c r="H174" s="176">
        <v>59.54</v>
      </c>
      <c r="L174" s="173"/>
      <c r="M174" s="177"/>
      <c r="N174" s="178"/>
      <c r="O174" s="178"/>
      <c r="P174" s="178"/>
      <c r="Q174" s="178"/>
      <c r="R174" s="178"/>
      <c r="S174" s="178"/>
      <c r="T174" s="179"/>
      <c r="AT174" s="174" t="s">
        <v>185</v>
      </c>
      <c r="AU174" s="174" t="s">
        <v>82</v>
      </c>
      <c r="AV174" s="12" t="s">
        <v>82</v>
      </c>
      <c r="AW174" s="12" t="s">
        <v>36</v>
      </c>
      <c r="AX174" s="12" t="s">
        <v>73</v>
      </c>
      <c r="AY174" s="174" t="s">
        <v>175</v>
      </c>
    </row>
    <row r="175" spans="2:65" s="13" customFormat="1">
      <c r="B175" s="180"/>
      <c r="D175" s="181" t="s">
        <v>185</v>
      </c>
      <c r="E175" s="182" t="s">
        <v>5</v>
      </c>
      <c r="F175" s="183" t="s">
        <v>191</v>
      </c>
      <c r="H175" s="184">
        <v>119.08</v>
      </c>
      <c r="L175" s="180"/>
      <c r="M175" s="185"/>
      <c r="N175" s="186"/>
      <c r="O175" s="186"/>
      <c r="P175" s="186"/>
      <c r="Q175" s="186"/>
      <c r="R175" s="186"/>
      <c r="S175" s="186"/>
      <c r="T175" s="187"/>
      <c r="AT175" s="188" t="s">
        <v>185</v>
      </c>
      <c r="AU175" s="188" t="s">
        <v>82</v>
      </c>
      <c r="AV175" s="13" t="s">
        <v>183</v>
      </c>
      <c r="AW175" s="13" t="s">
        <v>36</v>
      </c>
      <c r="AX175" s="13" t="s">
        <v>22</v>
      </c>
      <c r="AY175" s="188" t="s">
        <v>175</v>
      </c>
    </row>
    <row r="176" spans="2:65" s="1" customFormat="1" ht="22.5" customHeight="1">
      <c r="B176" s="153"/>
      <c r="C176" s="154" t="s">
        <v>313</v>
      </c>
      <c r="D176" s="154" t="s">
        <v>178</v>
      </c>
      <c r="E176" s="155" t="s">
        <v>535</v>
      </c>
      <c r="F176" s="156" t="s">
        <v>536</v>
      </c>
      <c r="G176" s="157" t="s">
        <v>181</v>
      </c>
      <c r="H176" s="158">
        <v>694.86900000000003</v>
      </c>
      <c r="I176" s="159"/>
      <c r="J176" s="159">
        <f>ROUND(I176*H176,2)</f>
        <v>0</v>
      </c>
      <c r="K176" s="156" t="s">
        <v>182</v>
      </c>
      <c r="L176" s="37"/>
      <c r="M176" s="160" t="s">
        <v>5</v>
      </c>
      <c r="N176" s="161" t="s">
        <v>44</v>
      </c>
      <c r="O176" s="162">
        <v>8.3000000000000004E-2</v>
      </c>
      <c r="P176" s="162">
        <f>O176*H176</f>
        <v>57.674127000000006</v>
      </c>
      <c r="Q176" s="162">
        <v>0</v>
      </c>
      <c r="R176" s="162">
        <f>Q176*H176</f>
        <v>0</v>
      </c>
      <c r="S176" s="162">
        <v>0</v>
      </c>
      <c r="T176" s="163">
        <f>S176*H176</f>
        <v>0</v>
      </c>
      <c r="AR176" s="23" t="s">
        <v>183</v>
      </c>
      <c r="AT176" s="23" t="s">
        <v>178</v>
      </c>
      <c r="AU176" s="23" t="s">
        <v>82</v>
      </c>
      <c r="AY176" s="23" t="s">
        <v>175</v>
      </c>
      <c r="BE176" s="164">
        <f>IF(N176="základní",J176,0)</f>
        <v>0</v>
      </c>
      <c r="BF176" s="164">
        <f>IF(N176="snížená",J176,0)</f>
        <v>0</v>
      </c>
      <c r="BG176" s="164">
        <f>IF(N176="zákl. přenesená",J176,0)</f>
        <v>0</v>
      </c>
      <c r="BH176" s="164">
        <f>IF(N176="sníž. přenesená",J176,0)</f>
        <v>0</v>
      </c>
      <c r="BI176" s="164">
        <f>IF(N176="nulová",J176,0)</f>
        <v>0</v>
      </c>
      <c r="BJ176" s="23" t="s">
        <v>22</v>
      </c>
      <c r="BK176" s="164">
        <f>ROUND(I176*H176,2)</f>
        <v>0</v>
      </c>
      <c r="BL176" s="23" t="s">
        <v>183</v>
      </c>
      <c r="BM176" s="23" t="s">
        <v>3758</v>
      </c>
    </row>
    <row r="177" spans="2:65" s="12" customFormat="1">
      <c r="B177" s="173"/>
      <c r="D177" s="166" t="s">
        <v>185</v>
      </c>
      <c r="E177" s="174" t="s">
        <v>5</v>
      </c>
      <c r="F177" s="175" t="s">
        <v>3759</v>
      </c>
      <c r="H177" s="176">
        <v>754.40899999999999</v>
      </c>
      <c r="L177" s="173"/>
      <c r="M177" s="177"/>
      <c r="N177" s="178"/>
      <c r="O177" s="178"/>
      <c r="P177" s="178"/>
      <c r="Q177" s="178"/>
      <c r="R177" s="178"/>
      <c r="S177" s="178"/>
      <c r="T177" s="179"/>
      <c r="AT177" s="174" t="s">
        <v>185</v>
      </c>
      <c r="AU177" s="174" t="s">
        <v>82</v>
      </c>
      <c r="AV177" s="12" t="s">
        <v>82</v>
      </c>
      <c r="AW177" s="12" t="s">
        <v>36</v>
      </c>
      <c r="AX177" s="12" t="s">
        <v>73</v>
      </c>
      <c r="AY177" s="174" t="s">
        <v>175</v>
      </c>
    </row>
    <row r="178" spans="2:65" s="12" customFormat="1">
      <c r="B178" s="173"/>
      <c r="D178" s="166" t="s">
        <v>185</v>
      </c>
      <c r="E178" s="174" t="s">
        <v>5</v>
      </c>
      <c r="F178" s="175" t="s">
        <v>3760</v>
      </c>
      <c r="H178" s="176">
        <v>-59.54</v>
      </c>
      <c r="L178" s="173"/>
      <c r="M178" s="177"/>
      <c r="N178" s="178"/>
      <c r="O178" s="178"/>
      <c r="P178" s="178"/>
      <c r="Q178" s="178"/>
      <c r="R178" s="178"/>
      <c r="S178" s="178"/>
      <c r="T178" s="179"/>
      <c r="AT178" s="174" t="s">
        <v>185</v>
      </c>
      <c r="AU178" s="174" t="s">
        <v>82</v>
      </c>
      <c r="AV178" s="12" t="s">
        <v>82</v>
      </c>
      <c r="AW178" s="12" t="s">
        <v>36</v>
      </c>
      <c r="AX178" s="12" t="s">
        <v>73</v>
      </c>
      <c r="AY178" s="174" t="s">
        <v>175</v>
      </c>
    </row>
    <row r="179" spans="2:65" s="13" customFormat="1">
      <c r="B179" s="180"/>
      <c r="D179" s="181" t="s">
        <v>185</v>
      </c>
      <c r="E179" s="182" t="s">
        <v>5</v>
      </c>
      <c r="F179" s="183" t="s">
        <v>191</v>
      </c>
      <c r="H179" s="184">
        <v>694.86900000000003</v>
      </c>
      <c r="L179" s="180"/>
      <c r="M179" s="185"/>
      <c r="N179" s="186"/>
      <c r="O179" s="186"/>
      <c r="P179" s="186"/>
      <c r="Q179" s="186"/>
      <c r="R179" s="186"/>
      <c r="S179" s="186"/>
      <c r="T179" s="187"/>
      <c r="AT179" s="188" t="s">
        <v>185</v>
      </c>
      <c r="AU179" s="188" t="s">
        <v>82</v>
      </c>
      <c r="AV179" s="13" t="s">
        <v>183</v>
      </c>
      <c r="AW179" s="13" t="s">
        <v>36</v>
      </c>
      <c r="AX179" s="13" t="s">
        <v>22</v>
      </c>
      <c r="AY179" s="188" t="s">
        <v>175</v>
      </c>
    </row>
    <row r="180" spans="2:65" s="1" customFormat="1" ht="31.5" customHeight="1">
      <c r="B180" s="153"/>
      <c r="C180" s="154" t="s">
        <v>319</v>
      </c>
      <c r="D180" s="154" t="s">
        <v>178</v>
      </c>
      <c r="E180" s="155" t="s">
        <v>540</v>
      </c>
      <c r="F180" s="156" t="s">
        <v>541</v>
      </c>
      <c r="G180" s="157" t="s">
        <v>181</v>
      </c>
      <c r="H180" s="158">
        <v>694.86900000000003</v>
      </c>
      <c r="I180" s="159"/>
      <c r="J180" s="159">
        <f>ROUND(I180*H180,2)</f>
        <v>0</v>
      </c>
      <c r="K180" s="156" t="s">
        <v>182</v>
      </c>
      <c r="L180" s="37"/>
      <c r="M180" s="160" t="s">
        <v>5</v>
      </c>
      <c r="N180" s="161" t="s">
        <v>44</v>
      </c>
      <c r="O180" s="162">
        <v>4.0000000000000001E-3</v>
      </c>
      <c r="P180" s="162">
        <f>O180*H180</f>
        <v>2.7794760000000003</v>
      </c>
      <c r="Q180" s="162">
        <v>0</v>
      </c>
      <c r="R180" s="162">
        <f>Q180*H180</f>
        <v>0</v>
      </c>
      <c r="S180" s="162">
        <v>0</v>
      </c>
      <c r="T180" s="163">
        <f>S180*H180</f>
        <v>0</v>
      </c>
      <c r="AR180" s="23" t="s">
        <v>183</v>
      </c>
      <c r="AT180" s="23" t="s">
        <v>178</v>
      </c>
      <c r="AU180" s="23" t="s">
        <v>82</v>
      </c>
      <c r="AY180" s="23" t="s">
        <v>175</v>
      </c>
      <c r="BE180" s="164">
        <f>IF(N180="základní",J180,0)</f>
        <v>0</v>
      </c>
      <c r="BF180" s="164">
        <f>IF(N180="snížená",J180,0)</f>
        <v>0</v>
      </c>
      <c r="BG180" s="164">
        <f>IF(N180="zákl. přenesená",J180,0)</f>
        <v>0</v>
      </c>
      <c r="BH180" s="164">
        <f>IF(N180="sníž. přenesená",J180,0)</f>
        <v>0</v>
      </c>
      <c r="BI180" s="164">
        <f>IF(N180="nulová",J180,0)</f>
        <v>0</v>
      </c>
      <c r="BJ180" s="23" t="s">
        <v>22</v>
      </c>
      <c r="BK180" s="164">
        <f>ROUND(I180*H180,2)</f>
        <v>0</v>
      </c>
      <c r="BL180" s="23" t="s">
        <v>183</v>
      </c>
      <c r="BM180" s="23" t="s">
        <v>3761</v>
      </c>
    </row>
    <row r="181" spans="2:65" s="12" customFormat="1">
      <c r="B181" s="173"/>
      <c r="D181" s="166" t="s">
        <v>185</v>
      </c>
      <c r="E181" s="174" t="s">
        <v>5</v>
      </c>
      <c r="F181" s="175" t="s">
        <v>3762</v>
      </c>
      <c r="H181" s="176">
        <v>694.86900000000003</v>
      </c>
      <c r="L181" s="173"/>
      <c r="M181" s="177"/>
      <c r="N181" s="178"/>
      <c r="O181" s="178"/>
      <c r="P181" s="178"/>
      <c r="Q181" s="178"/>
      <c r="R181" s="178"/>
      <c r="S181" s="178"/>
      <c r="T181" s="179"/>
      <c r="AT181" s="174" t="s">
        <v>185</v>
      </c>
      <c r="AU181" s="174" t="s">
        <v>82</v>
      </c>
      <c r="AV181" s="12" t="s">
        <v>82</v>
      </c>
      <c r="AW181" s="12" t="s">
        <v>36</v>
      </c>
      <c r="AX181" s="12" t="s">
        <v>22</v>
      </c>
      <c r="AY181" s="174" t="s">
        <v>175</v>
      </c>
    </row>
    <row r="182" spans="2:65" s="11" customFormat="1" ht="27">
      <c r="B182" s="165"/>
      <c r="D182" s="181" t="s">
        <v>185</v>
      </c>
      <c r="E182" s="207" t="s">
        <v>5</v>
      </c>
      <c r="F182" s="208" t="s">
        <v>3763</v>
      </c>
      <c r="H182" s="209" t="s">
        <v>5</v>
      </c>
      <c r="L182" s="165"/>
      <c r="M182" s="170"/>
      <c r="N182" s="171"/>
      <c r="O182" s="171"/>
      <c r="P182" s="171"/>
      <c r="Q182" s="171"/>
      <c r="R182" s="171"/>
      <c r="S182" s="171"/>
      <c r="T182" s="172"/>
      <c r="AT182" s="169" t="s">
        <v>185</v>
      </c>
      <c r="AU182" s="169" t="s">
        <v>82</v>
      </c>
      <c r="AV182" s="11" t="s">
        <v>22</v>
      </c>
      <c r="AW182" s="11" t="s">
        <v>36</v>
      </c>
      <c r="AX182" s="11" t="s">
        <v>73</v>
      </c>
      <c r="AY182" s="169" t="s">
        <v>175</v>
      </c>
    </row>
    <row r="183" spans="2:65" s="1" customFormat="1" ht="22.5" customHeight="1">
      <c r="B183" s="153"/>
      <c r="C183" s="154" t="s">
        <v>325</v>
      </c>
      <c r="D183" s="154" t="s">
        <v>178</v>
      </c>
      <c r="E183" s="155" t="s">
        <v>2112</v>
      </c>
      <c r="F183" s="156" t="s">
        <v>2113</v>
      </c>
      <c r="G183" s="157" t="s">
        <v>181</v>
      </c>
      <c r="H183" s="158">
        <v>59.54</v>
      </c>
      <c r="I183" s="159"/>
      <c r="J183" s="159">
        <f>ROUND(I183*H183,2)</f>
        <v>0</v>
      </c>
      <c r="K183" s="156" t="s">
        <v>182</v>
      </c>
      <c r="L183" s="37"/>
      <c r="M183" s="160" t="s">
        <v>5</v>
      </c>
      <c r="N183" s="161" t="s">
        <v>44</v>
      </c>
      <c r="O183" s="162">
        <v>9.7000000000000003E-2</v>
      </c>
      <c r="P183" s="162">
        <f>O183*H183</f>
        <v>5.7753800000000002</v>
      </c>
      <c r="Q183" s="162">
        <v>0</v>
      </c>
      <c r="R183" s="162">
        <f>Q183*H183</f>
        <v>0</v>
      </c>
      <c r="S183" s="162">
        <v>0</v>
      </c>
      <c r="T183" s="163">
        <f>S183*H183</f>
        <v>0</v>
      </c>
      <c r="AR183" s="23" t="s">
        <v>183</v>
      </c>
      <c r="AT183" s="23" t="s">
        <v>178</v>
      </c>
      <c r="AU183" s="23" t="s">
        <v>82</v>
      </c>
      <c r="AY183" s="23" t="s">
        <v>175</v>
      </c>
      <c r="BE183" s="164">
        <f>IF(N183="základní",J183,0)</f>
        <v>0</v>
      </c>
      <c r="BF183" s="164">
        <f>IF(N183="snížená",J183,0)</f>
        <v>0</v>
      </c>
      <c r="BG183" s="164">
        <f>IF(N183="zákl. přenesená",J183,0)</f>
        <v>0</v>
      </c>
      <c r="BH183" s="164">
        <f>IF(N183="sníž. přenesená",J183,0)</f>
        <v>0</v>
      </c>
      <c r="BI183" s="164">
        <f>IF(N183="nulová",J183,0)</f>
        <v>0</v>
      </c>
      <c r="BJ183" s="23" t="s">
        <v>22</v>
      </c>
      <c r="BK183" s="164">
        <f>ROUND(I183*H183,2)</f>
        <v>0</v>
      </c>
      <c r="BL183" s="23" t="s">
        <v>183</v>
      </c>
      <c r="BM183" s="23" t="s">
        <v>3764</v>
      </c>
    </row>
    <row r="184" spans="2:65" s="12" customFormat="1">
      <c r="B184" s="173"/>
      <c r="D184" s="181" t="s">
        <v>185</v>
      </c>
      <c r="E184" s="192" t="s">
        <v>5</v>
      </c>
      <c r="F184" s="193" t="s">
        <v>3765</v>
      </c>
      <c r="H184" s="194">
        <v>59.54</v>
      </c>
      <c r="L184" s="173"/>
      <c r="M184" s="177"/>
      <c r="N184" s="178"/>
      <c r="O184" s="178"/>
      <c r="P184" s="178"/>
      <c r="Q184" s="178"/>
      <c r="R184" s="178"/>
      <c r="S184" s="178"/>
      <c r="T184" s="179"/>
      <c r="AT184" s="174" t="s">
        <v>185</v>
      </c>
      <c r="AU184" s="174" t="s">
        <v>82</v>
      </c>
      <c r="AV184" s="12" t="s">
        <v>82</v>
      </c>
      <c r="AW184" s="12" t="s">
        <v>36</v>
      </c>
      <c r="AX184" s="12" t="s">
        <v>22</v>
      </c>
      <c r="AY184" s="174" t="s">
        <v>175</v>
      </c>
    </row>
    <row r="185" spans="2:65" s="1" customFormat="1" ht="22.5" customHeight="1">
      <c r="B185" s="153"/>
      <c r="C185" s="154" t="s">
        <v>330</v>
      </c>
      <c r="D185" s="154" t="s">
        <v>178</v>
      </c>
      <c r="E185" s="155" t="s">
        <v>545</v>
      </c>
      <c r="F185" s="156" t="s">
        <v>546</v>
      </c>
      <c r="G185" s="157" t="s">
        <v>181</v>
      </c>
      <c r="H185" s="158">
        <v>754.40899999999999</v>
      </c>
      <c r="I185" s="159"/>
      <c r="J185" s="159">
        <f>ROUND(I185*H185,2)</f>
        <v>0</v>
      </c>
      <c r="K185" s="156" t="s">
        <v>182</v>
      </c>
      <c r="L185" s="37"/>
      <c r="M185" s="160" t="s">
        <v>5</v>
      </c>
      <c r="N185" s="161" t="s">
        <v>44</v>
      </c>
      <c r="O185" s="162">
        <v>8.9999999999999993E-3</v>
      </c>
      <c r="P185" s="162">
        <f>O185*H185</f>
        <v>6.7896809999999999</v>
      </c>
      <c r="Q185" s="162">
        <v>0</v>
      </c>
      <c r="R185" s="162">
        <f>Q185*H185</f>
        <v>0</v>
      </c>
      <c r="S185" s="162">
        <v>0</v>
      </c>
      <c r="T185" s="163">
        <f>S185*H185</f>
        <v>0</v>
      </c>
      <c r="AR185" s="23" t="s">
        <v>183</v>
      </c>
      <c r="AT185" s="23" t="s">
        <v>178</v>
      </c>
      <c r="AU185" s="23" t="s">
        <v>82</v>
      </c>
      <c r="AY185" s="23" t="s">
        <v>175</v>
      </c>
      <c r="BE185" s="164">
        <f>IF(N185="základní",J185,0)</f>
        <v>0</v>
      </c>
      <c r="BF185" s="164">
        <f>IF(N185="snížená",J185,0)</f>
        <v>0</v>
      </c>
      <c r="BG185" s="164">
        <f>IF(N185="zákl. přenesená",J185,0)</f>
        <v>0</v>
      </c>
      <c r="BH185" s="164">
        <f>IF(N185="sníž. přenesená",J185,0)</f>
        <v>0</v>
      </c>
      <c r="BI185" s="164">
        <f>IF(N185="nulová",J185,0)</f>
        <v>0</v>
      </c>
      <c r="BJ185" s="23" t="s">
        <v>22</v>
      </c>
      <c r="BK185" s="164">
        <f>ROUND(I185*H185,2)</f>
        <v>0</v>
      </c>
      <c r="BL185" s="23" t="s">
        <v>183</v>
      </c>
      <c r="BM185" s="23" t="s">
        <v>3766</v>
      </c>
    </row>
    <row r="186" spans="2:65" s="12" customFormat="1">
      <c r="B186" s="173"/>
      <c r="D186" s="166" t="s">
        <v>185</v>
      </c>
      <c r="E186" s="174" t="s">
        <v>5</v>
      </c>
      <c r="F186" s="175" t="s">
        <v>3767</v>
      </c>
      <c r="H186" s="176">
        <v>59.54</v>
      </c>
      <c r="L186" s="173"/>
      <c r="M186" s="177"/>
      <c r="N186" s="178"/>
      <c r="O186" s="178"/>
      <c r="P186" s="178"/>
      <c r="Q186" s="178"/>
      <c r="R186" s="178"/>
      <c r="S186" s="178"/>
      <c r="T186" s="179"/>
      <c r="AT186" s="174" t="s">
        <v>185</v>
      </c>
      <c r="AU186" s="174" t="s">
        <v>82</v>
      </c>
      <c r="AV186" s="12" t="s">
        <v>82</v>
      </c>
      <c r="AW186" s="12" t="s">
        <v>36</v>
      </c>
      <c r="AX186" s="12" t="s">
        <v>73</v>
      </c>
      <c r="AY186" s="174" t="s">
        <v>175</v>
      </c>
    </row>
    <row r="187" spans="2:65" s="12" customFormat="1">
      <c r="B187" s="173"/>
      <c r="D187" s="166" t="s">
        <v>185</v>
      </c>
      <c r="E187" s="174" t="s">
        <v>5</v>
      </c>
      <c r="F187" s="175" t="s">
        <v>3768</v>
      </c>
      <c r="H187" s="176">
        <v>694.86900000000003</v>
      </c>
      <c r="L187" s="173"/>
      <c r="M187" s="177"/>
      <c r="N187" s="178"/>
      <c r="O187" s="178"/>
      <c r="P187" s="178"/>
      <c r="Q187" s="178"/>
      <c r="R187" s="178"/>
      <c r="S187" s="178"/>
      <c r="T187" s="179"/>
      <c r="AT187" s="174" t="s">
        <v>185</v>
      </c>
      <c r="AU187" s="174" t="s">
        <v>82</v>
      </c>
      <c r="AV187" s="12" t="s">
        <v>82</v>
      </c>
      <c r="AW187" s="12" t="s">
        <v>36</v>
      </c>
      <c r="AX187" s="12" t="s">
        <v>73</v>
      </c>
      <c r="AY187" s="174" t="s">
        <v>175</v>
      </c>
    </row>
    <row r="188" spans="2:65" s="13" customFormat="1">
      <c r="B188" s="180"/>
      <c r="D188" s="181" t="s">
        <v>185</v>
      </c>
      <c r="E188" s="182" t="s">
        <v>5</v>
      </c>
      <c r="F188" s="183" t="s">
        <v>191</v>
      </c>
      <c r="H188" s="184">
        <v>754.40899999999999</v>
      </c>
      <c r="L188" s="180"/>
      <c r="M188" s="185"/>
      <c r="N188" s="186"/>
      <c r="O188" s="186"/>
      <c r="P188" s="186"/>
      <c r="Q188" s="186"/>
      <c r="R188" s="186"/>
      <c r="S188" s="186"/>
      <c r="T188" s="187"/>
      <c r="AT188" s="188" t="s">
        <v>185</v>
      </c>
      <c r="AU188" s="188" t="s">
        <v>82</v>
      </c>
      <c r="AV188" s="13" t="s">
        <v>183</v>
      </c>
      <c r="AW188" s="13" t="s">
        <v>36</v>
      </c>
      <c r="AX188" s="13" t="s">
        <v>22</v>
      </c>
      <c r="AY188" s="188" t="s">
        <v>175</v>
      </c>
    </row>
    <row r="189" spans="2:65" s="1" customFormat="1" ht="22.5" customHeight="1">
      <c r="B189" s="153"/>
      <c r="C189" s="154" t="s">
        <v>335</v>
      </c>
      <c r="D189" s="154" t="s">
        <v>178</v>
      </c>
      <c r="E189" s="155" t="s">
        <v>550</v>
      </c>
      <c r="F189" s="156" t="s">
        <v>551</v>
      </c>
      <c r="G189" s="157" t="s">
        <v>479</v>
      </c>
      <c r="H189" s="158">
        <v>1459.2249999999999</v>
      </c>
      <c r="I189" s="159"/>
      <c r="J189" s="159">
        <f>ROUND(I189*H189,2)</f>
        <v>0</v>
      </c>
      <c r="K189" s="156" t="s">
        <v>182</v>
      </c>
      <c r="L189" s="37"/>
      <c r="M189" s="160" t="s">
        <v>5</v>
      </c>
      <c r="N189" s="161" t="s">
        <v>44</v>
      </c>
      <c r="O189" s="162">
        <v>0</v>
      </c>
      <c r="P189" s="162">
        <f>O189*H189</f>
        <v>0</v>
      </c>
      <c r="Q189" s="162">
        <v>0</v>
      </c>
      <c r="R189" s="162">
        <f>Q189*H189</f>
        <v>0</v>
      </c>
      <c r="S189" s="162">
        <v>0</v>
      </c>
      <c r="T189" s="163">
        <f>S189*H189</f>
        <v>0</v>
      </c>
      <c r="AR189" s="23" t="s">
        <v>183</v>
      </c>
      <c r="AT189" s="23" t="s">
        <v>178</v>
      </c>
      <c r="AU189" s="23" t="s">
        <v>82</v>
      </c>
      <c r="AY189" s="23" t="s">
        <v>175</v>
      </c>
      <c r="BE189" s="164">
        <f>IF(N189="základní",J189,0)</f>
        <v>0</v>
      </c>
      <c r="BF189" s="164">
        <f>IF(N189="snížená",J189,0)</f>
        <v>0</v>
      </c>
      <c r="BG189" s="164">
        <f>IF(N189="zákl. přenesená",J189,0)</f>
        <v>0</v>
      </c>
      <c r="BH189" s="164">
        <f>IF(N189="sníž. přenesená",J189,0)</f>
        <v>0</v>
      </c>
      <c r="BI189" s="164">
        <f>IF(N189="nulová",J189,0)</f>
        <v>0</v>
      </c>
      <c r="BJ189" s="23" t="s">
        <v>22</v>
      </c>
      <c r="BK189" s="164">
        <f>ROUND(I189*H189,2)</f>
        <v>0</v>
      </c>
      <c r="BL189" s="23" t="s">
        <v>183</v>
      </c>
      <c r="BM189" s="23" t="s">
        <v>3769</v>
      </c>
    </row>
    <row r="190" spans="2:65" s="12" customFormat="1">
      <c r="B190" s="173"/>
      <c r="D190" s="181" t="s">
        <v>185</v>
      </c>
      <c r="E190" s="192" t="s">
        <v>5</v>
      </c>
      <c r="F190" s="193" t="s">
        <v>3770</v>
      </c>
      <c r="H190" s="194">
        <v>1459.2249999999999</v>
      </c>
      <c r="L190" s="173"/>
      <c r="M190" s="177"/>
      <c r="N190" s="178"/>
      <c r="O190" s="178"/>
      <c r="P190" s="178"/>
      <c r="Q190" s="178"/>
      <c r="R190" s="178"/>
      <c r="S190" s="178"/>
      <c r="T190" s="179"/>
      <c r="AT190" s="174" t="s">
        <v>185</v>
      </c>
      <c r="AU190" s="174" t="s">
        <v>82</v>
      </c>
      <c r="AV190" s="12" t="s">
        <v>82</v>
      </c>
      <c r="AW190" s="12" t="s">
        <v>36</v>
      </c>
      <c r="AX190" s="12" t="s">
        <v>22</v>
      </c>
      <c r="AY190" s="174" t="s">
        <v>175</v>
      </c>
    </row>
    <row r="191" spans="2:65" s="1" customFormat="1" ht="22.5" customHeight="1">
      <c r="B191" s="153"/>
      <c r="C191" s="154" t="s">
        <v>10</v>
      </c>
      <c r="D191" s="154" t="s">
        <v>178</v>
      </c>
      <c r="E191" s="155" t="s">
        <v>2121</v>
      </c>
      <c r="F191" s="156" t="s">
        <v>2122</v>
      </c>
      <c r="G191" s="157" t="s">
        <v>181</v>
      </c>
      <c r="H191" s="158">
        <v>59.54</v>
      </c>
      <c r="I191" s="159"/>
      <c r="J191" s="159">
        <f>ROUND(I191*H191,2)</f>
        <v>0</v>
      </c>
      <c r="K191" s="156" t="s">
        <v>182</v>
      </c>
      <c r="L191" s="37"/>
      <c r="M191" s="160" t="s">
        <v>5</v>
      </c>
      <c r="N191" s="161" t="s">
        <v>44</v>
      </c>
      <c r="O191" s="162">
        <v>0.29899999999999999</v>
      </c>
      <c r="P191" s="162">
        <f>O191*H191</f>
        <v>17.80246</v>
      </c>
      <c r="Q191" s="162">
        <v>0</v>
      </c>
      <c r="R191" s="162">
        <f>Q191*H191</f>
        <v>0</v>
      </c>
      <c r="S191" s="162">
        <v>0</v>
      </c>
      <c r="T191" s="163">
        <f>S191*H191</f>
        <v>0</v>
      </c>
      <c r="AR191" s="23" t="s">
        <v>183</v>
      </c>
      <c r="AT191" s="23" t="s">
        <v>178</v>
      </c>
      <c r="AU191" s="23" t="s">
        <v>82</v>
      </c>
      <c r="AY191" s="23" t="s">
        <v>175</v>
      </c>
      <c r="BE191" s="164">
        <f>IF(N191="základní",J191,0)</f>
        <v>0</v>
      </c>
      <c r="BF191" s="164">
        <f>IF(N191="snížená",J191,0)</f>
        <v>0</v>
      </c>
      <c r="BG191" s="164">
        <f>IF(N191="zákl. přenesená",J191,0)</f>
        <v>0</v>
      </c>
      <c r="BH191" s="164">
        <f>IF(N191="sníž. přenesená",J191,0)</f>
        <v>0</v>
      </c>
      <c r="BI191" s="164">
        <f>IF(N191="nulová",J191,0)</f>
        <v>0</v>
      </c>
      <c r="BJ191" s="23" t="s">
        <v>22</v>
      </c>
      <c r="BK191" s="164">
        <f>ROUND(I191*H191,2)</f>
        <v>0</v>
      </c>
      <c r="BL191" s="23" t="s">
        <v>183</v>
      </c>
      <c r="BM191" s="23" t="s">
        <v>3771</v>
      </c>
    </row>
    <row r="192" spans="2:65" s="11" customFormat="1">
      <c r="B192" s="165"/>
      <c r="D192" s="166" t="s">
        <v>185</v>
      </c>
      <c r="E192" s="167" t="s">
        <v>5</v>
      </c>
      <c r="F192" s="168" t="s">
        <v>3772</v>
      </c>
      <c r="H192" s="169" t="s">
        <v>5</v>
      </c>
      <c r="L192" s="165"/>
      <c r="M192" s="170"/>
      <c r="N192" s="171"/>
      <c r="O192" s="171"/>
      <c r="P192" s="171"/>
      <c r="Q192" s="171"/>
      <c r="R192" s="171"/>
      <c r="S192" s="171"/>
      <c r="T192" s="172"/>
      <c r="AT192" s="169" t="s">
        <v>185</v>
      </c>
      <c r="AU192" s="169" t="s">
        <v>82</v>
      </c>
      <c r="AV192" s="11" t="s">
        <v>22</v>
      </c>
      <c r="AW192" s="11" t="s">
        <v>36</v>
      </c>
      <c r="AX192" s="11" t="s">
        <v>73</v>
      </c>
      <c r="AY192" s="169" t="s">
        <v>175</v>
      </c>
    </row>
    <row r="193" spans="2:65" s="11" customFormat="1">
      <c r="B193" s="165"/>
      <c r="D193" s="166" t="s">
        <v>185</v>
      </c>
      <c r="E193" s="167" t="s">
        <v>5</v>
      </c>
      <c r="F193" s="168" t="s">
        <v>3773</v>
      </c>
      <c r="H193" s="169" t="s">
        <v>5</v>
      </c>
      <c r="L193" s="165"/>
      <c r="M193" s="170"/>
      <c r="N193" s="171"/>
      <c r="O193" s="171"/>
      <c r="P193" s="171"/>
      <c r="Q193" s="171"/>
      <c r="R193" s="171"/>
      <c r="S193" s="171"/>
      <c r="T193" s="172"/>
      <c r="AT193" s="169" t="s">
        <v>185</v>
      </c>
      <c r="AU193" s="169" t="s">
        <v>82</v>
      </c>
      <c r="AV193" s="11" t="s">
        <v>22</v>
      </c>
      <c r="AW193" s="11" t="s">
        <v>36</v>
      </c>
      <c r="AX193" s="11" t="s">
        <v>73</v>
      </c>
      <c r="AY193" s="169" t="s">
        <v>175</v>
      </c>
    </row>
    <row r="194" spans="2:65" s="12" customFormat="1">
      <c r="B194" s="173"/>
      <c r="D194" s="166" t="s">
        <v>185</v>
      </c>
      <c r="E194" s="174" t="s">
        <v>5</v>
      </c>
      <c r="F194" s="175" t="s">
        <v>3752</v>
      </c>
      <c r="H194" s="176">
        <v>25.712</v>
      </c>
      <c r="L194" s="173"/>
      <c r="M194" s="177"/>
      <c r="N194" s="178"/>
      <c r="O194" s="178"/>
      <c r="P194" s="178"/>
      <c r="Q194" s="178"/>
      <c r="R194" s="178"/>
      <c r="S194" s="178"/>
      <c r="T194" s="179"/>
      <c r="AT194" s="174" t="s">
        <v>185</v>
      </c>
      <c r="AU194" s="174" t="s">
        <v>82</v>
      </c>
      <c r="AV194" s="12" t="s">
        <v>82</v>
      </c>
      <c r="AW194" s="12" t="s">
        <v>36</v>
      </c>
      <c r="AX194" s="12" t="s">
        <v>73</v>
      </c>
      <c r="AY194" s="174" t="s">
        <v>175</v>
      </c>
    </row>
    <row r="195" spans="2:65" s="11" customFormat="1">
      <c r="B195" s="165"/>
      <c r="D195" s="166" t="s">
        <v>185</v>
      </c>
      <c r="E195" s="167" t="s">
        <v>5</v>
      </c>
      <c r="F195" s="168" t="s">
        <v>3774</v>
      </c>
      <c r="H195" s="169" t="s">
        <v>5</v>
      </c>
      <c r="L195" s="165"/>
      <c r="M195" s="170"/>
      <c r="N195" s="171"/>
      <c r="O195" s="171"/>
      <c r="P195" s="171"/>
      <c r="Q195" s="171"/>
      <c r="R195" s="171"/>
      <c r="S195" s="171"/>
      <c r="T195" s="172"/>
      <c r="AT195" s="169" t="s">
        <v>185</v>
      </c>
      <c r="AU195" s="169" t="s">
        <v>82</v>
      </c>
      <c r="AV195" s="11" t="s">
        <v>22</v>
      </c>
      <c r="AW195" s="11" t="s">
        <v>36</v>
      </c>
      <c r="AX195" s="11" t="s">
        <v>73</v>
      </c>
      <c r="AY195" s="169" t="s">
        <v>175</v>
      </c>
    </row>
    <row r="196" spans="2:65" s="12" customFormat="1">
      <c r="B196" s="173"/>
      <c r="D196" s="166" t="s">
        <v>185</v>
      </c>
      <c r="E196" s="174" t="s">
        <v>5</v>
      </c>
      <c r="F196" s="175" t="s">
        <v>3754</v>
      </c>
      <c r="H196" s="176">
        <v>33.828000000000003</v>
      </c>
      <c r="L196" s="173"/>
      <c r="M196" s="177"/>
      <c r="N196" s="178"/>
      <c r="O196" s="178"/>
      <c r="P196" s="178"/>
      <c r="Q196" s="178"/>
      <c r="R196" s="178"/>
      <c r="S196" s="178"/>
      <c r="T196" s="179"/>
      <c r="AT196" s="174" t="s">
        <v>185</v>
      </c>
      <c r="AU196" s="174" t="s">
        <v>82</v>
      </c>
      <c r="AV196" s="12" t="s">
        <v>82</v>
      </c>
      <c r="AW196" s="12" t="s">
        <v>36</v>
      </c>
      <c r="AX196" s="12" t="s">
        <v>73</v>
      </c>
      <c r="AY196" s="174" t="s">
        <v>175</v>
      </c>
    </row>
    <row r="197" spans="2:65" s="13" customFormat="1">
      <c r="B197" s="180"/>
      <c r="D197" s="181" t="s">
        <v>185</v>
      </c>
      <c r="E197" s="182" t="s">
        <v>5</v>
      </c>
      <c r="F197" s="183" t="s">
        <v>191</v>
      </c>
      <c r="H197" s="184">
        <v>59.54</v>
      </c>
      <c r="L197" s="180"/>
      <c r="M197" s="185"/>
      <c r="N197" s="186"/>
      <c r="O197" s="186"/>
      <c r="P197" s="186"/>
      <c r="Q197" s="186"/>
      <c r="R197" s="186"/>
      <c r="S197" s="186"/>
      <c r="T197" s="187"/>
      <c r="AT197" s="188" t="s">
        <v>185</v>
      </c>
      <c r="AU197" s="188" t="s">
        <v>82</v>
      </c>
      <c r="AV197" s="13" t="s">
        <v>183</v>
      </c>
      <c r="AW197" s="13" t="s">
        <v>36</v>
      </c>
      <c r="AX197" s="13" t="s">
        <v>22</v>
      </c>
      <c r="AY197" s="188" t="s">
        <v>175</v>
      </c>
    </row>
    <row r="198" spans="2:65" s="1" customFormat="1" ht="31.5" customHeight="1">
      <c r="B198" s="153"/>
      <c r="C198" s="154" t="s">
        <v>344</v>
      </c>
      <c r="D198" s="154" t="s">
        <v>178</v>
      </c>
      <c r="E198" s="155" t="s">
        <v>2129</v>
      </c>
      <c r="F198" s="156" t="s">
        <v>2130</v>
      </c>
      <c r="G198" s="157" t="s">
        <v>181</v>
      </c>
      <c r="H198" s="158">
        <v>577.15</v>
      </c>
      <c r="I198" s="159"/>
      <c r="J198" s="159">
        <f>ROUND(I198*H198,2)</f>
        <v>0</v>
      </c>
      <c r="K198" s="156" t="s">
        <v>182</v>
      </c>
      <c r="L198" s="37"/>
      <c r="M198" s="160" t="s">
        <v>5</v>
      </c>
      <c r="N198" s="161" t="s">
        <v>44</v>
      </c>
      <c r="O198" s="162">
        <v>2.2559999999999998</v>
      </c>
      <c r="P198" s="162">
        <f>O198*H198</f>
        <v>1302.0503999999999</v>
      </c>
      <c r="Q198" s="162">
        <v>0</v>
      </c>
      <c r="R198" s="162">
        <f>Q198*H198</f>
        <v>0</v>
      </c>
      <c r="S198" s="162">
        <v>0</v>
      </c>
      <c r="T198" s="163">
        <f>S198*H198</f>
        <v>0</v>
      </c>
      <c r="AR198" s="23" t="s">
        <v>183</v>
      </c>
      <c r="AT198" s="23" t="s">
        <v>178</v>
      </c>
      <c r="AU198" s="23" t="s">
        <v>82</v>
      </c>
      <c r="AY198" s="23" t="s">
        <v>175</v>
      </c>
      <c r="BE198" s="164">
        <f>IF(N198="základní",J198,0)</f>
        <v>0</v>
      </c>
      <c r="BF198" s="164">
        <f>IF(N198="snížená",J198,0)</f>
        <v>0</v>
      </c>
      <c r="BG198" s="164">
        <f>IF(N198="zákl. přenesená",J198,0)</f>
        <v>0</v>
      </c>
      <c r="BH198" s="164">
        <f>IF(N198="sníž. přenesená",J198,0)</f>
        <v>0</v>
      </c>
      <c r="BI198" s="164">
        <f>IF(N198="nulová",J198,0)</f>
        <v>0</v>
      </c>
      <c r="BJ198" s="23" t="s">
        <v>22</v>
      </c>
      <c r="BK198" s="164">
        <f>ROUND(I198*H198,2)</f>
        <v>0</v>
      </c>
      <c r="BL198" s="23" t="s">
        <v>183</v>
      </c>
      <c r="BM198" s="23" t="s">
        <v>3775</v>
      </c>
    </row>
    <row r="199" spans="2:65" s="11" customFormat="1" ht="27">
      <c r="B199" s="165"/>
      <c r="D199" s="166" t="s">
        <v>185</v>
      </c>
      <c r="E199" s="167" t="s">
        <v>5</v>
      </c>
      <c r="F199" s="168" t="s">
        <v>3776</v>
      </c>
      <c r="H199" s="169" t="s">
        <v>5</v>
      </c>
      <c r="L199" s="165"/>
      <c r="M199" s="170"/>
      <c r="N199" s="171"/>
      <c r="O199" s="171"/>
      <c r="P199" s="171"/>
      <c r="Q199" s="171"/>
      <c r="R199" s="171"/>
      <c r="S199" s="171"/>
      <c r="T199" s="172"/>
      <c r="AT199" s="169" t="s">
        <v>185</v>
      </c>
      <c r="AU199" s="169" t="s">
        <v>82</v>
      </c>
      <c r="AV199" s="11" t="s">
        <v>22</v>
      </c>
      <c r="AW199" s="11" t="s">
        <v>36</v>
      </c>
      <c r="AX199" s="11" t="s">
        <v>73</v>
      </c>
      <c r="AY199" s="169" t="s">
        <v>175</v>
      </c>
    </row>
    <row r="200" spans="2:65" s="11" customFormat="1" ht="27">
      <c r="B200" s="165"/>
      <c r="D200" s="166" t="s">
        <v>185</v>
      </c>
      <c r="E200" s="167" t="s">
        <v>5</v>
      </c>
      <c r="F200" s="168" t="s">
        <v>3777</v>
      </c>
      <c r="H200" s="169" t="s">
        <v>5</v>
      </c>
      <c r="L200" s="165"/>
      <c r="M200" s="170"/>
      <c r="N200" s="171"/>
      <c r="O200" s="171"/>
      <c r="P200" s="171"/>
      <c r="Q200" s="171"/>
      <c r="R200" s="171"/>
      <c r="S200" s="171"/>
      <c r="T200" s="172"/>
      <c r="AT200" s="169" t="s">
        <v>185</v>
      </c>
      <c r="AU200" s="169" t="s">
        <v>82</v>
      </c>
      <c r="AV200" s="11" t="s">
        <v>22</v>
      </c>
      <c r="AW200" s="11" t="s">
        <v>36</v>
      </c>
      <c r="AX200" s="11" t="s">
        <v>73</v>
      </c>
      <c r="AY200" s="169" t="s">
        <v>175</v>
      </c>
    </row>
    <row r="201" spans="2:65" s="12" customFormat="1">
      <c r="B201" s="173"/>
      <c r="D201" s="166" t="s">
        <v>185</v>
      </c>
      <c r="E201" s="174" t="s">
        <v>5</v>
      </c>
      <c r="F201" s="175" t="s">
        <v>3778</v>
      </c>
      <c r="H201" s="176">
        <v>444.31</v>
      </c>
      <c r="L201" s="173"/>
      <c r="M201" s="177"/>
      <c r="N201" s="178"/>
      <c r="O201" s="178"/>
      <c r="P201" s="178"/>
      <c r="Q201" s="178"/>
      <c r="R201" s="178"/>
      <c r="S201" s="178"/>
      <c r="T201" s="179"/>
      <c r="AT201" s="174" t="s">
        <v>185</v>
      </c>
      <c r="AU201" s="174" t="s">
        <v>82</v>
      </c>
      <c r="AV201" s="12" t="s">
        <v>82</v>
      </c>
      <c r="AW201" s="12" t="s">
        <v>36</v>
      </c>
      <c r="AX201" s="12" t="s">
        <v>73</v>
      </c>
      <c r="AY201" s="174" t="s">
        <v>175</v>
      </c>
    </row>
    <row r="202" spans="2:65" s="11" customFormat="1">
      <c r="B202" s="165"/>
      <c r="D202" s="166" t="s">
        <v>185</v>
      </c>
      <c r="E202" s="167" t="s">
        <v>5</v>
      </c>
      <c r="F202" s="168" t="s">
        <v>3779</v>
      </c>
      <c r="H202" s="169" t="s">
        <v>5</v>
      </c>
      <c r="L202" s="165"/>
      <c r="M202" s="170"/>
      <c r="N202" s="171"/>
      <c r="O202" s="171"/>
      <c r="P202" s="171"/>
      <c r="Q202" s="171"/>
      <c r="R202" s="171"/>
      <c r="S202" s="171"/>
      <c r="T202" s="172"/>
      <c r="AT202" s="169" t="s">
        <v>185</v>
      </c>
      <c r="AU202" s="169" t="s">
        <v>82</v>
      </c>
      <c r="AV202" s="11" t="s">
        <v>22</v>
      </c>
      <c r="AW202" s="11" t="s">
        <v>36</v>
      </c>
      <c r="AX202" s="11" t="s">
        <v>73</v>
      </c>
      <c r="AY202" s="169" t="s">
        <v>175</v>
      </c>
    </row>
    <row r="203" spans="2:65" s="12" customFormat="1">
      <c r="B203" s="173"/>
      <c r="D203" s="166" t="s">
        <v>185</v>
      </c>
      <c r="E203" s="174" t="s">
        <v>5</v>
      </c>
      <c r="F203" s="175" t="s">
        <v>3780</v>
      </c>
      <c r="H203" s="176">
        <v>132.84</v>
      </c>
      <c r="L203" s="173"/>
      <c r="M203" s="177"/>
      <c r="N203" s="178"/>
      <c r="O203" s="178"/>
      <c r="P203" s="178"/>
      <c r="Q203" s="178"/>
      <c r="R203" s="178"/>
      <c r="S203" s="178"/>
      <c r="T203" s="179"/>
      <c r="AT203" s="174" t="s">
        <v>185</v>
      </c>
      <c r="AU203" s="174" t="s">
        <v>82</v>
      </c>
      <c r="AV203" s="12" t="s">
        <v>82</v>
      </c>
      <c r="AW203" s="12" t="s">
        <v>36</v>
      </c>
      <c r="AX203" s="12" t="s">
        <v>73</v>
      </c>
      <c r="AY203" s="174" t="s">
        <v>175</v>
      </c>
    </row>
    <row r="204" spans="2:65" s="13" customFormat="1">
      <c r="B204" s="180"/>
      <c r="D204" s="181" t="s">
        <v>185</v>
      </c>
      <c r="E204" s="182" t="s">
        <v>5</v>
      </c>
      <c r="F204" s="183" t="s">
        <v>191</v>
      </c>
      <c r="H204" s="184">
        <v>577.15</v>
      </c>
      <c r="L204" s="180"/>
      <c r="M204" s="185"/>
      <c r="N204" s="186"/>
      <c r="O204" s="186"/>
      <c r="P204" s="186"/>
      <c r="Q204" s="186"/>
      <c r="R204" s="186"/>
      <c r="S204" s="186"/>
      <c r="T204" s="187"/>
      <c r="AT204" s="188" t="s">
        <v>185</v>
      </c>
      <c r="AU204" s="188" t="s">
        <v>82</v>
      </c>
      <c r="AV204" s="13" t="s">
        <v>183</v>
      </c>
      <c r="AW204" s="13" t="s">
        <v>36</v>
      </c>
      <c r="AX204" s="13" t="s">
        <v>22</v>
      </c>
      <c r="AY204" s="188" t="s">
        <v>175</v>
      </c>
    </row>
    <row r="205" spans="2:65" s="1" customFormat="1" ht="22.5" customHeight="1">
      <c r="B205" s="153"/>
      <c r="C205" s="195" t="s">
        <v>355</v>
      </c>
      <c r="D205" s="195" t="s">
        <v>201</v>
      </c>
      <c r="E205" s="196" t="s">
        <v>3781</v>
      </c>
      <c r="F205" s="197" t="s">
        <v>3782</v>
      </c>
      <c r="G205" s="198" t="s">
        <v>479</v>
      </c>
      <c r="H205" s="199">
        <v>1212.0150000000001</v>
      </c>
      <c r="I205" s="200"/>
      <c r="J205" s="200">
        <f>ROUND(I205*H205,2)</f>
        <v>0</v>
      </c>
      <c r="K205" s="197" t="s">
        <v>182</v>
      </c>
      <c r="L205" s="201"/>
      <c r="M205" s="202" t="s">
        <v>5</v>
      </c>
      <c r="N205" s="203" t="s">
        <v>44</v>
      </c>
      <c r="O205" s="162">
        <v>0</v>
      </c>
      <c r="P205" s="162">
        <f>O205*H205</f>
        <v>0</v>
      </c>
      <c r="Q205" s="162">
        <v>1</v>
      </c>
      <c r="R205" s="162">
        <f>Q205*H205</f>
        <v>1212.0150000000001</v>
      </c>
      <c r="S205" s="162">
        <v>0</v>
      </c>
      <c r="T205" s="163">
        <f>S205*H205</f>
        <v>0</v>
      </c>
      <c r="AR205" s="23" t="s">
        <v>238</v>
      </c>
      <c r="AT205" s="23" t="s">
        <v>201</v>
      </c>
      <c r="AU205" s="23" t="s">
        <v>82</v>
      </c>
      <c r="AY205" s="23" t="s">
        <v>175</v>
      </c>
      <c r="BE205" s="164">
        <f>IF(N205="základní",J205,0)</f>
        <v>0</v>
      </c>
      <c r="BF205" s="164">
        <f>IF(N205="snížená",J205,0)</f>
        <v>0</v>
      </c>
      <c r="BG205" s="164">
        <f>IF(N205="zákl. přenesená",J205,0)</f>
        <v>0</v>
      </c>
      <c r="BH205" s="164">
        <f>IF(N205="sníž. přenesená",J205,0)</f>
        <v>0</v>
      </c>
      <c r="BI205" s="164">
        <f>IF(N205="nulová",J205,0)</f>
        <v>0</v>
      </c>
      <c r="BJ205" s="23" t="s">
        <v>22</v>
      </c>
      <c r="BK205" s="164">
        <f>ROUND(I205*H205,2)</f>
        <v>0</v>
      </c>
      <c r="BL205" s="23" t="s">
        <v>183</v>
      </c>
      <c r="BM205" s="23" t="s">
        <v>3783</v>
      </c>
    </row>
    <row r="206" spans="2:65" s="12" customFormat="1">
      <c r="B206" s="173"/>
      <c r="D206" s="181" t="s">
        <v>185</v>
      </c>
      <c r="E206" s="192" t="s">
        <v>5</v>
      </c>
      <c r="F206" s="193" t="s">
        <v>3784</v>
      </c>
      <c r="H206" s="194">
        <v>1212.0150000000001</v>
      </c>
      <c r="L206" s="173"/>
      <c r="M206" s="177"/>
      <c r="N206" s="178"/>
      <c r="O206" s="178"/>
      <c r="P206" s="178"/>
      <c r="Q206" s="178"/>
      <c r="R206" s="178"/>
      <c r="S206" s="178"/>
      <c r="T206" s="179"/>
      <c r="AT206" s="174" t="s">
        <v>185</v>
      </c>
      <c r="AU206" s="174" t="s">
        <v>82</v>
      </c>
      <c r="AV206" s="12" t="s">
        <v>82</v>
      </c>
      <c r="AW206" s="12" t="s">
        <v>36</v>
      </c>
      <c r="AX206" s="12" t="s">
        <v>22</v>
      </c>
      <c r="AY206" s="174" t="s">
        <v>175</v>
      </c>
    </row>
    <row r="207" spans="2:65" s="1" customFormat="1" ht="22.5" customHeight="1">
      <c r="B207" s="153"/>
      <c r="C207" s="154" t="s">
        <v>362</v>
      </c>
      <c r="D207" s="154" t="s">
        <v>178</v>
      </c>
      <c r="E207" s="155" t="s">
        <v>2144</v>
      </c>
      <c r="F207" s="156" t="s">
        <v>2145</v>
      </c>
      <c r="G207" s="157" t="s">
        <v>181</v>
      </c>
      <c r="H207" s="158">
        <v>26.75</v>
      </c>
      <c r="I207" s="159"/>
      <c r="J207" s="159">
        <f>ROUND(I207*H207,2)</f>
        <v>0</v>
      </c>
      <c r="K207" s="156" t="s">
        <v>182</v>
      </c>
      <c r="L207" s="37"/>
      <c r="M207" s="160" t="s">
        <v>5</v>
      </c>
      <c r="N207" s="161" t="s">
        <v>44</v>
      </c>
      <c r="O207" s="162">
        <v>1.5</v>
      </c>
      <c r="P207" s="162">
        <f>O207*H207</f>
        <v>40.125</v>
      </c>
      <c r="Q207" s="162">
        <v>0</v>
      </c>
      <c r="R207" s="162">
        <f>Q207*H207</f>
        <v>0</v>
      </c>
      <c r="S207" s="162">
        <v>0</v>
      </c>
      <c r="T207" s="163">
        <f>S207*H207</f>
        <v>0</v>
      </c>
      <c r="AR207" s="23" t="s">
        <v>183</v>
      </c>
      <c r="AT207" s="23" t="s">
        <v>178</v>
      </c>
      <c r="AU207" s="23" t="s">
        <v>82</v>
      </c>
      <c r="AY207" s="23" t="s">
        <v>175</v>
      </c>
      <c r="BE207" s="164">
        <f>IF(N207="základní",J207,0)</f>
        <v>0</v>
      </c>
      <c r="BF207" s="164">
        <f>IF(N207="snížená",J207,0)</f>
        <v>0</v>
      </c>
      <c r="BG207" s="164">
        <f>IF(N207="zákl. přenesená",J207,0)</f>
        <v>0</v>
      </c>
      <c r="BH207" s="164">
        <f>IF(N207="sníž. přenesená",J207,0)</f>
        <v>0</v>
      </c>
      <c r="BI207" s="164">
        <f>IF(N207="nulová",J207,0)</f>
        <v>0</v>
      </c>
      <c r="BJ207" s="23" t="s">
        <v>22</v>
      </c>
      <c r="BK207" s="164">
        <f>ROUND(I207*H207,2)</f>
        <v>0</v>
      </c>
      <c r="BL207" s="23" t="s">
        <v>183</v>
      </c>
      <c r="BM207" s="23" t="s">
        <v>3785</v>
      </c>
    </row>
    <row r="208" spans="2:65" s="12" customFormat="1">
      <c r="B208" s="173"/>
      <c r="D208" s="181" t="s">
        <v>185</v>
      </c>
      <c r="E208" s="192" t="s">
        <v>5</v>
      </c>
      <c r="F208" s="193" t="s">
        <v>3786</v>
      </c>
      <c r="H208" s="194">
        <v>26.75</v>
      </c>
      <c r="L208" s="173"/>
      <c r="M208" s="177"/>
      <c r="N208" s="178"/>
      <c r="O208" s="178"/>
      <c r="P208" s="178"/>
      <c r="Q208" s="178"/>
      <c r="R208" s="178"/>
      <c r="S208" s="178"/>
      <c r="T208" s="179"/>
      <c r="AT208" s="174" t="s">
        <v>185</v>
      </c>
      <c r="AU208" s="174" t="s">
        <v>82</v>
      </c>
      <c r="AV208" s="12" t="s">
        <v>82</v>
      </c>
      <c r="AW208" s="12" t="s">
        <v>36</v>
      </c>
      <c r="AX208" s="12" t="s">
        <v>22</v>
      </c>
      <c r="AY208" s="174" t="s">
        <v>175</v>
      </c>
    </row>
    <row r="209" spans="2:65" s="1" customFormat="1" ht="22.5" customHeight="1">
      <c r="B209" s="153"/>
      <c r="C209" s="195" t="s">
        <v>368</v>
      </c>
      <c r="D209" s="195" t="s">
        <v>201</v>
      </c>
      <c r="E209" s="196" t="s">
        <v>3787</v>
      </c>
      <c r="F209" s="197" t="s">
        <v>3788</v>
      </c>
      <c r="G209" s="198" t="s">
        <v>479</v>
      </c>
      <c r="H209" s="199">
        <v>53.5</v>
      </c>
      <c r="I209" s="200"/>
      <c r="J209" s="200">
        <f>ROUND(I209*H209,2)</f>
        <v>0</v>
      </c>
      <c r="K209" s="197" t="s">
        <v>182</v>
      </c>
      <c r="L209" s="201"/>
      <c r="M209" s="202" t="s">
        <v>5</v>
      </c>
      <c r="N209" s="203" t="s">
        <v>44</v>
      </c>
      <c r="O209" s="162">
        <v>0</v>
      </c>
      <c r="P209" s="162">
        <f>O209*H209</f>
        <v>0</v>
      </c>
      <c r="Q209" s="162">
        <v>1</v>
      </c>
      <c r="R209" s="162">
        <f>Q209*H209</f>
        <v>53.5</v>
      </c>
      <c r="S209" s="162">
        <v>0</v>
      </c>
      <c r="T209" s="163">
        <f>S209*H209</f>
        <v>0</v>
      </c>
      <c r="AR209" s="23" t="s">
        <v>238</v>
      </c>
      <c r="AT209" s="23" t="s">
        <v>201</v>
      </c>
      <c r="AU209" s="23" t="s">
        <v>82</v>
      </c>
      <c r="AY209" s="23" t="s">
        <v>175</v>
      </c>
      <c r="BE209" s="164">
        <f>IF(N209="základní",J209,0)</f>
        <v>0</v>
      </c>
      <c r="BF209" s="164">
        <f>IF(N209="snížená",J209,0)</f>
        <v>0</v>
      </c>
      <c r="BG209" s="164">
        <f>IF(N209="zákl. přenesená",J209,0)</f>
        <v>0</v>
      </c>
      <c r="BH209" s="164">
        <f>IF(N209="sníž. přenesená",J209,0)</f>
        <v>0</v>
      </c>
      <c r="BI209" s="164">
        <f>IF(N209="nulová",J209,0)</f>
        <v>0</v>
      </c>
      <c r="BJ209" s="23" t="s">
        <v>22</v>
      </c>
      <c r="BK209" s="164">
        <f>ROUND(I209*H209,2)</f>
        <v>0</v>
      </c>
      <c r="BL209" s="23" t="s">
        <v>183</v>
      </c>
      <c r="BM209" s="23" t="s">
        <v>3789</v>
      </c>
    </row>
    <row r="210" spans="2:65" s="12" customFormat="1">
      <c r="B210" s="173"/>
      <c r="D210" s="181" t="s">
        <v>185</v>
      </c>
      <c r="E210" s="192" t="s">
        <v>5</v>
      </c>
      <c r="F210" s="193" t="s">
        <v>3790</v>
      </c>
      <c r="H210" s="194">
        <v>53.5</v>
      </c>
      <c r="L210" s="173"/>
      <c r="M210" s="177"/>
      <c r="N210" s="178"/>
      <c r="O210" s="178"/>
      <c r="P210" s="178"/>
      <c r="Q210" s="178"/>
      <c r="R210" s="178"/>
      <c r="S210" s="178"/>
      <c r="T210" s="179"/>
      <c r="AT210" s="174" t="s">
        <v>185</v>
      </c>
      <c r="AU210" s="174" t="s">
        <v>82</v>
      </c>
      <c r="AV210" s="12" t="s">
        <v>82</v>
      </c>
      <c r="AW210" s="12" t="s">
        <v>36</v>
      </c>
      <c r="AX210" s="12" t="s">
        <v>22</v>
      </c>
      <c r="AY210" s="174" t="s">
        <v>175</v>
      </c>
    </row>
    <row r="211" spans="2:65" s="1" customFormat="1" ht="22.5" customHeight="1">
      <c r="B211" s="153"/>
      <c r="C211" s="154" t="s">
        <v>378</v>
      </c>
      <c r="D211" s="154" t="s">
        <v>178</v>
      </c>
      <c r="E211" s="155" t="s">
        <v>1181</v>
      </c>
      <c r="F211" s="156" t="s">
        <v>1182</v>
      </c>
      <c r="G211" s="157" t="s">
        <v>194</v>
      </c>
      <c r="H211" s="158">
        <v>1336.6980000000001</v>
      </c>
      <c r="I211" s="159"/>
      <c r="J211" s="159">
        <f>ROUND(I211*H211,2)</f>
        <v>0</v>
      </c>
      <c r="K211" s="156" t="s">
        <v>182</v>
      </c>
      <c r="L211" s="37"/>
      <c r="M211" s="160" t="s">
        <v>5</v>
      </c>
      <c r="N211" s="161" t="s">
        <v>44</v>
      </c>
      <c r="O211" s="162">
        <v>1.7999999999999999E-2</v>
      </c>
      <c r="P211" s="162">
        <f>O211*H211</f>
        <v>24.060563999999999</v>
      </c>
      <c r="Q211" s="162">
        <v>0</v>
      </c>
      <c r="R211" s="162">
        <f>Q211*H211</f>
        <v>0</v>
      </c>
      <c r="S211" s="162">
        <v>0</v>
      </c>
      <c r="T211" s="163">
        <f>S211*H211</f>
        <v>0</v>
      </c>
      <c r="AR211" s="23" t="s">
        <v>183</v>
      </c>
      <c r="AT211" s="23" t="s">
        <v>178</v>
      </c>
      <c r="AU211" s="23" t="s">
        <v>82</v>
      </c>
      <c r="AY211" s="23" t="s">
        <v>175</v>
      </c>
      <c r="BE211" s="164">
        <f>IF(N211="základní",J211,0)</f>
        <v>0</v>
      </c>
      <c r="BF211" s="164">
        <f>IF(N211="snížená",J211,0)</f>
        <v>0</v>
      </c>
      <c r="BG211" s="164">
        <f>IF(N211="zákl. přenesená",J211,0)</f>
        <v>0</v>
      </c>
      <c r="BH211" s="164">
        <f>IF(N211="sníž. přenesená",J211,0)</f>
        <v>0</v>
      </c>
      <c r="BI211" s="164">
        <f>IF(N211="nulová",J211,0)</f>
        <v>0</v>
      </c>
      <c r="BJ211" s="23" t="s">
        <v>22</v>
      </c>
      <c r="BK211" s="164">
        <f>ROUND(I211*H211,2)</f>
        <v>0</v>
      </c>
      <c r="BL211" s="23" t="s">
        <v>183</v>
      </c>
      <c r="BM211" s="23" t="s">
        <v>3791</v>
      </c>
    </row>
    <row r="212" spans="2:65" s="11" customFormat="1">
      <c r="B212" s="165"/>
      <c r="D212" s="166" t="s">
        <v>185</v>
      </c>
      <c r="E212" s="167" t="s">
        <v>5</v>
      </c>
      <c r="F212" s="168" t="s">
        <v>3792</v>
      </c>
      <c r="H212" s="169" t="s">
        <v>5</v>
      </c>
      <c r="L212" s="165"/>
      <c r="M212" s="170"/>
      <c r="N212" s="171"/>
      <c r="O212" s="171"/>
      <c r="P212" s="171"/>
      <c r="Q212" s="171"/>
      <c r="R212" s="171"/>
      <c r="S212" s="171"/>
      <c r="T212" s="172"/>
      <c r="AT212" s="169" t="s">
        <v>185</v>
      </c>
      <c r="AU212" s="169" t="s">
        <v>82</v>
      </c>
      <c r="AV212" s="11" t="s">
        <v>22</v>
      </c>
      <c r="AW212" s="11" t="s">
        <v>36</v>
      </c>
      <c r="AX212" s="11" t="s">
        <v>73</v>
      </c>
      <c r="AY212" s="169" t="s">
        <v>175</v>
      </c>
    </row>
    <row r="213" spans="2:65" s="11" customFormat="1">
      <c r="B213" s="165"/>
      <c r="D213" s="166" t="s">
        <v>185</v>
      </c>
      <c r="E213" s="167" t="s">
        <v>5</v>
      </c>
      <c r="F213" s="168" t="s">
        <v>3793</v>
      </c>
      <c r="H213" s="169" t="s">
        <v>5</v>
      </c>
      <c r="L213" s="165"/>
      <c r="M213" s="170"/>
      <c r="N213" s="171"/>
      <c r="O213" s="171"/>
      <c r="P213" s="171"/>
      <c r="Q213" s="171"/>
      <c r="R213" s="171"/>
      <c r="S213" s="171"/>
      <c r="T213" s="172"/>
      <c r="AT213" s="169" t="s">
        <v>185</v>
      </c>
      <c r="AU213" s="169" t="s">
        <v>82</v>
      </c>
      <c r="AV213" s="11" t="s">
        <v>22</v>
      </c>
      <c r="AW213" s="11" t="s">
        <v>36</v>
      </c>
      <c r="AX213" s="11" t="s">
        <v>73</v>
      </c>
      <c r="AY213" s="169" t="s">
        <v>175</v>
      </c>
    </row>
    <row r="214" spans="2:65" s="12" customFormat="1" ht="27">
      <c r="B214" s="173"/>
      <c r="D214" s="166" t="s">
        <v>185</v>
      </c>
      <c r="E214" s="174" t="s">
        <v>5</v>
      </c>
      <c r="F214" s="175" t="s">
        <v>3794</v>
      </c>
      <c r="H214" s="176">
        <v>1336.6980000000001</v>
      </c>
      <c r="L214" s="173"/>
      <c r="M214" s="177"/>
      <c r="N214" s="178"/>
      <c r="O214" s="178"/>
      <c r="P214" s="178"/>
      <c r="Q214" s="178"/>
      <c r="R214" s="178"/>
      <c r="S214" s="178"/>
      <c r="T214" s="179"/>
      <c r="AT214" s="174" t="s">
        <v>185</v>
      </c>
      <c r="AU214" s="174" t="s">
        <v>82</v>
      </c>
      <c r="AV214" s="12" t="s">
        <v>82</v>
      </c>
      <c r="AW214" s="12" t="s">
        <v>36</v>
      </c>
      <c r="AX214" s="12" t="s">
        <v>22</v>
      </c>
      <c r="AY214" s="174" t="s">
        <v>175</v>
      </c>
    </row>
    <row r="215" spans="2:65" s="10" customFormat="1" ht="29.85" customHeight="1">
      <c r="B215" s="140"/>
      <c r="D215" s="150" t="s">
        <v>72</v>
      </c>
      <c r="E215" s="151" t="s">
        <v>82</v>
      </c>
      <c r="F215" s="151" t="s">
        <v>561</v>
      </c>
      <c r="J215" s="152">
        <f>BK215</f>
        <v>0</v>
      </c>
      <c r="L215" s="140"/>
      <c r="M215" s="144"/>
      <c r="N215" s="145"/>
      <c r="O215" s="145"/>
      <c r="P215" s="146">
        <f>SUM(P216:P224)</f>
        <v>144.88664</v>
      </c>
      <c r="Q215" s="145"/>
      <c r="R215" s="146">
        <f>SUM(R216:R224)</f>
        <v>33.409210399999999</v>
      </c>
      <c r="S215" s="145"/>
      <c r="T215" s="147">
        <f>SUM(T216:T224)</f>
        <v>0</v>
      </c>
      <c r="AR215" s="141" t="s">
        <v>22</v>
      </c>
      <c r="AT215" s="148" t="s">
        <v>72</v>
      </c>
      <c r="AU215" s="148" t="s">
        <v>22</v>
      </c>
      <c r="AY215" s="141" t="s">
        <v>175</v>
      </c>
      <c r="BK215" s="149">
        <f>SUM(BK216:BK224)</f>
        <v>0</v>
      </c>
    </row>
    <row r="216" spans="2:65" s="1" customFormat="1" ht="31.5" customHeight="1">
      <c r="B216" s="153"/>
      <c r="C216" s="154" t="s">
        <v>384</v>
      </c>
      <c r="D216" s="154" t="s">
        <v>178</v>
      </c>
      <c r="E216" s="155" t="s">
        <v>3795</v>
      </c>
      <c r="F216" s="156" t="s">
        <v>3796</v>
      </c>
      <c r="G216" s="157" t="s">
        <v>425</v>
      </c>
      <c r="H216" s="158">
        <v>107</v>
      </c>
      <c r="I216" s="159"/>
      <c r="J216" s="159">
        <f>ROUND(I216*H216,2)</f>
        <v>0</v>
      </c>
      <c r="K216" s="156" t="s">
        <v>182</v>
      </c>
      <c r="L216" s="37"/>
      <c r="M216" s="160" t="s">
        <v>5</v>
      </c>
      <c r="N216" s="161" t="s">
        <v>44</v>
      </c>
      <c r="O216" s="162">
        <v>0.23</v>
      </c>
      <c r="P216" s="162">
        <f>O216*H216</f>
        <v>24.61</v>
      </c>
      <c r="Q216" s="162">
        <v>0.23058000000000001</v>
      </c>
      <c r="R216" s="162">
        <f>Q216*H216</f>
        <v>24.672060000000002</v>
      </c>
      <c r="S216" s="162">
        <v>0</v>
      </c>
      <c r="T216" s="163">
        <f>S216*H216</f>
        <v>0</v>
      </c>
      <c r="AR216" s="23" t="s">
        <v>183</v>
      </c>
      <c r="AT216" s="23" t="s">
        <v>178</v>
      </c>
      <c r="AU216" s="23" t="s">
        <v>82</v>
      </c>
      <c r="AY216" s="23" t="s">
        <v>175</v>
      </c>
      <c r="BE216" s="164">
        <f>IF(N216="základní",J216,0)</f>
        <v>0</v>
      </c>
      <c r="BF216" s="164">
        <f>IF(N216="snížená",J216,0)</f>
        <v>0</v>
      </c>
      <c r="BG216" s="164">
        <f>IF(N216="zákl. přenesená",J216,0)</f>
        <v>0</v>
      </c>
      <c r="BH216" s="164">
        <f>IF(N216="sníž. přenesená",J216,0)</f>
        <v>0</v>
      </c>
      <c r="BI216" s="164">
        <f>IF(N216="nulová",J216,0)</f>
        <v>0</v>
      </c>
      <c r="BJ216" s="23" t="s">
        <v>22</v>
      </c>
      <c r="BK216" s="164">
        <f>ROUND(I216*H216,2)</f>
        <v>0</v>
      </c>
      <c r="BL216" s="23" t="s">
        <v>183</v>
      </c>
      <c r="BM216" s="23" t="s">
        <v>3797</v>
      </c>
    </row>
    <row r="217" spans="2:65" s="12" customFormat="1">
      <c r="B217" s="173"/>
      <c r="D217" s="181" t="s">
        <v>185</v>
      </c>
      <c r="E217" s="192" t="s">
        <v>5</v>
      </c>
      <c r="F217" s="193" t="s">
        <v>3798</v>
      </c>
      <c r="H217" s="194">
        <v>107</v>
      </c>
      <c r="L217" s="173"/>
      <c r="M217" s="177"/>
      <c r="N217" s="178"/>
      <c r="O217" s="178"/>
      <c r="P217" s="178"/>
      <c r="Q217" s="178"/>
      <c r="R217" s="178"/>
      <c r="S217" s="178"/>
      <c r="T217" s="179"/>
      <c r="AT217" s="174" t="s">
        <v>185</v>
      </c>
      <c r="AU217" s="174" t="s">
        <v>82</v>
      </c>
      <c r="AV217" s="12" t="s">
        <v>82</v>
      </c>
      <c r="AW217" s="12" t="s">
        <v>36</v>
      </c>
      <c r="AX217" s="12" t="s">
        <v>22</v>
      </c>
      <c r="AY217" s="174" t="s">
        <v>175</v>
      </c>
    </row>
    <row r="218" spans="2:65" s="1" customFormat="1" ht="22.5" customHeight="1">
      <c r="B218" s="153"/>
      <c r="C218" s="154" t="s">
        <v>549</v>
      </c>
      <c r="D218" s="154" t="s">
        <v>178</v>
      </c>
      <c r="E218" s="155" t="s">
        <v>3799</v>
      </c>
      <c r="F218" s="156" t="s">
        <v>3800</v>
      </c>
      <c r="G218" s="157" t="s">
        <v>425</v>
      </c>
      <c r="H218" s="158">
        <v>32.56</v>
      </c>
      <c r="I218" s="159"/>
      <c r="J218" s="159">
        <f>ROUND(I218*H218,2)</f>
        <v>0</v>
      </c>
      <c r="K218" s="156" t="s">
        <v>182</v>
      </c>
      <c r="L218" s="37"/>
      <c r="M218" s="160" t="s">
        <v>5</v>
      </c>
      <c r="N218" s="161" t="s">
        <v>44</v>
      </c>
      <c r="O218" s="162">
        <v>0.22800000000000001</v>
      </c>
      <c r="P218" s="162">
        <f>O218*H218</f>
        <v>7.4236800000000009</v>
      </c>
      <c r="Q218" s="162">
        <v>0.26795999999999998</v>
      </c>
      <c r="R218" s="162">
        <f>Q218*H218</f>
        <v>8.7247775999999995</v>
      </c>
      <c r="S218" s="162">
        <v>0</v>
      </c>
      <c r="T218" s="163">
        <f>S218*H218</f>
        <v>0</v>
      </c>
      <c r="AR218" s="23" t="s">
        <v>183</v>
      </c>
      <c r="AT218" s="23" t="s">
        <v>178</v>
      </c>
      <c r="AU218" s="23" t="s">
        <v>82</v>
      </c>
      <c r="AY218" s="23" t="s">
        <v>175</v>
      </c>
      <c r="BE218" s="164">
        <f>IF(N218="základní",J218,0)</f>
        <v>0</v>
      </c>
      <c r="BF218" s="164">
        <f>IF(N218="snížená",J218,0)</f>
        <v>0</v>
      </c>
      <c r="BG218" s="164">
        <f>IF(N218="zákl. přenesená",J218,0)</f>
        <v>0</v>
      </c>
      <c r="BH218" s="164">
        <f>IF(N218="sníž. přenesená",J218,0)</f>
        <v>0</v>
      </c>
      <c r="BI218" s="164">
        <f>IF(N218="nulová",J218,0)</f>
        <v>0</v>
      </c>
      <c r="BJ218" s="23" t="s">
        <v>22</v>
      </c>
      <c r="BK218" s="164">
        <f>ROUND(I218*H218,2)</f>
        <v>0</v>
      </c>
      <c r="BL218" s="23" t="s">
        <v>183</v>
      </c>
      <c r="BM218" s="23" t="s">
        <v>3801</v>
      </c>
    </row>
    <row r="219" spans="2:65" s="11" customFormat="1">
      <c r="B219" s="165"/>
      <c r="D219" s="166" t="s">
        <v>185</v>
      </c>
      <c r="E219" s="167" t="s">
        <v>5</v>
      </c>
      <c r="F219" s="168" t="s">
        <v>3802</v>
      </c>
      <c r="H219" s="169" t="s">
        <v>5</v>
      </c>
      <c r="L219" s="165"/>
      <c r="M219" s="170"/>
      <c r="N219" s="171"/>
      <c r="O219" s="171"/>
      <c r="P219" s="171"/>
      <c r="Q219" s="171"/>
      <c r="R219" s="171"/>
      <c r="S219" s="171"/>
      <c r="T219" s="172"/>
      <c r="AT219" s="169" t="s">
        <v>185</v>
      </c>
      <c r="AU219" s="169" t="s">
        <v>82</v>
      </c>
      <c r="AV219" s="11" t="s">
        <v>22</v>
      </c>
      <c r="AW219" s="11" t="s">
        <v>36</v>
      </c>
      <c r="AX219" s="11" t="s">
        <v>73</v>
      </c>
      <c r="AY219" s="169" t="s">
        <v>175</v>
      </c>
    </row>
    <row r="220" spans="2:65" s="12" customFormat="1">
      <c r="B220" s="173"/>
      <c r="D220" s="181" t="s">
        <v>185</v>
      </c>
      <c r="E220" s="192" t="s">
        <v>5</v>
      </c>
      <c r="F220" s="193" t="s">
        <v>3803</v>
      </c>
      <c r="H220" s="194">
        <v>32.56</v>
      </c>
      <c r="L220" s="173"/>
      <c r="M220" s="177"/>
      <c r="N220" s="178"/>
      <c r="O220" s="178"/>
      <c r="P220" s="178"/>
      <c r="Q220" s="178"/>
      <c r="R220" s="178"/>
      <c r="S220" s="178"/>
      <c r="T220" s="179"/>
      <c r="AT220" s="174" t="s">
        <v>185</v>
      </c>
      <c r="AU220" s="174" t="s">
        <v>82</v>
      </c>
      <c r="AV220" s="12" t="s">
        <v>82</v>
      </c>
      <c r="AW220" s="12" t="s">
        <v>36</v>
      </c>
      <c r="AX220" s="12" t="s">
        <v>22</v>
      </c>
      <c r="AY220" s="174" t="s">
        <v>175</v>
      </c>
    </row>
    <row r="221" spans="2:65" s="1" customFormat="1" ht="22.5" customHeight="1">
      <c r="B221" s="153"/>
      <c r="C221" s="154" t="s">
        <v>554</v>
      </c>
      <c r="D221" s="154" t="s">
        <v>178</v>
      </c>
      <c r="E221" s="155" t="s">
        <v>3804</v>
      </c>
      <c r="F221" s="156" t="s">
        <v>3805</v>
      </c>
      <c r="G221" s="157" t="s">
        <v>425</v>
      </c>
      <c r="H221" s="158">
        <v>32.56</v>
      </c>
      <c r="I221" s="159"/>
      <c r="J221" s="159">
        <f>ROUND(I221*H221,2)</f>
        <v>0</v>
      </c>
      <c r="K221" s="156" t="s">
        <v>182</v>
      </c>
      <c r="L221" s="37"/>
      <c r="M221" s="160" t="s">
        <v>5</v>
      </c>
      <c r="N221" s="161" t="s">
        <v>44</v>
      </c>
      <c r="O221" s="162">
        <v>3.4660000000000002</v>
      </c>
      <c r="P221" s="162">
        <f>O221*H221</f>
        <v>112.85296000000001</v>
      </c>
      <c r="Q221" s="162">
        <v>3.8000000000000002E-4</v>
      </c>
      <c r="R221" s="162">
        <f>Q221*H221</f>
        <v>1.2372800000000002E-2</v>
      </c>
      <c r="S221" s="162">
        <v>0</v>
      </c>
      <c r="T221" s="163">
        <f>S221*H221</f>
        <v>0</v>
      </c>
      <c r="AR221" s="23" t="s">
        <v>183</v>
      </c>
      <c r="AT221" s="23" t="s">
        <v>178</v>
      </c>
      <c r="AU221" s="23" t="s">
        <v>82</v>
      </c>
      <c r="AY221" s="23" t="s">
        <v>175</v>
      </c>
      <c r="BE221" s="164">
        <f>IF(N221="základní",J221,0)</f>
        <v>0</v>
      </c>
      <c r="BF221" s="164">
        <f>IF(N221="snížená",J221,0)</f>
        <v>0</v>
      </c>
      <c r="BG221" s="164">
        <f>IF(N221="zákl. přenesená",J221,0)</f>
        <v>0</v>
      </c>
      <c r="BH221" s="164">
        <f>IF(N221="sníž. přenesená",J221,0)</f>
        <v>0</v>
      </c>
      <c r="BI221" s="164">
        <f>IF(N221="nulová",J221,0)</f>
        <v>0</v>
      </c>
      <c r="BJ221" s="23" t="s">
        <v>22</v>
      </c>
      <c r="BK221" s="164">
        <f>ROUND(I221*H221,2)</f>
        <v>0</v>
      </c>
      <c r="BL221" s="23" t="s">
        <v>183</v>
      </c>
      <c r="BM221" s="23" t="s">
        <v>3806</v>
      </c>
    </row>
    <row r="222" spans="2:65" s="11" customFormat="1" ht="27">
      <c r="B222" s="165"/>
      <c r="D222" s="166" t="s">
        <v>185</v>
      </c>
      <c r="E222" s="167" t="s">
        <v>5</v>
      </c>
      <c r="F222" s="168" t="s">
        <v>3807</v>
      </c>
      <c r="H222" s="169" t="s">
        <v>5</v>
      </c>
      <c r="L222" s="165"/>
      <c r="M222" s="170"/>
      <c r="N222" s="171"/>
      <c r="O222" s="171"/>
      <c r="P222" s="171"/>
      <c r="Q222" s="171"/>
      <c r="R222" s="171"/>
      <c r="S222" s="171"/>
      <c r="T222" s="172"/>
      <c r="AT222" s="169" t="s">
        <v>185</v>
      </c>
      <c r="AU222" s="169" t="s">
        <v>82</v>
      </c>
      <c r="AV222" s="11" t="s">
        <v>22</v>
      </c>
      <c r="AW222" s="11" t="s">
        <v>36</v>
      </c>
      <c r="AX222" s="11" t="s">
        <v>73</v>
      </c>
      <c r="AY222" s="169" t="s">
        <v>175</v>
      </c>
    </row>
    <row r="223" spans="2:65" s="11" customFormat="1">
      <c r="B223" s="165"/>
      <c r="D223" s="166" t="s">
        <v>185</v>
      </c>
      <c r="E223" s="167" t="s">
        <v>5</v>
      </c>
      <c r="F223" s="168" t="s">
        <v>3808</v>
      </c>
      <c r="H223" s="169" t="s">
        <v>5</v>
      </c>
      <c r="L223" s="165"/>
      <c r="M223" s="170"/>
      <c r="N223" s="171"/>
      <c r="O223" s="171"/>
      <c r="P223" s="171"/>
      <c r="Q223" s="171"/>
      <c r="R223" s="171"/>
      <c r="S223" s="171"/>
      <c r="T223" s="172"/>
      <c r="AT223" s="169" t="s">
        <v>185</v>
      </c>
      <c r="AU223" s="169" t="s">
        <v>82</v>
      </c>
      <c r="AV223" s="11" t="s">
        <v>22</v>
      </c>
      <c r="AW223" s="11" t="s">
        <v>36</v>
      </c>
      <c r="AX223" s="11" t="s">
        <v>73</v>
      </c>
      <c r="AY223" s="169" t="s">
        <v>175</v>
      </c>
    </row>
    <row r="224" spans="2:65" s="12" customFormat="1">
      <c r="B224" s="173"/>
      <c r="D224" s="166" t="s">
        <v>185</v>
      </c>
      <c r="E224" s="174" t="s">
        <v>5</v>
      </c>
      <c r="F224" s="175" t="s">
        <v>3803</v>
      </c>
      <c r="H224" s="176">
        <v>32.56</v>
      </c>
      <c r="L224" s="173"/>
      <c r="M224" s="177"/>
      <c r="N224" s="178"/>
      <c r="O224" s="178"/>
      <c r="P224" s="178"/>
      <c r="Q224" s="178"/>
      <c r="R224" s="178"/>
      <c r="S224" s="178"/>
      <c r="T224" s="179"/>
      <c r="AT224" s="174" t="s">
        <v>185</v>
      </c>
      <c r="AU224" s="174" t="s">
        <v>82</v>
      </c>
      <c r="AV224" s="12" t="s">
        <v>82</v>
      </c>
      <c r="AW224" s="12" t="s">
        <v>36</v>
      </c>
      <c r="AX224" s="12" t="s">
        <v>22</v>
      </c>
      <c r="AY224" s="174" t="s">
        <v>175</v>
      </c>
    </row>
    <row r="225" spans="2:65" s="10" customFormat="1" ht="29.85" customHeight="1">
      <c r="B225" s="140"/>
      <c r="D225" s="150" t="s">
        <v>72</v>
      </c>
      <c r="E225" s="151" t="s">
        <v>203</v>
      </c>
      <c r="F225" s="151" t="s">
        <v>2268</v>
      </c>
      <c r="J225" s="152">
        <f>BK225</f>
        <v>0</v>
      </c>
      <c r="L225" s="140"/>
      <c r="M225" s="144"/>
      <c r="N225" s="145"/>
      <c r="O225" s="145"/>
      <c r="P225" s="146">
        <f>SUM(P226:P253)</f>
        <v>3290.6553310000004</v>
      </c>
      <c r="Q225" s="145"/>
      <c r="R225" s="146">
        <f>SUM(R226:R253)</f>
        <v>561.55614593000007</v>
      </c>
      <c r="S225" s="145"/>
      <c r="T225" s="147">
        <f>SUM(T226:T253)</f>
        <v>0</v>
      </c>
      <c r="AR225" s="141" t="s">
        <v>22</v>
      </c>
      <c r="AT225" s="148" t="s">
        <v>72</v>
      </c>
      <c r="AU225" s="148" t="s">
        <v>22</v>
      </c>
      <c r="AY225" s="141" t="s">
        <v>175</v>
      </c>
      <c r="BK225" s="149">
        <f>SUM(BK226:BK253)</f>
        <v>0</v>
      </c>
    </row>
    <row r="226" spans="2:65" s="1" customFormat="1" ht="22.5" customHeight="1">
      <c r="B226" s="153"/>
      <c r="C226" s="154" t="s">
        <v>562</v>
      </c>
      <c r="D226" s="154" t="s">
        <v>178</v>
      </c>
      <c r="E226" s="155" t="s">
        <v>2279</v>
      </c>
      <c r="F226" s="156" t="s">
        <v>2280</v>
      </c>
      <c r="G226" s="157" t="s">
        <v>181</v>
      </c>
      <c r="H226" s="158">
        <v>207.375</v>
      </c>
      <c r="I226" s="159"/>
      <c r="J226" s="159">
        <f>ROUND(I226*H226,2)</f>
        <v>0</v>
      </c>
      <c r="K226" s="156" t="s">
        <v>182</v>
      </c>
      <c r="L226" s="37"/>
      <c r="M226" s="160" t="s">
        <v>5</v>
      </c>
      <c r="N226" s="161" t="s">
        <v>44</v>
      </c>
      <c r="O226" s="162">
        <v>2.9790000000000001</v>
      </c>
      <c r="P226" s="162">
        <f>O226*H226</f>
        <v>617.77012500000001</v>
      </c>
      <c r="Q226" s="162">
        <v>2.4778600000000002</v>
      </c>
      <c r="R226" s="162">
        <f>Q226*H226</f>
        <v>513.84621750000008</v>
      </c>
      <c r="S226" s="162">
        <v>0</v>
      </c>
      <c r="T226" s="163">
        <f>S226*H226</f>
        <v>0</v>
      </c>
      <c r="AR226" s="23" t="s">
        <v>183</v>
      </c>
      <c r="AT226" s="23" t="s">
        <v>178</v>
      </c>
      <c r="AU226" s="23" t="s">
        <v>82</v>
      </c>
      <c r="AY226" s="23" t="s">
        <v>175</v>
      </c>
      <c r="BE226" s="164">
        <f>IF(N226="základní",J226,0)</f>
        <v>0</v>
      </c>
      <c r="BF226" s="164">
        <f>IF(N226="snížená",J226,0)</f>
        <v>0</v>
      </c>
      <c r="BG226" s="164">
        <f>IF(N226="zákl. přenesená",J226,0)</f>
        <v>0</v>
      </c>
      <c r="BH226" s="164">
        <f>IF(N226="sníž. přenesená",J226,0)</f>
        <v>0</v>
      </c>
      <c r="BI226" s="164">
        <f>IF(N226="nulová",J226,0)</f>
        <v>0</v>
      </c>
      <c r="BJ226" s="23" t="s">
        <v>22</v>
      </c>
      <c r="BK226" s="164">
        <f>ROUND(I226*H226,2)</f>
        <v>0</v>
      </c>
      <c r="BL226" s="23" t="s">
        <v>183</v>
      </c>
      <c r="BM226" s="23" t="s">
        <v>3809</v>
      </c>
    </row>
    <row r="227" spans="2:65" s="11" customFormat="1">
      <c r="B227" s="165"/>
      <c r="D227" s="166" t="s">
        <v>185</v>
      </c>
      <c r="E227" s="167" t="s">
        <v>5</v>
      </c>
      <c r="F227" s="168" t="s">
        <v>3810</v>
      </c>
      <c r="H227" s="169" t="s">
        <v>5</v>
      </c>
      <c r="L227" s="165"/>
      <c r="M227" s="170"/>
      <c r="N227" s="171"/>
      <c r="O227" s="171"/>
      <c r="P227" s="171"/>
      <c r="Q227" s="171"/>
      <c r="R227" s="171"/>
      <c r="S227" s="171"/>
      <c r="T227" s="172"/>
      <c r="AT227" s="169" t="s">
        <v>185</v>
      </c>
      <c r="AU227" s="169" t="s">
        <v>82</v>
      </c>
      <c r="AV227" s="11" t="s">
        <v>22</v>
      </c>
      <c r="AW227" s="11" t="s">
        <v>36</v>
      </c>
      <c r="AX227" s="11" t="s">
        <v>73</v>
      </c>
      <c r="AY227" s="169" t="s">
        <v>175</v>
      </c>
    </row>
    <row r="228" spans="2:65" s="11" customFormat="1">
      <c r="B228" s="165"/>
      <c r="D228" s="166" t="s">
        <v>185</v>
      </c>
      <c r="E228" s="167" t="s">
        <v>5</v>
      </c>
      <c r="F228" s="168" t="s">
        <v>3811</v>
      </c>
      <c r="H228" s="169" t="s">
        <v>5</v>
      </c>
      <c r="L228" s="165"/>
      <c r="M228" s="170"/>
      <c r="N228" s="171"/>
      <c r="O228" s="171"/>
      <c r="P228" s="171"/>
      <c r="Q228" s="171"/>
      <c r="R228" s="171"/>
      <c r="S228" s="171"/>
      <c r="T228" s="172"/>
      <c r="AT228" s="169" t="s">
        <v>185</v>
      </c>
      <c r="AU228" s="169" t="s">
        <v>82</v>
      </c>
      <c r="AV228" s="11" t="s">
        <v>22</v>
      </c>
      <c r="AW228" s="11" t="s">
        <v>36</v>
      </c>
      <c r="AX228" s="11" t="s">
        <v>73</v>
      </c>
      <c r="AY228" s="169" t="s">
        <v>175</v>
      </c>
    </row>
    <row r="229" spans="2:65" s="12" customFormat="1" ht="27">
      <c r="B229" s="173"/>
      <c r="D229" s="166" t="s">
        <v>185</v>
      </c>
      <c r="E229" s="174" t="s">
        <v>5</v>
      </c>
      <c r="F229" s="175" t="s">
        <v>3812</v>
      </c>
      <c r="H229" s="176">
        <v>100.01300000000001</v>
      </c>
      <c r="L229" s="173"/>
      <c r="M229" s="177"/>
      <c r="N229" s="178"/>
      <c r="O229" s="178"/>
      <c r="P229" s="178"/>
      <c r="Q229" s="178"/>
      <c r="R229" s="178"/>
      <c r="S229" s="178"/>
      <c r="T229" s="179"/>
      <c r="AT229" s="174" t="s">
        <v>185</v>
      </c>
      <c r="AU229" s="174" t="s">
        <v>82</v>
      </c>
      <c r="AV229" s="12" t="s">
        <v>82</v>
      </c>
      <c r="AW229" s="12" t="s">
        <v>36</v>
      </c>
      <c r="AX229" s="12" t="s">
        <v>73</v>
      </c>
      <c r="AY229" s="174" t="s">
        <v>175</v>
      </c>
    </row>
    <row r="230" spans="2:65" s="11" customFormat="1">
      <c r="B230" s="165"/>
      <c r="D230" s="166" t="s">
        <v>185</v>
      </c>
      <c r="E230" s="167" t="s">
        <v>5</v>
      </c>
      <c r="F230" s="168" t="s">
        <v>3813</v>
      </c>
      <c r="H230" s="169" t="s">
        <v>5</v>
      </c>
      <c r="L230" s="165"/>
      <c r="M230" s="170"/>
      <c r="N230" s="171"/>
      <c r="O230" s="171"/>
      <c r="P230" s="171"/>
      <c r="Q230" s="171"/>
      <c r="R230" s="171"/>
      <c r="S230" s="171"/>
      <c r="T230" s="172"/>
      <c r="AT230" s="169" t="s">
        <v>185</v>
      </c>
      <c r="AU230" s="169" t="s">
        <v>82</v>
      </c>
      <c r="AV230" s="11" t="s">
        <v>22</v>
      </c>
      <c r="AW230" s="11" t="s">
        <v>36</v>
      </c>
      <c r="AX230" s="11" t="s">
        <v>73</v>
      </c>
      <c r="AY230" s="169" t="s">
        <v>175</v>
      </c>
    </row>
    <row r="231" spans="2:65" s="12" customFormat="1" ht="27">
      <c r="B231" s="173"/>
      <c r="D231" s="166" t="s">
        <v>185</v>
      </c>
      <c r="E231" s="174" t="s">
        <v>5</v>
      </c>
      <c r="F231" s="175" t="s">
        <v>3814</v>
      </c>
      <c r="H231" s="176">
        <v>107.36199999999999</v>
      </c>
      <c r="L231" s="173"/>
      <c r="M231" s="177"/>
      <c r="N231" s="178"/>
      <c r="O231" s="178"/>
      <c r="P231" s="178"/>
      <c r="Q231" s="178"/>
      <c r="R231" s="178"/>
      <c r="S231" s="178"/>
      <c r="T231" s="179"/>
      <c r="AT231" s="174" t="s">
        <v>185</v>
      </c>
      <c r="AU231" s="174" t="s">
        <v>82</v>
      </c>
      <c r="AV231" s="12" t="s">
        <v>82</v>
      </c>
      <c r="AW231" s="12" t="s">
        <v>36</v>
      </c>
      <c r="AX231" s="12" t="s">
        <v>73</v>
      </c>
      <c r="AY231" s="174" t="s">
        <v>175</v>
      </c>
    </row>
    <row r="232" spans="2:65" s="13" customFormat="1">
      <c r="B232" s="180"/>
      <c r="D232" s="181" t="s">
        <v>185</v>
      </c>
      <c r="E232" s="182" t="s">
        <v>5</v>
      </c>
      <c r="F232" s="183" t="s">
        <v>191</v>
      </c>
      <c r="H232" s="184">
        <v>207.375</v>
      </c>
      <c r="L232" s="180"/>
      <c r="M232" s="185"/>
      <c r="N232" s="186"/>
      <c r="O232" s="186"/>
      <c r="P232" s="186"/>
      <c r="Q232" s="186"/>
      <c r="R232" s="186"/>
      <c r="S232" s="186"/>
      <c r="T232" s="187"/>
      <c r="AT232" s="188" t="s">
        <v>185</v>
      </c>
      <c r="AU232" s="188" t="s">
        <v>82</v>
      </c>
      <c r="AV232" s="13" t="s">
        <v>183</v>
      </c>
      <c r="AW232" s="13" t="s">
        <v>36</v>
      </c>
      <c r="AX232" s="13" t="s">
        <v>22</v>
      </c>
      <c r="AY232" s="188" t="s">
        <v>175</v>
      </c>
    </row>
    <row r="233" spans="2:65" s="1" customFormat="1" ht="22.5" customHeight="1">
      <c r="B233" s="153"/>
      <c r="C233" s="154" t="s">
        <v>572</v>
      </c>
      <c r="D233" s="154" t="s">
        <v>178</v>
      </c>
      <c r="E233" s="155" t="s">
        <v>2287</v>
      </c>
      <c r="F233" s="156" t="s">
        <v>2288</v>
      </c>
      <c r="G233" s="157" t="s">
        <v>194</v>
      </c>
      <c r="H233" s="158">
        <v>329.22300000000001</v>
      </c>
      <c r="I233" s="159"/>
      <c r="J233" s="159">
        <f>ROUND(I233*H233,2)</f>
        <v>0</v>
      </c>
      <c r="K233" s="156" t="s">
        <v>182</v>
      </c>
      <c r="L233" s="37"/>
      <c r="M233" s="160" t="s">
        <v>5</v>
      </c>
      <c r="N233" s="161" t="s">
        <v>44</v>
      </c>
      <c r="O233" s="162">
        <v>3.14</v>
      </c>
      <c r="P233" s="162">
        <f>O233*H233</f>
        <v>1033.7602200000001</v>
      </c>
      <c r="Q233" s="162">
        <v>4.1739999999999999E-2</v>
      </c>
      <c r="R233" s="162">
        <f>Q233*H233</f>
        <v>13.74176802</v>
      </c>
      <c r="S233" s="162">
        <v>0</v>
      </c>
      <c r="T233" s="163">
        <f>S233*H233</f>
        <v>0</v>
      </c>
      <c r="AR233" s="23" t="s">
        <v>183</v>
      </c>
      <c r="AT233" s="23" t="s">
        <v>178</v>
      </c>
      <c r="AU233" s="23" t="s">
        <v>82</v>
      </c>
      <c r="AY233" s="23" t="s">
        <v>175</v>
      </c>
      <c r="BE233" s="164">
        <f>IF(N233="základní",J233,0)</f>
        <v>0</v>
      </c>
      <c r="BF233" s="164">
        <f>IF(N233="snížená",J233,0)</f>
        <v>0</v>
      </c>
      <c r="BG233" s="164">
        <f>IF(N233="zákl. přenesená",J233,0)</f>
        <v>0</v>
      </c>
      <c r="BH233" s="164">
        <f>IF(N233="sníž. přenesená",J233,0)</f>
        <v>0</v>
      </c>
      <c r="BI233" s="164">
        <f>IF(N233="nulová",J233,0)</f>
        <v>0</v>
      </c>
      <c r="BJ233" s="23" t="s">
        <v>22</v>
      </c>
      <c r="BK233" s="164">
        <f>ROUND(I233*H233,2)</f>
        <v>0</v>
      </c>
      <c r="BL233" s="23" t="s">
        <v>183</v>
      </c>
      <c r="BM233" s="23" t="s">
        <v>3815</v>
      </c>
    </row>
    <row r="234" spans="2:65" s="11" customFormat="1" ht="27">
      <c r="B234" s="165"/>
      <c r="D234" s="166" t="s">
        <v>185</v>
      </c>
      <c r="E234" s="167" t="s">
        <v>5</v>
      </c>
      <c r="F234" s="168" t="s">
        <v>2290</v>
      </c>
      <c r="H234" s="169" t="s">
        <v>5</v>
      </c>
      <c r="L234" s="165"/>
      <c r="M234" s="170"/>
      <c r="N234" s="171"/>
      <c r="O234" s="171"/>
      <c r="P234" s="171"/>
      <c r="Q234" s="171"/>
      <c r="R234" s="171"/>
      <c r="S234" s="171"/>
      <c r="T234" s="172"/>
      <c r="AT234" s="169" t="s">
        <v>185</v>
      </c>
      <c r="AU234" s="169" t="s">
        <v>82</v>
      </c>
      <c r="AV234" s="11" t="s">
        <v>22</v>
      </c>
      <c r="AW234" s="11" t="s">
        <v>36</v>
      </c>
      <c r="AX234" s="11" t="s">
        <v>73</v>
      </c>
      <c r="AY234" s="169" t="s">
        <v>175</v>
      </c>
    </row>
    <row r="235" spans="2:65" s="11" customFormat="1">
      <c r="B235" s="165"/>
      <c r="D235" s="166" t="s">
        <v>185</v>
      </c>
      <c r="E235" s="167" t="s">
        <v>5</v>
      </c>
      <c r="F235" s="168" t="s">
        <v>3816</v>
      </c>
      <c r="H235" s="169" t="s">
        <v>5</v>
      </c>
      <c r="L235" s="165"/>
      <c r="M235" s="170"/>
      <c r="N235" s="171"/>
      <c r="O235" s="171"/>
      <c r="P235" s="171"/>
      <c r="Q235" s="171"/>
      <c r="R235" s="171"/>
      <c r="S235" s="171"/>
      <c r="T235" s="172"/>
      <c r="AT235" s="169" t="s">
        <v>185</v>
      </c>
      <c r="AU235" s="169" t="s">
        <v>82</v>
      </c>
      <c r="AV235" s="11" t="s">
        <v>22</v>
      </c>
      <c r="AW235" s="11" t="s">
        <v>36</v>
      </c>
      <c r="AX235" s="11" t="s">
        <v>73</v>
      </c>
      <c r="AY235" s="169" t="s">
        <v>175</v>
      </c>
    </row>
    <row r="236" spans="2:65" s="12" customFormat="1">
      <c r="B236" s="173"/>
      <c r="D236" s="181" t="s">
        <v>185</v>
      </c>
      <c r="E236" s="192" t="s">
        <v>5</v>
      </c>
      <c r="F236" s="193" t="s">
        <v>3817</v>
      </c>
      <c r="H236" s="194">
        <v>329.22300000000001</v>
      </c>
      <c r="L236" s="173"/>
      <c r="M236" s="177"/>
      <c r="N236" s="178"/>
      <c r="O236" s="178"/>
      <c r="P236" s="178"/>
      <c r="Q236" s="178"/>
      <c r="R236" s="178"/>
      <c r="S236" s="178"/>
      <c r="T236" s="179"/>
      <c r="AT236" s="174" t="s">
        <v>185</v>
      </c>
      <c r="AU236" s="174" t="s">
        <v>82</v>
      </c>
      <c r="AV236" s="12" t="s">
        <v>82</v>
      </c>
      <c r="AW236" s="12" t="s">
        <v>36</v>
      </c>
      <c r="AX236" s="12" t="s">
        <v>22</v>
      </c>
      <c r="AY236" s="174" t="s">
        <v>175</v>
      </c>
    </row>
    <row r="237" spans="2:65" s="1" customFormat="1" ht="22.5" customHeight="1">
      <c r="B237" s="153"/>
      <c r="C237" s="154" t="s">
        <v>578</v>
      </c>
      <c r="D237" s="154" t="s">
        <v>178</v>
      </c>
      <c r="E237" s="155" t="s">
        <v>2295</v>
      </c>
      <c r="F237" s="156" t="s">
        <v>2296</v>
      </c>
      <c r="G237" s="157" t="s">
        <v>194</v>
      </c>
      <c r="H237" s="158">
        <v>329.22300000000001</v>
      </c>
      <c r="I237" s="159"/>
      <c r="J237" s="159">
        <f>ROUND(I237*H237,2)</f>
        <v>0</v>
      </c>
      <c r="K237" s="156" t="s">
        <v>182</v>
      </c>
      <c r="L237" s="37"/>
      <c r="M237" s="160" t="s">
        <v>5</v>
      </c>
      <c r="N237" s="161" t="s">
        <v>44</v>
      </c>
      <c r="O237" s="162">
        <v>0.45</v>
      </c>
      <c r="P237" s="162">
        <f>O237*H237</f>
        <v>148.15035</v>
      </c>
      <c r="Q237" s="162">
        <v>2.0000000000000002E-5</v>
      </c>
      <c r="R237" s="162">
        <f>Q237*H237</f>
        <v>6.5844600000000012E-3</v>
      </c>
      <c r="S237" s="162">
        <v>0</v>
      </c>
      <c r="T237" s="163">
        <f>S237*H237</f>
        <v>0</v>
      </c>
      <c r="AR237" s="23" t="s">
        <v>183</v>
      </c>
      <c r="AT237" s="23" t="s">
        <v>178</v>
      </c>
      <c r="AU237" s="23" t="s">
        <v>82</v>
      </c>
      <c r="AY237" s="23" t="s">
        <v>175</v>
      </c>
      <c r="BE237" s="164">
        <f>IF(N237="základní",J237,0)</f>
        <v>0</v>
      </c>
      <c r="BF237" s="164">
        <f>IF(N237="snížená",J237,0)</f>
        <v>0</v>
      </c>
      <c r="BG237" s="164">
        <f>IF(N237="zákl. přenesená",J237,0)</f>
        <v>0</v>
      </c>
      <c r="BH237" s="164">
        <f>IF(N237="sníž. přenesená",J237,0)</f>
        <v>0</v>
      </c>
      <c r="BI237" s="164">
        <f>IF(N237="nulová",J237,0)</f>
        <v>0</v>
      </c>
      <c r="BJ237" s="23" t="s">
        <v>22</v>
      </c>
      <c r="BK237" s="164">
        <f>ROUND(I237*H237,2)</f>
        <v>0</v>
      </c>
      <c r="BL237" s="23" t="s">
        <v>183</v>
      </c>
      <c r="BM237" s="23" t="s">
        <v>3818</v>
      </c>
    </row>
    <row r="238" spans="2:65" s="12" customFormat="1">
      <c r="B238" s="173"/>
      <c r="D238" s="181" t="s">
        <v>185</v>
      </c>
      <c r="E238" s="192" t="s">
        <v>5</v>
      </c>
      <c r="F238" s="193" t="s">
        <v>3819</v>
      </c>
      <c r="H238" s="194">
        <v>329.22300000000001</v>
      </c>
      <c r="L238" s="173"/>
      <c r="M238" s="177"/>
      <c r="N238" s="178"/>
      <c r="O238" s="178"/>
      <c r="P238" s="178"/>
      <c r="Q238" s="178"/>
      <c r="R238" s="178"/>
      <c r="S238" s="178"/>
      <c r="T238" s="179"/>
      <c r="AT238" s="174" t="s">
        <v>185</v>
      </c>
      <c r="AU238" s="174" t="s">
        <v>82</v>
      </c>
      <c r="AV238" s="12" t="s">
        <v>82</v>
      </c>
      <c r="AW238" s="12" t="s">
        <v>36</v>
      </c>
      <c r="AX238" s="12" t="s">
        <v>22</v>
      </c>
      <c r="AY238" s="174" t="s">
        <v>175</v>
      </c>
    </row>
    <row r="239" spans="2:65" s="1" customFormat="1" ht="22.5" customHeight="1">
      <c r="B239" s="153"/>
      <c r="C239" s="154" t="s">
        <v>589</v>
      </c>
      <c r="D239" s="154" t="s">
        <v>178</v>
      </c>
      <c r="E239" s="155" t="s">
        <v>2299</v>
      </c>
      <c r="F239" s="156" t="s">
        <v>2300</v>
      </c>
      <c r="G239" s="157" t="s">
        <v>479</v>
      </c>
      <c r="H239" s="158">
        <v>30.472999999999999</v>
      </c>
      <c r="I239" s="159"/>
      <c r="J239" s="159">
        <f>ROUND(I239*H239,2)</f>
        <v>0</v>
      </c>
      <c r="K239" s="156" t="s">
        <v>182</v>
      </c>
      <c r="L239" s="37"/>
      <c r="M239" s="160" t="s">
        <v>5</v>
      </c>
      <c r="N239" s="161" t="s">
        <v>44</v>
      </c>
      <c r="O239" s="162">
        <v>47.35</v>
      </c>
      <c r="P239" s="162">
        <f>O239*H239</f>
        <v>1442.8965499999999</v>
      </c>
      <c r="Q239" s="162">
        <v>1.04877</v>
      </c>
      <c r="R239" s="162">
        <f>Q239*H239</f>
        <v>31.959168209999998</v>
      </c>
      <c r="S239" s="162">
        <v>0</v>
      </c>
      <c r="T239" s="163">
        <f>S239*H239</f>
        <v>0</v>
      </c>
      <c r="AR239" s="23" t="s">
        <v>183</v>
      </c>
      <c r="AT239" s="23" t="s">
        <v>178</v>
      </c>
      <c r="AU239" s="23" t="s">
        <v>82</v>
      </c>
      <c r="AY239" s="23" t="s">
        <v>175</v>
      </c>
      <c r="BE239" s="164">
        <f>IF(N239="základní",J239,0)</f>
        <v>0</v>
      </c>
      <c r="BF239" s="164">
        <f>IF(N239="snížená",J239,0)</f>
        <v>0</v>
      </c>
      <c r="BG239" s="164">
        <f>IF(N239="zákl. přenesená",J239,0)</f>
        <v>0</v>
      </c>
      <c r="BH239" s="164">
        <f>IF(N239="sníž. přenesená",J239,0)</f>
        <v>0</v>
      </c>
      <c r="BI239" s="164">
        <f>IF(N239="nulová",J239,0)</f>
        <v>0</v>
      </c>
      <c r="BJ239" s="23" t="s">
        <v>22</v>
      </c>
      <c r="BK239" s="164">
        <f>ROUND(I239*H239,2)</f>
        <v>0</v>
      </c>
      <c r="BL239" s="23" t="s">
        <v>183</v>
      </c>
      <c r="BM239" s="23" t="s">
        <v>3820</v>
      </c>
    </row>
    <row r="240" spans="2:65" s="11" customFormat="1">
      <c r="B240" s="165"/>
      <c r="D240" s="166" t="s">
        <v>185</v>
      </c>
      <c r="E240" s="167" t="s">
        <v>5</v>
      </c>
      <c r="F240" s="168" t="s">
        <v>3821</v>
      </c>
      <c r="H240" s="169" t="s">
        <v>5</v>
      </c>
      <c r="L240" s="165"/>
      <c r="M240" s="170"/>
      <c r="N240" s="171"/>
      <c r="O240" s="171"/>
      <c r="P240" s="171"/>
      <c r="Q240" s="171"/>
      <c r="R240" s="171"/>
      <c r="S240" s="171"/>
      <c r="T240" s="172"/>
      <c r="AT240" s="169" t="s">
        <v>185</v>
      </c>
      <c r="AU240" s="169" t="s">
        <v>82</v>
      </c>
      <c r="AV240" s="11" t="s">
        <v>22</v>
      </c>
      <c r="AW240" s="11" t="s">
        <v>36</v>
      </c>
      <c r="AX240" s="11" t="s">
        <v>73</v>
      </c>
      <c r="AY240" s="169" t="s">
        <v>175</v>
      </c>
    </row>
    <row r="241" spans="2:65" s="12" customFormat="1">
      <c r="B241" s="173"/>
      <c r="D241" s="181" t="s">
        <v>185</v>
      </c>
      <c r="E241" s="192" t="s">
        <v>5</v>
      </c>
      <c r="F241" s="193" t="s">
        <v>3822</v>
      </c>
      <c r="H241" s="194">
        <v>30.472999999999999</v>
      </c>
      <c r="L241" s="173"/>
      <c r="M241" s="177"/>
      <c r="N241" s="178"/>
      <c r="O241" s="178"/>
      <c r="P241" s="178"/>
      <c r="Q241" s="178"/>
      <c r="R241" s="178"/>
      <c r="S241" s="178"/>
      <c r="T241" s="179"/>
      <c r="AT241" s="174" t="s">
        <v>185</v>
      </c>
      <c r="AU241" s="174" t="s">
        <v>82</v>
      </c>
      <c r="AV241" s="12" t="s">
        <v>82</v>
      </c>
      <c r="AW241" s="12" t="s">
        <v>36</v>
      </c>
      <c r="AX241" s="12" t="s">
        <v>22</v>
      </c>
      <c r="AY241" s="174" t="s">
        <v>175</v>
      </c>
    </row>
    <row r="242" spans="2:65" s="1" customFormat="1" ht="22.5" customHeight="1">
      <c r="B242" s="153"/>
      <c r="C242" s="154" t="s">
        <v>596</v>
      </c>
      <c r="D242" s="154" t="s">
        <v>178</v>
      </c>
      <c r="E242" s="155" t="s">
        <v>3823</v>
      </c>
      <c r="F242" s="156" t="s">
        <v>3824</v>
      </c>
      <c r="G242" s="157" t="s">
        <v>479</v>
      </c>
      <c r="H242" s="158">
        <v>9.4E-2</v>
      </c>
      <c r="I242" s="159"/>
      <c r="J242" s="159">
        <f>ROUND(I242*H242,2)</f>
        <v>0</v>
      </c>
      <c r="K242" s="156" t="s">
        <v>182</v>
      </c>
      <c r="L242" s="37"/>
      <c r="M242" s="160" t="s">
        <v>5</v>
      </c>
      <c r="N242" s="161" t="s">
        <v>44</v>
      </c>
      <c r="O242" s="162">
        <v>15.231</v>
      </c>
      <c r="P242" s="162">
        <f>O242*H242</f>
        <v>1.4317139999999999</v>
      </c>
      <c r="Q242" s="162">
        <v>1.0587800000000001</v>
      </c>
      <c r="R242" s="162">
        <f>Q242*H242</f>
        <v>9.952532E-2</v>
      </c>
      <c r="S242" s="162">
        <v>0</v>
      </c>
      <c r="T242" s="163">
        <f>S242*H242</f>
        <v>0</v>
      </c>
      <c r="AR242" s="23" t="s">
        <v>183</v>
      </c>
      <c r="AT242" s="23" t="s">
        <v>178</v>
      </c>
      <c r="AU242" s="23" t="s">
        <v>82</v>
      </c>
      <c r="AY242" s="23" t="s">
        <v>175</v>
      </c>
      <c r="BE242" s="164">
        <f>IF(N242="základní",J242,0)</f>
        <v>0</v>
      </c>
      <c r="BF242" s="164">
        <f>IF(N242="snížená",J242,0)</f>
        <v>0</v>
      </c>
      <c r="BG242" s="164">
        <f>IF(N242="zákl. přenesená",J242,0)</f>
        <v>0</v>
      </c>
      <c r="BH242" s="164">
        <f>IF(N242="sníž. přenesená",J242,0)</f>
        <v>0</v>
      </c>
      <c r="BI242" s="164">
        <f>IF(N242="nulová",J242,0)</f>
        <v>0</v>
      </c>
      <c r="BJ242" s="23" t="s">
        <v>22</v>
      </c>
      <c r="BK242" s="164">
        <f>ROUND(I242*H242,2)</f>
        <v>0</v>
      </c>
      <c r="BL242" s="23" t="s">
        <v>183</v>
      </c>
      <c r="BM242" s="23" t="s">
        <v>3825</v>
      </c>
    </row>
    <row r="243" spans="2:65" s="11" customFormat="1">
      <c r="B243" s="165"/>
      <c r="D243" s="166" t="s">
        <v>185</v>
      </c>
      <c r="E243" s="167" t="s">
        <v>5</v>
      </c>
      <c r="F243" s="168" t="s">
        <v>3826</v>
      </c>
      <c r="H243" s="169" t="s">
        <v>5</v>
      </c>
      <c r="L243" s="165"/>
      <c r="M243" s="170"/>
      <c r="N243" s="171"/>
      <c r="O243" s="171"/>
      <c r="P243" s="171"/>
      <c r="Q243" s="171"/>
      <c r="R243" s="171"/>
      <c r="S243" s="171"/>
      <c r="T243" s="172"/>
      <c r="AT243" s="169" t="s">
        <v>185</v>
      </c>
      <c r="AU243" s="169" t="s">
        <v>82</v>
      </c>
      <c r="AV243" s="11" t="s">
        <v>22</v>
      </c>
      <c r="AW243" s="11" t="s">
        <v>36</v>
      </c>
      <c r="AX243" s="11" t="s">
        <v>73</v>
      </c>
      <c r="AY243" s="169" t="s">
        <v>175</v>
      </c>
    </row>
    <row r="244" spans="2:65" s="12" customFormat="1">
      <c r="B244" s="173"/>
      <c r="D244" s="181" t="s">
        <v>185</v>
      </c>
      <c r="E244" s="192" t="s">
        <v>5</v>
      </c>
      <c r="F244" s="193" t="s">
        <v>3827</v>
      </c>
      <c r="H244" s="194">
        <v>9.4E-2</v>
      </c>
      <c r="L244" s="173"/>
      <c r="M244" s="177"/>
      <c r="N244" s="178"/>
      <c r="O244" s="178"/>
      <c r="P244" s="178"/>
      <c r="Q244" s="178"/>
      <c r="R244" s="178"/>
      <c r="S244" s="178"/>
      <c r="T244" s="179"/>
      <c r="AT244" s="174" t="s">
        <v>185</v>
      </c>
      <c r="AU244" s="174" t="s">
        <v>82</v>
      </c>
      <c r="AV244" s="12" t="s">
        <v>82</v>
      </c>
      <c r="AW244" s="12" t="s">
        <v>36</v>
      </c>
      <c r="AX244" s="12" t="s">
        <v>22</v>
      </c>
      <c r="AY244" s="174" t="s">
        <v>175</v>
      </c>
    </row>
    <row r="245" spans="2:65" s="1" customFormat="1" ht="22.5" customHeight="1">
      <c r="B245" s="153"/>
      <c r="C245" s="154" t="s">
        <v>601</v>
      </c>
      <c r="D245" s="154" t="s">
        <v>178</v>
      </c>
      <c r="E245" s="155" t="s">
        <v>3828</v>
      </c>
      <c r="F245" s="156" t="s">
        <v>3829</v>
      </c>
      <c r="G245" s="157" t="s">
        <v>479</v>
      </c>
      <c r="H245" s="158">
        <v>1.512</v>
      </c>
      <c r="I245" s="159"/>
      <c r="J245" s="159">
        <f>ROUND(I245*H245,2)</f>
        <v>0</v>
      </c>
      <c r="K245" s="156" t="s">
        <v>182</v>
      </c>
      <c r="L245" s="37"/>
      <c r="M245" s="160" t="s">
        <v>5</v>
      </c>
      <c r="N245" s="161" t="s">
        <v>44</v>
      </c>
      <c r="O245" s="162">
        <v>15.231</v>
      </c>
      <c r="P245" s="162">
        <f>O245*H245</f>
        <v>23.029271999999999</v>
      </c>
      <c r="Q245" s="162">
        <v>1.0530600000000001</v>
      </c>
      <c r="R245" s="162">
        <f>Q245*H245</f>
        <v>1.5922267200000002</v>
      </c>
      <c r="S245" s="162">
        <v>0</v>
      </c>
      <c r="T245" s="163">
        <f>S245*H245</f>
        <v>0</v>
      </c>
      <c r="AR245" s="23" t="s">
        <v>183</v>
      </c>
      <c r="AT245" s="23" t="s">
        <v>178</v>
      </c>
      <c r="AU245" s="23" t="s">
        <v>82</v>
      </c>
      <c r="AY245" s="23" t="s">
        <v>175</v>
      </c>
      <c r="BE245" s="164">
        <f>IF(N245="základní",J245,0)</f>
        <v>0</v>
      </c>
      <c r="BF245" s="164">
        <f>IF(N245="snížená",J245,0)</f>
        <v>0</v>
      </c>
      <c r="BG245" s="164">
        <f>IF(N245="zákl. přenesená",J245,0)</f>
        <v>0</v>
      </c>
      <c r="BH245" s="164">
        <f>IF(N245="sníž. přenesená",J245,0)</f>
        <v>0</v>
      </c>
      <c r="BI245" s="164">
        <f>IF(N245="nulová",J245,0)</f>
        <v>0</v>
      </c>
      <c r="BJ245" s="23" t="s">
        <v>22</v>
      </c>
      <c r="BK245" s="164">
        <f>ROUND(I245*H245,2)</f>
        <v>0</v>
      </c>
      <c r="BL245" s="23" t="s">
        <v>183</v>
      </c>
      <c r="BM245" s="23" t="s">
        <v>3830</v>
      </c>
    </row>
    <row r="246" spans="2:65" s="11" customFormat="1">
      <c r="B246" s="165"/>
      <c r="D246" s="166" t="s">
        <v>185</v>
      </c>
      <c r="E246" s="167" t="s">
        <v>5</v>
      </c>
      <c r="F246" s="168" t="s">
        <v>3831</v>
      </c>
      <c r="H246" s="169" t="s">
        <v>5</v>
      </c>
      <c r="L246" s="165"/>
      <c r="M246" s="170"/>
      <c r="N246" s="171"/>
      <c r="O246" s="171"/>
      <c r="P246" s="171"/>
      <c r="Q246" s="171"/>
      <c r="R246" s="171"/>
      <c r="S246" s="171"/>
      <c r="T246" s="172"/>
      <c r="AT246" s="169" t="s">
        <v>185</v>
      </c>
      <c r="AU246" s="169" t="s">
        <v>82</v>
      </c>
      <c r="AV246" s="11" t="s">
        <v>22</v>
      </c>
      <c r="AW246" s="11" t="s">
        <v>36</v>
      </c>
      <c r="AX246" s="11" t="s">
        <v>73</v>
      </c>
      <c r="AY246" s="169" t="s">
        <v>175</v>
      </c>
    </row>
    <row r="247" spans="2:65" s="12" customFormat="1">
      <c r="B247" s="173"/>
      <c r="D247" s="181" t="s">
        <v>185</v>
      </c>
      <c r="E247" s="192" t="s">
        <v>5</v>
      </c>
      <c r="F247" s="193" t="s">
        <v>3832</v>
      </c>
      <c r="H247" s="194">
        <v>1.512</v>
      </c>
      <c r="L247" s="173"/>
      <c r="M247" s="177"/>
      <c r="N247" s="178"/>
      <c r="O247" s="178"/>
      <c r="P247" s="178"/>
      <c r="Q247" s="178"/>
      <c r="R247" s="178"/>
      <c r="S247" s="178"/>
      <c r="T247" s="179"/>
      <c r="AT247" s="174" t="s">
        <v>185</v>
      </c>
      <c r="AU247" s="174" t="s">
        <v>82</v>
      </c>
      <c r="AV247" s="12" t="s">
        <v>82</v>
      </c>
      <c r="AW247" s="12" t="s">
        <v>36</v>
      </c>
      <c r="AX247" s="12" t="s">
        <v>22</v>
      </c>
      <c r="AY247" s="174" t="s">
        <v>175</v>
      </c>
    </row>
    <row r="248" spans="2:65" s="1" customFormat="1" ht="22.5" customHeight="1">
      <c r="B248" s="153"/>
      <c r="C248" s="154" t="s">
        <v>610</v>
      </c>
      <c r="D248" s="154" t="s">
        <v>178</v>
      </c>
      <c r="E248" s="155" t="s">
        <v>1223</v>
      </c>
      <c r="F248" s="156" t="s">
        <v>2399</v>
      </c>
      <c r="G248" s="157" t="s">
        <v>425</v>
      </c>
      <c r="H248" s="158">
        <v>363.34</v>
      </c>
      <c r="I248" s="159"/>
      <c r="J248" s="159">
        <f>ROUND(I248*H248,2)</f>
        <v>0</v>
      </c>
      <c r="K248" s="156" t="s">
        <v>182</v>
      </c>
      <c r="L248" s="37"/>
      <c r="M248" s="160" t="s">
        <v>5</v>
      </c>
      <c r="N248" s="161" t="s">
        <v>44</v>
      </c>
      <c r="O248" s="162">
        <v>0.04</v>
      </c>
      <c r="P248" s="162">
        <f>O248*H248</f>
        <v>14.5336</v>
      </c>
      <c r="Q248" s="162">
        <v>4.4999999999999999E-4</v>
      </c>
      <c r="R248" s="162">
        <f>Q248*H248</f>
        <v>0.16350299999999998</v>
      </c>
      <c r="S248" s="162">
        <v>0</v>
      </c>
      <c r="T248" s="163">
        <f>S248*H248</f>
        <v>0</v>
      </c>
      <c r="AR248" s="23" t="s">
        <v>183</v>
      </c>
      <c r="AT248" s="23" t="s">
        <v>178</v>
      </c>
      <c r="AU248" s="23" t="s">
        <v>82</v>
      </c>
      <c r="AY248" s="23" t="s">
        <v>175</v>
      </c>
      <c r="BE248" s="164">
        <f>IF(N248="základní",J248,0)</f>
        <v>0</v>
      </c>
      <c r="BF248" s="164">
        <f>IF(N248="snížená",J248,0)</f>
        <v>0</v>
      </c>
      <c r="BG248" s="164">
        <f>IF(N248="zákl. přenesená",J248,0)</f>
        <v>0</v>
      </c>
      <c r="BH248" s="164">
        <f>IF(N248="sníž. přenesená",J248,0)</f>
        <v>0</v>
      </c>
      <c r="BI248" s="164">
        <f>IF(N248="nulová",J248,0)</f>
        <v>0</v>
      </c>
      <c r="BJ248" s="23" t="s">
        <v>22</v>
      </c>
      <c r="BK248" s="164">
        <f>ROUND(I248*H248,2)</f>
        <v>0</v>
      </c>
      <c r="BL248" s="23" t="s">
        <v>183</v>
      </c>
      <c r="BM248" s="23" t="s">
        <v>3833</v>
      </c>
    </row>
    <row r="249" spans="2:65" s="11" customFormat="1">
      <c r="B249" s="165"/>
      <c r="D249" s="166" t="s">
        <v>185</v>
      </c>
      <c r="E249" s="167" t="s">
        <v>5</v>
      </c>
      <c r="F249" s="168" t="s">
        <v>3834</v>
      </c>
      <c r="H249" s="169" t="s">
        <v>5</v>
      </c>
      <c r="L249" s="165"/>
      <c r="M249" s="170"/>
      <c r="N249" s="171"/>
      <c r="O249" s="171"/>
      <c r="P249" s="171"/>
      <c r="Q249" s="171"/>
      <c r="R249" s="171"/>
      <c r="S249" s="171"/>
      <c r="T249" s="172"/>
      <c r="AT249" s="169" t="s">
        <v>185</v>
      </c>
      <c r="AU249" s="169" t="s">
        <v>82</v>
      </c>
      <c r="AV249" s="11" t="s">
        <v>22</v>
      </c>
      <c r="AW249" s="11" t="s">
        <v>36</v>
      </c>
      <c r="AX249" s="11" t="s">
        <v>73</v>
      </c>
      <c r="AY249" s="169" t="s">
        <v>175</v>
      </c>
    </row>
    <row r="250" spans="2:65" s="12" customFormat="1">
      <c r="B250" s="173"/>
      <c r="D250" s="181" t="s">
        <v>185</v>
      </c>
      <c r="E250" s="192" t="s">
        <v>5</v>
      </c>
      <c r="F250" s="193" t="s">
        <v>3835</v>
      </c>
      <c r="H250" s="194">
        <v>363.34</v>
      </c>
      <c r="L250" s="173"/>
      <c r="M250" s="177"/>
      <c r="N250" s="178"/>
      <c r="O250" s="178"/>
      <c r="P250" s="178"/>
      <c r="Q250" s="178"/>
      <c r="R250" s="178"/>
      <c r="S250" s="178"/>
      <c r="T250" s="179"/>
      <c r="AT250" s="174" t="s">
        <v>185</v>
      </c>
      <c r="AU250" s="174" t="s">
        <v>82</v>
      </c>
      <c r="AV250" s="12" t="s">
        <v>82</v>
      </c>
      <c r="AW250" s="12" t="s">
        <v>36</v>
      </c>
      <c r="AX250" s="12" t="s">
        <v>22</v>
      </c>
      <c r="AY250" s="174" t="s">
        <v>175</v>
      </c>
    </row>
    <row r="251" spans="2:65" s="1" customFormat="1" ht="22.5" customHeight="1">
      <c r="B251" s="153"/>
      <c r="C251" s="154" t="s">
        <v>617</v>
      </c>
      <c r="D251" s="154" t="s">
        <v>178</v>
      </c>
      <c r="E251" s="155" t="s">
        <v>1229</v>
      </c>
      <c r="F251" s="156" t="s">
        <v>2404</v>
      </c>
      <c r="G251" s="157" t="s">
        <v>425</v>
      </c>
      <c r="H251" s="158">
        <v>181.67</v>
      </c>
      <c r="I251" s="159"/>
      <c r="J251" s="159">
        <f>ROUND(I251*H251,2)</f>
        <v>0</v>
      </c>
      <c r="K251" s="156" t="s">
        <v>182</v>
      </c>
      <c r="L251" s="37"/>
      <c r="M251" s="160" t="s">
        <v>5</v>
      </c>
      <c r="N251" s="161" t="s">
        <v>44</v>
      </c>
      <c r="O251" s="162">
        <v>0.05</v>
      </c>
      <c r="P251" s="162">
        <f>O251*H251</f>
        <v>9.083499999999999</v>
      </c>
      <c r="Q251" s="162">
        <v>8.0999999999999996E-4</v>
      </c>
      <c r="R251" s="162">
        <f>Q251*H251</f>
        <v>0.14715269999999997</v>
      </c>
      <c r="S251" s="162">
        <v>0</v>
      </c>
      <c r="T251" s="163">
        <f>S251*H251</f>
        <v>0</v>
      </c>
      <c r="AR251" s="23" t="s">
        <v>183</v>
      </c>
      <c r="AT251" s="23" t="s">
        <v>178</v>
      </c>
      <c r="AU251" s="23" t="s">
        <v>82</v>
      </c>
      <c r="AY251" s="23" t="s">
        <v>175</v>
      </c>
      <c r="BE251" s="164">
        <f>IF(N251="základní",J251,0)</f>
        <v>0</v>
      </c>
      <c r="BF251" s="164">
        <f>IF(N251="snížená",J251,0)</f>
        <v>0</v>
      </c>
      <c r="BG251" s="164">
        <f>IF(N251="zákl. přenesená",J251,0)</f>
        <v>0</v>
      </c>
      <c r="BH251" s="164">
        <f>IF(N251="sníž. přenesená",J251,0)</f>
        <v>0</v>
      </c>
      <c r="BI251" s="164">
        <f>IF(N251="nulová",J251,0)</f>
        <v>0</v>
      </c>
      <c r="BJ251" s="23" t="s">
        <v>22</v>
      </c>
      <c r="BK251" s="164">
        <f>ROUND(I251*H251,2)</f>
        <v>0</v>
      </c>
      <c r="BL251" s="23" t="s">
        <v>183</v>
      </c>
      <c r="BM251" s="23" t="s">
        <v>3836</v>
      </c>
    </row>
    <row r="252" spans="2:65" s="11" customFormat="1">
      <c r="B252" s="165"/>
      <c r="D252" s="166" t="s">
        <v>185</v>
      </c>
      <c r="E252" s="167" t="s">
        <v>5</v>
      </c>
      <c r="F252" s="168" t="s">
        <v>3837</v>
      </c>
      <c r="H252" s="169" t="s">
        <v>5</v>
      </c>
      <c r="L252" s="165"/>
      <c r="M252" s="170"/>
      <c r="N252" s="171"/>
      <c r="O252" s="171"/>
      <c r="P252" s="171"/>
      <c r="Q252" s="171"/>
      <c r="R252" s="171"/>
      <c r="S252" s="171"/>
      <c r="T252" s="172"/>
      <c r="AT252" s="169" t="s">
        <v>185</v>
      </c>
      <c r="AU252" s="169" t="s">
        <v>82</v>
      </c>
      <c r="AV252" s="11" t="s">
        <v>22</v>
      </c>
      <c r="AW252" s="11" t="s">
        <v>36</v>
      </c>
      <c r="AX252" s="11" t="s">
        <v>73</v>
      </c>
      <c r="AY252" s="169" t="s">
        <v>175</v>
      </c>
    </row>
    <row r="253" spans="2:65" s="12" customFormat="1">
      <c r="B253" s="173"/>
      <c r="D253" s="166" t="s">
        <v>185</v>
      </c>
      <c r="E253" s="174" t="s">
        <v>5</v>
      </c>
      <c r="F253" s="175" t="s">
        <v>3838</v>
      </c>
      <c r="H253" s="176">
        <v>181.67</v>
      </c>
      <c r="L253" s="173"/>
      <c r="M253" s="177"/>
      <c r="N253" s="178"/>
      <c r="O253" s="178"/>
      <c r="P253" s="178"/>
      <c r="Q253" s="178"/>
      <c r="R253" s="178"/>
      <c r="S253" s="178"/>
      <c r="T253" s="179"/>
      <c r="AT253" s="174" t="s">
        <v>185</v>
      </c>
      <c r="AU253" s="174" t="s">
        <v>82</v>
      </c>
      <c r="AV253" s="12" t="s">
        <v>82</v>
      </c>
      <c r="AW253" s="12" t="s">
        <v>36</v>
      </c>
      <c r="AX253" s="12" t="s">
        <v>22</v>
      </c>
      <c r="AY253" s="174" t="s">
        <v>175</v>
      </c>
    </row>
    <row r="254" spans="2:65" s="10" customFormat="1" ht="29.85" customHeight="1">
      <c r="B254" s="140"/>
      <c r="D254" s="150" t="s">
        <v>72</v>
      </c>
      <c r="E254" s="151" t="s">
        <v>183</v>
      </c>
      <c r="F254" s="151" t="s">
        <v>609</v>
      </c>
      <c r="J254" s="152">
        <f>BK254</f>
        <v>0</v>
      </c>
      <c r="L254" s="140"/>
      <c r="M254" s="144"/>
      <c r="N254" s="145"/>
      <c r="O254" s="145"/>
      <c r="P254" s="146">
        <f>SUM(P255:P316)</f>
        <v>1126.2857120000001</v>
      </c>
      <c r="Q254" s="145"/>
      <c r="R254" s="146">
        <f>SUM(R255:R316)</f>
        <v>276.14595373000003</v>
      </c>
      <c r="S254" s="145"/>
      <c r="T254" s="147">
        <f>SUM(T255:T316)</f>
        <v>0</v>
      </c>
      <c r="AR254" s="141" t="s">
        <v>22</v>
      </c>
      <c r="AT254" s="148" t="s">
        <v>72</v>
      </c>
      <c r="AU254" s="148" t="s">
        <v>22</v>
      </c>
      <c r="AY254" s="141" t="s">
        <v>175</v>
      </c>
      <c r="BK254" s="149">
        <f>SUM(BK255:BK316)</f>
        <v>0</v>
      </c>
    </row>
    <row r="255" spans="2:65" s="1" customFormat="1" ht="22.5" customHeight="1">
      <c r="B255" s="153"/>
      <c r="C255" s="154" t="s">
        <v>624</v>
      </c>
      <c r="D255" s="154" t="s">
        <v>178</v>
      </c>
      <c r="E255" s="155" t="s">
        <v>3839</v>
      </c>
      <c r="F255" s="156" t="s">
        <v>3840</v>
      </c>
      <c r="G255" s="157" t="s">
        <v>181</v>
      </c>
      <c r="H255" s="158">
        <v>54.603999999999999</v>
      </c>
      <c r="I255" s="159"/>
      <c r="J255" s="159">
        <f>ROUND(I255*H255,2)</f>
        <v>0</v>
      </c>
      <c r="K255" s="156" t="s">
        <v>182</v>
      </c>
      <c r="L255" s="37"/>
      <c r="M255" s="160" t="s">
        <v>5</v>
      </c>
      <c r="N255" s="161" t="s">
        <v>44</v>
      </c>
      <c r="O255" s="162">
        <v>1.171</v>
      </c>
      <c r="P255" s="162">
        <f>O255*H255</f>
        <v>63.941284000000003</v>
      </c>
      <c r="Q255" s="162">
        <v>2.5022000000000002</v>
      </c>
      <c r="R255" s="162">
        <f>Q255*H255</f>
        <v>136.63012880000002</v>
      </c>
      <c r="S255" s="162">
        <v>0</v>
      </c>
      <c r="T255" s="163">
        <f>S255*H255</f>
        <v>0</v>
      </c>
      <c r="AR255" s="23" t="s">
        <v>183</v>
      </c>
      <c r="AT255" s="23" t="s">
        <v>178</v>
      </c>
      <c r="AU255" s="23" t="s">
        <v>82</v>
      </c>
      <c r="AY255" s="23" t="s">
        <v>175</v>
      </c>
      <c r="BE255" s="164">
        <f>IF(N255="základní",J255,0)</f>
        <v>0</v>
      </c>
      <c r="BF255" s="164">
        <f>IF(N255="snížená",J255,0)</f>
        <v>0</v>
      </c>
      <c r="BG255" s="164">
        <f>IF(N255="zákl. přenesená",J255,0)</f>
        <v>0</v>
      </c>
      <c r="BH255" s="164">
        <f>IF(N255="sníž. přenesená",J255,0)</f>
        <v>0</v>
      </c>
      <c r="BI255" s="164">
        <f>IF(N255="nulová",J255,0)</f>
        <v>0</v>
      </c>
      <c r="BJ255" s="23" t="s">
        <v>22</v>
      </c>
      <c r="BK255" s="164">
        <f>ROUND(I255*H255,2)</f>
        <v>0</v>
      </c>
      <c r="BL255" s="23" t="s">
        <v>183</v>
      </c>
      <c r="BM255" s="23" t="s">
        <v>3841</v>
      </c>
    </row>
    <row r="256" spans="2:65" s="11" customFormat="1">
      <c r="B256" s="165"/>
      <c r="D256" s="166" t="s">
        <v>185</v>
      </c>
      <c r="E256" s="167" t="s">
        <v>5</v>
      </c>
      <c r="F256" s="168" t="s">
        <v>3842</v>
      </c>
      <c r="H256" s="169" t="s">
        <v>5</v>
      </c>
      <c r="L256" s="165"/>
      <c r="M256" s="170"/>
      <c r="N256" s="171"/>
      <c r="O256" s="171"/>
      <c r="P256" s="171"/>
      <c r="Q256" s="171"/>
      <c r="R256" s="171"/>
      <c r="S256" s="171"/>
      <c r="T256" s="172"/>
      <c r="AT256" s="169" t="s">
        <v>185</v>
      </c>
      <c r="AU256" s="169" t="s">
        <v>82</v>
      </c>
      <c r="AV256" s="11" t="s">
        <v>22</v>
      </c>
      <c r="AW256" s="11" t="s">
        <v>36</v>
      </c>
      <c r="AX256" s="11" t="s">
        <v>73</v>
      </c>
      <c r="AY256" s="169" t="s">
        <v>175</v>
      </c>
    </row>
    <row r="257" spans="2:65" s="11" customFormat="1">
      <c r="B257" s="165"/>
      <c r="D257" s="166" t="s">
        <v>185</v>
      </c>
      <c r="E257" s="167" t="s">
        <v>5</v>
      </c>
      <c r="F257" s="168" t="s">
        <v>3843</v>
      </c>
      <c r="H257" s="169" t="s">
        <v>5</v>
      </c>
      <c r="L257" s="165"/>
      <c r="M257" s="170"/>
      <c r="N257" s="171"/>
      <c r="O257" s="171"/>
      <c r="P257" s="171"/>
      <c r="Q257" s="171"/>
      <c r="R257" s="171"/>
      <c r="S257" s="171"/>
      <c r="T257" s="172"/>
      <c r="AT257" s="169" t="s">
        <v>185</v>
      </c>
      <c r="AU257" s="169" t="s">
        <v>82</v>
      </c>
      <c r="AV257" s="11" t="s">
        <v>22</v>
      </c>
      <c r="AW257" s="11" t="s">
        <v>36</v>
      </c>
      <c r="AX257" s="11" t="s">
        <v>73</v>
      </c>
      <c r="AY257" s="169" t="s">
        <v>175</v>
      </c>
    </row>
    <row r="258" spans="2:65" s="12" customFormat="1" ht="27">
      <c r="B258" s="173"/>
      <c r="D258" s="166" t="s">
        <v>185</v>
      </c>
      <c r="E258" s="174" t="s">
        <v>5</v>
      </c>
      <c r="F258" s="175" t="s">
        <v>3844</v>
      </c>
      <c r="H258" s="176">
        <v>45.26</v>
      </c>
      <c r="L258" s="173"/>
      <c r="M258" s="177"/>
      <c r="N258" s="178"/>
      <c r="O258" s="178"/>
      <c r="P258" s="178"/>
      <c r="Q258" s="178"/>
      <c r="R258" s="178"/>
      <c r="S258" s="178"/>
      <c r="T258" s="179"/>
      <c r="AT258" s="174" t="s">
        <v>185</v>
      </c>
      <c r="AU258" s="174" t="s">
        <v>82</v>
      </c>
      <c r="AV258" s="12" t="s">
        <v>82</v>
      </c>
      <c r="AW258" s="12" t="s">
        <v>36</v>
      </c>
      <c r="AX258" s="12" t="s">
        <v>73</v>
      </c>
      <c r="AY258" s="174" t="s">
        <v>175</v>
      </c>
    </row>
    <row r="259" spans="2:65" s="11" customFormat="1">
      <c r="B259" s="165"/>
      <c r="D259" s="166" t="s">
        <v>185</v>
      </c>
      <c r="E259" s="167" t="s">
        <v>5</v>
      </c>
      <c r="F259" s="168" t="s">
        <v>3845</v>
      </c>
      <c r="H259" s="169" t="s">
        <v>5</v>
      </c>
      <c r="L259" s="165"/>
      <c r="M259" s="170"/>
      <c r="N259" s="171"/>
      <c r="O259" s="171"/>
      <c r="P259" s="171"/>
      <c r="Q259" s="171"/>
      <c r="R259" s="171"/>
      <c r="S259" s="171"/>
      <c r="T259" s="172"/>
      <c r="AT259" s="169" t="s">
        <v>185</v>
      </c>
      <c r="AU259" s="169" t="s">
        <v>82</v>
      </c>
      <c r="AV259" s="11" t="s">
        <v>22</v>
      </c>
      <c r="AW259" s="11" t="s">
        <v>36</v>
      </c>
      <c r="AX259" s="11" t="s">
        <v>73</v>
      </c>
      <c r="AY259" s="169" t="s">
        <v>175</v>
      </c>
    </row>
    <row r="260" spans="2:65" s="11" customFormat="1">
      <c r="B260" s="165"/>
      <c r="D260" s="166" t="s">
        <v>185</v>
      </c>
      <c r="E260" s="167" t="s">
        <v>5</v>
      </c>
      <c r="F260" s="168" t="s">
        <v>3846</v>
      </c>
      <c r="H260" s="169" t="s">
        <v>5</v>
      </c>
      <c r="L260" s="165"/>
      <c r="M260" s="170"/>
      <c r="N260" s="171"/>
      <c r="O260" s="171"/>
      <c r="P260" s="171"/>
      <c r="Q260" s="171"/>
      <c r="R260" s="171"/>
      <c r="S260" s="171"/>
      <c r="T260" s="172"/>
      <c r="AT260" s="169" t="s">
        <v>185</v>
      </c>
      <c r="AU260" s="169" t="s">
        <v>82</v>
      </c>
      <c r="AV260" s="11" t="s">
        <v>22</v>
      </c>
      <c r="AW260" s="11" t="s">
        <v>36</v>
      </c>
      <c r="AX260" s="11" t="s">
        <v>73</v>
      </c>
      <c r="AY260" s="169" t="s">
        <v>175</v>
      </c>
    </row>
    <row r="261" spans="2:65" s="12" customFormat="1">
      <c r="B261" s="173"/>
      <c r="D261" s="166" t="s">
        <v>185</v>
      </c>
      <c r="E261" s="174" t="s">
        <v>5</v>
      </c>
      <c r="F261" s="175" t="s">
        <v>3847</v>
      </c>
      <c r="H261" s="176">
        <v>9.3439999999999994</v>
      </c>
      <c r="L261" s="173"/>
      <c r="M261" s="177"/>
      <c r="N261" s="178"/>
      <c r="O261" s="178"/>
      <c r="P261" s="178"/>
      <c r="Q261" s="178"/>
      <c r="R261" s="178"/>
      <c r="S261" s="178"/>
      <c r="T261" s="179"/>
      <c r="AT261" s="174" t="s">
        <v>185</v>
      </c>
      <c r="AU261" s="174" t="s">
        <v>82</v>
      </c>
      <c r="AV261" s="12" t="s">
        <v>82</v>
      </c>
      <c r="AW261" s="12" t="s">
        <v>36</v>
      </c>
      <c r="AX261" s="12" t="s">
        <v>73</v>
      </c>
      <c r="AY261" s="174" t="s">
        <v>175</v>
      </c>
    </row>
    <row r="262" spans="2:65" s="13" customFormat="1">
      <c r="B262" s="180"/>
      <c r="D262" s="181" t="s">
        <v>185</v>
      </c>
      <c r="E262" s="182" t="s">
        <v>5</v>
      </c>
      <c r="F262" s="183" t="s">
        <v>191</v>
      </c>
      <c r="H262" s="184">
        <v>54.603999999999999</v>
      </c>
      <c r="L262" s="180"/>
      <c r="M262" s="185"/>
      <c r="N262" s="186"/>
      <c r="O262" s="186"/>
      <c r="P262" s="186"/>
      <c r="Q262" s="186"/>
      <c r="R262" s="186"/>
      <c r="S262" s="186"/>
      <c r="T262" s="187"/>
      <c r="AT262" s="188" t="s">
        <v>185</v>
      </c>
      <c r="AU262" s="188" t="s">
        <v>82</v>
      </c>
      <c r="AV262" s="13" t="s">
        <v>183</v>
      </c>
      <c r="AW262" s="13" t="s">
        <v>36</v>
      </c>
      <c r="AX262" s="13" t="s">
        <v>22</v>
      </c>
      <c r="AY262" s="188" t="s">
        <v>175</v>
      </c>
    </row>
    <row r="263" spans="2:65" s="1" customFormat="1" ht="22.5" customHeight="1">
      <c r="B263" s="153"/>
      <c r="C263" s="154" t="s">
        <v>629</v>
      </c>
      <c r="D263" s="154" t="s">
        <v>178</v>
      </c>
      <c r="E263" s="155" t="s">
        <v>2421</v>
      </c>
      <c r="F263" s="156" t="s">
        <v>2422</v>
      </c>
      <c r="G263" s="157" t="s">
        <v>194</v>
      </c>
      <c r="H263" s="158">
        <v>74.27</v>
      </c>
      <c r="I263" s="159"/>
      <c r="J263" s="159">
        <f>ROUND(I263*H263,2)</f>
        <v>0</v>
      </c>
      <c r="K263" s="156" t="s">
        <v>182</v>
      </c>
      <c r="L263" s="37"/>
      <c r="M263" s="160" t="s">
        <v>5</v>
      </c>
      <c r="N263" s="161" t="s">
        <v>44</v>
      </c>
      <c r="O263" s="162">
        <v>1.45</v>
      </c>
      <c r="P263" s="162">
        <f>O263*H263</f>
        <v>107.69149999999999</v>
      </c>
      <c r="Q263" s="162">
        <v>7.4999999999999997E-3</v>
      </c>
      <c r="R263" s="162">
        <f>Q263*H263</f>
        <v>0.55702499999999999</v>
      </c>
      <c r="S263" s="162">
        <v>0</v>
      </c>
      <c r="T263" s="163">
        <f>S263*H263</f>
        <v>0</v>
      </c>
      <c r="AR263" s="23" t="s">
        <v>183</v>
      </c>
      <c r="AT263" s="23" t="s">
        <v>178</v>
      </c>
      <c r="AU263" s="23" t="s">
        <v>82</v>
      </c>
      <c r="AY263" s="23" t="s">
        <v>175</v>
      </c>
      <c r="BE263" s="164">
        <f>IF(N263="základní",J263,0)</f>
        <v>0</v>
      </c>
      <c r="BF263" s="164">
        <f>IF(N263="snížená",J263,0)</f>
        <v>0</v>
      </c>
      <c r="BG263" s="164">
        <f>IF(N263="zákl. přenesená",J263,0)</f>
        <v>0</v>
      </c>
      <c r="BH263" s="164">
        <f>IF(N263="sníž. přenesená",J263,0)</f>
        <v>0</v>
      </c>
      <c r="BI263" s="164">
        <f>IF(N263="nulová",J263,0)</f>
        <v>0</v>
      </c>
      <c r="BJ263" s="23" t="s">
        <v>22</v>
      </c>
      <c r="BK263" s="164">
        <f>ROUND(I263*H263,2)</f>
        <v>0</v>
      </c>
      <c r="BL263" s="23" t="s">
        <v>183</v>
      </c>
      <c r="BM263" s="23" t="s">
        <v>3848</v>
      </c>
    </row>
    <row r="264" spans="2:65" s="11" customFormat="1">
      <c r="B264" s="165"/>
      <c r="D264" s="166" t="s">
        <v>185</v>
      </c>
      <c r="E264" s="167" t="s">
        <v>5</v>
      </c>
      <c r="F264" s="168" t="s">
        <v>3849</v>
      </c>
      <c r="H264" s="169" t="s">
        <v>5</v>
      </c>
      <c r="L264" s="165"/>
      <c r="M264" s="170"/>
      <c r="N264" s="171"/>
      <c r="O264" s="171"/>
      <c r="P264" s="171"/>
      <c r="Q264" s="171"/>
      <c r="R264" s="171"/>
      <c r="S264" s="171"/>
      <c r="T264" s="172"/>
      <c r="AT264" s="169" t="s">
        <v>185</v>
      </c>
      <c r="AU264" s="169" t="s">
        <v>82</v>
      </c>
      <c r="AV264" s="11" t="s">
        <v>22</v>
      </c>
      <c r="AW264" s="11" t="s">
        <v>36</v>
      </c>
      <c r="AX264" s="11" t="s">
        <v>73</v>
      </c>
      <c r="AY264" s="169" t="s">
        <v>175</v>
      </c>
    </row>
    <row r="265" spans="2:65" s="11" customFormat="1">
      <c r="B265" s="165"/>
      <c r="D265" s="166" t="s">
        <v>185</v>
      </c>
      <c r="E265" s="167" t="s">
        <v>5</v>
      </c>
      <c r="F265" s="168" t="s">
        <v>3850</v>
      </c>
      <c r="H265" s="169" t="s">
        <v>5</v>
      </c>
      <c r="L265" s="165"/>
      <c r="M265" s="170"/>
      <c r="N265" s="171"/>
      <c r="O265" s="171"/>
      <c r="P265" s="171"/>
      <c r="Q265" s="171"/>
      <c r="R265" s="171"/>
      <c r="S265" s="171"/>
      <c r="T265" s="172"/>
      <c r="AT265" s="169" t="s">
        <v>185</v>
      </c>
      <c r="AU265" s="169" t="s">
        <v>82</v>
      </c>
      <c r="AV265" s="11" t="s">
        <v>22</v>
      </c>
      <c r="AW265" s="11" t="s">
        <v>36</v>
      </c>
      <c r="AX265" s="11" t="s">
        <v>73</v>
      </c>
      <c r="AY265" s="169" t="s">
        <v>175</v>
      </c>
    </row>
    <row r="266" spans="2:65" s="12" customFormat="1">
      <c r="B266" s="173"/>
      <c r="D266" s="166" t="s">
        <v>185</v>
      </c>
      <c r="E266" s="174" t="s">
        <v>5</v>
      </c>
      <c r="F266" s="175" t="s">
        <v>3851</v>
      </c>
      <c r="H266" s="176">
        <v>33.869999999999997</v>
      </c>
      <c r="L266" s="173"/>
      <c r="M266" s="177"/>
      <c r="N266" s="178"/>
      <c r="O266" s="178"/>
      <c r="P266" s="178"/>
      <c r="Q266" s="178"/>
      <c r="R266" s="178"/>
      <c r="S266" s="178"/>
      <c r="T266" s="179"/>
      <c r="AT266" s="174" t="s">
        <v>185</v>
      </c>
      <c r="AU266" s="174" t="s">
        <v>82</v>
      </c>
      <c r="AV266" s="12" t="s">
        <v>82</v>
      </c>
      <c r="AW266" s="12" t="s">
        <v>36</v>
      </c>
      <c r="AX266" s="12" t="s">
        <v>73</v>
      </c>
      <c r="AY266" s="174" t="s">
        <v>175</v>
      </c>
    </row>
    <row r="267" spans="2:65" s="11" customFormat="1">
      <c r="B267" s="165"/>
      <c r="D267" s="166" t="s">
        <v>185</v>
      </c>
      <c r="E267" s="167" t="s">
        <v>5</v>
      </c>
      <c r="F267" s="168" t="s">
        <v>3852</v>
      </c>
      <c r="H267" s="169" t="s">
        <v>5</v>
      </c>
      <c r="L267" s="165"/>
      <c r="M267" s="170"/>
      <c r="N267" s="171"/>
      <c r="O267" s="171"/>
      <c r="P267" s="171"/>
      <c r="Q267" s="171"/>
      <c r="R267" s="171"/>
      <c r="S267" s="171"/>
      <c r="T267" s="172"/>
      <c r="AT267" s="169" t="s">
        <v>185</v>
      </c>
      <c r="AU267" s="169" t="s">
        <v>82</v>
      </c>
      <c r="AV267" s="11" t="s">
        <v>22</v>
      </c>
      <c r="AW267" s="11" t="s">
        <v>36</v>
      </c>
      <c r="AX267" s="11" t="s">
        <v>73</v>
      </c>
      <c r="AY267" s="169" t="s">
        <v>175</v>
      </c>
    </row>
    <row r="268" spans="2:65" s="11" customFormat="1">
      <c r="B268" s="165"/>
      <c r="D268" s="166" t="s">
        <v>185</v>
      </c>
      <c r="E268" s="167" t="s">
        <v>5</v>
      </c>
      <c r="F268" s="168" t="s">
        <v>3853</v>
      </c>
      <c r="H268" s="169" t="s">
        <v>5</v>
      </c>
      <c r="L268" s="165"/>
      <c r="M268" s="170"/>
      <c r="N268" s="171"/>
      <c r="O268" s="171"/>
      <c r="P268" s="171"/>
      <c r="Q268" s="171"/>
      <c r="R268" s="171"/>
      <c r="S268" s="171"/>
      <c r="T268" s="172"/>
      <c r="AT268" s="169" t="s">
        <v>185</v>
      </c>
      <c r="AU268" s="169" t="s">
        <v>82</v>
      </c>
      <c r="AV268" s="11" t="s">
        <v>22</v>
      </c>
      <c r="AW268" s="11" t="s">
        <v>36</v>
      </c>
      <c r="AX268" s="11" t="s">
        <v>73</v>
      </c>
      <c r="AY268" s="169" t="s">
        <v>175</v>
      </c>
    </row>
    <row r="269" spans="2:65" s="12" customFormat="1">
      <c r="B269" s="173"/>
      <c r="D269" s="166" t="s">
        <v>185</v>
      </c>
      <c r="E269" s="174" t="s">
        <v>5</v>
      </c>
      <c r="F269" s="175" t="s">
        <v>3854</v>
      </c>
      <c r="H269" s="176">
        <v>40.4</v>
      </c>
      <c r="L269" s="173"/>
      <c r="M269" s="177"/>
      <c r="N269" s="178"/>
      <c r="O269" s="178"/>
      <c r="P269" s="178"/>
      <c r="Q269" s="178"/>
      <c r="R269" s="178"/>
      <c r="S269" s="178"/>
      <c r="T269" s="179"/>
      <c r="AT269" s="174" t="s">
        <v>185</v>
      </c>
      <c r="AU269" s="174" t="s">
        <v>82</v>
      </c>
      <c r="AV269" s="12" t="s">
        <v>82</v>
      </c>
      <c r="AW269" s="12" t="s">
        <v>36</v>
      </c>
      <c r="AX269" s="12" t="s">
        <v>73</v>
      </c>
      <c r="AY269" s="174" t="s">
        <v>175</v>
      </c>
    </row>
    <row r="270" spans="2:65" s="13" customFormat="1">
      <c r="B270" s="180"/>
      <c r="D270" s="181" t="s">
        <v>185</v>
      </c>
      <c r="E270" s="182" t="s">
        <v>5</v>
      </c>
      <c r="F270" s="183" t="s">
        <v>191</v>
      </c>
      <c r="H270" s="184">
        <v>74.27</v>
      </c>
      <c r="L270" s="180"/>
      <c r="M270" s="185"/>
      <c r="N270" s="186"/>
      <c r="O270" s="186"/>
      <c r="P270" s="186"/>
      <c r="Q270" s="186"/>
      <c r="R270" s="186"/>
      <c r="S270" s="186"/>
      <c r="T270" s="187"/>
      <c r="AT270" s="188" t="s">
        <v>185</v>
      </c>
      <c r="AU270" s="188" t="s">
        <v>82</v>
      </c>
      <c r="AV270" s="13" t="s">
        <v>183</v>
      </c>
      <c r="AW270" s="13" t="s">
        <v>36</v>
      </c>
      <c r="AX270" s="13" t="s">
        <v>22</v>
      </c>
      <c r="AY270" s="188" t="s">
        <v>175</v>
      </c>
    </row>
    <row r="271" spans="2:65" s="1" customFormat="1" ht="22.5" customHeight="1">
      <c r="B271" s="153"/>
      <c r="C271" s="154" t="s">
        <v>635</v>
      </c>
      <c r="D271" s="154" t="s">
        <v>178</v>
      </c>
      <c r="E271" s="155" t="s">
        <v>2428</v>
      </c>
      <c r="F271" s="156" t="s">
        <v>2429</v>
      </c>
      <c r="G271" s="157" t="s">
        <v>194</v>
      </c>
      <c r="H271" s="158">
        <v>74.27</v>
      </c>
      <c r="I271" s="159"/>
      <c r="J271" s="159">
        <f>ROUND(I271*H271,2)</f>
        <v>0</v>
      </c>
      <c r="K271" s="156" t="s">
        <v>182</v>
      </c>
      <c r="L271" s="37"/>
      <c r="M271" s="160" t="s">
        <v>5</v>
      </c>
      <c r="N271" s="161" t="s">
        <v>44</v>
      </c>
      <c r="O271" s="162">
        <v>0.2</v>
      </c>
      <c r="P271" s="162">
        <f>O271*H271</f>
        <v>14.853999999999999</v>
      </c>
      <c r="Q271" s="162">
        <v>5.0000000000000002E-5</v>
      </c>
      <c r="R271" s="162">
        <f>Q271*H271</f>
        <v>3.7134999999999998E-3</v>
      </c>
      <c r="S271" s="162">
        <v>0</v>
      </c>
      <c r="T271" s="163">
        <f>S271*H271</f>
        <v>0</v>
      </c>
      <c r="AR271" s="23" t="s">
        <v>183</v>
      </c>
      <c r="AT271" s="23" t="s">
        <v>178</v>
      </c>
      <c r="AU271" s="23" t="s">
        <v>82</v>
      </c>
      <c r="AY271" s="23" t="s">
        <v>175</v>
      </c>
      <c r="BE271" s="164">
        <f>IF(N271="základní",J271,0)</f>
        <v>0</v>
      </c>
      <c r="BF271" s="164">
        <f>IF(N271="snížená",J271,0)</f>
        <v>0</v>
      </c>
      <c r="BG271" s="164">
        <f>IF(N271="zákl. přenesená",J271,0)</f>
        <v>0</v>
      </c>
      <c r="BH271" s="164">
        <f>IF(N271="sníž. přenesená",J271,0)</f>
        <v>0</v>
      </c>
      <c r="BI271" s="164">
        <f>IF(N271="nulová",J271,0)</f>
        <v>0</v>
      </c>
      <c r="BJ271" s="23" t="s">
        <v>22</v>
      </c>
      <c r="BK271" s="164">
        <f>ROUND(I271*H271,2)</f>
        <v>0</v>
      </c>
      <c r="BL271" s="23" t="s">
        <v>183</v>
      </c>
      <c r="BM271" s="23" t="s">
        <v>3855</v>
      </c>
    </row>
    <row r="272" spans="2:65" s="12" customFormat="1">
      <c r="B272" s="173"/>
      <c r="D272" s="181" t="s">
        <v>185</v>
      </c>
      <c r="E272" s="192" t="s">
        <v>5</v>
      </c>
      <c r="F272" s="193" t="s">
        <v>3856</v>
      </c>
      <c r="H272" s="194">
        <v>74.27</v>
      </c>
      <c r="L272" s="173"/>
      <c r="M272" s="177"/>
      <c r="N272" s="178"/>
      <c r="O272" s="178"/>
      <c r="P272" s="178"/>
      <c r="Q272" s="178"/>
      <c r="R272" s="178"/>
      <c r="S272" s="178"/>
      <c r="T272" s="179"/>
      <c r="AT272" s="174" t="s">
        <v>185</v>
      </c>
      <c r="AU272" s="174" t="s">
        <v>82</v>
      </c>
      <c r="AV272" s="12" t="s">
        <v>82</v>
      </c>
      <c r="AW272" s="12" t="s">
        <v>36</v>
      </c>
      <c r="AX272" s="12" t="s">
        <v>22</v>
      </c>
      <c r="AY272" s="174" t="s">
        <v>175</v>
      </c>
    </row>
    <row r="273" spans="2:65" s="1" customFormat="1" ht="22.5" customHeight="1">
      <c r="B273" s="153"/>
      <c r="C273" s="154" t="s">
        <v>644</v>
      </c>
      <c r="D273" s="154" t="s">
        <v>178</v>
      </c>
      <c r="E273" s="155" t="s">
        <v>3857</v>
      </c>
      <c r="F273" s="156" t="s">
        <v>3858</v>
      </c>
      <c r="G273" s="157" t="s">
        <v>194</v>
      </c>
      <c r="H273" s="158">
        <v>7.7939999999999996</v>
      </c>
      <c r="I273" s="159"/>
      <c r="J273" s="159">
        <f>ROUND(I273*H273,2)</f>
        <v>0</v>
      </c>
      <c r="K273" s="156" t="s">
        <v>182</v>
      </c>
      <c r="L273" s="37"/>
      <c r="M273" s="160" t="s">
        <v>5</v>
      </c>
      <c r="N273" s="161" t="s">
        <v>44</v>
      </c>
      <c r="O273" s="162">
        <v>0.57999999999999996</v>
      </c>
      <c r="P273" s="162">
        <f>O273*H273</f>
        <v>4.5205199999999994</v>
      </c>
      <c r="Q273" s="162">
        <v>1.9939999999999999E-2</v>
      </c>
      <c r="R273" s="162">
        <f>Q273*H273</f>
        <v>0.15541236</v>
      </c>
      <c r="S273" s="162">
        <v>0</v>
      </c>
      <c r="T273" s="163">
        <f>S273*H273</f>
        <v>0</v>
      </c>
      <c r="AR273" s="23" t="s">
        <v>183</v>
      </c>
      <c r="AT273" s="23" t="s">
        <v>178</v>
      </c>
      <c r="AU273" s="23" t="s">
        <v>82</v>
      </c>
      <c r="AY273" s="23" t="s">
        <v>175</v>
      </c>
      <c r="BE273" s="164">
        <f>IF(N273="základní",J273,0)</f>
        <v>0</v>
      </c>
      <c r="BF273" s="164">
        <f>IF(N273="snížená",J273,0)</f>
        <v>0</v>
      </c>
      <c r="BG273" s="164">
        <f>IF(N273="zákl. přenesená",J273,0)</f>
        <v>0</v>
      </c>
      <c r="BH273" s="164">
        <f>IF(N273="sníž. přenesená",J273,0)</f>
        <v>0</v>
      </c>
      <c r="BI273" s="164">
        <f>IF(N273="nulová",J273,0)</f>
        <v>0</v>
      </c>
      <c r="BJ273" s="23" t="s">
        <v>22</v>
      </c>
      <c r="BK273" s="164">
        <f>ROUND(I273*H273,2)</f>
        <v>0</v>
      </c>
      <c r="BL273" s="23" t="s">
        <v>183</v>
      </c>
      <c r="BM273" s="23" t="s">
        <v>3859</v>
      </c>
    </row>
    <row r="274" spans="2:65" s="11" customFormat="1">
      <c r="B274" s="165"/>
      <c r="D274" s="166" t="s">
        <v>185</v>
      </c>
      <c r="E274" s="167" t="s">
        <v>5</v>
      </c>
      <c r="F274" s="168" t="s">
        <v>3860</v>
      </c>
      <c r="H274" s="169" t="s">
        <v>5</v>
      </c>
      <c r="L274" s="165"/>
      <c r="M274" s="170"/>
      <c r="N274" s="171"/>
      <c r="O274" s="171"/>
      <c r="P274" s="171"/>
      <c r="Q274" s="171"/>
      <c r="R274" s="171"/>
      <c r="S274" s="171"/>
      <c r="T274" s="172"/>
      <c r="AT274" s="169" t="s">
        <v>185</v>
      </c>
      <c r="AU274" s="169" t="s">
        <v>82</v>
      </c>
      <c r="AV274" s="11" t="s">
        <v>22</v>
      </c>
      <c r="AW274" s="11" t="s">
        <v>36</v>
      </c>
      <c r="AX274" s="11" t="s">
        <v>73</v>
      </c>
      <c r="AY274" s="169" t="s">
        <v>175</v>
      </c>
    </row>
    <row r="275" spans="2:65" s="12" customFormat="1">
      <c r="B275" s="173"/>
      <c r="D275" s="166" t="s">
        <v>185</v>
      </c>
      <c r="E275" s="174" t="s">
        <v>5</v>
      </c>
      <c r="F275" s="175" t="s">
        <v>3861</v>
      </c>
      <c r="H275" s="176">
        <v>2.16</v>
      </c>
      <c r="L275" s="173"/>
      <c r="M275" s="177"/>
      <c r="N275" s="178"/>
      <c r="O275" s="178"/>
      <c r="P275" s="178"/>
      <c r="Q275" s="178"/>
      <c r="R275" s="178"/>
      <c r="S275" s="178"/>
      <c r="T275" s="179"/>
      <c r="AT275" s="174" t="s">
        <v>185</v>
      </c>
      <c r="AU275" s="174" t="s">
        <v>82</v>
      </c>
      <c r="AV275" s="12" t="s">
        <v>82</v>
      </c>
      <c r="AW275" s="12" t="s">
        <v>36</v>
      </c>
      <c r="AX275" s="12" t="s">
        <v>73</v>
      </c>
      <c r="AY275" s="174" t="s">
        <v>175</v>
      </c>
    </row>
    <row r="276" spans="2:65" s="12" customFormat="1">
      <c r="B276" s="173"/>
      <c r="D276" s="166" t="s">
        <v>185</v>
      </c>
      <c r="E276" s="174" t="s">
        <v>5</v>
      </c>
      <c r="F276" s="175" t="s">
        <v>3862</v>
      </c>
      <c r="H276" s="176">
        <v>2.16</v>
      </c>
      <c r="L276" s="173"/>
      <c r="M276" s="177"/>
      <c r="N276" s="178"/>
      <c r="O276" s="178"/>
      <c r="P276" s="178"/>
      <c r="Q276" s="178"/>
      <c r="R276" s="178"/>
      <c r="S276" s="178"/>
      <c r="T276" s="179"/>
      <c r="AT276" s="174" t="s">
        <v>185</v>
      </c>
      <c r="AU276" s="174" t="s">
        <v>82</v>
      </c>
      <c r="AV276" s="12" t="s">
        <v>82</v>
      </c>
      <c r="AW276" s="12" t="s">
        <v>36</v>
      </c>
      <c r="AX276" s="12" t="s">
        <v>73</v>
      </c>
      <c r="AY276" s="174" t="s">
        <v>175</v>
      </c>
    </row>
    <row r="277" spans="2:65" s="14" customFormat="1">
      <c r="B277" s="210"/>
      <c r="D277" s="166" t="s">
        <v>185</v>
      </c>
      <c r="E277" s="211" t="s">
        <v>5</v>
      </c>
      <c r="F277" s="212" t="s">
        <v>737</v>
      </c>
      <c r="H277" s="213">
        <v>4.32</v>
      </c>
      <c r="L277" s="210"/>
      <c r="M277" s="214"/>
      <c r="N277" s="215"/>
      <c r="O277" s="215"/>
      <c r="P277" s="215"/>
      <c r="Q277" s="215"/>
      <c r="R277" s="215"/>
      <c r="S277" s="215"/>
      <c r="T277" s="216"/>
      <c r="AT277" s="211" t="s">
        <v>185</v>
      </c>
      <c r="AU277" s="211" t="s">
        <v>82</v>
      </c>
      <c r="AV277" s="14" t="s">
        <v>203</v>
      </c>
      <c r="AW277" s="14" t="s">
        <v>36</v>
      </c>
      <c r="AX277" s="14" t="s">
        <v>73</v>
      </c>
      <c r="AY277" s="211" t="s">
        <v>175</v>
      </c>
    </row>
    <row r="278" spans="2:65" s="11" customFormat="1" ht="27">
      <c r="B278" s="165"/>
      <c r="D278" s="166" t="s">
        <v>185</v>
      </c>
      <c r="E278" s="167" t="s">
        <v>5</v>
      </c>
      <c r="F278" s="168" t="s">
        <v>3863</v>
      </c>
      <c r="H278" s="169" t="s">
        <v>5</v>
      </c>
      <c r="L278" s="165"/>
      <c r="M278" s="170"/>
      <c r="N278" s="171"/>
      <c r="O278" s="171"/>
      <c r="P278" s="171"/>
      <c r="Q278" s="171"/>
      <c r="R278" s="171"/>
      <c r="S278" s="171"/>
      <c r="T278" s="172"/>
      <c r="AT278" s="169" t="s">
        <v>185</v>
      </c>
      <c r="AU278" s="169" t="s">
        <v>82</v>
      </c>
      <c r="AV278" s="11" t="s">
        <v>22</v>
      </c>
      <c r="AW278" s="11" t="s">
        <v>36</v>
      </c>
      <c r="AX278" s="11" t="s">
        <v>73</v>
      </c>
      <c r="AY278" s="169" t="s">
        <v>175</v>
      </c>
    </row>
    <row r="279" spans="2:65" s="12" customFormat="1">
      <c r="B279" s="173"/>
      <c r="D279" s="166" t="s">
        <v>185</v>
      </c>
      <c r="E279" s="174" t="s">
        <v>5</v>
      </c>
      <c r="F279" s="175" t="s">
        <v>3864</v>
      </c>
      <c r="H279" s="176">
        <v>3.4740000000000002</v>
      </c>
      <c r="L279" s="173"/>
      <c r="M279" s="177"/>
      <c r="N279" s="178"/>
      <c r="O279" s="178"/>
      <c r="P279" s="178"/>
      <c r="Q279" s="178"/>
      <c r="R279" s="178"/>
      <c r="S279" s="178"/>
      <c r="T279" s="179"/>
      <c r="AT279" s="174" t="s">
        <v>185</v>
      </c>
      <c r="AU279" s="174" t="s">
        <v>82</v>
      </c>
      <c r="AV279" s="12" t="s">
        <v>82</v>
      </c>
      <c r="AW279" s="12" t="s">
        <v>36</v>
      </c>
      <c r="AX279" s="12" t="s">
        <v>73</v>
      </c>
      <c r="AY279" s="174" t="s">
        <v>175</v>
      </c>
    </row>
    <row r="280" spans="2:65" s="14" customFormat="1">
      <c r="B280" s="210"/>
      <c r="D280" s="166" t="s">
        <v>185</v>
      </c>
      <c r="E280" s="211" t="s">
        <v>5</v>
      </c>
      <c r="F280" s="212" t="s">
        <v>737</v>
      </c>
      <c r="H280" s="213">
        <v>3.4740000000000002</v>
      </c>
      <c r="L280" s="210"/>
      <c r="M280" s="214"/>
      <c r="N280" s="215"/>
      <c r="O280" s="215"/>
      <c r="P280" s="215"/>
      <c r="Q280" s="215"/>
      <c r="R280" s="215"/>
      <c r="S280" s="215"/>
      <c r="T280" s="216"/>
      <c r="AT280" s="211" t="s">
        <v>185</v>
      </c>
      <c r="AU280" s="211" t="s">
        <v>82</v>
      </c>
      <c r="AV280" s="14" t="s">
        <v>203</v>
      </c>
      <c r="AW280" s="14" t="s">
        <v>36</v>
      </c>
      <c r="AX280" s="14" t="s">
        <v>73</v>
      </c>
      <c r="AY280" s="211" t="s">
        <v>175</v>
      </c>
    </row>
    <row r="281" spans="2:65" s="13" customFormat="1">
      <c r="B281" s="180"/>
      <c r="D281" s="181" t="s">
        <v>185</v>
      </c>
      <c r="E281" s="182" t="s">
        <v>5</v>
      </c>
      <c r="F281" s="183" t="s">
        <v>191</v>
      </c>
      <c r="H281" s="184">
        <v>7.7939999999999996</v>
      </c>
      <c r="L281" s="180"/>
      <c r="M281" s="185"/>
      <c r="N281" s="186"/>
      <c r="O281" s="186"/>
      <c r="P281" s="186"/>
      <c r="Q281" s="186"/>
      <c r="R281" s="186"/>
      <c r="S281" s="186"/>
      <c r="T281" s="187"/>
      <c r="AT281" s="188" t="s">
        <v>185</v>
      </c>
      <c r="AU281" s="188" t="s">
        <v>82</v>
      </c>
      <c r="AV281" s="13" t="s">
        <v>183</v>
      </c>
      <c r="AW281" s="13" t="s">
        <v>36</v>
      </c>
      <c r="AX281" s="13" t="s">
        <v>22</v>
      </c>
      <c r="AY281" s="188" t="s">
        <v>175</v>
      </c>
    </row>
    <row r="282" spans="2:65" s="1" customFormat="1" ht="22.5" customHeight="1">
      <c r="B282" s="153"/>
      <c r="C282" s="154" t="s">
        <v>650</v>
      </c>
      <c r="D282" s="154" t="s">
        <v>178</v>
      </c>
      <c r="E282" s="155" t="s">
        <v>2432</v>
      </c>
      <c r="F282" s="156" t="s">
        <v>2433</v>
      </c>
      <c r="G282" s="157" t="s">
        <v>479</v>
      </c>
      <c r="H282" s="158">
        <v>9.1189999999999998</v>
      </c>
      <c r="I282" s="159"/>
      <c r="J282" s="159">
        <f>ROUND(I282*H282,2)</f>
        <v>0</v>
      </c>
      <c r="K282" s="156" t="s">
        <v>182</v>
      </c>
      <c r="L282" s="37"/>
      <c r="M282" s="160" t="s">
        <v>5</v>
      </c>
      <c r="N282" s="161" t="s">
        <v>44</v>
      </c>
      <c r="O282" s="162">
        <v>46.987000000000002</v>
      </c>
      <c r="P282" s="162">
        <f>O282*H282</f>
        <v>428.47445299999998</v>
      </c>
      <c r="Q282" s="162">
        <v>1.04853</v>
      </c>
      <c r="R282" s="162">
        <f>Q282*H282</f>
        <v>9.5615450699999993</v>
      </c>
      <c r="S282" s="162">
        <v>0</v>
      </c>
      <c r="T282" s="163">
        <f>S282*H282</f>
        <v>0</v>
      </c>
      <c r="AR282" s="23" t="s">
        <v>183</v>
      </c>
      <c r="AT282" s="23" t="s">
        <v>178</v>
      </c>
      <c r="AU282" s="23" t="s">
        <v>82</v>
      </c>
      <c r="AY282" s="23" t="s">
        <v>175</v>
      </c>
      <c r="BE282" s="164">
        <f>IF(N282="základní",J282,0)</f>
        <v>0</v>
      </c>
      <c r="BF282" s="164">
        <f>IF(N282="snížená",J282,0)</f>
        <v>0</v>
      </c>
      <c r="BG282" s="164">
        <f>IF(N282="zákl. přenesená",J282,0)</f>
        <v>0</v>
      </c>
      <c r="BH282" s="164">
        <f>IF(N282="sníž. přenesená",J282,0)</f>
        <v>0</v>
      </c>
      <c r="BI282" s="164">
        <f>IF(N282="nulová",J282,0)</f>
        <v>0</v>
      </c>
      <c r="BJ282" s="23" t="s">
        <v>22</v>
      </c>
      <c r="BK282" s="164">
        <f>ROUND(I282*H282,2)</f>
        <v>0</v>
      </c>
      <c r="BL282" s="23" t="s">
        <v>183</v>
      </c>
      <c r="BM282" s="23" t="s">
        <v>3865</v>
      </c>
    </row>
    <row r="283" spans="2:65" s="11" customFormat="1">
      <c r="B283" s="165"/>
      <c r="D283" s="166" t="s">
        <v>185</v>
      </c>
      <c r="E283" s="167" t="s">
        <v>5</v>
      </c>
      <c r="F283" s="168" t="s">
        <v>3866</v>
      </c>
      <c r="H283" s="169" t="s">
        <v>5</v>
      </c>
      <c r="L283" s="165"/>
      <c r="M283" s="170"/>
      <c r="N283" s="171"/>
      <c r="O283" s="171"/>
      <c r="P283" s="171"/>
      <c r="Q283" s="171"/>
      <c r="R283" s="171"/>
      <c r="S283" s="171"/>
      <c r="T283" s="172"/>
      <c r="AT283" s="169" t="s">
        <v>185</v>
      </c>
      <c r="AU283" s="169" t="s">
        <v>82</v>
      </c>
      <c r="AV283" s="11" t="s">
        <v>22</v>
      </c>
      <c r="AW283" s="11" t="s">
        <v>36</v>
      </c>
      <c r="AX283" s="11" t="s">
        <v>73</v>
      </c>
      <c r="AY283" s="169" t="s">
        <v>175</v>
      </c>
    </row>
    <row r="284" spans="2:65" s="12" customFormat="1">
      <c r="B284" s="173"/>
      <c r="D284" s="166" t="s">
        <v>185</v>
      </c>
      <c r="E284" s="174" t="s">
        <v>5</v>
      </c>
      <c r="F284" s="175" t="s">
        <v>3867</v>
      </c>
      <c r="H284" s="176">
        <v>6.7</v>
      </c>
      <c r="L284" s="173"/>
      <c r="M284" s="177"/>
      <c r="N284" s="178"/>
      <c r="O284" s="178"/>
      <c r="P284" s="178"/>
      <c r="Q284" s="178"/>
      <c r="R284" s="178"/>
      <c r="S284" s="178"/>
      <c r="T284" s="179"/>
      <c r="AT284" s="174" t="s">
        <v>185</v>
      </c>
      <c r="AU284" s="174" t="s">
        <v>82</v>
      </c>
      <c r="AV284" s="12" t="s">
        <v>82</v>
      </c>
      <c r="AW284" s="12" t="s">
        <v>36</v>
      </c>
      <c r="AX284" s="12" t="s">
        <v>73</v>
      </c>
      <c r="AY284" s="174" t="s">
        <v>175</v>
      </c>
    </row>
    <row r="285" spans="2:65" s="11" customFormat="1">
      <c r="B285" s="165"/>
      <c r="D285" s="166" t="s">
        <v>185</v>
      </c>
      <c r="E285" s="167" t="s">
        <v>5</v>
      </c>
      <c r="F285" s="168" t="s">
        <v>3868</v>
      </c>
      <c r="H285" s="169" t="s">
        <v>5</v>
      </c>
      <c r="L285" s="165"/>
      <c r="M285" s="170"/>
      <c r="N285" s="171"/>
      <c r="O285" s="171"/>
      <c r="P285" s="171"/>
      <c r="Q285" s="171"/>
      <c r="R285" s="171"/>
      <c r="S285" s="171"/>
      <c r="T285" s="172"/>
      <c r="AT285" s="169" t="s">
        <v>185</v>
      </c>
      <c r="AU285" s="169" t="s">
        <v>82</v>
      </c>
      <c r="AV285" s="11" t="s">
        <v>22</v>
      </c>
      <c r="AW285" s="11" t="s">
        <v>36</v>
      </c>
      <c r="AX285" s="11" t="s">
        <v>73</v>
      </c>
      <c r="AY285" s="169" t="s">
        <v>175</v>
      </c>
    </row>
    <row r="286" spans="2:65" s="12" customFormat="1">
      <c r="B286" s="173"/>
      <c r="D286" s="166" t="s">
        <v>185</v>
      </c>
      <c r="E286" s="174" t="s">
        <v>5</v>
      </c>
      <c r="F286" s="175" t="s">
        <v>3869</v>
      </c>
      <c r="H286" s="176">
        <v>2.419</v>
      </c>
      <c r="L286" s="173"/>
      <c r="M286" s="177"/>
      <c r="N286" s="178"/>
      <c r="O286" s="178"/>
      <c r="P286" s="178"/>
      <c r="Q286" s="178"/>
      <c r="R286" s="178"/>
      <c r="S286" s="178"/>
      <c r="T286" s="179"/>
      <c r="AT286" s="174" t="s">
        <v>185</v>
      </c>
      <c r="AU286" s="174" t="s">
        <v>82</v>
      </c>
      <c r="AV286" s="12" t="s">
        <v>82</v>
      </c>
      <c r="AW286" s="12" t="s">
        <v>36</v>
      </c>
      <c r="AX286" s="12" t="s">
        <v>73</v>
      </c>
      <c r="AY286" s="174" t="s">
        <v>175</v>
      </c>
    </row>
    <row r="287" spans="2:65" s="13" customFormat="1">
      <c r="B287" s="180"/>
      <c r="D287" s="181" t="s">
        <v>185</v>
      </c>
      <c r="E287" s="182" t="s">
        <v>5</v>
      </c>
      <c r="F287" s="183" t="s">
        <v>191</v>
      </c>
      <c r="H287" s="184">
        <v>9.1189999999999998</v>
      </c>
      <c r="L287" s="180"/>
      <c r="M287" s="185"/>
      <c r="N287" s="186"/>
      <c r="O287" s="186"/>
      <c r="P287" s="186"/>
      <c r="Q287" s="186"/>
      <c r="R287" s="186"/>
      <c r="S287" s="186"/>
      <c r="T287" s="187"/>
      <c r="AT287" s="188" t="s">
        <v>185</v>
      </c>
      <c r="AU287" s="188" t="s">
        <v>82</v>
      </c>
      <c r="AV287" s="13" t="s">
        <v>183</v>
      </c>
      <c r="AW287" s="13" t="s">
        <v>36</v>
      </c>
      <c r="AX287" s="13" t="s">
        <v>22</v>
      </c>
      <c r="AY287" s="188" t="s">
        <v>175</v>
      </c>
    </row>
    <row r="288" spans="2:65" s="1" customFormat="1" ht="22.5" customHeight="1">
      <c r="B288" s="153"/>
      <c r="C288" s="154" t="s">
        <v>657</v>
      </c>
      <c r="D288" s="154" t="s">
        <v>178</v>
      </c>
      <c r="E288" s="155" t="s">
        <v>2611</v>
      </c>
      <c r="F288" s="156" t="s">
        <v>2612</v>
      </c>
      <c r="G288" s="157" t="s">
        <v>194</v>
      </c>
      <c r="H288" s="158">
        <v>52.933</v>
      </c>
      <c r="I288" s="159"/>
      <c r="J288" s="159">
        <f>ROUND(I288*H288,2)</f>
        <v>0</v>
      </c>
      <c r="K288" s="156" t="s">
        <v>182</v>
      </c>
      <c r="L288" s="37"/>
      <c r="M288" s="160" t="s">
        <v>5</v>
      </c>
      <c r="N288" s="161" t="s">
        <v>44</v>
      </c>
      <c r="O288" s="162">
        <v>1.95</v>
      </c>
      <c r="P288" s="162">
        <f>O288*H288</f>
        <v>103.21934999999999</v>
      </c>
      <c r="Q288" s="162">
        <v>2.6450000000000001E-2</v>
      </c>
      <c r="R288" s="162">
        <f>Q288*H288</f>
        <v>1.40007785</v>
      </c>
      <c r="S288" s="162">
        <v>0</v>
      </c>
      <c r="T288" s="163">
        <f>S288*H288</f>
        <v>0</v>
      </c>
      <c r="AR288" s="23" t="s">
        <v>183</v>
      </c>
      <c r="AT288" s="23" t="s">
        <v>178</v>
      </c>
      <c r="AU288" s="23" t="s">
        <v>82</v>
      </c>
      <c r="AY288" s="23" t="s">
        <v>175</v>
      </c>
      <c r="BE288" s="164">
        <f>IF(N288="základní",J288,0)</f>
        <v>0</v>
      </c>
      <c r="BF288" s="164">
        <f>IF(N288="snížená",J288,0)</f>
        <v>0</v>
      </c>
      <c r="BG288" s="164">
        <f>IF(N288="zákl. přenesená",J288,0)</f>
        <v>0</v>
      </c>
      <c r="BH288" s="164">
        <f>IF(N288="sníž. přenesená",J288,0)</f>
        <v>0</v>
      </c>
      <c r="BI288" s="164">
        <f>IF(N288="nulová",J288,0)</f>
        <v>0</v>
      </c>
      <c r="BJ288" s="23" t="s">
        <v>22</v>
      </c>
      <c r="BK288" s="164">
        <f>ROUND(I288*H288,2)</f>
        <v>0</v>
      </c>
      <c r="BL288" s="23" t="s">
        <v>183</v>
      </c>
      <c r="BM288" s="23" t="s">
        <v>3870</v>
      </c>
    </row>
    <row r="289" spans="2:65" s="11" customFormat="1">
      <c r="B289" s="165"/>
      <c r="D289" s="166" t="s">
        <v>185</v>
      </c>
      <c r="E289" s="167" t="s">
        <v>5</v>
      </c>
      <c r="F289" s="168" t="s">
        <v>2614</v>
      </c>
      <c r="H289" s="169" t="s">
        <v>5</v>
      </c>
      <c r="L289" s="165"/>
      <c r="M289" s="170"/>
      <c r="N289" s="171"/>
      <c r="O289" s="171"/>
      <c r="P289" s="171"/>
      <c r="Q289" s="171"/>
      <c r="R289" s="171"/>
      <c r="S289" s="171"/>
      <c r="T289" s="172"/>
      <c r="AT289" s="169" t="s">
        <v>185</v>
      </c>
      <c r="AU289" s="169" t="s">
        <v>82</v>
      </c>
      <c r="AV289" s="11" t="s">
        <v>22</v>
      </c>
      <c r="AW289" s="11" t="s">
        <v>36</v>
      </c>
      <c r="AX289" s="11" t="s">
        <v>73</v>
      </c>
      <c r="AY289" s="169" t="s">
        <v>175</v>
      </c>
    </row>
    <row r="290" spans="2:65" s="11" customFormat="1">
      <c r="B290" s="165"/>
      <c r="D290" s="166" t="s">
        <v>185</v>
      </c>
      <c r="E290" s="167" t="s">
        <v>5</v>
      </c>
      <c r="F290" s="168" t="s">
        <v>3871</v>
      </c>
      <c r="H290" s="169" t="s">
        <v>5</v>
      </c>
      <c r="L290" s="165"/>
      <c r="M290" s="170"/>
      <c r="N290" s="171"/>
      <c r="O290" s="171"/>
      <c r="P290" s="171"/>
      <c r="Q290" s="171"/>
      <c r="R290" s="171"/>
      <c r="S290" s="171"/>
      <c r="T290" s="172"/>
      <c r="AT290" s="169" t="s">
        <v>185</v>
      </c>
      <c r="AU290" s="169" t="s">
        <v>82</v>
      </c>
      <c r="AV290" s="11" t="s">
        <v>22</v>
      </c>
      <c r="AW290" s="11" t="s">
        <v>36</v>
      </c>
      <c r="AX290" s="11" t="s">
        <v>73</v>
      </c>
      <c r="AY290" s="169" t="s">
        <v>175</v>
      </c>
    </row>
    <row r="291" spans="2:65" s="12" customFormat="1">
      <c r="B291" s="173"/>
      <c r="D291" s="166" t="s">
        <v>185</v>
      </c>
      <c r="E291" s="174" t="s">
        <v>5</v>
      </c>
      <c r="F291" s="175" t="s">
        <v>3872</v>
      </c>
      <c r="H291" s="176">
        <v>4.2990000000000004</v>
      </c>
      <c r="L291" s="173"/>
      <c r="M291" s="177"/>
      <c r="N291" s="178"/>
      <c r="O291" s="178"/>
      <c r="P291" s="178"/>
      <c r="Q291" s="178"/>
      <c r="R291" s="178"/>
      <c r="S291" s="178"/>
      <c r="T291" s="179"/>
      <c r="AT291" s="174" t="s">
        <v>185</v>
      </c>
      <c r="AU291" s="174" t="s">
        <v>82</v>
      </c>
      <c r="AV291" s="12" t="s">
        <v>82</v>
      </c>
      <c r="AW291" s="12" t="s">
        <v>36</v>
      </c>
      <c r="AX291" s="12" t="s">
        <v>73</v>
      </c>
      <c r="AY291" s="174" t="s">
        <v>175</v>
      </c>
    </row>
    <row r="292" spans="2:65" s="11" customFormat="1">
      <c r="B292" s="165"/>
      <c r="D292" s="166" t="s">
        <v>185</v>
      </c>
      <c r="E292" s="167" t="s">
        <v>5</v>
      </c>
      <c r="F292" s="168" t="s">
        <v>3873</v>
      </c>
      <c r="H292" s="169" t="s">
        <v>5</v>
      </c>
      <c r="L292" s="165"/>
      <c r="M292" s="170"/>
      <c r="N292" s="171"/>
      <c r="O292" s="171"/>
      <c r="P292" s="171"/>
      <c r="Q292" s="171"/>
      <c r="R292" s="171"/>
      <c r="S292" s="171"/>
      <c r="T292" s="172"/>
      <c r="AT292" s="169" t="s">
        <v>185</v>
      </c>
      <c r="AU292" s="169" t="s">
        <v>82</v>
      </c>
      <c r="AV292" s="11" t="s">
        <v>22</v>
      </c>
      <c r="AW292" s="11" t="s">
        <v>36</v>
      </c>
      <c r="AX292" s="11" t="s">
        <v>73</v>
      </c>
      <c r="AY292" s="169" t="s">
        <v>175</v>
      </c>
    </row>
    <row r="293" spans="2:65" s="11" customFormat="1">
      <c r="B293" s="165"/>
      <c r="D293" s="166" t="s">
        <v>185</v>
      </c>
      <c r="E293" s="167" t="s">
        <v>5</v>
      </c>
      <c r="F293" s="168" t="s">
        <v>3874</v>
      </c>
      <c r="H293" s="169" t="s">
        <v>5</v>
      </c>
      <c r="L293" s="165"/>
      <c r="M293" s="170"/>
      <c r="N293" s="171"/>
      <c r="O293" s="171"/>
      <c r="P293" s="171"/>
      <c r="Q293" s="171"/>
      <c r="R293" s="171"/>
      <c r="S293" s="171"/>
      <c r="T293" s="172"/>
      <c r="AT293" s="169" t="s">
        <v>185</v>
      </c>
      <c r="AU293" s="169" t="s">
        <v>82</v>
      </c>
      <c r="AV293" s="11" t="s">
        <v>22</v>
      </c>
      <c r="AW293" s="11" t="s">
        <v>36</v>
      </c>
      <c r="AX293" s="11" t="s">
        <v>73</v>
      </c>
      <c r="AY293" s="169" t="s">
        <v>175</v>
      </c>
    </row>
    <row r="294" spans="2:65" s="12" customFormat="1">
      <c r="B294" s="173"/>
      <c r="D294" s="166" t="s">
        <v>185</v>
      </c>
      <c r="E294" s="174" t="s">
        <v>5</v>
      </c>
      <c r="F294" s="175" t="s">
        <v>3875</v>
      </c>
      <c r="H294" s="176">
        <v>48.634</v>
      </c>
      <c r="L294" s="173"/>
      <c r="M294" s="177"/>
      <c r="N294" s="178"/>
      <c r="O294" s="178"/>
      <c r="P294" s="178"/>
      <c r="Q294" s="178"/>
      <c r="R294" s="178"/>
      <c r="S294" s="178"/>
      <c r="T294" s="179"/>
      <c r="AT294" s="174" t="s">
        <v>185</v>
      </c>
      <c r="AU294" s="174" t="s">
        <v>82</v>
      </c>
      <c r="AV294" s="12" t="s">
        <v>82</v>
      </c>
      <c r="AW294" s="12" t="s">
        <v>36</v>
      </c>
      <c r="AX294" s="12" t="s">
        <v>73</v>
      </c>
      <c r="AY294" s="174" t="s">
        <v>175</v>
      </c>
    </row>
    <row r="295" spans="2:65" s="13" customFormat="1">
      <c r="B295" s="180"/>
      <c r="D295" s="181" t="s">
        <v>185</v>
      </c>
      <c r="E295" s="182" t="s">
        <v>5</v>
      </c>
      <c r="F295" s="183" t="s">
        <v>191</v>
      </c>
      <c r="H295" s="184">
        <v>52.933</v>
      </c>
      <c r="L295" s="180"/>
      <c r="M295" s="185"/>
      <c r="N295" s="186"/>
      <c r="O295" s="186"/>
      <c r="P295" s="186"/>
      <c r="Q295" s="186"/>
      <c r="R295" s="186"/>
      <c r="S295" s="186"/>
      <c r="T295" s="187"/>
      <c r="AT295" s="188" t="s">
        <v>185</v>
      </c>
      <c r="AU295" s="188" t="s">
        <v>82</v>
      </c>
      <c r="AV295" s="13" t="s">
        <v>183</v>
      </c>
      <c r="AW295" s="13" t="s">
        <v>36</v>
      </c>
      <c r="AX295" s="13" t="s">
        <v>22</v>
      </c>
      <c r="AY295" s="188" t="s">
        <v>175</v>
      </c>
    </row>
    <row r="296" spans="2:65" s="1" customFormat="1" ht="22.5" customHeight="1">
      <c r="B296" s="153"/>
      <c r="C296" s="154" t="s">
        <v>664</v>
      </c>
      <c r="D296" s="154" t="s">
        <v>178</v>
      </c>
      <c r="E296" s="155" t="s">
        <v>2623</v>
      </c>
      <c r="F296" s="156" t="s">
        <v>2624</v>
      </c>
      <c r="G296" s="157" t="s">
        <v>194</v>
      </c>
      <c r="H296" s="158">
        <v>251.767</v>
      </c>
      <c r="I296" s="159"/>
      <c r="J296" s="159">
        <f>ROUND(I296*H296,2)</f>
        <v>0</v>
      </c>
      <c r="K296" s="156" t="s">
        <v>182</v>
      </c>
      <c r="L296" s="37"/>
      <c r="M296" s="160" t="s">
        <v>5</v>
      </c>
      <c r="N296" s="161" t="s">
        <v>44</v>
      </c>
      <c r="O296" s="162">
        <v>1.27</v>
      </c>
      <c r="P296" s="162">
        <f>O296*H296</f>
        <v>319.74408999999997</v>
      </c>
      <c r="Q296" s="162">
        <v>2.6450000000000001E-2</v>
      </c>
      <c r="R296" s="162">
        <f>Q296*H296</f>
        <v>6.65923715</v>
      </c>
      <c r="S296" s="162">
        <v>0</v>
      </c>
      <c r="T296" s="163">
        <f>S296*H296</f>
        <v>0</v>
      </c>
      <c r="AR296" s="23" t="s">
        <v>183</v>
      </c>
      <c r="AT296" s="23" t="s">
        <v>178</v>
      </c>
      <c r="AU296" s="23" t="s">
        <v>82</v>
      </c>
      <c r="AY296" s="23" t="s">
        <v>175</v>
      </c>
      <c r="BE296" s="164">
        <f>IF(N296="základní",J296,0)</f>
        <v>0</v>
      </c>
      <c r="BF296" s="164">
        <f>IF(N296="snížená",J296,0)</f>
        <v>0</v>
      </c>
      <c r="BG296" s="164">
        <f>IF(N296="zákl. přenesená",J296,0)</f>
        <v>0</v>
      </c>
      <c r="BH296" s="164">
        <f>IF(N296="sníž. přenesená",J296,0)</f>
        <v>0</v>
      </c>
      <c r="BI296" s="164">
        <f>IF(N296="nulová",J296,0)</f>
        <v>0</v>
      </c>
      <c r="BJ296" s="23" t="s">
        <v>22</v>
      </c>
      <c r="BK296" s="164">
        <f>ROUND(I296*H296,2)</f>
        <v>0</v>
      </c>
      <c r="BL296" s="23" t="s">
        <v>183</v>
      </c>
      <c r="BM296" s="23" t="s">
        <v>3876</v>
      </c>
    </row>
    <row r="297" spans="2:65" s="11" customFormat="1">
      <c r="B297" s="165"/>
      <c r="D297" s="166" t="s">
        <v>185</v>
      </c>
      <c r="E297" s="167" t="s">
        <v>5</v>
      </c>
      <c r="F297" s="168" t="s">
        <v>2614</v>
      </c>
      <c r="H297" s="169" t="s">
        <v>5</v>
      </c>
      <c r="L297" s="165"/>
      <c r="M297" s="170"/>
      <c r="N297" s="171"/>
      <c r="O297" s="171"/>
      <c r="P297" s="171"/>
      <c r="Q297" s="171"/>
      <c r="R297" s="171"/>
      <c r="S297" s="171"/>
      <c r="T297" s="172"/>
      <c r="AT297" s="169" t="s">
        <v>185</v>
      </c>
      <c r="AU297" s="169" t="s">
        <v>82</v>
      </c>
      <c r="AV297" s="11" t="s">
        <v>22</v>
      </c>
      <c r="AW297" s="11" t="s">
        <v>36</v>
      </c>
      <c r="AX297" s="11" t="s">
        <v>73</v>
      </c>
      <c r="AY297" s="169" t="s">
        <v>175</v>
      </c>
    </row>
    <row r="298" spans="2:65" s="11" customFormat="1">
      <c r="B298" s="165"/>
      <c r="D298" s="166" t="s">
        <v>185</v>
      </c>
      <c r="E298" s="167" t="s">
        <v>5</v>
      </c>
      <c r="F298" s="168" t="s">
        <v>3877</v>
      </c>
      <c r="H298" s="169" t="s">
        <v>5</v>
      </c>
      <c r="L298" s="165"/>
      <c r="M298" s="170"/>
      <c r="N298" s="171"/>
      <c r="O298" s="171"/>
      <c r="P298" s="171"/>
      <c r="Q298" s="171"/>
      <c r="R298" s="171"/>
      <c r="S298" s="171"/>
      <c r="T298" s="172"/>
      <c r="AT298" s="169" t="s">
        <v>185</v>
      </c>
      <c r="AU298" s="169" t="s">
        <v>82</v>
      </c>
      <c r="AV298" s="11" t="s">
        <v>22</v>
      </c>
      <c r="AW298" s="11" t="s">
        <v>36</v>
      </c>
      <c r="AX298" s="11" t="s">
        <v>73</v>
      </c>
      <c r="AY298" s="169" t="s">
        <v>175</v>
      </c>
    </row>
    <row r="299" spans="2:65" s="12" customFormat="1">
      <c r="B299" s="173"/>
      <c r="D299" s="166" t="s">
        <v>185</v>
      </c>
      <c r="E299" s="174" t="s">
        <v>5</v>
      </c>
      <c r="F299" s="175" t="s">
        <v>3878</v>
      </c>
      <c r="H299" s="176">
        <v>8.5980000000000008</v>
      </c>
      <c r="L299" s="173"/>
      <c r="M299" s="177"/>
      <c r="N299" s="178"/>
      <c r="O299" s="178"/>
      <c r="P299" s="178"/>
      <c r="Q299" s="178"/>
      <c r="R299" s="178"/>
      <c r="S299" s="178"/>
      <c r="T299" s="179"/>
      <c r="AT299" s="174" t="s">
        <v>185</v>
      </c>
      <c r="AU299" s="174" t="s">
        <v>82</v>
      </c>
      <c r="AV299" s="12" t="s">
        <v>82</v>
      </c>
      <c r="AW299" s="12" t="s">
        <v>36</v>
      </c>
      <c r="AX299" s="12" t="s">
        <v>73</v>
      </c>
      <c r="AY299" s="174" t="s">
        <v>175</v>
      </c>
    </row>
    <row r="300" spans="2:65" s="11" customFormat="1">
      <c r="B300" s="165"/>
      <c r="D300" s="166" t="s">
        <v>185</v>
      </c>
      <c r="E300" s="167" t="s">
        <v>5</v>
      </c>
      <c r="F300" s="168" t="s">
        <v>3873</v>
      </c>
      <c r="H300" s="169" t="s">
        <v>5</v>
      </c>
      <c r="L300" s="165"/>
      <c r="M300" s="170"/>
      <c r="N300" s="171"/>
      <c r="O300" s="171"/>
      <c r="P300" s="171"/>
      <c r="Q300" s="171"/>
      <c r="R300" s="171"/>
      <c r="S300" s="171"/>
      <c r="T300" s="172"/>
      <c r="AT300" s="169" t="s">
        <v>185</v>
      </c>
      <c r="AU300" s="169" t="s">
        <v>82</v>
      </c>
      <c r="AV300" s="11" t="s">
        <v>22</v>
      </c>
      <c r="AW300" s="11" t="s">
        <v>36</v>
      </c>
      <c r="AX300" s="11" t="s">
        <v>73</v>
      </c>
      <c r="AY300" s="169" t="s">
        <v>175</v>
      </c>
    </row>
    <row r="301" spans="2:65" s="11" customFormat="1">
      <c r="B301" s="165"/>
      <c r="D301" s="166" t="s">
        <v>185</v>
      </c>
      <c r="E301" s="167" t="s">
        <v>5</v>
      </c>
      <c r="F301" s="168" t="s">
        <v>3879</v>
      </c>
      <c r="H301" s="169" t="s">
        <v>5</v>
      </c>
      <c r="L301" s="165"/>
      <c r="M301" s="170"/>
      <c r="N301" s="171"/>
      <c r="O301" s="171"/>
      <c r="P301" s="171"/>
      <c r="Q301" s="171"/>
      <c r="R301" s="171"/>
      <c r="S301" s="171"/>
      <c r="T301" s="172"/>
      <c r="AT301" s="169" t="s">
        <v>185</v>
      </c>
      <c r="AU301" s="169" t="s">
        <v>82</v>
      </c>
      <c r="AV301" s="11" t="s">
        <v>22</v>
      </c>
      <c r="AW301" s="11" t="s">
        <v>36</v>
      </c>
      <c r="AX301" s="11" t="s">
        <v>73</v>
      </c>
      <c r="AY301" s="169" t="s">
        <v>175</v>
      </c>
    </row>
    <row r="302" spans="2:65" s="12" customFormat="1" ht="27">
      <c r="B302" s="173"/>
      <c r="D302" s="166" t="s">
        <v>185</v>
      </c>
      <c r="E302" s="174" t="s">
        <v>5</v>
      </c>
      <c r="F302" s="175" t="s">
        <v>3880</v>
      </c>
      <c r="H302" s="176">
        <v>243.16900000000001</v>
      </c>
      <c r="L302" s="173"/>
      <c r="M302" s="177"/>
      <c r="N302" s="178"/>
      <c r="O302" s="178"/>
      <c r="P302" s="178"/>
      <c r="Q302" s="178"/>
      <c r="R302" s="178"/>
      <c r="S302" s="178"/>
      <c r="T302" s="179"/>
      <c r="AT302" s="174" t="s">
        <v>185</v>
      </c>
      <c r="AU302" s="174" t="s">
        <v>82</v>
      </c>
      <c r="AV302" s="12" t="s">
        <v>82</v>
      </c>
      <c r="AW302" s="12" t="s">
        <v>36</v>
      </c>
      <c r="AX302" s="12" t="s">
        <v>73</v>
      </c>
      <c r="AY302" s="174" t="s">
        <v>175</v>
      </c>
    </row>
    <row r="303" spans="2:65" s="13" customFormat="1">
      <c r="B303" s="180"/>
      <c r="D303" s="181" t="s">
        <v>185</v>
      </c>
      <c r="E303" s="182" t="s">
        <v>5</v>
      </c>
      <c r="F303" s="183" t="s">
        <v>191</v>
      </c>
      <c r="H303" s="184">
        <v>251.767</v>
      </c>
      <c r="L303" s="180"/>
      <c r="M303" s="185"/>
      <c r="N303" s="186"/>
      <c r="O303" s="186"/>
      <c r="P303" s="186"/>
      <c r="Q303" s="186"/>
      <c r="R303" s="186"/>
      <c r="S303" s="186"/>
      <c r="T303" s="187"/>
      <c r="AT303" s="188" t="s">
        <v>185</v>
      </c>
      <c r="AU303" s="188" t="s">
        <v>82</v>
      </c>
      <c r="AV303" s="13" t="s">
        <v>183</v>
      </c>
      <c r="AW303" s="13" t="s">
        <v>36</v>
      </c>
      <c r="AX303" s="13" t="s">
        <v>22</v>
      </c>
      <c r="AY303" s="188" t="s">
        <v>175</v>
      </c>
    </row>
    <row r="304" spans="2:65" s="1" customFormat="1" ht="22.5" customHeight="1">
      <c r="B304" s="153"/>
      <c r="C304" s="154" t="s">
        <v>671</v>
      </c>
      <c r="D304" s="154" t="s">
        <v>178</v>
      </c>
      <c r="E304" s="155" t="s">
        <v>3881</v>
      </c>
      <c r="F304" s="156" t="s">
        <v>3882</v>
      </c>
      <c r="G304" s="157" t="s">
        <v>208</v>
      </c>
      <c r="H304" s="158">
        <v>8</v>
      </c>
      <c r="I304" s="159"/>
      <c r="J304" s="159">
        <f>ROUND(I304*H304,2)</f>
        <v>0</v>
      </c>
      <c r="K304" s="156" t="s">
        <v>182</v>
      </c>
      <c r="L304" s="37"/>
      <c r="M304" s="160" t="s">
        <v>5</v>
      </c>
      <c r="N304" s="161" t="s">
        <v>44</v>
      </c>
      <c r="O304" s="162">
        <v>0.56000000000000005</v>
      </c>
      <c r="P304" s="162">
        <f>O304*H304</f>
        <v>4.4800000000000004</v>
      </c>
      <c r="Q304" s="162">
        <v>6.6E-3</v>
      </c>
      <c r="R304" s="162">
        <f>Q304*H304</f>
        <v>5.28E-2</v>
      </c>
      <c r="S304" s="162">
        <v>0</v>
      </c>
      <c r="T304" s="163">
        <f>S304*H304</f>
        <v>0</v>
      </c>
      <c r="AR304" s="23" t="s">
        <v>183</v>
      </c>
      <c r="AT304" s="23" t="s">
        <v>178</v>
      </c>
      <c r="AU304" s="23" t="s">
        <v>82</v>
      </c>
      <c r="AY304" s="23" t="s">
        <v>175</v>
      </c>
      <c r="BE304" s="164">
        <f>IF(N304="základní",J304,0)</f>
        <v>0</v>
      </c>
      <c r="BF304" s="164">
        <f>IF(N304="snížená",J304,0)</f>
        <v>0</v>
      </c>
      <c r="BG304" s="164">
        <f>IF(N304="zákl. přenesená",J304,0)</f>
        <v>0</v>
      </c>
      <c r="BH304" s="164">
        <f>IF(N304="sníž. přenesená",J304,0)</f>
        <v>0</v>
      </c>
      <c r="BI304" s="164">
        <f>IF(N304="nulová",J304,0)</f>
        <v>0</v>
      </c>
      <c r="BJ304" s="23" t="s">
        <v>22</v>
      </c>
      <c r="BK304" s="164">
        <f>ROUND(I304*H304,2)</f>
        <v>0</v>
      </c>
      <c r="BL304" s="23" t="s">
        <v>183</v>
      </c>
      <c r="BM304" s="23" t="s">
        <v>3883</v>
      </c>
    </row>
    <row r="305" spans="2:65" s="12" customFormat="1">
      <c r="B305" s="173"/>
      <c r="D305" s="166" t="s">
        <v>185</v>
      </c>
      <c r="E305" s="174" t="s">
        <v>5</v>
      </c>
      <c r="F305" s="175" t="s">
        <v>3884</v>
      </c>
      <c r="H305" s="176">
        <v>4</v>
      </c>
      <c r="L305" s="173"/>
      <c r="M305" s="177"/>
      <c r="N305" s="178"/>
      <c r="O305" s="178"/>
      <c r="P305" s="178"/>
      <c r="Q305" s="178"/>
      <c r="R305" s="178"/>
      <c r="S305" s="178"/>
      <c r="T305" s="179"/>
      <c r="AT305" s="174" t="s">
        <v>185</v>
      </c>
      <c r="AU305" s="174" t="s">
        <v>82</v>
      </c>
      <c r="AV305" s="12" t="s">
        <v>82</v>
      </c>
      <c r="AW305" s="12" t="s">
        <v>36</v>
      </c>
      <c r="AX305" s="12" t="s">
        <v>73</v>
      </c>
      <c r="AY305" s="174" t="s">
        <v>175</v>
      </c>
    </row>
    <row r="306" spans="2:65" s="12" customFormat="1">
      <c r="B306" s="173"/>
      <c r="D306" s="166" t="s">
        <v>185</v>
      </c>
      <c r="E306" s="174" t="s">
        <v>5</v>
      </c>
      <c r="F306" s="175" t="s">
        <v>3885</v>
      </c>
      <c r="H306" s="176">
        <v>4</v>
      </c>
      <c r="L306" s="173"/>
      <c r="M306" s="177"/>
      <c r="N306" s="178"/>
      <c r="O306" s="178"/>
      <c r="P306" s="178"/>
      <c r="Q306" s="178"/>
      <c r="R306" s="178"/>
      <c r="S306" s="178"/>
      <c r="T306" s="179"/>
      <c r="AT306" s="174" t="s">
        <v>185</v>
      </c>
      <c r="AU306" s="174" t="s">
        <v>82</v>
      </c>
      <c r="AV306" s="12" t="s">
        <v>82</v>
      </c>
      <c r="AW306" s="12" t="s">
        <v>36</v>
      </c>
      <c r="AX306" s="12" t="s">
        <v>73</v>
      </c>
      <c r="AY306" s="174" t="s">
        <v>175</v>
      </c>
    </row>
    <row r="307" spans="2:65" s="13" customFormat="1">
      <c r="B307" s="180"/>
      <c r="D307" s="181" t="s">
        <v>185</v>
      </c>
      <c r="E307" s="182" t="s">
        <v>5</v>
      </c>
      <c r="F307" s="183" t="s">
        <v>191</v>
      </c>
      <c r="H307" s="184">
        <v>8</v>
      </c>
      <c r="L307" s="180"/>
      <c r="M307" s="185"/>
      <c r="N307" s="186"/>
      <c r="O307" s="186"/>
      <c r="P307" s="186"/>
      <c r="Q307" s="186"/>
      <c r="R307" s="186"/>
      <c r="S307" s="186"/>
      <c r="T307" s="187"/>
      <c r="AT307" s="188" t="s">
        <v>185</v>
      </c>
      <c r="AU307" s="188" t="s">
        <v>82</v>
      </c>
      <c r="AV307" s="13" t="s">
        <v>183</v>
      </c>
      <c r="AW307" s="13" t="s">
        <v>36</v>
      </c>
      <c r="AX307" s="13" t="s">
        <v>22</v>
      </c>
      <c r="AY307" s="188" t="s">
        <v>175</v>
      </c>
    </row>
    <row r="308" spans="2:65" s="1" customFormat="1" ht="22.5" customHeight="1">
      <c r="B308" s="153"/>
      <c r="C308" s="195" t="s">
        <v>677</v>
      </c>
      <c r="D308" s="195" t="s">
        <v>201</v>
      </c>
      <c r="E308" s="196" t="s">
        <v>3886</v>
      </c>
      <c r="F308" s="197" t="s">
        <v>3887</v>
      </c>
      <c r="G308" s="198" t="s">
        <v>208</v>
      </c>
      <c r="H308" s="199">
        <v>4</v>
      </c>
      <c r="I308" s="200"/>
      <c r="J308" s="200">
        <f>ROUND(I308*H308,2)</f>
        <v>0</v>
      </c>
      <c r="K308" s="197" t="s">
        <v>182</v>
      </c>
      <c r="L308" s="201"/>
      <c r="M308" s="202" t="s">
        <v>5</v>
      </c>
      <c r="N308" s="203" t="s">
        <v>44</v>
      </c>
      <c r="O308" s="162">
        <v>0</v>
      </c>
      <c r="P308" s="162">
        <f>O308*H308</f>
        <v>0</v>
      </c>
      <c r="Q308" s="162">
        <v>2.7E-2</v>
      </c>
      <c r="R308" s="162">
        <f>Q308*H308</f>
        <v>0.108</v>
      </c>
      <c r="S308" s="162">
        <v>0</v>
      </c>
      <c r="T308" s="163">
        <f>S308*H308</f>
        <v>0</v>
      </c>
      <c r="AR308" s="23" t="s">
        <v>238</v>
      </c>
      <c r="AT308" s="23" t="s">
        <v>201</v>
      </c>
      <c r="AU308" s="23" t="s">
        <v>82</v>
      </c>
      <c r="AY308" s="23" t="s">
        <v>175</v>
      </c>
      <c r="BE308" s="164">
        <f>IF(N308="základní",J308,0)</f>
        <v>0</v>
      </c>
      <c r="BF308" s="164">
        <f>IF(N308="snížená",J308,0)</f>
        <v>0</v>
      </c>
      <c r="BG308" s="164">
        <f>IF(N308="zákl. přenesená",J308,0)</f>
        <v>0</v>
      </c>
      <c r="BH308" s="164">
        <f>IF(N308="sníž. přenesená",J308,0)</f>
        <v>0</v>
      </c>
      <c r="BI308" s="164">
        <f>IF(N308="nulová",J308,0)</f>
        <v>0</v>
      </c>
      <c r="BJ308" s="23" t="s">
        <v>22</v>
      </c>
      <c r="BK308" s="164">
        <f>ROUND(I308*H308,2)</f>
        <v>0</v>
      </c>
      <c r="BL308" s="23" t="s">
        <v>183</v>
      </c>
      <c r="BM308" s="23" t="s">
        <v>3888</v>
      </c>
    </row>
    <row r="309" spans="2:65" s="12" customFormat="1">
      <c r="B309" s="173"/>
      <c r="D309" s="181" t="s">
        <v>185</v>
      </c>
      <c r="E309" s="192" t="s">
        <v>5</v>
      </c>
      <c r="F309" s="193" t="s">
        <v>3889</v>
      </c>
      <c r="H309" s="194">
        <v>4</v>
      </c>
      <c r="L309" s="173"/>
      <c r="M309" s="177"/>
      <c r="N309" s="178"/>
      <c r="O309" s="178"/>
      <c r="P309" s="178"/>
      <c r="Q309" s="178"/>
      <c r="R309" s="178"/>
      <c r="S309" s="178"/>
      <c r="T309" s="179"/>
      <c r="AT309" s="174" t="s">
        <v>185</v>
      </c>
      <c r="AU309" s="174" t="s">
        <v>82</v>
      </c>
      <c r="AV309" s="12" t="s">
        <v>82</v>
      </c>
      <c r="AW309" s="12" t="s">
        <v>36</v>
      </c>
      <c r="AX309" s="12" t="s">
        <v>22</v>
      </c>
      <c r="AY309" s="174" t="s">
        <v>175</v>
      </c>
    </row>
    <row r="310" spans="2:65" s="1" customFormat="1" ht="22.5" customHeight="1">
      <c r="B310" s="153"/>
      <c r="C310" s="154" t="s">
        <v>683</v>
      </c>
      <c r="D310" s="154" t="s">
        <v>178</v>
      </c>
      <c r="E310" s="155" t="s">
        <v>2646</v>
      </c>
      <c r="F310" s="156" t="s">
        <v>2647</v>
      </c>
      <c r="G310" s="157" t="s">
        <v>181</v>
      </c>
      <c r="H310" s="158">
        <v>54.170999999999999</v>
      </c>
      <c r="I310" s="159"/>
      <c r="J310" s="159">
        <f>ROUND(I310*H310,2)</f>
        <v>0</v>
      </c>
      <c r="K310" s="156" t="s">
        <v>182</v>
      </c>
      <c r="L310" s="37"/>
      <c r="M310" s="160" t="s">
        <v>5</v>
      </c>
      <c r="N310" s="161" t="s">
        <v>44</v>
      </c>
      <c r="O310" s="162">
        <v>1.4650000000000001</v>
      </c>
      <c r="P310" s="162">
        <f>O310*H310</f>
        <v>79.360515000000007</v>
      </c>
      <c r="Q310" s="162">
        <v>2.234</v>
      </c>
      <c r="R310" s="162">
        <f>Q310*H310</f>
        <v>121.01801399999999</v>
      </c>
      <c r="S310" s="162">
        <v>0</v>
      </c>
      <c r="T310" s="163">
        <f>S310*H310</f>
        <v>0</v>
      </c>
      <c r="AR310" s="23" t="s">
        <v>183</v>
      </c>
      <c r="AT310" s="23" t="s">
        <v>178</v>
      </c>
      <c r="AU310" s="23" t="s">
        <v>82</v>
      </c>
      <c r="AY310" s="23" t="s">
        <v>175</v>
      </c>
      <c r="BE310" s="164">
        <f>IF(N310="základní",J310,0)</f>
        <v>0</v>
      </c>
      <c r="BF310" s="164">
        <f>IF(N310="snížená",J310,0)</f>
        <v>0</v>
      </c>
      <c r="BG310" s="164">
        <f>IF(N310="zákl. přenesená",J310,0)</f>
        <v>0</v>
      </c>
      <c r="BH310" s="164">
        <f>IF(N310="sníž. přenesená",J310,0)</f>
        <v>0</v>
      </c>
      <c r="BI310" s="164">
        <f>IF(N310="nulová",J310,0)</f>
        <v>0</v>
      </c>
      <c r="BJ310" s="23" t="s">
        <v>22</v>
      </c>
      <c r="BK310" s="164">
        <f>ROUND(I310*H310,2)</f>
        <v>0</v>
      </c>
      <c r="BL310" s="23" t="s">
        <v>183</v>
      </c>
      <c r="BM310" s="23" t="s">
        <v>3890</v>
      </c>
    </row>
    <row r="311" spans="2:65" s="11" customFormat="1" ht="27">
      <c r="B311" s="165"/>
      <c r="D311" s="166" t="s">
        <v>185</v>
      </c>
      <c r="E311" s="167" t="s">
        <v>5</v>
      </c>
      <c r="F311" s="168" t="s">
        <v>3891</v>
      </c>
      <c r="H311" s="169" t="s">
        <v>5</v>
      </c>
      <c r="L311" s="165"/>
      <c r="M311" s="170"/>
      <c r="N311" s="171"/>
      <c r="O311" s="171"/>
      <c r="P311" s="171"/>
      <c r="Q311" s="171"/>
      <c r="R311" s="171"/>
      <c r="S311" s="171"/>
      <c r="T311" s="172"/>
      <c r="AT311" s="169" t="s">
        <v>185</v>
      </c>
      <c r="AU311" s="169" t="s">
        <v>82</v>
      </c>
      <c r="AV311" s="11" t="s">
        <v>22</v>
      </c>
      <c r="AW311" s="11" t="s">
        <v>36</v>
      </c>
      <c r="AX311" s="11" t="s">
        <v>73</v>
      </c>
      <c r="AY311" s="169" t="s">
        <v>175</v>
      </c>
    </row>
    <row r="312" spans="2:65" s="12" customFormat="1">
      <c r="B312" s="173"/>
      <c r="D312" s="166" t="s">
        <v>185</v>
      </c>
      <c r="E312" s="174" t="s">
        <v>5</v>
      </c>
      <c r="F312" s="175" t="s">
        <v>3892</v>
      </c>
      <c r="H312" s="176">
        <v>17.803999999999998</v>
      </c>
      <c r="L312" s="173"/>
      <c r="M312" s="177"/>
      <c r="N312" s="178"/>
      <c r="O312" s="178"/>
      <c r="P312" s="178"/>
      <c r="Q312" s="178"/>
      <c r="R312" s="178"/>
      <c r="S312" s="178"/>
      <c r="T312" s="179"/>
      <c r="AT312" s="174" t="s">
        <v>185</v>
      </c>
      <c r="AU312" s="174" t="s">
        <v>82</v>
      </c>
      <c r="AV312" s="12" t="s">
        <v>82</v>
      </c>
      <c r="AW312" s="12" t="s">
        <v>36</v>
      </c>
      <c r="AX312" s="12" t="s">
        <v>73</v>
      </c>
      <c r="AY312" s="174" t="s">
        <v>175</v>
      </c>
    </row>
    <row r="313" spans="2:65" s="11" customFormat="1">
      <c r="B313" s="165"/>
      <c r="D313" s="166" t="s">
        <v>185</v>
      </c>
      <c r="E313" s="167" t="s">
        <v>5</v>
      </c>
      <c r="F313" s="168" t="s">
        <v>3893</v>
      </c>
      <c r="H313" s="169" t="s">
        <v>5</v>
      </c>
      <c r="L313" s="165"/>
      <c r="M313" s="170"/>
      <c r="N313" s="171"/>
      <c r="O313" s="171"/>
      <c r="P313" s="171"/>
      <c r="Q313" s="171"/>
      <c r="R313" s="171"/>
      <c r="S313" s="171"/>
      <c r="T313" s="172"/>
      <c r="AT313" s="169" t="s">
        <v>185</v>
      </c>
      <c r="AU313" s="169" t="s">
        <v>82</v>
      </c>
      <c r="AV313" s="11" t="s">
        <v>22</v>
      </c>
      <c r="AW313" s="11" t="s">
        <v>36</v>
      </c>
      <c r="AX313" s="11" t="s">
        <v>73</v>
      </c>
      <c r="AY313" s="169" t="s">
        <v>175</v>
      </c>
    </row>
    <row r="314" spans="2:65" s="11" customFormat="1">
      <c r="B314" s="165"/>
      <c r="D314" s="166" t="s">
        <v>185</v>
      </c>
      <c r="E314" s="167" t="s">
        <v>5</v>
      </c>
      <c r="F314" s="168" t="s">
        <v>3894</v>
      </c>
      <c r="H314" s="169" t="s">
        <v>5</v>
      </c>
      <c r="L314" s="165"/>
      <c r="M314" s="170"/>
      <c r="N314" s="171"/>
      <c r="O314" s="171"/>
      <c r="P314" s="171"/>
      <c r="Q314" s="171"/>
      <c r="R314" s="171"/>
      <c r="S314" s="171"/>
      <c r="T314" s="172"/>
      <c r="AT314" s="169" t="s">
        <v>185</v>
      </c>
      <c r="AU314" s="169" t="s">
        <v>82</v>
      </c>
      <c r="AV314" s="11" t="s">
        <v>22</v>
      </c>
      <c r="AW314" s="11" t="s">
        <v>36</v>
      </c>
      <c r="AX314" s="11" t="s">
        <v>73</v>
      </c>
      <c r="AY314" s="169" t="s">
        <v>175</v>
      </c>
    </row>
    <row r="315" spans="2:65" s="12" customFormat="1">
      <c r="B315" s="173"/>
      <c r="D315" s="166" t="s">
        <v>185</v>
      </c>
      <c r="E315" s="174" t="s">
        <v>5</v>
      </c>
      <c r="F315" s="175" t="s">
        <v>3895</v>
      </c>
      <c r="H315" s="176">
        <v>36.366999999999997</v>
      </c>
      <c r="L315" s="173"/>
      <c r="M315" s="177"/>
      <c r="N315" s="178"/>
      <c r="O315" s="178"/>
      <c r="P315" s="178"/>
      <c r="Q315" s="178"/>
      <c r="R315" s="178"/>
      <c r="S315" s="178"/>
      <c r="T315" s="179"/>
      <c r="AT315" s="174" t="s">
        <v>185</v>
      </c>
      <c r="AU315" s="174" t="s">
        <v>82</v>
      </c>
      <c r="AV315" s="12" t="s">
        <v>82</v>
      </c>
      <c r="AW315" s="12" t="s">
        <v>36</v>
      </c>
      <c r="AX315" s="12" t="s">
        <v>73</v>
      </c>
      <c r="AY315" s="174" t="s">
        <v>175</v>
      </c>
    </row>
    <row r="316" spans="2:65" s="13" customFormat="1">
      <c r="B316" s="180"/>
      <c r="D316" s="166" t="s">
        <v>185</v>
      </c>
      <c r="E316" s="189" t="s">
        <v>5</v>
      </c>
      <c r="F316" s="190" t="s">
        <v>191</v>
      </c>
      <c r="H316" s="191">
        <v>54.170999999999999</v>
      </c>
      <c r="L316" s="180"/>
      <c r="M316" s="185"/>
      <c r="N316" s="186"/>
      <c r="O316" s="186"/>
      <c r="P316" s="186"/>
      <c r="Q316" s="186"/>
      <c r="R316" s="186"/>
      <c r="S316" s="186"/>
      <c r="T316" s="187"/>
      <c r="AT316" s="188" t="s">
        <v>185</v>
      </c>
      <c r="AU316" s="188" t="s">
        <v>82</v>
      </c>
      <c r="AV316" s="13" t="s">
        <v>183</v>
      </c>
      <c r="AW316" s="13" t="s">
        <v>36</v>
      </c>
      <c r="AX316" s="13" t="s">
        <v>22</v>
      </c>
      <c r="AY316" s="188" t="s">
        <v>175</v>
      </c>
    </row>
    <row r="317" spans="2:65" s="10" customFormat="1" ht="29.85" customHeight="1">
      <c r="B317" s="140"/>
      <c r="D317" s="150" t="s">
        <v>72</v>
      </c>
      <c r="E317" s="151" t="s">
        <v>176</v>
      </c>
      <c r="F317" s="151" t="s">
        <v>177</v>
      </c>
      <c r="J317" s="152">
        <f>BK317</f>
        <v>0</v>
      </c>
      <c r="L317" s="140"/>
      <c r="M317" s="144"/>
      <c r="N317" s="145"/>
      <c r="O317" s="145"/>
      <c r="P317" s="146">
        <f>SUM(P318:P354)</f>
        <v>73.200600000000009</v>
      </c>
      <c r="Q317" s="145"/>
      <c r="R317" s="146">
        <f>SUM(R318:R354)</f>
        <v>32.708837399999993</v>
      </c>
      <c r="S317" s="145"/>
      <c r="T317" s="147">
        <f>SUM(T318:T354)</f>
        <v>0</v>
      </c>
      <c r="AR317" s="141" t="s">
        <v>22</v>
      </c>
      <c r="AT317" s="148" t="s">
        <v>72</v>
      </c>
      <c r="AU317" s="148" t="s">
        <v>22</v>
      </c>
      <c r="AY317" s="141" t="s">
        <v>175</v>
      </c>
      <c r="BK317" s="149">
        <f>SUM(BK318:BK354)</f>
        <v>0</v>
      </c>
    </row>
    <row r="318" spans="2:65" s="1" customFormat="1" ht="22.5" customHeight="1">
      <c r="B318" s="153"/>
      <c r="C318" s="154" t="s">
        <v>689</v>
      </c>
      <c r="D318" s="154" t="s">
        <v>178</v>
      </c>
      <c r="E318" s="155" t="s">
        <v>3896</v>
      </c>
      <c r="F318" s="156" t="s">
        <v>3897</v>
      </c>
      <c r="G318" s="157" t="s">
        <v>194</v>
      </c>
      <c r="H318" s="158">
        <v>113.976</v>
      </c>
      <c r="I318" s="159"/>
      <c r="J318" s="159">
        <f>ROUND(I318*H318,2)</f>
        <v>0</v>
      </c>
      <c r="K318" s="156" t="s">
        <v>182</v>
      </c>
      <c r="L318" s="37"/>
      <c r="M318" s="160" t="s">
        <v>5</v>
      </c>
      <c r="N318" s="161" t="s">
        <v>44</v>
      </c>
      <c r="O318" s="162">
        <v>3.1E-2</v>
      </c>
      <c r="P318" s="162">
        <f>O318*H318</f>
        <v>3.5332559999999997</v>
      </c>
      <c r="Q318" s="162">
        <v>0.2024</v>
      </c>
      <c r="R318" s="162">
        <f>Q318*H318</f>
        <v>23.068742399999998</v>
      </c>
      <c r="S318" s="162">
        <v>0</v>
      </c>
      <c r="T318" s="163">
        <f>S318*H318</f>
        <v>0</v>
      </c>
      <c r="AR318" s="23" t="s">
        <v>183</v>
      </c>
      <c r="AT318" s="23" t="s">
        <v>178</v>
      </c>
      <c r="AU318" s="23" t="s">
        <v>82</v>
      </c>
      <c r="AY318" s="23" t="s">
        <v>175</v>
      </c>
      <c r="BE318" s="164">
        <f>IF(N318="základní",J318,0)</f>
        <v>0</v>
      </c>
      <c r="BF318" s="164">
        <f>IF(N318="snížená",J318,0)</f>
        <v>0</v>
      </c>
      <c r="BG318" s="164">
        <f>IF(N318="zákl. přenesená",J318,0)</f>
        <v>0</v>
      </c>
      <c r="BH318" s="164">
        <f>IF(N318="sníž. přenesená",J318,0)</f>
        <v>0</v>
      </c>
      <c r="BI318" s="164">
        <f>IF(N318="nulová",J318,0)</f>
        <v>0</v>
      </c>
      <c r="BJ318" s="23" t="s">
        <v>22</v>
      </c>
      <c r="BK318" s="164">
        <f>ROUND(I318*H318,2)</f>
        <v>0</v>
      </c>
      <c r="BL318" s="23" t="s">
        <v>183</v>
      </c>
      <c r="BM318" s="23" t="s">
        <v>3898</v>
      </c>
    </row>
    <row r="319" spans="2:65" s="11" customFormat="1">
      <c r="B319" s="165"/>
      <c r="D319" s="166" t="s">
        <v>185</v>
      </c>
      <c r="E319" s="167" t="s">
        <v>5</v>
      </c>
      <c r="F319" s="168" t="s">
        <v>3899</v>
      </c>
      <c r="H319" s="169" t="s">
        <v>5</v>
      </c>
      <c r="L319" s="165"/>
      <c r="M319" s="170"/>
      <c r="N319" s="171"/>
      <c r="O319" s="171"/>
      <c r="P319" s="171"/>
      <c r="Q319" s="171"/>
      <c r="R319" s="171"/>
      <c r="S319" s="171"/>
      <c r="T319" s="172"/>
      <c r="AT319" s="169" t="s">
        <v>185</v>
      </c>
      <c r="AU319" s="169" t="s">
        <v>82</v>
      </c>
      <c r="AV319" s="11" t="s">
        <v>22</v>
      </c>
      <c r="AW319" s="11" t="s">
        <v>36</v>
      </c>
      <c r="AX319" s="11" t="s">
        <v>73</v>
      </c>
      <c r="AY319" s="169" t="s">
        <v>175</v>
      </c>
    </row>
    <row r="320" spans="2:65" s="12" customFormat="1">
      <c r="B320" s="173"/>
      <c r="D320" s="166" t="s">
        <v>185</v>
      </c>
      <c r="E320" s="174" t="s">
        <v>5</v>
      </c>
      <c r="F320" s="175" t="s">
        <v>3900</v>
      </c>
      <c r="H320" s="176">
        <v>38.951999999999998</v>
      </c>
      <c r="L320" s="173"/>
      <c r="M320" s="177"/>
      <c r="N320" s="178"/>
      <c r="O320" s="178"/>
      <c r="P320" s="178"/>
      <c r="Q320" s="178"/>
      <c r="R320" s="178"/>
      <c r="S320" s="178"/>
      <c r="T320" s="179"/>
      <c r="AT320" s="174" t="s">
        <v>185</v>
      </c>
      <c r="AU320" s="174" t="s">
        <v>82</v>
      </c>
      <c r="AV320" s="12" t="s">
        <v>82</v>
      </c>
      <c r="AW320" s="12" t="s">
        <v>36</v>
      </c>
      <c r="AX320" s="12" t="s">
        <v>73</v>
      </c>
      <c r="AY320" s="174" t="s">
        <v>175</v>
      </c>
    </row>
    <row r="321" spans="2:65" s="12" customFormat="1">
      <c r="B321" s="173"/>
      <c r="D321" s="166" t="s">
        <v>185</v>
      </c>
      <c r="E321" s="174" t="s">
        <v>5</v>
      </c>
      <c r="F321" s="175" t="s">
        <v>3901</v>
      </c>
      <c r="H321" s="176">
        <v>41.1</v>
      </c>
      <c r="L321" s="173"/>
      <c r="M321" s="177"/>
      <c r="N321" s="178"/>
      <c r="O321" s="178"/>
      <c r="P321" s="178"/>
      <c r="Q321" s="178"/>
      <c r="R321" s="178"/>
      <c r="S321" s="178"/>
      <c r="T321" s="179"/>
      <c r="AT321" s="174" t="s">
        <v>185</v>
      </c>
      <c r="AU321" s="174" t="s">
        <v>82</v>
      </c>
      <c r="AV321" s="12" t="s">
        <v>82</v>
      </c>
      <c r="AW321" s="12" t="s">
        <v>36</v>
      </c>
      <c r="AX321" s="12" t="s">
        <v>73</v>
      </c>
      <c r="AY321" s="174" t="s">
        <v>175</v>
      </c>
    </row>
    <row r="322" spans="2:65" s="11" customFormat="1">
      <c r="B322" s="165"/>
      <c r="D322" s="166" t="s">
        <v>185</v>
      </c>
      <c r="E322" s="167" t="s">
        <v>5</v>
      </c>
      <c r="F322" s="168" t="s">
        <v>3902</v>
      </c>
      <c r="H322" s="169" t="s">
        <v>5</v>
      </c>
      <c r="L322" s="165"/>
      <c r="M322" s="170"/>
      <c r="N322" s="171"/>
      <c r="O322" s="171"/>
      <c r="P322" s="171"/>
      <c r="Q322" s="171"/>
      <c r="R322" s="171"/>
      <c r="S322" s="171"/>
      <c r="T322" s="172"/>
      <c r="AT322" s="169" t="s">
        <v>185</v>
      </c>
      <c r="AU322" s="169" t="s">
        <v>82</v>
      </c>
      <c r="AV322" s="11" t="s">
        <v>22</v>
      </c>
      <c r="AW322" s="11" t="s">
        <v>36</v>
      </c>
      <c r="AX322" s="11" t="s">
        <v>73</v>
      </c>
      <c r="AY322" s="169" t="s">
        <v>175</v>
      </c>
    </row>
    <row r="323" spans="2:65" s="12" customFormat="1">
      <c r="B323" s="173"/>
      <c r="D323" s="166" t="s">
        <v>185</v>
      </c>
      <c r="E323" s="174" t="s">
        <v>5</v>
      </c>
      <c r="F323" s="175" t="s">
        <v>3903</v>
      </c>
      <c r="H323" s="176">
        <v>16.872</v>
      </c>
      <c r="L323" s="173"/>
      <c r="M323" s="177"/>
      <c r="N323" s="178"/>
      <c r="O323" s="178"/>
      <c r="P323" s="178"/>
      <c r="Q323" s="178"/>
      <c r="R323" s="178"/>
      <c r="S323" s="178"/>
      <c r="T323" s="179"/>
      <c r="AT323" s="174" t="s">
        <v>185</v>
      </c>
      <c r="AU323" s="174" t="s">
        <v>82</v>
      </c>
      <c r="AV323" s="12" t="s">
        <v>82</v>
      </c>
      <c r="AW323" s="12" t="s">
        <v>36</v>
      </c>
      <c r="AX323" s="12" t="s">
        <v>73</v>
      </c>
      <c r="AY323" s="174" t="s">
        <v>175</v>
      </c>
    </row>
    <row r="324" spans="2:65" s="12" customFormat="1">
      <c r="B324" s="173"/>
      <c r="D324" s="166" t="s">
        <v>185</v>
      </c>
      <c r="E324" s="174" t="s">
        <v>5</v>
      </c>
      <c r="F324" s="175" t="s">
        <v>3904</v>
      </c>
      <c r="H324" s="176">
        <v>1.272</v>
      </c>
      <c r="L324" s="173"/>
      <c r="M324" s="177"/>
      <c r="N324" s="178"/>
      <c r="O324" s="178"/>
      <c r="P324" s="178"/>
      <c r="Q324" s="178"/>
      <c r="R324" s="178"/>
      <c r="S324" s="178"/>
      <c r="T324" s="179"/>
      <c r="AT324" s="174" t="s">
        <v>185</v>
      </c>
      <c r="AU324" s="174" t="s">
        <v>82</v>
      </c>
      <c r="AV324" s="12" t="s">
        <v>82</v>
      </c>
      <c r="AW324" s="12" t="s">
        <v>36</v>
      </c>
      <c r="AX324" s="12" t="s">
        <v>73</v>
      </c>
      <c r="AY324" s="174" t="s">
        <v>175</v>
      </c>
    </row>
    <row r="325" spans="2:65" s="11" customFormat="1">
      <c r="B325" s="165"/>
      <c r="D325" s="166" t="s">
        <v>185</v>
      </c>
      <c r="E325" s="167" t="s">
        <v>5</v>
      </c>
      <c r="F325" s="168" t="s">
        <v>3905</v>
      </c>
      <c r="H325" s="169" t="s">
        <v>5</v>
      </c>
      <c r="L325" s="165"/>
      <c r="M325" s="170"/>
      <c r="N325" s="171"/>
      <c r="O325" s="171"/>
      <c r="P325" s="171"/>
      <c r="Q325" s="171"/>
      <c r="R325" s="171"/>
      <c r="S325" s="171"/>
      <c r="T325" s="172"/>
      <c r="AT325" s="169" t="s">
        <v>185</v>
      </c>
      <c r="AU325" s="169" t="s">
        <v>82</v>
      </c>
      <c r="AV325" s="11" t="s">
        <v>22</v>
      </c>
      <c r="AW325" s="11" t="s">
        <v>36</v>
      </c>
      <c r="AX325" s="11" t="s">
        <v>73</v>
      </c>
      <c r="AY325" s="169" t="s">
        <v>175</v>
      </c>
    </row>
    <row r="326" spans="2:65" s="12" customFormat="1">
      <c r="B326" s="173"/>
      <c r="D326" s="166" t="s">
        <v>185</v>
      </c>
      <c r="E326" s="174" t="s">
        <v>5</v>
      </c>
      <c r="F326" s="175" t="s">
        <v>3906</v>
      </c>
      <c r="H326" s="176">
        <v>15.78</v>
      </c>
      <c r="L326" s="173"/>
      <c r="M326" s="177"/>
      <c r="N326" s="178"/>
      <c r="O326" s="178"/>
      <c r="P326" s="178"/>
      <c r="Q326" s="178"/>
      <c r="R326" s="178"/>
      <c r="S326" s="178"/>
      <c r="T326" s="179"/>
      <c r="AT326" s="174" t="s">
        <v>185</v>
      </c>
      <c r="AU326" s="174" t="s">
        <v>82</v>
      </c>
      <c r="AV326" s="12" t="s">
        <v>82</v>
      </c>
      <c r="AW326" s="12" t="s">
        <v>36</v>
      </c>
      <c r="AX326" s="12" t="s">
        <v>73</v>
      </c>
      <c r="AY326" s="174" t="s">
        <v>175</v>
      </c>
    </row>
    <row r="327" spans="2:65" s="13" customFormat="1">
      <c r="B327" s="180"/>
      <c r="D327" s="181" t="s">
        <v>185</v>
      </c>
      <c r="E327" s="182" t="s">
        <v>5</v>
      </c>
      <c r="F327" s="183" t="s">
        <v>191</v>
      </c>
      <c r="H327" s="184">
        <v>113.976</v>
      </c>
      <c r="L327" s="180"/>
      <c r="M327" s="185"/>
      <c r="N327" s="186"/>
      <c r="O327" s="186"/>
      <c r="P327" s="186"/>
      <c r="Q327" s="186"/>
      <c r="R327" s="186"/>
      <c r="S327" s="186"/>
      <c r="T327" s="187"/>
      <c r="AT327" s="188" t="s">
        <v>185</v>
      </c>
      <c r="AU327" s="188" t="s">
        <v>82</v>
      </c>
      <c r="AV327" s="13" t="s">
        <v>183</v>
      </c>
      <c r="AW327" s="13" t="s">
        <v>36</v>
      </c>
      <c r="AX327" s="13" t="s">
        <v>22</v>
      </c>
      <c r="AY327" s="188" t="s">
        <v>175</v>
      </c>
    </row>
    <row r="328" spans="2:65" s="1" customFormat="1" ht="22.5" customHeight="1">
      <c r="B328" s="153"/>
      <c r="C328" s="154" t="s">
        <v>695</v>
      </c>
      <c r="D328" s="154" t="s">
        <v>178</v>
      </c>
      <c r="E328" s="155" t="s">
        <v>2726</v>
      </c>
      <c r="F328" s="156" t="s">
        <v>2727</v>
      </c>
      <c r="G328" s="157" t="s">
        <v>194</v>
      </c>
      <c r="H328" s="158">
        <v>18.143999999999998</v>
      </c>
      <c r="I328" s="159"/>
      <c r="J328" s="159">
        <f>ROUND(I328*H328,2)</f>
        <v>0</v>
      </c>
      <c r="K328" s="156" t="s">
        <v>182</v>
      </c>
      <c r="L328" s="37"/>
      <c r="M328" s="160" t="s">
        <v>5</v>
      </c>
      <c r="N328" s="161" t="s">
        <v>44</v>
      </c>
      <c r="O328" s="162">
        <v>4.8000000000000001E-2</v>
      </c>
      <c r="P328" s="162">
        <f>O328*H328</f>
        <v>0.87091199999999991</v>
      </c>
      <c r="Q328" s="162">
        <v>0</v>
      </c>
      <c r="R328" s="162">
        <f>Q328*H328</f>
        <v>0</v>
      </c>
      <c r="S328" s="162">
        <v>0</v>
      </c>
      <c r="T328" s="163">
        <f>S328*H328</f>
        <v>0</v>
      </c>
      <c r="AR328" s="23" t="s">
        <v>183</v>
      </c>
      <c r="AT328" s="23" t="s">
        <v>178</v>
      </c>
      <c r="AU328" s="23" t="s">
        <v>82</v>
      </c>
      <c r="AY328" s="23" t="s">
        <v>175</v>
      </c>
      <c r="BE328" s="164">
        <f>IF(N328="základní",J328,0)</f>
        <v>0</v>
      </c>
      <c r="BF328" s="164">
        <f>IF(N328="snížená",J328,0)</f>
        <v>0</v>
      </c>
      <c r="BG328" s="164">
        <f>IF(N328="zákl. přenesená",J328,0)</f>
        <v>0</v>
      </c>
      <c r="BH328" s="164">
        <f>IF(N328="sníž. přenesená",J328,0)</f>
        <v>0</v>
      </c>
      <c r="BI328" s="164">
        <f>IF(N328="nulová",J328,0)</f>
        <v>0</v>
      </c>
      <c r="BJ328" s="23" t="s">
        <v>22</v>
      </c>
      <c r="BK328" s="164">
        <f>ROUND(I328*H328,2)</f>
        <v>0</v>
      </c>
      <c r="BL328" s="23" t="s">
        <v>183</v>
      </c>
      <c r="BM328" s="23" t="s">
        <v>3907</v>
      </c>
    </row>
    <row r="329" spans="2:65" s="12" customFormat="1">
      <c r="B329" s="173"/>
      <c r="D329" s="166" t="s">
        <v>185</v>
      </c>
      <c r="E329" s="174" t="s">
        <v>5</v>
      </c>
      <c r="F329" s="175" t="s">
        <v>3908</v>
      </c>
      <c r="H329" s="176">
        <v>16.872</v>
      </c>
      <c r="L329" s="173"/>
      <c r="M329" s="177"/>
      <c r="N329" s="178"/>
      <c r="O329" s="178"/>
      <c r="P329" s="178"/>
      <c r="Q329" s="178"/>
      <c r="R329" s="178"/>
      <c r="S329" s="178"/>
      <c r="T329" s="179"/>
      <c r="AT329" s="174" t="s">
        <v>185</v>
      </c>
      <c r="AU329" s="174" t="s">
        <v>82</v>
      </c>
      <c r="AV329" s="12" t="s">
        <v>82</v>
      </c>
      <c r="AW329" s="12" t="s">
        <v>36</v>
      </c>
      <c r="AX329" s="12" t="s">
        <v>73</v>
      </c>
      <c r="AY329" s="174" t="s">
        <v>175</v>
      </c>
    </row>
    <row r="330" spans="2:65" s="12" customFormat="1">
      <c r="B330" s="173"/>
      <c r="D330" s="166" t="s">
        <v>185</v>
      </c>
      <c r="E330" s="174" t="s">
        <v>5</v>
      </c>
      <c r="F330" s="175" t="s">
        <v>3909</v>
      </c>
      <c r="H330" s="176">
        <v>1.272</v>
      </c>
      <c r="L330" s="173"/>
      <c r="M330" s="177"/>
      <c r="N330" s="178"/>
      <c r="O330" s="178"/>
      <c r="P330" s="178"/>
      <c r="Q330" s="178"/>
      <c r="R330" s="178"/>
      <c r="S330" s="178"/>
      <c r="T330" s="179"/>
      <c r="AT330" s="174" t="s">
        <v>185</v>
      </c>
      <c r="AU330" s="174" t="s">
        <v>82</v>
      </c>
      <c r="AV330" s="12" t="s">
        <v>82</v>
      </c>
      <c r="AW330" s="12" t="s">
        <v>36</v>
      </c>
      <c r="AX330" s="12" t="s">
        <v>73</v>
      </c>
      <c r="AY330" s="174" t="s">
        <v>175</v>
      </c>
    </row>
    <row r="331" spans="2:65" s="13" customFormat="1">
      <c r="B331" s="180"/>
      <c r="D331" s="181" t="s">
        <v>185</v>
      </c>
      <c r="E331" s="182" t="s">
        <v>5</v>
      </c>
      <c r="F331" s="183" t="s">
        <v>191</v>
      </c>
      <c r="H331" s="184">
        <v>18.143999999999998</v>
      </c>
      <c r="L331" s="180"/>
      <c r="M331" s="185"/>
      <c r="N331" s="186"/>
      <c r="O331" s="186"/>
      <c r="P331" s="186"/>
      <c r="Q331" s="186"/>
      <c r="R331" s="186"/>
      <c r="S331" s="186"/>
      <c r="T331" s="187"/>
      <c r="AT331" s="188" t="s">
        <v>185</v>
      </c>
      <c r="AU331" s="188" t="s">
        <v>82</v>
      </c>
      <c r="AV331" s="13" t="s">
        <v>183</v>
      </c>
      <c r="AW331" s="13" t="s">
        <v>36</v>
      </c>
      <c r="AX331" s="13" t="s">
        <v>22</v>
      </c>
      <c r="AY331" s="188" t="s">
        <v>175</v>
      </c>
    </row>
    <row r="332" spans="2:65" s="1" customFormat="1" ht="31.5" customHeight="1">
      <c r="B332" s="153"/>
      <c r="C332" s="154" t="s">
        <v>701</v>
      </c>
      <c r="D332" s="154" t="s">
        <v>178</v>
      </c>
      <c r="E332" s="155" t="s">
        <v>2743</v>
      </c>
      <c r="F332" s="156" t="s">
        <v>2744</v>
      </c>
      <c r="G332" s="157" t="s">
        <v>194</v>
      </c>
      <c r="H332" s="158">
        <v>18.143999999999998</v>
      </c>
      <c r="I332" s="159"/>
      <c r="J332" s="159">
        <f>ROUND(I332*H332,2)</f>
        <v>0</v>
      </c>
      <c r="K332" s="156" t="s">
        <v>182</v>
      </c>
      <c r="L332" s="37"/>
      <c r="M332" s="160" t="s">
        <v>5</v>
      </c>
      <c r="N332" s="161" t="s">
        <v>44</v>
      </c>
      <c r="O332" s="162">
        <v>7.0999999999999994E-2</v>
      </c>
      <c r="P332" s="162">
        <f>O332*H332</f>
        <v>1.2882239999999998</v>
      </c>
      <c r="Q332" s="162">
        <v>0</v>
      </c>
      <c r="R332" s="162">
        <f>Q332*H332</f>
        <v>0</v>
      </c>
      <c r="S332" s="162">
        <v>0</v>
      </c>
      <c r="T332" s="163">
        <f>S332*H332</f>
        <v>0</v>
      </c>
      <c r="AR332" s="23" t="s">
        <v>183</v>
      </c>
      <c r="AT332" s="23" t="s">
        <v>178</v>
      </c>
      <c r="AU332" s="23" t="s">
        <v>82</v>
      </c>
      <c r="AY332" s="23" t="s">
        <v>175</v>
      </c>
      <c r="BE332" s="164">
        <f>IF(N332="základní",J332,0)</f>
        <v>0</v>
      </c>
      <c r="BF332" s="164">
        <f>IF(N332="snížená",J332,0)</f>
        <v>0</v>
      </c>
      <c r="BG332" s="164">
        <f>IF(N332="zákl. přenesená",J332,0)</f>
        <v>0</v>
      </c>
      <c r="BH332" s="164">
        <f>IF(N332="sníž. přenesená",J332,0)</f>
        <v>0</v>
      </c>
      <c r="BI332" s="164">
        <f>IF(N332="nulová",J332,0)</f>
        <v>0</v>
      </c>
      <c r="BJ332" s="23" t="s">
        <v>22</v>
      </c>
      <c r="BK332" s="164">
        <f>ROUND(I332*H332,2)</f>
        <v>0</v>
      </c>
      <c r="BL332" s="23" t="s">
        <v>183</v>
      </c>
      <c r="BM332" s="23" t="s">
        <v>3910</v>
      </c>
    </row>
    <row r="333" spans="2:65" s="12" customFormat="1">
      <c r="B333" s="173"/>
      <c r="D333" s="166" t="s">
        <v>185</v>
      </c>
      <c r="E333" s="174" t="s">
        <v>5</v>
      </c>
      <c r="F333" s="175" t="s">
        <v>3908</v>
      </c>
      <c r="H333" s="176">
        <v>16.872</v>
      </c>
      <c r="L333" s="173"/>
      <c r="M333" s="177"/>
      <c r="N333" s="178"/>
      <c r="O333" s="178"/>
      <c r="P333" s="178"/>
      <c r="Q333" s="178"/>
      <c r="R333" s="178"/>
      <c r="S333" s="178"/>
      <c r="T333" s="179"/>
      <c r="AT333" s="174" t="s">
        <v>185</v>
      </c>
      <c r="AU333" s="174" t="s">
        <v>82</v>
      </c>
      <c r="AV333" s="12" t="s">
        <v>82</v>
      </c>
      <c r="AW333" s="12" t="s">
        <v>36</v>
      </c>
      <c r="AX333" s="12" t="s">
        <v>73</v>
      </c>
      <c r="AY333" s="174" t="s">
        <v>175</v>
      </c>
    </row>
    <row r="334" spans="2:65" s="12" customFormat="1">
      <c r="B334" s="173"/>
      <c r="D334" s="166" t="s">
        <v>185</v>
      </c>
      <c r="E334" s="174" t="s">
        <v>5</v>
      </c>
      <c r="F334" s="175" t="s">
        <v>3909</v>
      </c>
      <c r="H334" s="176">
        <v>1.272</v>
      </c>
      <c r="L334" s="173"/>
      <c r="M334" s="177"/>
      <c r="N334" s="178"/>
      <c r="O334" s="178"/>
      <c r="P334" s="178"/>
      <c r="Q334" s="178"/>
      <c r="R334" s="178"/>
      <c r="S334" s="178"/>
      <c r="T334" s="179"/>
      <c r="AT334" s="174" t="s">
        <v>185</v>
      </c>
      <c r="AU334" s="174" t="s">
        <v>82</v>
      </c>
      <c r="AV334" s="12" t="s">
        <v>82</v>
      </c>
      <c r="AW334" s="12" t="s">
        <v>36</v>
      </c>
      <c r="AX334" s="12" t="s">
        <v>73</v>
      </c>
      <c r="AY334" s="174" t="s">
        <v>175</v>
      </c>
    </row>
    <row r="335" spans="2:65" s="13" customFormat="1">
      <c r="B335" s="180"/>
      <c r="D335" s="181" t="s">
        <v>185</v>
      </c>
      <c r="E335" s="182" t="s">
        <v>5</v>
      </c>
      <c r="F335" s="183" t="s">
        <v>191</v>
      </c>
      <c r="H335" s="184">
        <v>18.143999999999998</v>
      </c>
      <c r="L335" s="180"/>
      <c r="M335" s="185"/>
      <c r="N335" s="186"/>
      <c r="O335" s="186"/>
      <c r="P335" s="186"/>
      <c r="Q335" s="186"/>
      <c r="R335" s="186"/>
      <c r="S335" s="186"/>
      <c r="T335" s="187"/>
      <c r="AT335" s="188" t="s">
        <v>185</v>
      </c>
      <c r="AU335" s="188" t="s">
        <v>82</v>
      </c>
      <c r="AV335" s="13" t="s">
        <v>183</v>
      </c>
      <c r="AW335" s="13" t="s">
        <v>36</v>
      </c>
      <c r="AX335" s="13" t="s">
        <v>22</v>
      </c>
      <c r="AY335" s="188" t="s">
        <v>175</v>
      </c>
    </row>
    <row r="336" spans="2:65" s="1" customFormat="1" ht="22.5" customHeight="1">
      <c r="B336" s="153"/>
      <c r="C336" s="154" t="s">
        <v>707</v>
      </c>
      <c r="D336" s="154" t="s">
        <v>178</v>
      </c>
      <c r="E336" s="155" t="s">
        <v>3911</v>
      </c>
      <c r="F336" s="156" t="s">
        <v>3912</v>
      </c>
      <c r="G336" s="157" t="s">
        <v>194</v>
      </c>
      <c r="H336" s="158">
        <v>16.728000000000002</v>
      </c>
      <c r="I336" s="159"/>
      <c r="J336" s="159">
        <f>ROUND(I336*H336,2)</f>
        <v>0</v>
      </c>
      <c r="K336" s="156" t="s">
        <v>182</v>
      </c>
      <c r="L336" s="37"/>
      <c r="M336" s="160" t="s">
        <v>5</v>
      </c>
      <c r="N336" s="161" t="s">
        <v>44</v>
      </c>
      <c r="O336" s="162">
        <v>0.316</v>
      </c>
      <c r="P336" s="162">
        <f>O336*H336</f>
        <v>5.286048000000001</v>
      </c>
      <c r="Q336" s="162">
        <v>0</v>
      </c>
      <c r="R336" s="162">
        <f>Q336*H336</f>
        <v>0</v>
      </c>
      <c r="S336" s="162">
        <v>0</v>
      </c>
      <c r="T336" s="163">
        <f>S336*H336</f>
        <v>0</v>
      </c>
      <c r="AR336" s="23" t="s">
        <v>183</v>
      </c>
      <c r="AT336" s="23" t="s">
        <v>178</v>
      </c>
      <c r="AU336" s="23" t="s">
        <v>82</v>
      </c>
      <c r="AY336" s="23" t="s">
        <v>175</v>
      </c>
      <c r="BE336" s="164">
        <f>IF(N336="základní",J336,0)</f>
        <v>0</v>
      </c>
      <c r="BF336" s="164">
        <f>IF(N336="snížená",J336,0)</f>
        <v>0</v>
      </c>
      <c r="BG336" s="164">
        <f>IF(N336="zákl. přenesená",J336,0)</f>
        <v>0</v>
      </c>
      <c r="BH336" s="164">
        <f>IF(N336="sníž. přenesená",J336,0)</f>
        <v>0</v>
      </c>
      <c r="BI336" s="164">
        <f>IF(N336="nulová",J336,0)</f>
        <v>0</v>
      </c>
      <c r="BJ336" s="23" t="s">
        <v>22</v>
      </c>
      <c r="BK336" s="164">
        <f>ROUND(I336*H336,2)</f>
        <v>0</v>
      </c>
      <c r="BL336" s="23" t="s">
        <v>183</v>
      </c>
      <c r="BM336" s="23" t="s">
        <v>3913</v>
      </c>
    </row>
    <row r="337" spans="2:65" s="11" customFormat="1">
      <c r="B337" s="165"/>
      <c r="D337" s="166" t="s">
        <v>185</v>
      </c>
      <c r="E337" s="167" t="s">
        <v>5</v>
      </c>
      <c r="F337" s="168" t="s">
        <v>3694</v>
      </c>
      <c r="H337" s="169" t="s">
        <v>5</v>
      </c>
      <c r="L337" s="165"/>
      <c r="M337" s="170"/>
      <c r="N337" s="171"/>
      <c r="O337" s="171"/>
      <c r="P337" s="171"/>
      <c r="Q337" s="171"/>
      <c r="R337" s="171"/>
      <c r="S337" s="171"/>
      <c r="T337" s="172"/>
      <c r="AT337" s="169" t="s">
        <v>185</v>
      </c>
      <c r="AU337" s="169" t="s">
        <v>82</v>
      </c>
      <c r="AV337" s="11" t="s">
        <v>22</v>
      </c>
      <c r="AW337" s="11" t="s">
        <v>36</v>
      </c>
      <c r="AX337" s="11" t="s">
        <v>73</v>
      </c>
      <c r="AY337" s="169" t="s">
        <v>175</v>
      </c>
    </row>
    <row r="338" spans="2:65" s="12" customFormat="1">
      <c r="B338" s="173"/>
      <c r="D338" s="181" t="s">
        <v>185</v>
      </c>
      <c r="E338" s="192" t="s">
        <v>5</v>
      </c>
      <c r="F338" s="193" t="s">
        <v>3914</v>
      </c>
      <c r="H338" s="194">
        <v>16.728000000000002</v>
      </c>
      <c r="L338" s="173"/>
      <c r="M338" s="177"/>
      <c r="N338" s="178"/>
      <c r="O338" s="178"/>
      <c r="P338" s="178"/>
      <c r="Q338" s="178"/>
      <c r="R338" s="178"/>
      <c r="S338" s="178"/>
      <c r="T338" s="179"/>
      <c r="AT338" s="174" t="s">
        <v>185</v>
      </c>
      <c r="AU338" s="174" t="s">
        <v>82</v>
      </c>
      <c r="AV338" s="12" t="s">
        <v>82</v>
      </c>
      <c r="AW338" s="12" t="s">
        <v>36</v>
      </c>
      <c r="AX338" s="12" t="s">
        <v>22</v>
      </c>
      <c r="AY338" s="174" t="s">
        <v>175</v>
      </c>
    </row>
    <row r="339" spans="2:65" s="1" customFormat="1" ht="31.5" customHeight="1">
      <c r="B339" s="153"/>
      <c r="C339" s="154" t="s">
        <v>712</v>
      </c>
      <c r="D339" s="154" t="s">
        <v>178</v>
      </c>
      <c r="E339" s="155" t="s">
        <v>3915</v>
      </c>
      <c r="F339" s="156" t="s">
        <v>3916</v>
      </c>
      <c r="G339" s="157" t="s">
        <v>194</v>
      </c>
      <c r="H339" s="158">
        <v>80.08</v>
      </c>
      <c r="I339" s="159"/>
      <c r="J339" s="159">
        <f>ROUND(I339*H339,2)</f>
        <v>0</v>
      </c>
      <c r="K339" s="156" t="s">
        <v>182</v>
      </c>
      <c r="L339" s="37"/>
      <c r="M339" s="160" t="s">
        <v>5</v>
      </c>
      <c r="N339" s="161" t="s">
        <v>44</v>
      </c>
      <c r="O339" s="162">
        <v>0.77700000000000002</v>
      </c>
      <c r="P339" s="162">
        <f>O339*H339</f>
        <v>62.222160000000002</v>
      </c>
      <c r="Q339" s="162">
        <v>0.10100000000000001</v>
      </c>
      <c r="R339" s="162">
        <f>Q339*H339</f>
        <v>8.0880799999999997</v>
      </c>
      <c r="S339" s="162">
        <v>0</v>
      </c>
      <c r="T339" s="163">
        <f>S339*H339</f>
        <v>0</v>
      </c>
      <c r="AR339" s="23" t="s">
        <v>183</v>
      </c>
      <c r="AT339" s="23" t="s">
        <v>178</v>
      </c>
      <c r="AU339" s="23" t="s">
        <v>82</v>
      </c>
      <c r="AY339" s="23" t="s">
        <v>175</v>
      </c>
      <c r="BE339" s="164">
        <f>IF(N339="základní",J339,0)</f>
        <v>0</v>
      </c>
      <c r="BF339" s="164">
        <f>IF(N339="snížená",J339,0)</f>
        <v>0</v>
      </c>
      <c r="BG339" s="164">
        <f>IF(N339="zákl. přenesená",J339,0)</f>
        <v>0</v>
      </c>
      <c r="BH339" s="164">
        <f>IF(N339="sníž. přenesená",J339,0)</f>
        <v>0</v>
      </c>
      <c r="BI339" s="164">
        <f>IF(N339="nulová",J339,0)</f>
        <v>0</v>
      </c>
      <c r="BJ339" s="23" t="s">
        <v>22</v>
      </c>
      <c r="BK339" s="164">
        <f>ROUND(I339*H339,2)</f>
        <v>0</v>
      </c>
      <c r="BL339" s="23" t="s">
        <v>183</v>
      </c>
      <c r="BM339" s="23" t="s">
        <v>3917</v>
      </c>
    </row>
    <row r="340" spans="2:65" s="11" customFormat="1">
      <c r="B340" s="165"/>
      <c r="D340" s="166" t="s">
        <v>185</v>
      </c>
      <c r="E340" s="167" t="s">
        <v>5</v>
      </c>
      <c r="F340" s="168" t="s">
        <v>3918</v>
      </c>
      <c r="H340" s="169" t="s">
        <v>5</v>
      </c>
      <c r="L340" s="165"/>
      <c r="M340" s="170"/>
      <c r="N340" s="171"/>
      <c r="O340" s="171"/>
      <c r="P340" s="171"/>
      <c r="Q340" s="171"/>
      <c r="R340" s="171"/>
      <c r="S340" s="171"/>
      <c r="T340" s="172"/>
      <c r="AT340" s="169" t="s">
        <v>185</v>
      </c>
      <c r="AU340" s="169" t="s">
        <v>82</v>
      </c>
      <c r="AV340" s="11" t="s">
        <v>22</v>
      </c>
      <c r="AW340" s="11" t="s">
        <v>36</v>
      </c>
      <c r="AX340" s="11" t="s">
        <v>73</v>
      </c>
      <c r="AY340" s="169" t="s">
        <v>175</v>
      </c>
    </row>
    <row r="341" spans="2:65" s="12" customFormat="1">
      <c r="B341" s="173"/>
      <c r="D341" s="166" t="s">
        <v>185</v>
      </c>
      <c r="E341" s="174" t="s">
        <v>5</v>
      </c>
      <c r="F341" s="175" t="s">
        <v>3919</v>
      </c>
      <c r="H341" s="176">
        <v>31.16</v>
      </c>
      <c r="L341" s="173"/>
      <c r="M341" s="177"/>
      <c r="N341" s="178"/>
      <c r="O341" s="178"/>
      <c r="P341" s="178"/>
      <c r="Q341" s="178"/>
      <c r="R341" s="178"/>
      <c r="S341" s="178"/>
      <c r="T341" s="179"/>
      <c r="AT341" s="174" t="s">
        <v>185</v>
      </c>
      <c r="AU341" s="174" t="s">
        <v>82</v>
      </c>
      <c r="AV341" s="12" t="s">
        <v>82</v>
      </c>
      <c r="AW341" s="12" t="s">
        <v>36</v>
      </c>
      <c r="AX341" s="12" t="s">
        <v>73</v>
      </c>
      <c r="AY341" s="174" t="s">
        <v>175</v>
      </c>
    </row>
    <row r="342" spans="2:65" s="12" customFormat="1">
      <c r="B342" s="173"/>
      <c r="D342" s="166" t="s">
        <v>185</v>
      </c>
      <c r="E342" s="174" t="s">
        <v>5</v>
      </c>
      <c r="F342" s="175" t="s">
        <v>3920</v>
      </c>
      <c r="H342" s="176">
        <v>32.904000000000003</v>
      </c>
      <c r="L342" s="173"/>
      <c r="M342" s="177"/>
      <c r="N342" s="178"/>
      <c r="O342" s="178"/>
      <c r="P342" s="178"/>
      <c r="Q342" s="178"/>
      <c r="R342" s="178"/>
      <c r="S342" s="178"/>
      <c r="T342" s="179"/>
      <c r="AT342" s="174" t="s">
        <v>185</v>
      </c>
      <c r="AU342" s="174" t="s">
        <v>82</v>
      </c>
      <c r="AV342" s="12" t="s">
        <v>82</v>
      </c>
      <c r="AW342" s="12" t="s">
        <v>36</v>
      </c>
      <c r="AX342" s="12" t="s">
        <v>73</v>
      </c>
      <c r="AY342" s="174" t="s">
        <v>175</v>
      </c>
    </row>
    <row r="343" spans="2:65" s="14" customFormat="1">
      <c r="B343" s="210"/>
      <c r="D343" s="166" t="s">
        <v>185</v>
      </c>
      <c r="E343" s="211" t="s">
        <v>5</v>
      </c>
      <c r="F343" s="212" t="s">
        <v>737</v>
      </c>
      <c r="H343" s="213">
        <v>64.063999999999993</v>
      </c>
      <c r="L343" s="210"/>
      <c r="M343" s="214"/>
      <c r="N343" s="215"/>
      <c r="O343" s="215"/>
      <c r="P343" s="215"/>
      <c r="Q343" s="215"/>
      <c r="R343" s="215"/>
      <c r="S343" s="215"/>
      <c r="T343" s="216"/>
      <c r="AT343" s="211" t="s">
        <v>185</v>
      </c>
      <c r="AU343" s="211" t="s">
        <v>82</v>
      </c>
      <c r="AV343" s="14" t="s">
        <v>203</v>
      </c>
      <c r="AW343" s="14" t="s">
        <v>36</v>
      </c>
      <c r="AX343" s="14" t="s">
        <v>73</v>
      </c>
      <c r="AY343" s="211" t="s">
        <v>175</v>
      </c>
    </row>
    <row r="344" spans="2:65" s="11" customFormat="1">
      <c r="B344" s="165"/>
      <c r="D344" s="166" t="s">
        <v>185</v>
      </c>
      <c r="E344" s="167" t="s">
        <v>5</v>
      </c>
      <c r="F344" s="168" t="s">
        <v>3921</v>
      </c>
      <c r="H344" s="169" t="s">
        <v>5</v>
      </c>
      <c r="L344" s="165"/>
      <c r="M344" s="170"/>
      <c r="N344" s="171"/>
      <c r="O344" s="171"/>
      <c r="P344" s="171"/>
      <c r="Q344" s="171"/>
      <c r="R344" s="171"/>
      <c r="S344" s="171"/>
      <c r="T344" s="172"/>
      <c r="AT344" s="169" t="s">
        <v>185</v>
      </c>
      <c r="AU344" s="169" t="s">
        <v>82</v>
      </c>
      <c r="AV344" s="11" t="s">
        <v>22</v>
      </c>
      <c r="AW344" s="11" t="s">
        <v>36</v>
      </c>
      <c r="AX344" s="11" t="s">
        <v>73</v>
      </c>
      <c r="AY344" s="169" t="s">
        <v>175</v>
      </c>
    </row>
    <row r="345" spans="2:65" s="12" customFormat="1">
      <c r="B345" s="173"/>
      <c r="D345" s="166" t="s">
        <v>185</v>
      </c>
      <c r="E345" s="174" t="s">
        <v>5</v>
      </c>
      <c r="F345" s="175" t="s">
        <v>3922</v>
      </c>
      <c r="H345" s="176">
        <v>7.79</v>
      </c>
      <c r="L345" s="173"/>
      <c r="M345" s="177"/>
      <c r="N345" s="178"/>
      <c r="O345" s="178"/>
      <c r="P345" s="178"/>
      <c r="Q345" s="178"/>
      <c r="R345" s="178"/>
      <c r="S345" s="178"/>
      <c r="T345" s="179"/>
      <c r="AT345" s="174" t="s">
        <v>185</v>
      </c>
      <c r="AU345" s="174" t="s">
        <v>82</v>
      </c>
      <c r="AV345" s="12" t="s">
        <v>82</v>
      </c>
      <c r="AW345" s="12" t="s">
        <v>36</v>
      </c>
      <c r="AX345" s="12" t="s">
        <v>73</v>
      </c>
      <c r="AY345" s="174" t="s">
        <v>175</v>
      </c>
    </row>
    <row r="346" spans="2:65" s="12" customFormat="1">
      <c r="B346" s="173"/>
      <c r="D346" s="166" t="s">
        <v>185</v>
      </c>
      <c r="E346" s="174" t="s">
        <v>5</v>
      </c>
      <c r="F346" s="175" t="s">
        <v>3923</v>
      </c>
      <c r="H346" s="176">
        <v>8.2260000000000009</v>
      </c>
      <c r="L346" s="173"/>
      <c r="M346" s="177"/>
      <c r="N346" s="178"/>
      <c r="O346" s="178"/>
      <c r="P346" s="178"/>
      <c r="Q346" s="178"/>
      <c r="R346" s="178"/>
      <c r="S346" s="178"/>
      <c r="T346" s="179"/>
      <c r="AT346" s="174" t="s">
        <v>185</v>
      </c>
      <c r="AU346" s="174" t="s">
        <v>82</v>
      </c>
      <c r="AV346" s="12" t="s">
        <v>82</v>
      </c>
      <c r="AW346" s="12" t="s">
        <v>36</v>
      </c>
      <c r="AX346" s="12" t="s">
        <v>73</v>
      </c>
      <c r="AY346" s="174" t="s">
        <v>175</v>
      </c>
    </row>
    <row r="347" spans="2:65" s="14" customFormat="1">
      <c r="B347" s="210"/>
      <c r="D347" s="166" t="s">
        <v>185</v>
      </c>
      <c r="E347" s="211" t="s">
        <v>5</v>
      </c>
      <c r="F347" s="212" t="s">
        <v>737</v>
      </c>
      <c r="H347" s="213">
        <v>16.015999999999998</v>
      </c>
      <c r="L347" s="210"/>
      <c r="M347" s="214"/>
      <c r="N347" s="215"/>
      <c r="O347" s="215"/>
      <c r="P347" s="215"/>
      <c r="Q347" s="215"/>
      <c r="R347" s="215"/>
      <c r="S347" s="215"/>
      <c r="T347" s="216"/>
      <c r="AT347" s="211" t="s">
        <v>185</v>
      </c>
      <c r="AU347" s="211" t="s">
        <v>82</v>
      </c>
      <c r="AV347" s="14" t="s">
        <v>203</v>
      </c>
      <c r="AW347" s="14" t="s">
        <v>36</v>
      </c>
      <c r="AX347" s="14" t="s">
        <v>73</v>
      </c>
      <c r="AY347" s="211" t="s">
        <v>175</v>
      </c>
    </row>
    <row r="348" spans="2:65" s="13" customFormat="1">
      <c r="B348" s="180"/>
      <c r="D348" s="181" t="s">
        <v>185</v>
      </c>
      <c r="E348" s="182" t="s">
        <v>5</v>
      </c>
      <c r="F348" s="183" t="s">
        <v>191</v>
      </c>
      <c r="H348" s="184">
        <v>80.08</v>
      </c>
      <c r="L348" s="180"/>
      <c r="M348" s="185"/>
      <c r="N348" s="186"/>
      <c r="O348" s="186"/>
      <c r="P348" s="186"/>
      <c r="Q348" s="186"/>
      <c r="R348" s="186"/>
      <c r="S348" s="186"/>
      <c r="T348" s="187"/>
      <c r="AT348" s="188" t="s">
        <v>185</v>
      </c>
      <c r="AU348" s="188" t="s">
        <v>82</v>
      </c>
      <c r="AV348" s="13" t="s">
        <v>183</v>
      </c>
      <c r="AW348" s="13" t="s">
        <v>36</v>
      </c>
      <c r="AX348" s="13" t="s">
        <v>22</v>
      </c>
      <c r="AY348" s="188" t="s">
        <v>175</v>
      </c>
    </row>
    <row r="349" spans="2:65" s="1" customFormat="1" ht="22.5" customHeight="1">
      <c r="B349" s="153"/>
      <c r="C349" s="195" t="s">
        <v>718</v>
      </c>
      <c r="D349" s="195" t="s">
        <v>201</v>
      </c>
      <c r="E349" s="196" t="s">
        <v>3924</v>
      </c>
      <c r="F349" s="197" t="s">
        <v>3925</v>
      </c>
      <c r="G349" s="198" t="s">
        <v>194</v>
      </c>
      <c r="H349" s="199">
        <v>16.337</v>
      </c>
      <c r="I349" s="200"/>
      <c r="J349" s="200">
        <f>ROUND(I349*H349,2)</f>
        <v>0</v>
      </c>
      <c r="K349" s="197" t="s">
        <v>182</v>
      </c>
      <c r="L349" s="201"/>
      <c r="M349" s="202" t="s">
        <v>5</v>
      </c>
      <c r="N349" s="203" t="s">
        <v>44</v>
      </c>
      <c r="O349" s="162">
        <v>0</v>
      </c>
      <c r="P349" s="162">
        <f>O349*H349</f>
        <v>0</v>
      </c>
      <c r="Q349" s="162">
        <v>9.5000000000000001E-2</v>
      </c>
      <c r="R349" s="162">
        <f>Q349*H349</f>
        <v>1.5520149999999999</v>
      </c>
      <c r="S349" s="162">
        <v>0</v>
      </c>
      <c r="T349" s="163">
        <f>S349*H349</f>
        <v>0</v>
      </c>
      <c r="AR349" s="23" t="s">
        <v>238</v>
      </c>
      <c r="AT349" s="23" t="s">
        <v>201</v>
      </c>
      <c r="AU349" s="23" t="s">
        <v>82</v>
      </c>
      <c r="AY349" s="23" t="s">
        <v>175</v>
      </c>
      <c r="BE349" s="164">
        <f>IF(N349="základní",J349,0)</f>
        <v>0</v>
      </c>
      <c r="BF349" s="164">
        <f>IF(N349="snížená",J349,0)</f>
        <v>0</v>
      </c>
      <c r="BG349" s="164">
        <f>IF(N349="zákl. přenesená",J349,0)</f>
        <v>0</v>
      </c>
      <c r="BH349" s="164">
        <f>IF(N349="sníž. přenesená",J349,0)</f>
        <v>0</v>
      </c>
      <c r="BI349" s="164">
        <f>IF(N349="nulová",J349,0)</f>
        <v>0</v>
      </c>
      <c r="BJ349" s="23" t="s">
        <v>22</v>
      </c>
      <c r="BK349" s="164">
        <f>ROUND(I349*H349,2)</f>
        <v>0</v>
      </c>
      <c r="BL349" s="23" t="s">
        <v>183</v>
      </c>
      <c r="BM349" s="23" t="s">
        <v>3926</v>
      </c>
    </row>
    <row r="350" spans="2:65" s="11" customFormat="1">
      <c r="B350" s="165"/>
      <c r="D350" s="166" t="s">
        <v>185</v>
      </c>
      <c r="E350" s="167" t="s">
        <v>5</v>
      </c>
      <c r="F350" s="168" t="s">
        <v>3927</v>
      </c>
      <c r="H350" s="169" t="s">
        <v>5</v>
      </c>
      <c r="L350" s="165"/>
      <c r="M350" s="170"/>
      <c r="N350" s="171"/>
      <c r="O350" s="171"/>
      <c r="P350" s="171"/>
      <c r="Q350" s="171"/>
      <c r="R350" s="171"/>
      <c r="S350" s="171"/>
      <c r="T350" s="172"/>
      <c r="AT350" s="169" t="s">
        <v>185</v>
      </c>
      <c r="AU350" s="169" t="s">
        <v>82</v>
      </c>
      <c r="AV350" s="11" t="s">
        <v>22</v>
      </c>
      <c r="AW350" s="11" t="s">
        <v>36</v>
      </c>
      <c r="AX350" s="11" t="s">
        <v>73</v>
      </c>
      <c r="AY350" s="169" t="s">
        <v>175</v>
      </c>
    </row>
    <row r="351" spans="2:65" s="11" customFormat="1">
      <c r="B351" s="165"/>
      <c r="D351" s="166" t="s">
        <v>185</v>
      </c>
      <c r="E351" s="167" t="s">
        <v>5</v>
      </c>
      <c r="F351" s="168" t="s">
        <v>3928</v>
      </c>
      <c r="H351" s="169" t="s">
        <v>5</v>
      </c>
      <c r="L351" s="165"/>
      <c r="M351" s="170"/>
      <c r="N351" s="171"/>
      <c r="O351" s="171"/>
      <c r="P351" s="171"/>
      <c r="Q351" s="171"/>
      <c r="R351" s="171"/>
      <c r="S351" s="171"/>
      <c r="T351" s="172"/>
      <c r="AT351" s="169" t="s">
        <v>185</v>
      </c>
      <c r="AU351" s="169" t="s">
        <v>82</v>
      </c>
      <c r="AV351" s="11" t="s">
        <v>22</v>
      </c>
      <c r="AW351" s="11" t="s">
        <v>36</v>
      </c>
      <c r="AX351" s="11" t="s">
        <v>73</v>
      </c>
      <c r="AY351" s="169" t="s">
        <v>175</v>
      </c>
    </row>
    <row r="352" spans="2:65" s="12" customFormat="1">
      <c r="B352" s="173"/>
      <c r="D352" s="166" t="s">
        <v>185</v>
      </c>
      <c r="E352" s="174" t="s">
        <v>5</v>
      </c>
      <c r="F352" s="175" t="s">
        <v>3929</v>
      </c>
      <c r="H352" s="176">
        <v>7.9459999999999997</v>
      </c>
      <c r="L352" s="173"/>
      <c r="M352" s="177"/>
      <c r="N352" s="178"/>
      <c r="O352" s="178"/>
      <c r="P352" s="178"/>
      <c r="Q352" s="178"/>
      <c r="R352" s="178"/>
      <c r="S352" s="178"/>
      <c r="T352" s="179"/>
      <c r="AT352" s="174" t="s">
        <v>185</v>
      </c>
      <c r="AU352" s="174" t="s">
        <v>82</v>
      </c>
      <c r="AV352" s="12" t="s">
        <v>82</v>
      </c>
      <c r="AW352" s="12" t="s">
        <v>36</v>
      </c>
      <c r="AX352" s="12" t="s">
        <v>73</v>
      </c>
      <c r="AY352" s="174" t="s">
        <v>175</v>
      </c>
    </row>
    <row r="353" spans="2:65" s="12" customFormat="1">
      <c r="B353" s="173"/>
      <c r="D353" s="166" t="s">
        <v>185</v>
      </c>
      <c r="E353" s="174" t="s">
        <v>5</v>
      </c>
      <c r="F353" s="175" t="s">
        <v>3930</v>
      </c>
      <c r="H353" s="176">
        <v>8.391</v>
      </c>
      <c r="L353" s="173"/>
      <c r="M353" s="177"/>
      <c r="N353" s="178"/>
      <c r="O353" s="178"/>
      <c r="P353" s="178"/>
      <c r="Q353" s="178"/>
      <c r="R353" s="178"/>
      <c r="S353" s="178"/>
      <c r="T353" s="179"/>
      <c r="AT353" s="174" t="s">
        <v>185</v>
      </c>
      <c r="AU353" s="174" t="s">
        <v>82</v>
      </c>
      <c r="AV353" s="12" t="s">
        <v>82</v>
      </c>
      <c r="AW353" s="12" t="s">
        <v>36</v>
      </c>
      <c r="AX353" s="12" t="s">
        <v>73</v>
      </c>
      <c r="AY353" s="174" t="s">
        <v>175</v>
      </c>
    </row>
    <row r="354" spans="2:65" s="13" customFormat="1">
      <c r="B354" s="180"/>
      <c r="D354" s="166" t="s">
        <v>185</v>
      </c>
      <c r="E354" s="189" t="s">
        <v>5</v>
      </c>
      <c r="F354" s="190" t="s">
        <v>191</v>
      </c>
      <c r="H354" s="191">
        <v>16.337</v>
      </c>
      <c r="L354" s="180"/>
      <c r="M354" s="185"/>
      <c r="N354" s="186"/>
      <c r="O354" s="186"/>
      <c r="P354" s="186"/>
      <c r="Q354" s="186"/>
      <c r="R354" s="186"/>
      <c r="S354" s="186"/>
      <c r="T354" s="187"/>
      <c r="AT354" s="188" t="s">
        <v>185</v>
      </c>
      <c r="AU354" s="188" t="s">
        <v>82</v>
      </c>
      <c r="AV354" s="13" t="s">
        <v>183</v>
      </c>
      <c r="AW354" s="13" t="s">
        <v>36</v>
      </c>
      <c r="AX354" s="13" t="s">
        <v>22</v>
      </c>
      <c r="AY354" s="188" t="s">
        <v>175</v>
      </c>
    </row>
    <row r="355" spans="2:65" s="10" customFormat="1" ht="29.85" customHeight="1">
      <c r="B355" s="140"/>
      <c r="D355" s="150" t="s">
        <v>72</v>
      </c>
      <c r="E355" s="151" t="s">
        <v>223</v>
      </c>
      <c r="F355" s="151" t="s">
        <v>656</v>
      </c>
      <c r="J355" s="152">
        <f>BK355</f>
        <v>0</v>
      </c>
      <c r="L355" s="140"/>
      <c r="M355" s="144"/>
      <c r="N355" s="145"/>
      <c r="O355" s="145"/>
      <c r="P355" s="146">
        <f>SUM(P356:P367)</f>
        <v>544.99949000000004</v>
      </c>
      <c r="Q355" s="145"/>
      <c r="R355" s="146">
        <f>SUM(R356:R367)</f>
        <v>4.0146449000000004</v>
      </c>
      <c r="S355" s="145"/>
      <c r="T355" s="147">
        <f>SUM(T356:T367)</f>
        <v>0</v>
      </c>
      <c r="AR355" s="141" t="s">
        <v>22</v>
      </c>
      <c r="AT355" s="148" t="s">
        <v>72</v>
      </c>
      <c r="AU355" s="148" t="s">
        <v>22</v>
      </c>
      <c r="AY355" s="141" t="s">
        <v>175</v>
      </c>
      <c r="BK355" s="149">
        <f>SUM(BK356:BK367)</f>
        <v>0</v>
      </c>
    </row>
    <row r="356" spans="2:65" s="1" customFormat="1" ht="31.5" customHeight="1">
      <c r="B356" s="153"/>
      <c r="C356" s="154" t="s">
        <v>723</v>
      </c>
      <c r="D356" s="154" t="s">
        <v>178</v>
      </c>
      <c r="E356" s="155" t="s">
        <v>3931</v>
      </c>
      <c r="F356" s="156" t="s">
        <v>3932</v>
      </c>
      <c r="G356" s="157" t="s">
        <v>194</v>
      </c>
      <c r="H356" s="158">
        <v>209.63</v>
      </c>
      <c r="I356" s="159"/>
      <c r="J356" s="159">
        <f>ROUND(I356*H356,2)</f>
        <v>0</v>
      </c>
      <c r="K356" s="156" t="s">
        <v>182</v>
      </c>
      <c r="L356" s="37"/>
      <c r="M356" s="160" t="s">
        <v>5</v>
      </c>
      <c r="N356" s="161" t="s">
        <v>44</v>
      </c>
      <c r="O356" s="162">
        <v>0.37</v>
      </c>
      <c r="P356" s="162">
        <f>O356*H356</f>
        <v>77.563099999999991</v>
      </c>
      <c r="Q356" s="162">
        <v>6.3E-3</v>
      </c>
      <c r="R356" s="162">
        <f>Q356*H356</f>
        <v>1.3206689999999999</v>
      </c>
      <c r="S356" s="162">
        <v>0</v>
      </c>
      <c r="T356" s="163">
        <f>S356*H356</f>
        <v>0</v>
      </c>
      <c r="AR356" s="23" t="s">
        <v>183</v>
      </c>
      <c r="AT356" s="23" t="s">
        <v>178</v>
      </c>
      <c r="AU356" s="23" t="s">
        <v>82</v>
      </c>
      <c r="AY356" s="23" t="s">
        <v>175</v>
      </c>
      <c r="BE356" s="164">
        <f>IF(N356="základní",J356,0)</f>
        <v>0</v>
      </c>
      <c r="BF356" s="164">
        <f>IF(N356="snížená",J356,0)</f>
        <v>0</v>
      </c>
      <c r="BG356" s="164">
        <f>IF(N356="zákl. přenesená",J356,0)</f>
        <v>0</v>
      </c>
      <c r="BH356" s="164">
        <f>IF(N356="sníž. přenesená",J356,0)</f>
        <v>0</v>
      </c>
      <c r="BI356" s="164">
        <f>IF(N356="nulová",J356,0)</f>
        <v>0</v>
      </c>
      <c r="BJ356" s="23" t="s">
        <v>22</v>
      </c>
      <c r="BK356" s="164">
        <f>ROUND(I356*H356,2)</f>
        <v>0</v>
      </c>
      <c r="BL356" s="23" t="s">
        <v>183</v>
      </c>
      <c r="BM356" s="23" t="s">
        <v>3933</v>
      </c>
    </row>
    <row r="357" spans="2:65" s="11" customFormat="1">
      <c r="B357" s="165"/>
      <c r="D357" s="166" t="s">
        <v>185</v>
      </c>
      <c r="E357" s="167" t="s">
        <v>5</v>
      </c>
      <c r="F357" s="168" t="s">
        <v>3934</v>
      </c>
      <c r="H357" s="169" t="s">
        <v>5</v>
      </c>
      <c r="L357" s="165"/>
      <c r="M357" s="170"/>
      <c r="N357" s="171"/>
      <c r="O357" s="171"/>
      <c r="P357" s="171"/>
      <c r="Q357" s="171"/>
      <c r="R357" s="171"/>
      <c r="S357" s="171"/>
      <c r="T357" s="172"/>
      <c r="AT357" s="169" t="s">
        <v>185</v>
      </c>
      <c r="AU357" s="169" t="s">
        <v>82</v>
      </c>
      <c r="AV357" s="11" t="s">
        <v>22</v>
      </c>
      <c r="AW357" s="11" t="s">
        <v>36</v>
      </c>
      <c r="AX357" s="11" t="s">
        <v>73</v>
      </c>
      <c r="AY357" s="169" t="s">
        <v>175</v>
      </c>
    </row>
    <row r="358" spans="2:65" s="11" customFormat="1">
      <c r="B358" s="165"/>
      <c r="D358" s="166" t="s">
        <v>185</v>
      </c>
      <c r="E358" s="167" t="s">
        <v>5</v>
      </c>
      <c r="F358" s="168" t="s">
        <v>3935</v>
      </c>
      <c r="H358" s="169" t="s">
        <v>5</v>
      </c>
      <c r="L358" s="165"/>
      <c r="M358" s="170"/>
      <c r="N358" s="171"/>
      <c r="O358" s="171"/>
      <c r="P358" s="171"/>
      <c r="Q358" s="171"/>
      <c r="R358" s="171"/>
      <c r="S358" s="171"/>
      <c r="T358" s="172"/>
      <c r="AT358" s="169" t="s">
        <v>185</v>
      </c>
      <c r="AU358" s="169" t="s">
        <v>82</v>
      </c>
      <c r="AV358" s="11" t="s">
        <v>22</v>
      </c>
      <c r="AW358" s="11" t="s">
        <v>36</v>
      </c>
      <c r="AX358" s="11" t="s">
        <v>73</v>
      </c>
      <c r="AY358" s="169" t="s">
        <v>175</v>
      </c>
    </row>
    <row r="359" spans="2:65" s="12" customFormat="1">
      <c r="B359" s="173"/>
      <c r="D359" s="181" t="s">
        <v>185</v>
      </c>
      <c r="E359" s="192" t="s">
        <v>5</v>
      </c>
      <c r="F359" s="193" t="s">
        <v>3936</v>
      </c>
      <c r="H359" s="194">
        <v>209.63</v>
      </c>
      <c r="L359" s="173"/>
      <c r="M359" s="177"/>
      <c r="N359" s="178"/>
      <c r="O359" s="178"/>
      <c r="P359" s="178"/>
      <c r="Q359" s="178"/>
      <c r="R359" s="178"/>
      <c r="S359" s="178"/>
      <c r="T359" s="179"/>
      <c r="AT359" s="174" t="s">
        <v>185</v>
      </c>
      <c r="AU359" s="174" t="s">
        <v>82</v>
      </c>
      <c r="AV359" s="12" t="s">
        <v>82</v>
      </c>
      <c r="AW359" s="12" t="s">
        <v>36</v>
      </c>
      <c r="AX359" s="12" t="s">
        <v>22</v>
      </c>
      <c r="AY359" s="174" t="s">
        <v>175</v>
      </c>
    </row>
    <row r="360" spans="2:65" s="1" customFormat="1" ht="22.5" customHeight="1">
      <c r="B360" s="153"/>
      <c r="C360" s="154" t="s">
        <v>728</v>
      </c>
      <c r="D360" s="154" t="s">
        <v>178</v>
      </c>
      <c r="E360" s="155" t="s">
        <v>3937</v>
      </c>
      <c r="F360" s="156" t="s">
        <v>3938</v>
      </c>
      <c r="G360" s="157" t="s">
        <v>194</v>
      </c>
      <c r="H360" s="158">
        <v>209.63</v>
      </c>
      <c r="I360" s="159"/>
      <c r="J360" s="159">
        <f>ROUND(I360*H360,2)</f>
        <v>0</v>
      </c>
      <c r="K360" s="156" t="s">
        <v>182</v>
      </c>
      <c r="L360" s="37"/>
      <c r="M360" s="160" t="s">
        <v>5</v>
      </c>
      <c r="N360" s="161" t="s">
        <v>44</v>
      </c>
      <c r="O360" s="162">
        <v>8.6999999999999994E-2</v>
      </c>
      <c r="P360" s="162">
        <f>O360*H360</f>
        <v>18.23781</v>
      </c>
      <c r="Q360" s="162">
        <v>7.3499999999999998E-3</v>
      </c>
      <c r="R360" s="162">
        <f>Q360*H360</f>
        <v>1.5407804999999999</v>
      </c>
      <c r="S360" s="162">
        <v>0</v>
      </c>
      <c r="T360" s="163">
        <f>S360*H360</f>
        <v>0</v>
      </c>
      <c r="AR360" s="23" t="s">
        <v>183</v>
      </c>
      <c r="AT360" s="23" t="s">
        <v>178</v>
      </c>
      <c r="AU360" s="23" t="s">
        <v>82</v>
      </c>
      <c r="AY360" s="23" t="s">
        <v>175</v>
      </c>
      <c r="BE360" s="164">
        <f>IF(N360="základní",J360,0)</f>
        <v>0</v>
      </c>
      <c r="BF360" s="164">
        <f>IF(N360="snížená",J360,0)</f>
        <v>0</v>
      </c>
      <c r="BG360" s="164">
        <f>IF(N360="zákl. přenesená",J360,0)</f>
        <v>0</v>
      </c>
      <c r="BH360" s="164">
        <f>IF(N360="sníž. přenesená",J360,0)</f>
        <v>0</v>
      </c>
      <c r="BI360" s="164">
        <f>IF(N360="nulová",J360,0)</f>
        <v>0</v>
      </c>
      <c r="BJ360" s="23" t="s">
        <v>22</v>
      </c>
      <c r="BK360" s="164">
        <f>ROUND(I360*H360,2)</f>
        <v>0</v>
      </c>
      <c r="BL360" s="23" t="s">
        <v>183</v>
      </c>
      <c r="BM360" s="23" t="s">
        <v>3939</v>
      </c>
    </row>
    <row r="361" spans="2:65" s="12" customFormat="1">
      <c r="B361" s="173"/>
      <c r="D361" s="181" t="s">
        <v>185</v>
      </c>
      <c r="E361" s="192" t="s">
        <v>5</v>
      </c>
      <c r="F361" s="193" t="s">
        <v>3940</v>
      </c>
      <c r="H361" s="194">
        <v>209.63</v>
      </c>
      <c r="L361" s="173"/>
      <c r="M361" s="177"/>
      <c r="N361" s="178"/>
      <c r="O361" s="178"/>
      <c r="P361" s="178"/>
      <c r="Q361" s="178"/>
      <c r="R361" s="178"/>
      <c r="S361" s="178"/>
      <c r="T361" s="179"/>
      <c r="AT361" s="174" t="s">
        <v>185</v>
      </c>
      <c r="AU361" s="174" t="s">
        <v>82</v>
      </c>
      <c r="AV361" s="12" t="s">
        <v>82</v>
      </c>
      <c r="AW361" s="12" t="s">
        <v>36</v>
      </c>
      <c r="AX361" s="12" t="s">
        <v>22</v>
      </c>
      <c r="AY361" s="174" t="s">
        <v>175</v>
      </c>
    </row>
    <row r="362" spans="2:65" s="1" customFormat="1" ht="22.5" customHeight="1">
      <c r="B362" s="153"/>
      <c r="C362" s="154" t="s">
        <v>740</v>
      </c>
      <c r="D362" s="154" t="s">
        <v>178</v>
      </c>
      <c r="E362" s="155" t="s">
        <v>3941</v>
      </c>
      <c r="F362" s="156" t="s">
        <v>3942</v>
      </c>
      <c r="G362" s="157" t="s">
        <v>194</v>
      </c>
      <c r="H362" s="158">
        <v>209.63</v>
      </c>
      <c r="I362" s="159"/>
      <c r="J362" s="159">
        <f>ROUND(I362*H362,2)</f>
        <v>0</v>
      </c>
      <c r="K362" s="156" t="s">
        <v>182</v>
      </c>
      <c r="L362" s="37"/>
      <c r="M362" s="160" t="s">
        <v>5</v>
      </c>
      <c r="N362" s="161" t="s">
        <v>44</v>
      </c>
      <c r="O362" s="162">
        <v>8.1000000000000003E-2</v>
      </c>
      <c r="P362" s="162">
        <f>O362*H362</f>
        <v>16.980029999999999</v>
      </c>
      <c r="Q362" s="162">
        <v>1.4E-3</v>
      </c>
      <c r="R362" s="162">
        <f>Q362*H362</f>
        <v>0.29348199999999997</v>
      </c>
      <c r="S362" s="162">
        <v>0</v>
      </c>
      <c r="T362" s="163">
        <f>S362*H362</f>
        <v>0</v>
      </c>
      <c r="AR362" s="23" t="s">
        <v>183</v>
      </c>
      <c r="AT362" s="23" t="s">
        <v>178</v>
      </c>
      <c r="AU362" s="23" t="s">
        <v>82</v>
      </c>
      <c r="AY362" s="23" t="s">
        <v>175</v>
      </c>
      <c r="BE362" s="164">
        <f>IF(N362="základní",J362,0)</f>
        <v>0</v>
      </c>
      <c r="BF362" s="164">
        <f>IF(N362="snížená",J362,0)</f>
        <v>0</v>
      </c>
      <c r="BG362" s="164">
        <f>IF(N362="zákl. přenesená",J362,0)</f>
        <v>0</v>
      </c>
      <c r="BH362" s="164">
        <f>IF(N362="sníž. přenesená",J362,0)</f>
        <v>0</v>
      </c>
      <c r="BI362" s="164">
        <f>IF(N362="nulová",J362,0)</f>
        <v>0</v>
      </c>
      <c r="BJ362" s="23" t="s">
        <v>22</v>
      </c>
      <c r="BK362" s="164">
        <f>ROUND(I362*H362,2)</f>
        <v>0</v>
      </c>
      <c r="BL362" s="23" t="s">
        <v>183</v>
      </c>
      <c r="BM362" s="23" t="s">
        <v>3943</v>
      </c>
    </row>
    <row r="363" spans="2:65" s="12" customFormat="1">
      <c r="B363" s="173"/>
      <c r="D363" s="181" t="s">
        <v>185</v>
      </c>
      <c r="E363" s="192" t="s">
        <v>5</v>
      </c>
      <c r="F363" s="193" t="s">
        <v>3940</v>
      </c>
      <c r="H363" s="194">
        <v>209.63</v>
      </c>
      <c r="L363" s="173"/>
      <c r="M363" s="177"/>
      <c r="N363" s="178"/>
      <c r="O363" s="178"/>
      <c r="P363" s="178"/>
      <c r="Q363" s="178"/>
      <c r="R363" s="178"/>
      <c r="S363" s="178"/>
      <c r="T363" s="179"/>
      <c r="AT363" s="174" t="s">
        <v>185</v>
      </c>
      <c r="AU363" s="174" t="s">
        <v>82</v>
      </c>
      <c r="AV363" s="12" t="s">
        <v>82</v>
      </c>
      <c r="AW363" s="12" t="s">
        <v>36</v>
      </c>
      <c r="AX363" s="12" t="s">
        <v>22</v>
      </c>
      <c r="AY363" s="174" t="s">
        <v>175</v>
      </c>
    </row>
    <row r="364" spans="2:65" s="1" customFormat="1" ht="22.5" customHeight="1">
      <c r="B364" s="153"/>
      <c r="C364" s="154" t="s">
        <v>745</v>
      </c>
      <c r="D364" s="154" t="s">
        <v>178</v>
      </c>
      <c r="E364" s="155" t="s">
        <v>3944</v>
      </c>
      <c r="F364" s="156" t="s">
        <v>3945</v>
      </c>
      <c r="G364" s="157" t="s">
        <v>194</v>
      </c>
      <c r="H364" s="158">
        <v>472.37</v>
      </c>
      <c r="I364" s="159"/>
      <c r="J364" s="159">
        <f>ROUND(I364*H364,2)</f>
        <v>0</v>
      </c>
      <c r="K364" s="156" t="s">
        <v>182</v>
      </c>
      <c r="L364" s="37"/>
      <c r="M364" s="160" t="s">
        <v>5</v>
      </c>
      <c r="N364" s="161" t="s">
        <v>44</v>
      </c>
      <c r="O364" s="162">
        <v>0.55000000000000004</v>
      </c>
      <c r="P364" s="162">
        <f>O364*H364</f>
        <v>259.80350000000004</v>
      </c>
      <c r="Q364" s="162">
        <v>1.42E-3</v>
      </c>
      <c r="R364" s="162">
        <f>Q364*H364</f>
        <v>0.67076540000000007</v>
      </c>
      <c r="S364" s="162">
        <v>0</v>
      </c>
      <c r="T364" s="163">
        <f>S364*H364</f>
        <v>0</v>
      </c>
      <c r="AR364" s="23" t="s">
        <v>183</v>
      </c>
      <c r="AT364" s="23" t="s">
        <v>178</v>
      </c>
      <c r="AU364" s="23" t="s">
        <v>82</v>
      </c>
      <c r="AY364" s="23" t="s">
        <v>175</v>
      </c>
      <c r="BE364" s="164">
        <f>IF(N364="základní",J364,0)</f>
        <v>0</v>
      </c>
      <c r="BF364" s="164">
        <f>IF(N364="snížená",J364,0)</f>
        <v>0</v>
      </c>
      <c r="BG364" s="164">
        <f>IF(N364="zákl. přenesená",J364,0)</f>
        <v>0</v>
      </c>
      <c r="BH364" s="164">
        <f>IF(N364="sníž. přenesená",J364,0)</f>
        <v>0</v>
      </c>
      <c r="BI364" s="164">
        <f>IF(N364="nulová",J364,0)</f>
        <v>0</v>
      </c>
      <c r="BJ364" s="23" t="s">
        <v>22</v>
      </c>
      <c r="BK364" s="164">
        <f>ROUND(I364*H364,2)</f>
        <v>0</v>
      </c>
      <c r="BL364" s="23" t="s">
        <v>183</v>
      </c>
      <c r="BM364" s="23" t="s">
        <v>3946</v>
      </c>
    </row>
    <row r="365" spans="2:65" s="12" customFormat="1">
      <c r="B365" s="173"/>
      <c r="D365" s="181" t="s">
        <v>185</v>
      </c>
      <c r="E365" s="192" t="s">
        <v>5</v>
      </c>
      <c r="F365" s="193" t="s">
        <v>3947</v>
      </c>
      <c r="H365" s="194">
        <v>472.37</v>
      </c>
      <c r="L365" s="173"/>
      <c r="M365" s="177"/>
      <c r="N365" s="178"/>
      <c r="O365" s="178"/>
      <c r="P365" s="178"/>
      <c r="Q365" s="178"/>
      <c r="R365" s="178"/>
      <c r="S365" s="178"/>
      <c r="T365" s="179"/>
      <c r="AT365" s="174" t="s">
        <v>185</v>
      </c>
      <c r="AU365" s="174" t="s">
        <v>82</v>
      </c>
      <c r="AV365" s="12" t="s">
        <v>82</v>
      </c>
      <c r="AW365" s="12" t="s">
        <v>36</v>
      </c>
      <c r="AX365" s="12" t="s">
        <v>22</v>
      </c>
      <c r="AY365" s="174" t="s">
        <v>175</v>
      </c>
    </row>
    <row r="366" spans="2:65" s="1" customFormat="1" ht="22.5" customHeight="1">
      <c r="B366" s="153"/>
      <c r="C366" s="154" t="s">
        <v>750</v>
      </c>
      <c r="D366" s="154" t="s">
        <v>178</v>
      </c>
      <c r="E366" s="155" t="s">
        <v>3948</v>
      </c>
      <c r="F366" s="156" t="s">
        <v>3949</v>
      </c>
      <c r="G366" s="157" t="s">
        <v>194</v>
      </c>
      <c r="H366" s="158">
        <v>472.37</v>
      </c>
      <c r="I366" s="159"/>
      <c r="J366" s="159">
        <f>ROUND(I366*H366,2)</f>
        <v>0</v>
      </c>
      <c r="K366" s="156" t="s">
        <v>182</v>
      </c>
      <c r="L366" s="37"/>
      <c r="M366" s="160" t="s">
        <v>5</v>
      </c>
      <c r="N366" s="161" t="s">
        <v>44</v>
      </c>
      <c r="O366" s="162">
        <v>0.36499999999999999</v>
      </c>
      <c r="P366" s="162">
        <f>O366*H366</f>
        <v>172.41505000000001</v>
      </c>
      <c r="Q366" s="162">
        <v>4.0000000000000002E-4</v>
      </c>
      <c r="R366" s="162">
        <f>Q366*H366</f>
        <v>0.188948</v>
      </c>
      <c r="S366" s="162">
        <v>0</v>
      </c>
      <c r="T366" s="163">
        <f>S366*H366</f>
        <v>0</v>
      </c>
      <c r="AR366" s="23" t="s">
        <v>183</v>
      </c>
      <c r="AT366" s="23" t="s">
        <v>178</v>
      </c>
      <c r="AU366" s="23" t="s">
        <v>82</v>
      </c>
      <c r="AY366" s="23" t="s">
        <v>175</v>
      </c>
      <c r="BE366" s="164">
        <f>IF(N366="základní",J366,0)</f>
        <v>0</v>
      </c>
      <c r="BF366" s="164">
        <f>IF(N366="snížená",J366,0)</f>
        <v>0</v>
      </c>
      <c r="BG366" s="164">
        <f>IF(N366="zákl. přenesená",J366,0)</f>
        <v>0</v>
      </c>
      <c r="BH366" s="164">
        <f>IF(N366="sníž. přenesená",J366,0)</f>
        <v>0</v>
      </c>
      <c r="BI366" s="164">
        <f>IF(N366="nulová",J366,0)</f>
        <v>0</v>
      </c>
      <c r="BJ366" s="23" t="s">
        <v>22</v>
      </c>
      <c r="BK366" s="164">
        <f>ROUND(I366*H366,2)</f>
        <v>0</v>
      </c>
      <c r="BL366" s="23" t="s">
        <v>183</v>
      </c>
      <c r="BM366" s="23" t="s">
        <v>3950</v>
      </c>
    </row>
    <row r="367" spans="2:65" s="12" customFormat="1">
      <c r="B367" s="173"/>
      <c r="D367" s="166" t="s">
        <v>185</v>
      </c>
      <c r="E367" s="174" t="s">
        <v>5</v>
      </c>
      <c r="F367" s="175" t="s">
        <v>3947</v>
      </c>
      <c r="H367" s="176">
        <v>472.37</v>
      </c>
      <c r="L367" s="173"/>
      <c r="M367" s="177"/>
      <c r="N367" s="178"/>
      <c r="O367" s="178"/>
      <c r="P367" s="178"/>
      <c r="Q367" s="178"/>
      <c r="R367" s="178"/>
      <c r="S367" s="178"/>
      <c r="T367" s="179"/>
      <c r="AT367" s="174" t="s">
        <v>185</v>
      </c>
      <c r="AU367" s="174" t="s">
        <v>82</v>
      </c>
      <c r="AV367" s="12" t="s">
        <v>82</v>
      </c>
      <c r="AW367" s="12" t="s">
        <v>36</v>
      </c>
      <c r="AX367" s="12" t="s">
        <v>22</v>
      </c>
      <c r="AY367" s="174" t="s">
        <v>175</v>
      </c>
    </row>
    <row r="368" spans="2:65" s="10" customFormat="1" ht="29.85" customHeight="1">
      <c r="B368" s="140"/>
      <c r="D368" s="150" t="s">
        <v>72</v>
      </c>
      <c r="E368" s="151" t="s">
        <v>238</v>
      </c>
      <c r="F368" s="151" t="s">
        <v>1318</v>
      </c>
      <c r="J368" s="152">
        <f>BK368</f>
        <v>0</v>
      </c>
      <c r="L368" s="140"/>
      <c r="M368" s="144"/>
      <c r="N368" s="145"/>
      <c r="O368" s="145"/>
      <c r="P368" s="146">
        <f>SUM(P369:P402)</f>
        <v>43.988</v>
      </c>
      <c r="Q368" s="145"/>
      <c r="R368" s="146">
        <f>SUM(R369:R402)</f>
        <v>2.3258920000000005</v>
      </c>
      <c r="S368" s="145"/>
      <c r="T368" s="147">
        <f>SUM(T369:T402)</f>
        <v>0.4</v>
      </c>
      <c r="AR368" s="141" t="s">
        <v>22</v>
      </c>
      <c r="AT368" s="148" t="s">
        <v>72</v>
      </c>
      <c r="AU368" s="148" t="s">
        <v>22</v>
      </c>
      <c r="AY368" s="141" t="s">
        <v>175</v>
      </c>
      <c r="BK368" s="149">
        <f>SUM(BK369:BK402)</f>
        <v>0</v>
      </c>
    </row>
    <row r="369" spans="2:65" s="1" customFormat="1" ht="31.5" customHeight="1">
      <c r="B369" s="153"/>
      <c r="C369" s="154" t="s">
        <v>757</v>
      </c>
      <c r="D369" s="154" t="s">
        <v>178</v>
      </c>
      <c r="E369" s="155" t="s">
        <v>1319</v>
      </c>
      <c r="F369" s="156" t="s">
        <v>1320</v>
      </c>
      <c r="G369" s="157" t="s">
        <v>425</v>
      </c>
      <c r="H369" s="158">
        <v>18</v>
      </c>
      <c r="I369" s="159"/>
      <c r="J369" s="159">
        <f>ROUND(I369*H369,2)</f>
        <v>0</v>
      </c>
      <c r="K369" s="156" t="s">
        <v>182</v>
      </c>
      <c r="L369" s="37"/>
      <c r="M369" s="160" t="s">
        <v>5</v>
      </c>
      <c r="N369" s="161" t="s">
        <v>44</v>
      </c>
      <c r="O369" s="162">
        <v>0.29199999999999998</v>
      </c>
      <c r="P369" s="162">
        <f>O369*H369</f>
        <v>5.2559999999999993</v>
      </c>
      <c r="Q369" s="162">
        <v>0</v>
      </c>
      <c r="R369" s="162">
        <f>Q369*H369</f>
        <v>0</v>
      </c>
      <c r="S369" s="162">
        <v>0</v>
      </c>
      <c r="T369" s="163">
        <f>S369*H369</f>
        <v>0</v>
      </c>
      <c r="AR369" s="23" t="s">
        <v>183</v>
      </c>
      <c r="AT369" s="23" t="s">
        <v>178</v>
      </c>
      <c r="AU369" s="23" t="s">
        <v>82</v>
      </c>
      <c r="AY369" s="23" t="s">
        <v>175</v>
      </c>
      <c r="BE369" s="164">
        <f>IF(N369="základní",J369,0)</f>
        <v>0</v>
      </c>
      <c r="BF369" s="164">
        <f>IF(N369="snížená",J369,0)</f>
        <v>0</v>
      </c>
      <c r="BG369" s="164">
        <f>IF(N369="zákl. přenesená",J369,0)</f>
        <v>0</v>
      </c>
      <c r="BH369" s="164">
        <f>IF(N369="sníž. přenesená",J369,0)</f>
        <v>0</v>
      </c>
      <c r="BI369" s="164">
        <f>IF(N369="nulová",J369,0)</f>
        <v>0</v>
      </c>
      <c r="BJ369" s="23" t="s">
        <v>22</v>
      </c>
      <c r="BK369" s="164">
        <f>ROUND(I369*H369,2)</f>
        <v>0</v>
      </c>
      <c r="BL369" s="23" t="s">
        <v>183</v>
      </c>
      <c r="BM369" s="23" t="s">
        <v>3951</v>
      </c>
    </row>
    <row r="370" spans="2:65" s="12" customFormat="1">
      <c r="B370" s="173"/>
      <c r="D370" s="181" t="s">
        <v>185</v>
      </c>
      <c r="E370" s="192" t="s">
        <v>5</v>
      </c>
      <c r="F370" s="193" t="s">
        <v>3952</v>
      </c>
      <c r="H370" s="194">
        <v>18</v>
      </c>
      <c r="L370" s="173"/>
      <c r="M370" s="177"/>
      <c r="N370" s="178"/>
      <c r="O370" s="178"/>
      <c r="P370" s="178"/>
      <c r="Q370" s="178"/>
      <c r="R370" s="178"/>
      <c r="S370" s="178"/>
      <c r="T370" s="179"/>
      <c r="AT370" s="174" t="s">
        <v>185</v>
      </c>
      <c r="AU370" s="174" t="s">
        <v>82</v>
      </c>
      <c r="AV370" s="12" t="s">
        <v>82</v>
      </c>
      <c r="AW370" s="12" t="s">
        <v>36</v>
      </c>
      <c r="AX370" s="12" t="s">
        <v>22</v>
      </c>
      <c r="AY370" s="174" t="s">
        <v>175</v>
      </c>
    </row>
    <row r="371" spans="2:65" s="1" customFormat="1" ht="22.5" customHeight="1">
      <c r="B371" s="153"/>
      <c r="C371" s="195" t="s">
        <v>775</v>
      </c>
      <c r="D371" s="195" t="s">
        <v>201</v>
      </c>
      <c r="E371" s="196" t="s">
        <v>1324</v>
      </c>
      <c r="F371" s="197" t="s">
        <v>1325</v>
      </c>
      <c r="G371" s="198" t="s">
        <v>208</v>
      </c>
      <c r="H371" s="199">
        <v>19.8</v>
      </c>
      <c r="I371" s="200"/>
      <c r="J371" s="200">
        <f>ROUND(I371*H371,2)</f>
        <v>0</v>
      </c>
      <c r="K371" s="197" t="s">
        <v>182</v>
      </c>
      <c r="L371" s="201"/>
      <c r="M371" s="202" t="s">
        <v>5</v>
      </c>
      <c r="N371" s="203" t="s">
        <v>44</v>
      </c>
      <c r="O371" s="162">
        <v>0</v>
      </c>
      <c r="P371" s="162">
        <f>O371*H371</f>
        <v>0</v>
      </c>
      <c r="Q371" s="162">
        <v>2.14E-3</v>
      </c>
      <c r="R371" s="162">
        <f>Q371*H371</f>
        <v>4.2372E-2</v>
      </c>
      <c r="S371" s="162">
        <v>0</v>
      </c>
      <c r="T371" s="163">
        <f>S371*H371</f>
        <v>0</v>
      </c>
      <c r="AR371" s="23" t="s">
        <v>238</v>
      </c>
      <c r="AT371" s="23" t="s">
        <v>201</v>
      </c>
      <c r="AU371" s="23" t="s">
        <v>82</v>
      </c>
      <c r="AY371" s="23" t="s">
        <v>175</v>
      </c>
      <c r="BE371" s="164">
        <f>IF(N371="základní",J371,0)</f>
        <v>0</v>
      </c>
      <c r="BF371" s="164">
        <f>IF(N371="snížená",J371,0)</f>
        <v>0</v>
      </c>
      <c r="BG371" s="164">
        <f>IF(N371="zákl. přenesená",J371,0)</f>
        <v>0</v>
      </c>
      <c r="BH371" s="164">
        <f>IF(N371="sníž. přenesená",J371,0)</f>
        <v>0</v>
      </c>
      <c r="BI371" s="164">
        <f>IF(N371="nulová",J371,0)</f>
        <v>0</v>
      </c>
      <c r="BJ371" s="23" t="s">
        <v>22</v>
      </c>
      <c r="BK371" s="164">
        <f>ROUND(I371*H371,2)</f>
        <v>0</v>
      </c>
      <c r="BL371" s="23" t="s">
        <v>183</v>
      </c>
      <c r="BM371" s="23" t="s">
        <v>3953</v>
      </c>
    </row>
    <row r="372" spans="2:65" s="12" customFormat="1">
      <c r="B372" s="173"/>
      <c r="D372" s="181" t="s">
        <v>185</v>
      </c>
      <c r="E372" s="192" t="s">
        <v>5</v>
      </c>
      <c r="F372" s="193" t="s">
        <v>3954</v>
      </c>
      <c r="H372" s="194">
        <v>19.8</v>
      </c>
      <c r="L372" s="173"/>
      <c r="M372" s="177"/>
      <c r="N372" s="178"/>
      <c r="O372" s="178"/>
      <c r="P372" s="178"/>
      <c r="Q372" s="178"/>
      <c r="R372" s="178"/>
      <c r="S372" s="178"/>
      <c r="T372" s="179"/>
      <c r="AT372" s="174" t="s">
        <v>185</v>
      </c>
      <c r="AU372" s="174" t="s">
        <v>82</v>
      </c>
      <c r="AV372" s="12" t="s">
        <v>82</v>
      </c>
      <c r="AW372" s="12" t="s">
        <v>36</v>
      </c>
      <c r="AX372" s="12" t="s">
        <v>22</v>
      </c>
      <c r="AY372" s="174" t="s">
        <v>175</v>
      </c>
    </row>
    <row r="373" spans="2:65" s="1" customFormat="1" ht="31.5" customHeight="1">
      <c r="B373" s="153"/>
      <c r="C373" s="154" t="s">
        <v>795</v>
      </c>
      <c r="D373" s="154" t="s">
        <v>178</v>
      </c>
      <c r="E373" s="155" t="s">
        <v>1327</v>
      </c>
      <c r="F373" s="156" t="s">
        <v>1328</v>
      </c>
      <c r="G373" s="157" t="s">
        <v>208</v>
      </c>
      <c r="H373" s="158">
        <v>4</v>
      </c>
      <c r="I373" s="159"/>
      <c r="J373" s="159">
        <f>ROUND(I373*H373,2)</f>
        <v>0</v>
      </c>
      <c r="K373" s="156" t="s">
        <v>182</v>
      </c>
      <c r="L373" s="37"/>
      <c r="M373" s="160" t="s">
        <v>5</v>
      </c>
      <c r="N373" s="161" t="s">
        <v>44</v>
      </c>
      <c r="O373" s="162">
        <v>0.68300000000000005</v>
      </c>
      <c r="P373" s="162">
        <f>O373*H373</f>
        <v>2.7320000000000002</v>
      </c>
      <c r="Q373" s="162">
        <v>0</v>
      </c>
      <c r="R373" s="162">
        <f>Q373*H373</f>
        <v>0</v>
      </c>
      <c r="S373" s="162">
        <v>0</v>
      </c>
      <c r="T373" s="163">
        <f>S373*H373</f>
        <v>0</v>
      </c>
      <c r="AR373" s="23" t="s">
        <v>183</v>
      </c>
      <c r="AT373" s="23" t="s">
        <v>178</v>
      </c>
      <c r="AU373" s="23" t="s">
        <v>82</v>
      </c>
      <c r="AY373" s="23" t="s">
        <v>175</v>
      </c>
      <c r="BE373" s="164">
        <f>IF(N373="základní",J373,0)</f>
        <v>0</v>
      </c>
      <c r="BF373" s="164">
        <f>IF(N373="snížená",J373,0)</f>
        <v>0</v>
      </c>
      <c r="BG373" s="164">
        <f>IF(N373="zákl. přenesená",J373,0)</f>
        <v>0</v>
      </c>
      <c r="BH373" s="164">
        <f>IF(N373="sníž. přenesená",J373,0)</f>
        <v>0</v>
      </c>
      <c r="BI373" s="164">
        <f>IF(N373="nulová",J373,0)</f>
        <v>0</v>
      </c>
      <c r="BJ373" s="23" t="s">
        <v>22</v>
      </c>
      <c r="BK373" s="164">
        <f>ROUND(I373*H373,2)</f>
        <v>0</v>
      </c>
      <c r="BL373" s="23" t="s">
        <v>183</v>
      </c>
      <c r="BM373" s="23" t="s">
        <v>3955</v>
      </c>
    </row>
    <row r="374" spans="2:65" s="12" customFormat="1">
      <c r="B374" s="173"/>
      <c r="D374" s="181" t="s">
        <v>185</v>
      </c>
      <c r="E374" s="192" t="s">
        <v>5</v>
      </c>
      <c r="F374" s="193" t="s">
        <v>3956</v>
      </c>
      <c r="H374" s="194">
        <v>4</v>
      </c>
      <c r="L374" s="173"/>
      <c r="M374" s="177"/>
      <c r="N374" s="178"/>
      <c r="O374" s="178"/>
      <c r="P374" s="178"/>
      <c r="Q374" s="178"/>
      <c r="R374" s="178"/>
      <c r="S374" s="178"/>
      <c r="T374" s="179"/>
      <c r="AT374" s="174" t="s">
        <v>185</v>
      </c>
      <c r="AU374" s="174" t="s">
        <v>82</v>
      </c>
      <c r="AV374" s="12" t="s">
        <v>82</v>
      </c>
      <c r="AW374" s="12" t="s">
        <v>36</v>
      </c>
      <c r="AX374" s="12" t="s">
        <v>22</v>
      </c>
      <c r="AY374" s="174" t="s">
        <v>175</v>
      </c>
    </row>
    <row r="375" spans="2:65" s="1" customFormat="1" ht="22.5" customHeight="1">
      <c r="B375" s="153"/>
      <c r="C375" s="195" t="s">
        <v>807</v>
      </c>
      <c r="D375" s="195" t="s">
        <v>201</v>
      </c>
      <c r="E375" s="196" t="s">
        <v>1331</v>
      </c>
      <c r="F375" s="197" t="s">
        <v>1332</v>
      </c>
      <c r="G375" s="198" t="s">
        <v>208</v>
      </c>
      <c r="H375" s="199">
        <v>4</v>
      </c>
      <c r="I375" s="200"/>
      <c r="J375" s="200">
        <f>ROUND(I375*H375,2)</f>
        <v>0</v>
      </c>
      <c r="K375" s="197" t="s">
        <v>182</v>
      </c>
      <c r="L375" s="201"/>
      <c r="M375" s="202" t="s">
        <v>5</v>
      </c>
      <c r="N375" s="203" t="s">
        <v>44</v>
      </c>
      <c r="O375" s="162">
        <v>0</v>
      </c>
      <c r="P375" s="162">
        <f>O375*H375</f>
        <v>0</v>
      </c>
      <c r="Q375" s="162">
        <v>7.2000000000000005E-4</v>
      </c>
      <c r="R375" s="162">
        <f>Q375*H375</f>
        <v>2.8800000000000002E-3</v>
      </c>
      <c r="S375" s="162">
        <v>0</v>
      </c>
      <c r="T375" s="163">
        <f>S375*H375</f>
        <v>0</v>
      </c>
      <c r="AR375" s="23" t="s">
        <v>238</v>
      </c>
      <c r="AT375" s="23" t="s">
        <v>201</v>
      </c>
      <c r="AU375" s="23" t="s">
        <v>82</v>
      </c>
      <c r="AY375" s="23" t="s">
        <v>175</v>
      </c>
      <c r="BE375" s="164">
        <f>IF(N375="základní",J375,0)</f>
        <v>0</v>
      </c>
      <c r="BF375" s="164">
        <f>IF(N375="snížená",J375,0)</f>
        <v>0</v>
      </c>
      <c r="BG375" s="164">
        <f>IF(N375="zákl. přenesená",J375,0)</f>
        <v>0</v>
      </c>
      <c r="BH375" s="164">
        <f>IF(N375="sníž. přenesená",J375,0)</f>
        <v>0</v>
      </c>
      <c r="BI375" s="164">
        <f>IF(N375="nulová",J375,0)</f>
        <v>0</v>
      </c>
      <c r="BJ375" s="23" t="s">
        <v>22</v>
      </c>
      <c r="BK375" s="164">
        <f>ROUND(I375*H375,2)</f>
        <v>0</v>
      </c>
      <c r="BL375" s="23" t="s">
        <v>183</v>
      </c>
      <c r="BM375" s="23" t="s">
        <v>3957</v>
      </c>
    </row>
    <row r="376" spans="2:65" s="12" customFormat="1">
      <c r="B376" s="173"/>
      <c r="D376" s="181" t="s">
        <v>185</v>
      </c>
      <c r="E376" s="192" t="s">
        <v>5</v>
      </c>
      <c r="F376" s="193" t="s">
        <v>3958</v>
      </c>
      <c r="H376" s="194">
        <v>4</v>
      </c>
      <c r="L376" s="173"/>
      <c r="M376" s="177"/>
      <c r="N376" s="178"/>
      <c r="O376" s="178"/>
      <c r="P376" s="178"/>
      <c r="Q376" s="178"/>
      <c r="R376" s="178"/>
      <c r="S376" s="178"/>
      <c r="T376" s="179"/>
      <c r="AT376" s="174" t="s">
        <v>185</v>
      </c>
      <c r="AU376" s="174" t="s">
        <v>82</v>
      </c>
      <c r="AV376" s="12" t="s">
        <v>82</v>
      </c>
      <c r="AW376" s="12" t="s">
        <v>36</v>
      </c>
      <c r="AX376" s="12" t="s">
        <v>22</v>
      </c>
      <c r="AY376" s="174" t="s">
        <v>175</v>
      </c>
    </row>
    <row r="377" spans="2:65" s="1" customFormat="1" ht="22.5" customHeight="1">
      <c r="B377" s="153"/>
      <c r="C377" s="154" t="s">
        <v>831</v>
      </c>
      <c r="D377" s="154" t="s">
        <v>178</v>
      </c>
      <c r="E377" s="155" t="s">
        <v>3959</v>
      </c>
      <c r="F377" s="156" t="s">
        <v>3960</v>
      </c>
      <c r="G377" s="157" t="s">
        <v>208</v>
      </c>
      <c r="H377" s="158">
        <v>4</v>
      </c>
      <c r="I377" s="159"/>
      <c r="J377" s="159">
        <f>ROUND(I377*H377,2)</f>
        <v>0</v>
      </c>
      <c r="K377" s="156" t="s">
        <v>182</v>
      </c>
      <c r="L377" s="37"/>
      <c r="M377" s="160" t="s">
        <v>5</v>
      </c>
      <c r="N377" s="161" t="s">
        <v>44</v>
      </c>
      <c r="O377" s="162">
        <v>5.024</v>
      </c>
      <c r="P377" s="162">
        <f>O377*H377</f>
        <v>20.096</v>
      </c>
      <c r="Q377" s="162">
        <v>0.14494000000000001</v>
      </c>
      <c r="R377" s="162">
        <f>Q377*H377</f>
        <v>0.57976000000000005</v>
      </c>
      <c r="S377" s="162">
        <v>0</v>
      </c>
      <c r="T377" s="163">
        <f>S377*H377</f>
        <v>0</v>
      </c>
      <c r="AR377" s="23" t="s">
        <v>183</v>
      </c>
      <c r="AT377" s="23" t="s">
        <v>178</v>
      </c>
      <c r="AU377" s="23" t="s">
        <v>82</v>
      </c>
      <c r="AY377" s="23" t="s">
        <v>175</v>
      </c>
      <c r="BE377" s="164">
        <f>IF(N377="základní",J377,0)</f>
        <v>0</v>
      </c>
      <c r="BF377" s="164">
        <f>IF(N377="snížená",J377,0)</f>
        <v>0</v>
      </c>
      <c r="BG377" s="164">
        <f>IF(N377="zákl. přenesená",J377,0)</f>
        <v>0</v>
      </c>
      <c r="BH377" s="164">
        <f>IF(N377="sníž. přenesená",J377,0)</f>
        <v>0</v>
      </c>
      <c r="BI377" s="164">
        <f>IF(N377="nulová",J377,0)</f>
        <v>0</v>
      </c>
      <c r="BJ377" s="23" t="s">
        <v>22</v>
      </c>
      <c r="BK377" s="164">
        <f>ROUND(I377*H377,2)</f>
        <v>0</v>
      </c>
      <c r="BL377" s="23" t="s">
        <v>183</v>
      </c>
      <c r="BM377" s="23" t="s">
        <v>3961</v>
      </c>
    </row>
    <row r="378" spans="2:65" s="12" customFormat="1">
      <c r="B378" s="173"/>
      <c r="D378" s="181" t="s">
        <v>185</v>
      </c>
      <c r="E378" s="192" t="s">
        <v>5</v>
      </c>
      <c r="F378" s="193" t="s">
        <v>3962</v>
      </c>
      <c r="H378" s="194">
        <v>4</v>
      </c>
      <c r="L378" s="173"/>
      <c r="M378" s="177"/>
      <c r="N378" s="178"/>
      <c r="O378" s="178"/>
      <c r="P378" s="178"/>
      <c r="Q378" s="178"/>
      <c r="R378" s="178"/>
      <c r="S378" s="178"/>
      <c r="T378" s="179"/>
      <c r="AT378" s="174" t="s">
        <v>185</v>
      </c>
      <c r="AU378" s="174" t="s">
        <v>82</v>
      </c>
      <c r="AV378" s="12" t="s">
        <v>82</v>
      </c>
      <c r="AW378" s="12" t="s">
        <v>36</v>
      </c>
      <c r="AX378" s="12" t="s">
        <v>22</v>
      </c>
      <c r="AY378" s="174" t="s">
        <v>175</v>
      </c>
    </row>
    <row r="379" spans="2:65" s="1" customFormat="1" ht="22.5" customHeight="1">
      <c r="B379" s="153"/>
      <c r="C379" s="195" t="s">
        <v>209</v>
      </c>
      <c r="D379" s="195" t="s">
        <v>201</v>
      </c>
      <c r="E379" s="196" t="s">
        <v>3963</v>
      </c>
      <c r="F379" s="197" t="s">
        <v>3964</v>
      </c>
      <c r="G379" s="198" t="s">
        <v>208</v>
      </c>
      <c r="H379" s="199">
        <v>4</v>
      </c>
      <c r="I379" s="200"/>
      <c r="J379" s="200">
        <f>ROUND(I379*H379,2)</f>
        <v>0</v>
      </c>
      <c r="K379" s="197" t="s">
        <v>182</v>
      </c>
      <c r="L379" s="201"/>
      <c r="M379" s="202" t="s">
        <v>5</v>
      </c>
      <c r="N379" s="203" t="s">
        <v>44</v>
      </c>
      <c r="O379" s="162">
        <v>0</v>
      </c>
      <c r="P379" s="162">
        <f>O379*H379</f>
        <v>0</v>
      </c>
      <c r="Q379" s="162">
        <v>9.7000000000000003E-2</v>
      </c>
      <c r="R379" s="162">
        <f>Q379*H379</f>
        <v>0.38800000000000001</v>
      </c>
      <c r="S379" s="162">
        <v>0</v>
      </c>
      <c r="T379" s="163">
        <f>S379*H379</f>
        <v>0</v>
      </c>
      <c r="AR379" s="23" t="s">
        <v>238</v>
      </c>
      <c r="AT379" s="23" t="s">
        <v>201</v>
      </c>
      <c r="AU379" s="23" t="s">
        <v>82</v>
      </c>
      <c r="AY379" s="23" t="s">
        <v>175</v>
      </c>
      <c r="BE379" s="164">
        <f>IF(N379="základní",J379,0)</f>
        <v>0</v>
      </c>
      <c r="BF379" s="164">
        <f>IF(N379="snížená",J379,0)</f>
        <v>0</v>
      </c>
      <c r="BG379" s="164">
        <f>IF(N379="zákl. přenesená",J379,0)</f>
        <v>0</v>
      </c>
      <c r="BH379" s="164">
        <f>IF(N379="sníž. přenesená",J379,0)</f>
        <v>0</v>
      </c>
      <c r="BI379" s="164">
        <f>IF(N379="nulová",J379,0)</f>
        <v>0</v>
      </c>
      <c r="BJ379" s="23" t="s">
        <v>22</v>
      </c>
      <c r="BK379" s="164">
        <f>ROUND(I379*H379,2)</f>
        <v>0</v>
      </c>
      <c r="BL379" s="23" t="s">
        <v>183</v>
      </c>
      <c r="BM379" s="23" t="s">
        <v>3965</v>
      </c>
    </row>
    <row r="380" spans="2:65" s="12" customFormat="1">
      <c r="B380" s="173"/>
      <c r="D380" s="181" t="s">
        <v>185</v>
      </c>
      <c r="E380" s="192" t="s">
        <v>5</v>
      </c>
      <c r="F380" s="193" t="s">
        <v>3966</v>
      </c>
      <c r="H380" s="194">
        <v>4</v>
      </c>
      <c r="L380" s="173"/>
      <c r="M380" s="177"/>
      <c r="N380" s="178"/>
      <c r="O380" s="178"/>
      <c r="P380" s="178"/>
      <c r="Q380" s="178"/>
      <c r="R380" s="178"/>
      <c r="S380" s="178"/>
      <c r="T380" s="179"/>
      <c r="AT380" s="174" t="s">
        <v>185</v>
      </c>
      <c r="AU380" s="174" t="s">
        <v>82</v>
      </c>
      <c r="AV380" s="12" t="s">
        <v>82</v>
      </c>
      <c r="AW380" s="12" t="s">
        <v>36</v>
      </c>
      <c r="AX380" s="12" t="s">
        <v>22</v>
      </c>
      <c r="AY380" s="174" t="s">
        <v>175</v>
      </c>
    </row>
    <row r="381" spans="2:65" s="1" customFormat="1" ht="22.5" customHeight="1">
      <c r="B381" s="153"/>
      <c r="C381" s="195" t="s">
        <v>842</v>
      </c>
      <c r="D381" s="195" t="s">
        <v>201</v>
      </c>
      <c r="E381" s="196" t="s">
        <v>3967</v>
      </c>
      <c r="F381" s="197" t="s">
        <v>3968</v>
      </c>
      <c r="G381" s="198" t="s">
        <v>208</v>
      </c>
      <c r="H381" s="199">
        <v>4</v>
      </c>
      <c r="I381" s="200"/>
      <c r="J381" s="200">
        <f>ROUND(I381*H381,2)</f>
        <v>0</v>
      </c>
      <c r="K381" s="197" t="s">
        <v>182</v>
      </c>
      <c r="L381" s="201"/>
      <c r="M381" s="202" t="s">
        <v>5</v>
      </c>
      <c r="N381" s="203" t="s">
        <v>44</v>
      </c>
      <c r="O381" s="162">
        <v>0</v>
      </c>
      <c r="P381" s="162">
        <f>O381*H381</f>
        <v>0</v>
      </c>
      <c r="Q381" s="162">
        <v>0.08</v>
      </c>
      <c r="R381" s="162">
        <f>Q381*H381</f>
        <v>0.32</v>
      </c>
      <c r="S381" s="162">
        <v>0</v>
      </c>
      <c r="T381" s="163">
        <f>S381*H381</f>
        <v>0</v>
      </c>
      <c r="AR381" s="23" t="s">
        <v>238</v>
      </c>
      <c r="AT381" s="23" t="s">
        <v>201</v>
      </c>
      <c r="AU381" s="23" t="s">
        <v>82</v>
      </c>
      <c r="AY381" s="23" t="s">
        <v>175</v>
      </c>
      <c r="BE381" s="164">
        <f>IF(N381="základní",J381,0)</f>
        <v>0</v>
      </c>
      <c r="BF381" s="164">
        <f>IF(N381="snížená",J381,0)</f>
        <v>0</v>
      </c>
      <c r="BG381" s="164">
        <f>IF(N381="zákl. přenesená",J381,0)</f>
        <v>0</v>
      </c>
      <c r="BH381" s="164">
        <f>IF(N381="sníž. přenesená",J381,0)</f>
        <v>0</v>
      </c>
      <c r="BI381" s="164">
        <f>IF(N381="nulová",J381,0)</f>
        <v>0</v>
      </c>
      <c r="BJ381" s="23" t="s">
        <v>22</v>
      </c>
      <c r="BK381" s="164">
        <f>ROUND(I381*H381,2)</f>
        <v>0</v>
      </c>
      <c r="BL381" s="23" t="s">
        <v>183</v>
      </c>
      <c r="BM381" s="23" t="s">
        <v>3969</v>
      </c>
    </row>
    <row r="382" spans="2:65" s="12" customFormat="1">
      <c r="B382" s="173"/>
      <c r="D382" s="181" t="s">
        <v>185</v>
      </c>
      <c r="E382" s="192" t="s">
        <v>5</v>
      </c>
      <c r="F382" s="193" t="s">
        <v>3966</v>
      </c>
      <c r="H382" s="194">
        <v>4</v>
      </c>
      <c r="L382" s="173"/>
      <c r="M382" s="177"/>
      <c r="N382" s="178"/>
      <c r="O382" s="178"/>
      <c r="P382" s="178"/>
      <c r="Q382" s="178"/>
      <c r="R382" s="178"/>
      <c r="S382" s="178"/>
      <c r="T382" s="179"/>
      <c r="AT382" s="174" t="s">
        <v>185</v>
      </c>
      <c r="AU382" s="174" t="s">
        <v>82</v>
      </c>
      <c r="AV382" s="12" t="s">
        <v>82</v>
      </c>
      <c r="AW382" s="12" t="s">
        <v>36</v>
      </c>
      <c r="AX382" s="12" t="s">
        <v>22</v>
      </c>
      <c r="AY382" s="174" t="s">
        <v>175</v>
      </c>
    </row>
    <row r="383" spans="2:65" s="1" customFormat="1" ht="22.5" customHeight="1">
      <c r="B383" s="153"/>
      <c r="C383" s="195" t="s">
        <v>847</v>
      </c>
      <c r="D383" s="195" t="s">
        <v>201</v>
      </c>
      <c r="E383" s="196" t="s">
        <v>3970</v>
      </c>
      <c r="F383" s="197" t="s">
        <v>3971</v>
      </c>
      <c r="G383" s="198" t="s">
        <v>208</v>
      </c>
      <c r="H383" s="199">
        <v>2</v>
      </c>
      <c r="I383" s="200"/>
      <c r="J383" s="200">
        <f>ROUND(I383*H383,2)</f>
        <v>0</v>
      </c>
      <c r="K383" s="197" t="s">
        <v>182</v>
      </c>
      <c r="L383" s="201"/>
      <c r="M383" s="202" t="s">
        <v>5</v>
      </c>
      <c r="N383" s="203" t="s">
        <v>44</v>
      </c>
      <c r="O383" s="162">
        <v>0</v>
      </c>
      <c r="P383" s="162">
        <f>O383*H383</f>
        <v>0</v>
      </c>
      <c r="Q383" s="162">
        <v>0.111</v>
      </c>
      <c r="R383" s="162">
        <f>Q383*H383</f>
        <v>0.222</v>
      </c>
      <c r="S383" s="162">
        <v>0</v>
      </c>
      <c r="T383" s="163">
        <f>S383*H383</f>
        <v>0</v>
      </c>
      <c r="AR383" s="23" t="s">
        <v>238</v>
      </c>
      <c r="AT383" s="23" t="s">
        <v>201</v>
      </c>
      <c r="AU383" s="23" t="s">
        <v>82</v>
      </c>
      <c r="AY383" s="23" t="s">
        <v>175</v>
      </c>
      <c r="BE383" s="164">
        <f>IF(N383="základní",J383,0)</f>
        <v>0</v>
      </c>
      <c r="BF383" s="164">
        <f>IF(N383="snížená",J383,0)</f>
        <v>0</v>
      </c>
      <c r="BG383" s="164">
        <f>IF(N383="zákl. přenesená",J383,0)</f>
        <v>0</v>
      </c>
      <c r="BH383" s="164">
        <f>IF(N383="sníž. přenesená",J383,0)</f>
        <v>0</v>
      </c>
      <c r="BI383" s="164">
        <f>IF(N383="nulová",J383,0)</f>
        <v>0</v>
      </c>
      <c r="BJ383" s="23" t="s">
        <v>22</v>
      </c>
      <c r="BK383" s="164">
        <f>ROUND(I383*H383,2)</f>
        <v>0</v>
      </c>
      <c r="BL383" s="23" t="s">
        <v>183</v>
      </c>
      <c r="BM383" s="23" t="s">
        <v>3972</v>
      </c>
    </row>
    <row r="384" spans="2:65" s="12" customFormat="1">
      <c r="B384" s="173"/>
      <c r="D384" s="181" t="s">
        <v>185</v>
      </c>
      <c r="E384" s="192" t="s">
        <v>5</v>
      </c>
      <c r="F384" s="193" t="s">
        <v>3973</v>
      </c>
      <c r="H384" s="194">
        <v>2</v>
      </c>
      <c r="L384" s="173"/>
      <c r="M384" s="177"/>
      <c r="N384" s="178"/>
      <c r="O384" s="178"/>
      <c r="P384" s="178"/>
      <c r="Q384" s="178"/>
      <c r="R384" s="178"/>
      <c r="S384" s="178"/>
      <c r="T384" s="179"/>
      <c r="AT384" s="174" t="s">
        <v>185</v>
      </c>
      <c r="AU384" s="174" t="s">
        <v>82</v>
      </c>
      <c r="AV384" s="12" t="s">
        <v>82</v>
      </c>
      <c r="AW384" s="12" t="s">
        <v>36</v>
      </c>
      <c r="AX384" s="12" t="s">
        <v>22</v>
      </c>
      <c r="AY384" s="174" t="s">
        <v>175</v>
      </c>
    </row>
    <row r="385" spans="2:65" s="1" customFormat="1" ht="22.5" customHeight="1">
      <c r="B385" s="153"/>
      <c r="C385" s="195" t="s">
        <v>852</v>
      </c>
      <c r="D385" s="195" t="s">
        <v>201</v>
      </c>
      <c r="E385" s="196" t="s">
        <v>3974</v>
      </c>
      <c r="F385" s="197" t="s">
        <v>3975</v>
      </c>
      <c r="G385" s="198" t="s">
        <v>208</v>
      </c>
      <c r="H385" s="199">
        <v>4</v>
      </c>
      <c r="I385" s="200"/>
      <c r="J385" s="200">
        <f>ROUND(I385*H385,2)</f>
        <v>0</v>
      </c>
      <c r="K385" s="197" t="s">
        <v>182</v>
      </c>
      <c r="L385" s="201"/>
      <c r="M385" s="202" t="s">
        <v>5</v>
      </c>
      <c r="N385" s="203" t="s">
        <v>44</v>
      </c>
      <c r="O385" s="162">
        <v>0</v>
      </c>
      <c r="P385" s="162">
        <f>O385*H385</f>
        <v>0</v>
      </c>
      <c r="Q385" s="162">
        <v>5.8000000000000003E-2</v>
      </c>
      <c r="R385" s="162">
        <f>Q385*H385</f>
        <v>0.23200000000000001</v>
      </c>
      <c r="S385" s="162">
        <v>0</v>
      </c>
      <c r="T385" s="163">
        <f>S385*H385</f>
        <v>0</v>
      </c>
      <c r="AR385" s="23" t="s">
        <v>238</v>
      </c>
      <c r="AT385" s="23" t="s">
        <v>201</v>
      </c>
      <c r="AU385" s="23" t="s">
        <v>82</v>
      </c>
      <c r="AY385" s="23" t="s">
        <v>175</v>
      </c>
      <c r="BE385" s="164">
        <f>IF(N385="základní",J385,0)</f>
        <v>0</v>
      </c>
      <c r="BF385" s="164">
        <f>IF(N385="snížená",J385,0)</f>
        <v>0</v>
      </c>
      <c r="BG385" s="164">
        <f>IF(N385="zákl. přenesená",J385,0)</f>
        <v>0</v>
      </c>
      <c r="BH385" s="164">
        <f>IF(N385="sníž. přenesená",J385,0)</f>
        <v>0</v>
      </c>
      <c r="BI385" s="164">
        <f>IF(N385="nulová",J385,0)</f>
        <v>0</v>
      </c>
      <c r="BJ385" s="23" t="s">
        <v>22</v>
      </c>
      <c r="BK385" s="164">
        <f>ROUND(I385*H385,2)</f>
        <v>0</v>
      </c>
      <c r="BL385" s="23" t="s">
        <v>183</v>
      </c>
      <c r="BM385" s="23" t="s">
        <v>3976</v>
      </c>
    </row>
    <row r="386" spans="2:65" s="12" customFormat="1">
      <c r="B386" s="173"/>
      <c r="D386" s="181" t="s">
        <v>185</v>
      </c>
      <c r="E386" s="192" t="s">
        <v>5</v>
      </c>
      <c r="F386" s="193" t="s">
        <v>3966</v>
      </c>
      <c r="H386" s="194">
        <v>4</v>
      </c>
      <c r="L386" s="173"/>
      <c r="M386" s="177"/>
      <c r="N386" s="178"/>
      <c r="O386" s="178"/>
      <c r="P386" s="178"/>
      <c r="Q386" s="178"/>
      <c r="R386" s="178"/>
      <c r="S386" s="178"/>
      <c r="T386" s="179"/>
      <c r="AT386" s="174" t="s">
        <v>185</v>
      </c>
      <c r="AU386" s="174" t="s">
        <v>82</v>
      </c>
      <c r="AV386" s="12" t="s">
        <v>82</v>
      </c>
      <c r="AW386" s="12" t="s">
        <v>36</v>
      </c>
      <c r="AX386" s="12" t="s">
        <v>22</v>
      </c>
      <c r="AY386" s="174" t="s">
        <v>175</v>
      </c>
    </row>
    <row r="387" spans="2:65" s="1" customFormat="1" ht="22.5" customHeight="1">
      <c r="B387" s="153"/>
      <c r="C387" s="195" t="s">
        <v>862</v>
      </c>
      <c r="D387" s="195" t="s">
        <v>201</v>
      </c>
      <c r="E387" s="196" t="s">
        <v>3977</v>
      </c>
      <c r="F387" s="197" t="s">
        <v>3978</v>
      </c>
      <c r="G387" s="198" t="s">
        <v>208</v>
      </c>
      <c r="H387" s="199">
        <v>4</v>
      </c>
      <c r="I387" s="200"/>
      <c r="J387" s="200">
        <f>ROUND(I387*H387,2)</f>
        <v>0</v>
      </c>
      <c r="K387" s="197" t="s">
        <v>182</v>
      </c>
      <c r="L387" s="201"/>
      <c r="M387" s="202" t="s">
        <v>5</v>
      </c>
      <c r="N387" s="203" t="s">
        <v>44</v>
      </c>
      <c r="O387" s="162">
        <v>0</v>
      </c>
      <c r="P387" s="162">
        <f>O387*H387</f>
        <v>0</v>
      </c>
      <c r="Q387" s="162">
        <v>5.7000000000000002E-2</v>
      </c>
      <c r="R387" s="162">
        <f>Q387*H387</f>
        <v>0.22800000000000001</v>
      </c>
      <c r="S387" s="162">
        <v>0</v>
      </c>
      <c r="T387" s="163">
        <f>S387*H387</f>
        <v>0</v>
      </c>
      <c r="AR387" s="23" t="s">
        <v>238</v>
      </c>
      <c r="AT387" s="23" t="s">
        <v>201</v>
      </c>
      <c r="AU387" s="23" t="s">
        <v>82</v>
      </c>
      <c r="AY387" s="23" t="s">
        <v>175</v>
      </c>
      <c r="BE387" s="164">
        <f>IF(N387="základní",J387,0)</f>
        <v>0</v>
      </c>
      <c r="BF387" s="164">
        <f>IF(N387="snížená",J387,0)</f>
        <v>0</v>
      </c>
      <c r="BG387" s="164">
        <f>IF(N387="zákl. přenesená",J387,0)</f>
        <v>0</v>
      </c>
      <c r="BH387" s="164">
        <f>IF(N387="sníž. přenesená",J387,0)</f>
        <v>0</v>
      </c>
      <c r="BI387" s="164">
        <f>IF(N387="nulová",J387,0)</f>
        <v>0</v>
      </c>
      <c r="BJ387" s="23" t="s">
        <v>22</v>
      </c>
      <c r="BK387" s="164">
        <f>ROUND(I387*H387,2)</f>
        <v>0</v>
      </c>
      <c r="BL387" s="23" t="s">
        <v>183</v>
      </c>
      <c r="BM387" s="23" t="s">
        <v>3979</v>
      </c>
    </row>
    <row r="388" spans="2:65" s="12" customFormat="1">
      <c r="B388" s="173"/>
      <c r="D388" s="181" t="s">
        <v>185</v>
      </c>
      <c r="E388" s="192" t="s">
        <v>5</v>
      </c>
      <c r="F388" s="193" t="s">
        <v>3966</v>
      </c>
      <c r="H388" s="194">
        <v>4</v>
      </c>
      <c r="L388" s="173"/>
      <c r="M388" s="177"/>
      <c r="N388" s="178"/>
      <c r="O388" s="178"/>
      <c r="P388" s="178"/>
      <c r="Q388" s="178"/>
      <c r="R388" s="178"/>
      <c r="S388" s="178"/>
      <c r="T388" s="179"/>
      <c r="AT388" s="174" t="s">
        <v>185</v>
      </c>
      <c r="AU388" s="174" t="s">
        <v>82</v>
      </c>
      <c r="AV388" s="12" t="s">
        <v>82</v>
      </c>
      <c r="AW388" s="12" t="s">
        <v>36</v>
      </c>
      <c r="AX388" s="12" t="s">
        <v>22</v>
      </c>
      <c r="AY388" s="174" t="s">
        <v>175</v>
      </c>
    </row>
    <row r="389" spans="2:65" s="1" customFormat="1" ht="22.5" customHeight="1">
      <c r="B389" s="153"/>
      <c r="C389" s="154" t="s">
        <v>867</v>
      </c>
      <c r="D389" s="154" t="s">
        <v>178</v>
      </c>
      <c r="E389" s="155" t="s">
        <v>3980</v>
      </c>
      <c r="F389" s="156" t="s">
        <v>3981</v>
      </c>
      <c r="G389" s="157" t="s">
        <v>208</v>
      </c>
      <c r="H389" s="158">
        <v>4</v>
      </c>
      <c r="I389" s="159"/>
      <c r="J389" s="159">
        <f>ROUND(I389*H389,2)</f>
        <v>0</v>
      </c>
      <c r="K389" s="156" t="s">
        <v>182</v>
      </c>
      <c r="L389" s="37"/>
      <c r="M389" s="160" t="s">
        <v>5</v>
      </c>
      <c r="N389" s="161" t="s">
        <v>44</v>
      </c>
      <c r="O389" s="162">
        <v>0.73199999999999998</v>
      </c>
      <c r="P389" s="162">
        <f>O389*H389</f>
        <v>2.9279999999999999</v>
      </c>
      <c r="Q389" s="162">
        <v>0</v>
      </c>
      <c r="R389" s="162">
        <f>Q389*H389</f>
        <v>0</v>
      </c>
      <c r="S389" s="162">
        <v>0.1</v>
      </c>
      <c r="T389" s="163">
        <f>S389*H389</f>
        <v>0.4</v>
      </c>
      <c r="AR389" s="23" t="s">
        <v>183</v>
      </c>
      <c r="AT389" s="23" t="s">
        <v>178</v>
      </c>
      <c r="AU389" s="23" t="s">
        <v>82</v>
      </c>
      <c r="AY389" s="23" t="s">
        <v>175</v>
      </c>
      <c r="BE389" s="164">
        <f>IF(N389="základní",J389,0)</f>
        <v>0</v>
      </c>
      <c r="BF389" s="164">
        <f>IF(N389="snížená",J389,0)</f>
        <v>0</v>
      </c>
      <c r="BG389" s="164">
        <f>IF(N389="zákl. přenesená",J389,0)</f>
        <v>0</v>
      </c>
      <c r="BH389" s="164">
        <f>IF(N389="sníž. přenesená",J389,0)</f>
        <v>0</v>
      </c>
      <c r="BI389" s="164">
        <f>IF(N389="nulová",J389,0)</f>
        <v>0</v>
      </c>
      <c r="BJ389" s="23" t="s">
        <v>22</v>
      </c>
      <c r="BK389" s="164">
        <f>ROUND(I389*H389,2)</f>
        <v>0</v>
      </c>
      <c r="BL389" s="23" t="s">
        <v>183</v>
      </c>
      <c r="BM389" s="23" t="s">
        <v>3982</v>
      </c>
    </row>
    <row r="390" spans="2:65" s="11" customFormat="1">
      <c r="B390" s="165"/>
      <c r="D390" s="166" t="s">
        <v>185</v>
      </c>
      <c r="E390" s="167" t="s">
        <v>5</v>
      </c>
      <c r="F390" s="168" t="s">
        <v>3691</v>
      </c>
      <c r="H390" s="169" t="s">
        <v>5</v>
      </c>
      <c r="L390" s="165"/>
      <c r="M390" s="170"/>
      <c r="N390" s="171"/>
      <c r="O390" s="171"/>
      <c r="P390" s="171"/>
      <c r="Q390" s="171"/>
      <c r="R390" s="171"/>
      <c r="S390" s="171"/>
      <c r="T390" s="172"/>
      <c r="AT390" s="169" t="s">
        <v>185</v>
      </c>
      <c r="AU390" s="169" t="s">
        <v>82</v>
      </c>
      <c r="AV390" s="11" t="s">
        <v>22</v>
      </c>
      <c r="AW390" s="11" t="s">
        <v>36</v>
      </c>
      <c r="AX390" s="11" t="s">
        <v>73</v>
      </c>
      <c r="AY390" s="169" t="s">
        <v>175</v>
      </c>
    </row>
    <row r="391" spans="2:65" s="12" customFormat="1">
      <c r="B391" s="173"/>
      <c r="D391" s="166" t="s">
        <v>185</v>
      </c>
      <c r="E391" s="174" t="s">
        <v>5</v>
      </c>
      <c r="F391" s="175" t="s">
        <v>3983</v>
      </c>
      <c r="H391" s="176">
        <v>2</v>
      </c>
      <c r="L391" s="173"/>
      <c r="M391" s="177"/>
      <c r="N391" s="178"/>
      <c r="O391" s="178"/>
      <c r="P391" s="178"/>
      <c r="Q391" s="178"/>
      <c r="R391" s="178"/>
      <c r="S391" s="178"/>
      <c r="T391" s="179"/>
      <c r="AT391" s="174" t="s">
        <v>185</v>
      </c>
      <c r="AU391" s="174" t="s">
        <v>82</v>
      </c>
      <c r="AV391" s="12" t="s">
        <v>82</v>
      </c>
      <c r="AW391" s="12" t="s">
        <v>36</v>
      </c>
      <c r="AX391" s="12" t="s">
        <v>73</v>
      </c>
      <c r="AY391" s="174" t="s">
        <v>175</v>
      </c>
    </row>
    <row r="392" spans="2:65" s="11" customFormat="1">
      <c r="B392" s="165"/>
      <c r="D392" s="166" t="s">
        <v>185</v>
      </c>
      <c r="E392" s="167" t="s">
        <v>5</v>
      </c>
      <c r="F392" s="168" t="s">
        <v>3694</v>
      </c>
      <c r="H392" s="169" t="s">
        <v>5</v>
      </c>
      <c r="L392" s="165"/>
      <c r="M392" s="170"/>
      <c r="N392" s="171"/>
      <c r="O392" s="171"/>
      <c r="P392" s="171"/>
      <c r="Q392" s="171"/>
      <c r="R392" s="171"/>
      <c r="S392" s="171"/>
      <c r="T392" s="172"/>
      <c r="AT392" s="169" t="s">
        <v>185</v>
      </c>
      <c r="AU392" s="169" t="s">
        <v>82</v>
      </c>
      <c r="AV392" s="11" t="s">
        <v>22</v>
      </c>
      <c r="AW392" s="11" t="s">
        <v>36</v>
      </c>
      <c r="AX392" s="11" t="s">
        <v>73</v>
      </c>
      <c r="AY392" s="169" t="s">
        <v>175</v>
      </c>
    </row>
    <row r="393" spans="2:65" s="12" customFormat="1">
      <c r="B393" s="173"/>
      <c r="D393" s="166" t="s">
        <v>185</v>
      </c>
      <c r="E393" s="174" t="s">
        <v>5</v>
      </c>
      <c r="F393" s="175" t="s">
        <v>3983</v>
      </c>
      <c r="H393" s="176">
        <v>2</v>
      </c>
      <c r="L393" s="173"/>
      <c r="M393" s="177"/>
      <c r="N393" s="178"/>
      <c r="O393" s="178"/>
      <c r="P393" s="178"/>
      <c r="Q393" s="178"/>
      <c r="R393" s="178"/>
      <c r="S393" s="178"/>
      <c r="T393" s="179"/>
      <c r="AT393" s="174" t="s">
        <v>185</v>
      </c>
      <c r="AU393" s="174" t="s">
        <v>82</v>
      </c>
      <c r="AV393" s="12" t="s">
        <v>82</v>
      </c>
      <c r="AW393" s="12" t="s">
        <v>36</v>
      </c>
      <c r="AX393" s="12" t="s">
        <v>73</v>
      </c>
      <c r="AY393" s="174" t="s">
        <v>175</v>
      </c>
    </row>
    <row r="394" spans="2:65" s="13" customFormat="1">
      <c r="B394" s="180"/>
      <c r="D394" s="181" t="s">
        <v>185</v>
      </c>
      <c r="E394" s="182" t="s">
        <v>5</v>
      </c>
      <c r="F394" s="183" t="s">
        <v>191</v>
      </c>
      <c r="H394" s="184">
        <v>4</v>
      </c>
      <c r="L394" s="180"/>
      <c r="M394" s="185"/>
      <c r="N394" s="186"/>
      <c r="O394" s="186"/>
      <c r="P394" s="186"/>
      <c r="Q394" s="186"/>
      <c r="R394" s="186"/>
      <c r="S394" s="186"/>
      <c r="T394" s="187"/>
      <c r="AT394" s="188" t="s">
        <v>185</v>
      </c>
      <c r="AU394" s="188" t="s">
        <v>82</v>
      </c>
      <c r="AV394" s="13" t="s">
        <v>183</v>
      </c>
      <c r="AW394" s="13" t="s">
        <v>36</v>
      </c>
      <c r="AX394" s="13" t="s">
        <v>22</v>
      </c>
      <c r="AY394" s="188" t="s">
        <v>175</v>
      </c>
    </row>
    <row r="395" spans="2:65" s="1" customFormat="1" ht="22.5" customHeight="1">
      <c r="B395" s="153"/>
      <c r="C395" s="154" t="s">
        <v>872</v>
      </c>
      <c r="D395" s="154" t="s">
        <v>178</v>
      </c>
      <c r="E395" s="155" t="s">
        <v>3984</v>
      </c>
      <c r="F395" s="156" t="s">
        <v>3985</v>
      </c>
      <c r="G395" s="157" t="s">
        <v>208</v>
      </c>
      <c r="H395" s="158">
        <v>4</v>
      </c>
      <c r="I395" s="159"/>
      <c r="J395" s="159">
        <f>ROUND(I395*H395,2)</f>
        <v>0</v>
      </c>
      <c r="K395" s="156" t="s">
        <v>182</v>
      </c>
      <c r="L395" s="37"/>
      <c r="M395" s="160" t="s">
        <v>5</v>
      </c>
      <c r="N395" s="161" t="s">
        <v>44</v>
      </c>
      <c r="O395" s="162">
        <v>2.0640000000000001</v>
      </c>
      <c r="P395" s="162">
        <f>O395*H395</f>
        <v>8.2560000000000002</v>
      </c>
      <c r="Q395" s="162">
        <v>1.17E-2</v>
      </c>
      <c r="R395" s="162">
        <f>Q395*H395</f>
        <v>4.6800000000000001E-2</v>
      </c>
      <c r="S395" s="162">
        <v>0</v>
      </c>
      <c r="T395" s="163">
        <f>S395*H395</f>
        <v>0</v>
      </c>
      <c r="AR395" s="23" t="s">
        <v>183</v>
      </c>
      <c r="AT395" s="23" t="s">
        <v>178</v>
      </c>
      <c r="AU395" s="23" t="s">
        <v>82</v>
      </c>
      <c r="AY395" s="23" t="s">
        <v>175</v>
      </c>
      <c r="BE395" s="164">
        <f>IF(N395="základní",J395,0)</f>
        <v>0</v>
      </c>
      <c r="BF395" s="164">
        <f>IF(N395="snížená",J395,0)</f>
        <v>0</v>
      </c>
      <c r="BG395" s="164">
        <f>IF(N395="zákl. přenesená",J395,0)</f>
        <v>0</v>
      </c>
      <c r="BH395" s="164">
        <f>IF(N395="sníž. přenesená",J395,0)</f>
        <v>0</v>
      </c>
      <c r="BI395" s="164">
        <f>IF(N395="nulová",J395,0)</f>
        <v>0</v>
      </c>
      <c r="BJ395" s="23" t="s">
        <v>22</v>
      </c>
      <c r="BK395" s="164">
        <f>ROUND(I395*H395,2)</f>
        <v>0</v>
      </c>
      <c r="BL395" s="23" t="s">
        <v>183</v>
      </c>
      <c r="BM395" s="23" t="s">
        <v>3986</v>
      </c>
    </row>
    <row r="396" spans="2:65" s="12" customFormat="1">
      <c r="B396" s="173"/>
      <c r="D396" s="181" t="s">
        <v>185</v>
      </c>
      <c r="E396" s="192" t="s">
        <v>5</v>
      </c>
      <c r="F396" s="193" t="s">
        <v>3987</v>
      </c>
      <c r="H396" s="194">
        <v>4</v>
      </c>
      <c r="L396" s="173"/>
      <c r="M396" s="177"/>
      <c r="N396" s="178"/>
      <c r="O396" s="178"/>
      <c r="P396" s="178"/>
      <c r="Q396" s="178"/>
      <c r="R396" s="178"/>
      <c r="S396" s="178"/>
      <c r="T396" s="179"/>
      <c r="AT396" s="174" t="s">
        <v>185</v>
      </c>
      <c r="AU396" s="174" t="s">
        <v>82</v>
      </c>
      <c r="AV396" s="12" t="s">
        <v>82</v>
      </c>
      <c r="AW396" s="12" t="s">
        <v>36</v>
      </c>
      <c r="AX396" s="12" t="s">
        <v>22</v>
      </c>
      <c r="AY396" s="174" t="s">
        <v>175</v>
      </c>
    </row>
    <row r="397" spans="2:65" s="1" customFormat="1" ht="22.5" customHeight="1">
      <c r="B397" s="153"/>
      <c r="C397" s="195" t="s">
        <v>877</v>
      </c>
      <c r="D397" s="195" t="s">
        <v>201</v>
      </c>
      <c r="E397" s="196" t="s">
        <v>3988</v>
      </c>
      <c r="F397" s="197" t="s">
        <v>3989</v>
      </c>
      <c r="G397" s="198" t="s">
        <v>208</v>
      </c>
      <c r="H397" s="199">
        <v>4</v>
      </c>
      <c r="I397" s="200"/>
      <c r="J397" s="200">
        <f>ROUND(I397*H397,2)</f>
        <v>0</v>
      </c>
      <c r="K397" s="197" t="s">
        <v>182</v>
      </c>
      <c r="L397" s="201"/>
      <c r="M397" s="202" t="s">
        <v>5</v>
      </c>
      <c r="N397" s="203" t="s">
        <v>44</v>
      </c>
      <c r="O397" s="162">
        <v>0</v>
      </c>
      <c r="P397" s="162">
        <f>O397*H397</f>
        <v>0</v>
      </c>
      <c r="Q397" s="162">
        <v>5.8000000000000003E-2</v>
      </c>
      <c r="R397" s="162">
        <f>Q397*H397</f>
        <v>0.23200000000000001</v>
      </c>
      <c r="S397" s="162">
        <v>0</v>
      </c>
      <c r="T397" s="163">
        <f>S397*H397</f>
        <v>0</v>
      </c>
      <c r="AR397" s="23" t="s">
        <v>238</v>
      </c>
      <c r="AT397" s="23" t="s">
        <v>201</v>
      </c>
      <c r="AU397" s="23" t="s">
        <v>82</v>
      </c>
      <c r="AY397" s="23" t="s">
        <v>175</v>
      </c>
      <c r="BE397" s="164">
        <f>IF(N397="základní",J397,0)</f>
        <v>0</v>
      </c>
      <c r="BF397" s="164">
        <f>IF(N397="snížená",J397,0)</f>
        <v>0</v>
      </c>
      <c r="BG397" s="164">
        <f>IF(N397="zákl. přenesená",J397,0)</f>
        <v>0</v>
      </c>
      <c r="BH397" s="164">
        <f>IF(N397="sníž. přenesená",J397,0)</f>
        <v>0</v>
      </c>
      <c r="BI397" s="164">
        <f>IF(N397="nulová",J397,0)</f>
        <v>0</v>
      </c>
      <c r="BJ397" s="23" t="s">
        <v>22</v>
      </c>
      <c r="BK397" s="164">
        <f>ROUND(I397*H397,2)</f>
        <v>0</v>
      </c>
      <c r="BL397" s="23" t="s">
        <v>183</v>
      </c>
      <c r="BM397" s="23" t="s">
        <v>3990</v>
      </c>
    </row>
    <row r="398" spans="2:65" s="12" customFormat="1">
      <c r="B398" s="173"/>
      <c r="D398" s="181" t="s">
        <v>185</v>
      </c>
      <c r="E398" s="192" t="s">
        <v>5</v>
      </c>
      <c r="F398" s="193" t="s">
        <v>3991</v>
      </c>
      <c r="H398" s="194">
        <v>4</v>
      </c>
      <c r="L398" s="173"/>
      <c r="M398" s="177"/>
      <c r="N398" s="178"/>
      <c r="O398" s="178"/>
      <c r="P398" s="178"/>
      <c r="Q398" s="178"/>
      <c r="R398" s="178"/>
      <c r="S398" s="178"/>
      <c r="T398" s="179"/>
      <c r="AT398" s="174" t="s">
        <v>185</v>
      </c>
      <c r="AU398" s="174" t="s">
        <v>82</v>
      </c>
      <c r="AV398" s="12" t="s">
        <v>82</v>
      </c>
      <c r="AW398" s="12" t="s">
        <v>36</v>
      </c>
      <c r="AX398" s="12" t="s">
        <v>22</v>
      </c>
      <c r="AY398" s="174" t="s">
        <v>175</v>
      </c>
    </row>
    <row r="399" spans="2:65" s="1" customFormat="1" ht="22.5" customHeight="1">
      <c r="B399" s="153"/>
      <c r="C399" s="195" t="s">
        <v>890</v>
      </c>
      <c r="D399" s="195" t="s">
        <v>201</v>
      </c>
      <c r="E399" s="196" t="s">
        <v>3992</v>
      </c>
      <c r="F399" s="197" t="s">
        <v>3993</v>
      </c>
      <c r="G399" s="198" t="s">
        <v>208</v>
      </c>
      <c r="H399" s="199">
        <v>4</v>
      </c>
      <c r="I399" s="200"/>
      <c r="J399" s="200">
        <f>ROUND(I399*H399,2)</f>
        <v>0</v>
      </c>
      <c r="K399" s="197" t="s">
        <v>182</v>
      </c>
      <c r="L399" s="201"/>
      <c r="M399" s="202" t="s">
        <v>5</v>
      </c>
      <c r="N399" s="203" t="s">
        <v>44</v>
      </c>
      <c r="O399" s="162">
        <v>0</v>
      </c>
      <c r="P399" s="162">
        <f>O399*H399</f>
        <v>0</v>
      </c>
      <c r="Q399" s="162">
        <v>1E-3</v>
      </c>
      <c r="R399" s="162">
        <f>Q399*H399</f>
        <v>4.0000000000000001E-3</v>
      </c>
      <c r="S399" s="162">
        <v>0</v>
      </c>
      <c r="T399" s="163">
        <f>S399*H399</f>
        <v>0</v>
      </c>
      <c r="AR399" s="23" t="s">
        <v>238</v>
      </c>
      <c r="AT399" s="23" t="s">
        <v>201</v>
      </c>
      <c r="AU399" s="23" t="s">
        <v>82</v>
      </c>
      <c r="AY399" s="23" t="s">
        <v>175</v>
      </c>
      <c r="BE399" s="164">
        <f>IF(N399="základní",J399,0)</f>
        <v>0</v>
      </c>
      <c r="BF399" s="164">
        <f>IF(N399="snížená",J399,0)</f>
        <v>0</v>
      </c>
      <c r="BG399" s="164">
        <f>IF(N399="zákl. přenesená",J399,0)</f>
        <v>0</v>
      </c>
      <c r="BH399" s="164">
        <f>IF(N399="sníž. přenesená",J399,0)</f>
        <v>0</v>
      </c>
      <c r="BI399" s="164">
        <f>IF(N399="nulová",J399,0)</f>
        <v>0</v>
      </c>
      <c r="BJ399" s="23" t="s">
        <v>22</v>
      </c>
      <c r="BK399" s="164">
        <f>ROUND(I399*H399,2)</f>
        <v>0</v>
      </c>
      <c r="BL399" s="23" t="s">
        <v>183</v>
      </c>
      <c r="BM399" s="23" t="s">
        <v>3994</v>
      </c>
    </row>
    <row r="400" spans="2:65" s="12" customFormat="1">
      <c r="B400" s="173"/>
      <c r="D400" s="181" t="s">
        <v>185</v>
      </c>
      <c r="E400" s="192" t="s">
        <v>5</v>
      </c>
      <c r="F400" s="193" t="s">
        <v>3991</v>
      </c>
      <c r="H400" s="194">
        <v>4</v>
      </c>
      <c r="L400" s="173"/>
      <c r="M400" s="177"/>
      <c r="N400" s="178"/>
      <c r="O400" s="178"/>
      <c r="P400" s="178"/>
      <c r="Q400" s="178"/>
      <c r="R400" s="178"/>
      <c r="S400" s="178"/>
      <c r="T400" s="179"/>
      <c r="AT400" s="174" t="s">
        <v>185</v>
      </c>
      <c r="AU400" s="174" t="s">
        <v>82</v>
      </c>
      <c r="AV400" s="12" t="s">
        <v>82</v>
      </c>
      <c r="AW400" s="12" t="s">
        <v>36</v>
      </c>
      <c r="AX400" s="12" t="s">
        <v>22</v>
      </c>
      <c r="AY400" s="174" t="s">
        <v>175</v>
      </c>
    </row>
    <row r="401" spans="2:65" s="1" customFormat="1" ht="22.5" customHeight="1">
      <c r="B401" s="153"/>
      <c r="C401" s="154" t="s">
        <v>896</v>
      </c>
      <c r="D401" s="154" t="s">
        <v>178</v>
      </c>
      <c r="E401" s="155" t="s">
        <v>3995</v>
      </c>
      <c r="F401" s="156" t="s">
        <v>3996</v>
      </c>
      <c r="G401" s="157" t="s">
        <v>208</v>
      </c>
      <c r="H401" s="158">
        <v>4</v>
      </c>
      <c r="I401" s="159"/>
      <c r="J401" s="159">
        <f>ROUND(I401*H401,2)</f>
        <v>0</v>
      </c>
      <c r="K401" s="156" t="s">
        <v>182</v>
      </c>
      <c r="L401" s="37"/>
      <c r="M401" s="160" t="s">
        <v>5</v>
      </c>
      <c r="N401" s="161" t="s">
        <v>44</v>
      </c>
      <c r="O401" s="162">
        <v>1.18</v>
      </c>
      <c r="P401" s="162">
        <f>O401*H401</f>
        <v>4.72</v>
      </c>
      <c r="Q401" s="162">
        <v>7.0200000000000002E-3</v>
      </c>
      <c r="R401" s="162">
        <f>Q401*H401</f>
        <v>2.8080000000000001E-2</v>
      </c>
      <c r="S401" s="162">
        <v>0</v>
      </c>
      <c r="T401" s="163">
        <f>S401*H401</f>
        <v>0</v>
      </c>
      <c r="AR401" s="23" t="s">
        <v>183</v>
      </c>
      <c r="AT401" s="23" t="s">
        <v>178</v>
      </c>
      <c r="AU401" s="23" t="s">
        <v>82</v>
      </c>
      <c r="AY401" s="23" t="s">
        <v>175</v>
      </c>
      <c r="BE401" s="164">
        <f>IF(N401="základní",J401,0)</f>
        <v>0</v>
      </c>
      <c r="BF401" s="164">
        <f>IF(N401="snížená",J401,0)</f>
        <v>0</v>
      </c>
      <c r="BG401" s="164">
        <f>IF(N401="zákl. přenesená",J401,0)</f>
        <v>0</v>
      </c>
      <c r="BH401" s="164">
        <f>IF(N401="sníž. přenesená",J401,0)</f>
        <v>0</v>
      </c>
      <c r="BI401" s="164">
        <f>IF(N401="nulová",J401,0)</f>
        <v>0</v>
      </c>
      <c r="BJ401" s="23" t="s">
        <v>22</v>
      </c>
      <c r="BK401" s="164">
        <f>ROUND(I401*H401,2)</f>
        <v>0</v>
      </c>
      <c r="BL401" s="23" t="s">
        <v>183</v>
      </c>
      <c r="BM401" s="23" t="s">
        <v>3997</v>
      </c>
    </row>
    <row r="402" spans="2:65" s="12" customFormat="1">
      <c r="B402" s="173"/>
      <c r="D402" s="166" t="s">
        <v>185</v>
      </c>
      <c r="E402" s="174" t="s">
        <v>5</v>
      </c>
      <c r="F402" s="175" t="s">
        <v>3998</v>
      </c>
      <c r="H402" s="176">
        <v>4</v>
      </c>
      <c r="L402" s="173"/>
      <c r="M402" s="177"/>
      <c r="N402" s="178"/>
      <c r="O402" s="178"/>
      <c r="P402" s="178"/>
      <c r="Q402" s="178"/>
      <c r="R402" s="178"/>
      <c r="S402" s="178"/>
      <c r="T402" s="179"/>
      <c r="AT402" s="174" t="s">
        <v>185</v>
      </c>
      <c r="AU402" s="174" t="s">
        <v>82</v>
      </c>
      <c r="AV402" s="12" t="s">
        <v>82</v>
      </c>
      <c r="AW402" s="12" t="s">
        <v>36</v>
      </c>
      <c r="AX402" s="12" t="s">
        <v>22</v>
      </c>
      <c r="AY402" s="174" t="s">
        <v>175</v>
      </c>
    </row>
    <row r="403" spans="2:65" s="10" customFormat="1" ht="29.85" customHeight="1">
      <c r="B403" s="140"/>
      <c r="D403" s="150" t="s">
        <v>72</v>
      </c>
      <c r="E403" s="151" t="s">
        <v>246</v>
      </c>
      <c r="F403" s="151" t="s">
        <v>663</v>
      </c>
      <c r="J403" s="152">
        <f>BK403</f>
        <v>0</v>
      </c>
      <c r="L403" s="140"/>
      <c r="M403" s="144"/>
      <c r="N403" s="145"/>
      <c r="O403" s="145"/>
      <c r="P403" s="146">
        <f>SUM(P404:P705)</f>
        <v>13625.640626999997</v>
      </c>
      <c r="Q403" s="145"/>
      <c r="R403" s="146">
        <f>SUM(R404:R705)</f>
        <v>250.94142481499995</v>
      </c>
      <c r="S403" s="145"/>
      <c r="T403" s="147">
        <f>SUM(T404:T705)</f>
        <v>600.43996200000004</v>
      </c>
      <c r="AR403" s="141" t="s">
        <v>22</v>
      </c>
      <c r="AT403" s="148" t="s">
        <v>72</v>
      </c>
      <c r="AU403" s="148" t="s">
        <v>22</v>
      </c>
      <c r="AY403" s="141" t="s">
        <v>175</v>
      </c>
      <c r="BK403" s="149">
        <f>SUM(BK404:BK705)</f>
        <v>0</v>
      </c>
    </row>
    <row r="404" spans="2:65" s="1" customFormat="1" ht="22.5" customHeight="1">
      <c r="B404" s="153"/>
      <c r="C404" s="154" t="s">
        <v>906</v>
      </c>
      <c r="D404" s="154" t="s">
        <v>178</v>
      </c>
      <c r="E404" s="155" t="s">
        <v>2938</v>
      </c>
      <c r="F404" s="156" t="s">
        <v>2939</v>
      </c>
      <c r="G404" s="157" t="s">
        <v>425</v>
      </c>
      <c r="H404" s="158">
        <v>183.2</v>
      </c>
      <c r="I404" s="159"/>
      <c r="J404" s="159">
        <f>ROUND(I404*H404,2)</f>
        <v>0</v>
      </c>
      <c r="K404" s="156" t="s">
        <v>182</v>
      </c>
      <c r="L404" s="37"/>
      <c r="M404" s="160" t="s">
        <v>5</v>
      </c>
      <c r="N404" s="161" t="s">
        <v>44</v>
      </c>
      <c r="O404" s="162">
        <v>0.36599999999999999</v>
      </c>
      <c r="P404" s="162">
        <f>O404*H404</f>
        <v>67.051199999999994</v>
      </c>
      <c r="Q404" s="162">
        <v>8.4000000000000003E-4</v>
      </c>
      <c r="R404" s="162">
        <f>Q404*H404</f>
        <v>0.153888</v>
      </c>
      <c r="S404" s="162">
        <v>0</v>
      </c>
      <c r="T404" s="163">
        <f>S404*H404</f>
        <v>0</v>
      </c>
      <c r="AR404" s="23" t="s">
        <v>183</v>
      </c>
      <c r="AT404" s="23" t="s">
        <v>178</v>
      </c>
      <c r="AU404" s="23" t="s">
        <v>82</v>
      </c>
      <c r="AY404" s="23" t="s">
        <v>175</v>
      </c>
      <c r="BE404" s="164">
        <f>IF(N404="základní",J404,0)</f>
        <v>0</v>
      </c>
      <c r="BF404" s="164">
        <f>IF(N404="snížená",J404,0)</f>
        <v>0</v>
      </c>
      <c r="BG404" s="164">
        <f>IF(N404="zákl. přenesená",J404,0)</f>
        <v>0</v>
      </c>
      <c r="BH404" s="164">
        <f>IF(N404="sníž. přenesená",J404,0)</f>
        <v>0</v>
      </c>
      <c r="BI404" s="164">
        <f>IF(N404="nulová",J404,0)</f>
        <v>0</v>
      </c>
      <c r="BJ404" s="23" t="s">
        <v>22</v>
      </c>
      <c r="BK404" s="164">
        <f>ROUND(I404*H404,2)</f>
        <v>0</v>
      </c>
      <c r="BL404" s="23" t="s">
        <v>183</v>
      </c>
      <c r="BM404" s="23" t="s">
        <v>3999</v>
      </c>
    </row>
    <row r="405" spans="2:65" s="11" customFormat="1" ht="27">
      <c r="B405" s="165"/>
      <c r="D405" s="166" t="s">
        <v>185</v>
      </c>
      <c r="E405" s="167" t="s">
        <v>5</v>
      </c>
      <c r="F405" s="168" t="s">
        <v>4000</v>
      </c>
      <c r="H405" s="169" t="s">
        <v>5</v>
      </c>
      <c r="L405" s="165"/>
      <c r="M405" s="170"/>
      <c r="N405" s="171"/>
      <c r="O405" s="171"/>
      <c r="P405" s="171"/>
      <c r="Q405" s="171"/>
      <c r="R405" s="171"/>
      <c r="S405" s="171"/>
      <c r="T405" s="172"/>
      <c r="AT405" s="169" t="s">
        <v>185</v>
      </c>
      <c r="AU405" s="169" t="s">
        <v>82</v>
      </c>
      <c r="AV405" s="11" t="s">
        <v>22</v>
      </c>
      <c r="AW405" s="11" t="s">
        <v>36</v>
      </c>
      <c r="AX405" s="11" t="s">
        <v>73</v>
      </c>
      <c r="AY405" s="169" t="s">
        <v>175</v>
      </c>
    </row>
    <row r="406" spans="2:65" s="11" customFormat="1">
      <c r="B406" s="165"/>
      <c r="D406" s="166" t="s">
        <v>185</v>
      </c>
      <c r="E406" s="167" t="s">
        <v>5</v>
      </c>
      <c r="F406" s="168" t="s">
        <v>4001</v>
      </c>
      <c r="H406" s="169" t="s">
        <v>5</v>
      </c>
      <c r="L406" s="165"/>
      <c r="M406" s="170"/>
      <c r="N406" s="171"/>
      <c r="O406" s="171"/>
      <c r="P406" s="171"/>
      <c r="Q406" s="171"/>
      <c r="R406" s="171"/>
      <c r="S406" s="171"/>
      <c r="T406" s="172"/>
      <c r="AT406" s="169" t="s">
        <v>185</v>
      </c>
      <c r="AU406" s="169" t="s">
        <v>82</v>
      </c>
      <c r="AV406" s="11" t="s">
        <v>22</v>
      </c>
      <c r="AW406" s="11" t="s">
        <v>36</v>
      </c>
      <c r="AX406" s="11" t="s">
        <v>73</v>
      </c>
      <c r="AY406" s="169" t="s">
        <v>175</v>
      </c>
    </row>
    <row r="407" spans="2:65" s="12" customFormat="1">
      <c r="B407" s="173"/>
      <c r="D407" s="166" t="s">
        <v>185</v>
      </c>
      <c r="E407" s="174" t="s">
        <v>5</v>
      </c>
      <c r="F407" s="175" t="s">
        <v>4002</v>
      </c>
      <c r="H407" s="176">
        <v>183.2</v>
      </c>
      <c r="L407" s="173"/>
      <c r="M407" s="177"/>
      <c r="N407" s="178"/>
      <c r="O407" s="178"/>
      <c r="P407" s="178"/>
      <c r="Q407" s="178"/>
      <c r="R407" s="178"/>
      <c r="S407" s="178"/>
      <c r="T407" s="179"/>
      <c r="AT407" s="174" t="s">
        <v>185</v>
      </c>
      <c r="AU407" s="174" t="s">
        <v>82</v>
      </c>
      <c r="AV407" s="12" t="s">
        <v>82</v>
      </c>
      <c r="AW407" s="12" t="s">
        <v>36</v>
      </c>
      <c r="AX407" s="12" t="s">
        <v>22</v>
      </c>
      <c r="AY407" s="174" t="s">
        <v>175</v>
      </c>
    </row>
    <row r="408" spans="2:65" s="11" customFormat="1">
      <c r="B408" s="165"/>
      <c r="D408" s="181" t="s">
        <v>185</v>
      </c>
      <c r="E408" s="207" t="s">
        <v>5</v>
      </c>
      <c r="F408" s="208" t="s">
        <v>4003</v>
      </c>
      <c r="H408" s="209" t="s">
        <v>5</v>
      </c>
      <c r="L408" s="165"/>
      <c r="M408" s="170"/>
      <c r="N408" s="171"/>
      <c r="O408" s="171"/>
      <c r="P408" s="171"/>
      <c r="Q408" s="171"/>
      <c r="R408" s="171"/>
      <c r="S408" s="171"/>
      <c r="T408" s="172"/>
      <c r="AT408" s="169" t="s">
        <v>185</v>
      </c>
      <c r="AU408" s="169" t="s">
        <v>82</v>
      </c>
      <c r="AV408" s="11" t="s">
        <v>22</v>
      </c>
      <c r="AW408" s="11" t="s">
        <v>36</v>
      </c>
      <c r="AX408" s="11" t="s">
        <v>73</v>
      </c>
      <c r="AY408" s="169" t="s">
        <v>175</v>
      </c>
    </row>
    <row r="409" spans="2:65" s="1" customFormat="1" ht="22.5" customHeight="1">
      <c r="B409" s="153"/>
      <c r="C409" s="195" t="s">
        <v>911</v>
      </c>
      <c r="D409" s="195" t="s">
        <v>201</v>
      </c>
      <c r="E409" s="196" t="s">
        <v>2947</v>
      </c>
      <c r="F409" s="197" t="s">
        <v>2948</v>
      </c>
      <c r="G409" s="198" t="s">
        <v>425</v>
      </c>
      <c r="H409" s="199">
        <v>183.2</v>
      </c>
      <c r="I409" s="200"/>
      <c r="J409" s="200">
        <f>ROUND(I409*H409,2)</f>
        <v>0</v>
      </c>
      <c r="K409" s="197" t="s">
        <v>182</v>
      </c>
      <c r="L409" s="201"/>
      <c r="M409" s="202" t="s">
        <v>5</v>
      </c>
      <c r="N409" s="203" t="s">
        <v>44</v>
      </c>
      <c r="O409" s="162">
        <v>0</v>
      </c>
      <c r="P409" s="162">
        <f>O409*H409</f>
        <v>0</v>
      </c>
      <c r="Q409" s="162">
        <v>4.648E-2</v>
      </c>
      <c r="R409" s="162">
        <f>Q409*H409</f>
        <v>8.515136</v>
      </c>
      <c r="S409" s="162">
        <v>0</v>
      </c>
      <c r="T409" s="163">
        <f>S409*H409</f>
        <v>0</v>
      </c>
      <c r="AR409" s="23" t="s">
        <v>238</v>
      </c>
      <c r="AT409" s="23" t="s">
        <v>201</v>
      </c>
      <c r="AU409" s="23" t="s">
        <v>82</v>
      </c>
      <c r="AY409" s="23" t="s">
        <v>175</v>
      </c>
      <c r="BE409" s="164">
        <f>IF(N409="základní",J409,0)</f>
        <v>0</v>
      </c>
      <c r="BF409" s="164">
        <f>IF(N409="snížená",J409,0)</f>
        <v>0</v>
      </c>
      <c r="BG409" s="164">
        <f>IF(N409="zákl. přenesená",J409,0)</f>
        <v>0</v>
      </c>
      <c r="BH409" s="164">
        <f>IF(N409="sníž. přenesená",J409,0)</f>
        <v>0</v>
      </c>
      <c r="BI409" s="164">
        <f>IF(N409="nulová",J409,0)</f>
        <v>0</v>
      </c>
      <c r="BJ409" s="23" t="s">
        <v>22</v>
      </c>
      <c r="BK409" s="164">
        <f>ROUND(I409*H409,2)</f>
        <v>0</v>
      </c>
      <c r="BL409" s="23" t="s">
        <v>183</v>
      </c>
      <c r="BM409" s="23" t="s">
        <v>4004</v>
      </c>
    </row>
    <row r="410" spans="2:65" s="11" customFormat="1" ht="27">
      <c r="B410" s="165"/>
      <c r="D410" s="166" t="s">
        <v>185</v>
      </c>
      <c r="E410" s="167" t="s">
        <v>5</v>
      </c>
      <c r="F410" s="168" t="s">
        <v>4005</v>
      </c>
      <c r="H410" s="169" t="s">
        <v>5</v>
      </c>
      <c r="L410" s="165"/>
      <c r="M410" s="170"/>
      <c r="N410" s="171"/>
      <c r="O410" s="171"/>
      <c r="P410" s="171"/>
      <c r="Q410" s="171"/>
      <c r="R410" s="171"/>
      <c r="S410" s="171"/>
      <c r="T410" s="172"/>
      <c r="AT410" s="169" t="s">
        <v>185</v>
      </c>
      <c r="AU410" s="169" t="s">
        <v>82</v>
      </c>
      <c r="AV410" s="11" t="s">
        <v>22</v>
      </c>
      <c r="AW410" s="11" t="s">
        <v>36</v>
      </c>
      <c r="AX410" s="11" t="s">
        <v>73</v>
      </c>
      <c r="AY410" s="169" t="s">
        <v>175</v>
      </c>
    </row>
    <row r="411" spans="2:65" s="12" customFormat="1">
      <c r="B411" s="173"/>
      <c r="D411" s="166" t="s">
        <v>185</v>
      </c>
      <c r="E411" s="174" t="s">
        <v>5</v>
      </c>
      <c r="F411" s="175" t="s">
        <v>4006</v>
      </c>
      <c r="H411" s="176">
        <v>183.2</v>
      </c>
      <c r="L411" s="173"/>
      <c r="M411" s="177"/>
      <c r="N411" s="178"/>
      <c r="O411" s="178"/>
      <c r="P411" s="178"/>
      <c r="Q411" s="178"/>
      <c r="R411" s="178"/>
      <c r="S411" s="178"/>
      <c r="T411" s="179"/>
      <c r="AT411" s="174" t="s">
        <v>185</v>
      </c>
      <c r="AU411" s="174" t="s">
        <v>82</v>
      </c>
      <c r="AV411" s="12" t="s">
        <v>82</v>
      </c>
      <c r="AW411" s="12" t="s">
        <v>36</v>
      </c>
      <c r="AX411" s="12" t="s">
        <v>22</v>
      </c>
      <c r="AY411" s="174" t="s">
        <v>175</v>
      </c>
    </row>
    <row r="412" spans="2:65" s="11" customFormat="1">
      <c r="B412" s="165"/>
      <c r="D412" s="166" t="s">
        <v>185</v>
      </c>
      <c r="E412" s="167" t="s">
        <v>5</v>
      </c>
      <c r="F412" s="168" t="s">
        <v>4003</v>
      </c>
      <c r="H412" s="169" t="s">
        <v>5</v>
      </c>
      <c r="L412" s="165"/>
      <c r="M412" s="170"/>
      <c r="N412" s="171"/>
      <c r="O412" s="171"/>
      <c r="P412" s="171"/>
      <c r="Q412" s="171"/>
      <c r="R412" s="171"/>
      <c r="S412" s="171"/>
      <c r="T412" s="172"/>
      <c r="AT412" s="169" t="s">
        <v>185</v>
      </c>
      <c r="AU412" s="169" t="s">
        <v>82</v>
      </c>
      <c r="AV412" s="11" t="s">
        <v>22</v>
      </c>
      <c r="AW412" s="11" t="s">
        <v>36</v>
      </c>
      <c r="AX412" s="11" t="s">
        <v>73</v>
      </c>
      <c r="AY412" s="169" t="s">
        <v>175</v>
      </c>
    </row>
    <row r="413" spans="2:65" s="11" customFormat="1">
      <c r="B413" s="165"/>
      <c r="D413" s="181" t="s">
        <v>185</v>
      </c>
      <c r="E413" s="207" t="s">
        <v>5</v>
      </c>
      <c r="F413" s="208" t="s">
        <v>4007</v>
      </c>
      <c r="H413" s="209" t="s">
        <v>5</v>
      </c>
      <c r="L413" s="165"/>
      <c r="M413" s="170"/>
      <c r="N413" s="171"/>
      <c r="O413" s="171"/>
      <c r="P413" s="171"/>
      <c r="Q413" s="171"/>
      <c r="R413" s="171"/>
      <c r="S413" s="171"/>
      <c r="T413" s="172"/>
      <c r="AT413" s="169" t="s">
        <v>185</v>
      </c>
      <c r="AU413" s="169" t="s">
        <v>82</v>
      </c>
      <c r="AV413" s="11" t="s">
        <v>22</v>
      </c>
      <c r="AW413" s="11" t="s">
        <v>36</v>
      </c>
      <c r="AX413" s="11" t="s">
        <v>73</v>
      </c>
      <c r="AY413" s="169" t="s">
        <v>175</v>
      </c>
    </row>
    <row r="414" spans="2:65" s="1" customFormat="1" ht="22.5" customHeight="1">
      <c r="B414" s="153"/>
      <c r="C414" s="154" t="s">
        <v>917</v>
      </c>
      <c r="D414" s="154" t="s">
        <v>178</v>
      </c>
      <c r="E414" s="155" t="s">
        <v>2954</v>
      </c>
      <c r="F414" s="156" t="s">
        <v>2955</v>
      </c>
      <c r="G414" s="157" t="s">
        <v>214</v>
      </c>
      <c r="H414" s="158">
        <v>20</v>
      </c>
      <c r="I414" s="159"/>
      <c r="J414" s="159">
        <f>ROUND(I414*H414,2)</f>
        <v>0</v>
      </c>
      <c r="K414" s="156" t="s">
        <v>5</v>
      </c>
      <c r="L414" s="37"/>
      <c r="M414" s="160" t="s">
        <v>5</v>
      </c>
      <c r="N414" s="161" t="s">
        <v>44</v>
      </c>
      <c r="O414" s="162">
        <v>0</v>
      </c>
      <c r="P414" s="162">
        <f>O414*H414</f>
        <v>0</v>
      </c>
      <c r="Q414" s="162">
        <v>0</v>
      </c>
      <c r="R414" s="162">
        <f>Q414*H414</f>
        <v>0</v>
      </c>
      <c r="S414" s="162">
        <v>0</v>
      </c>
      <c r="T414" s="163">
        <f>S414*H414</f>
        <v>0</v>
      </c>
      <c r="AR414" s="23" t="s">
        <v>183</v>
      </c>
      <c r="AT414" s="23" t="s">
        <v>178</v>
      </c>
      <c r="AU414" s="23" t="s">
        <v>82</v>
      </c>
      <c r="AY414" s="23" t="s">
        <v>175</v>
      </c>
      <c r="BE414" s="164">
        <f>IF(N414="základní",J414,0)</f>
        <v>0</v>
      </c>
      <c r="BF414" s="164">
        <f>IF(N414="snížená",J414,0)</f>
        <v>0</v>
      </c>
      <c r="BG414" s="164">
        <f>IF(N414="zákl. přenesená",J414,0)</f>
        <v>0</v>
      </c>
      <c r="BH414" s="164">
        <f>IF(N414="sníž. přenesená",J414,0)</f>
        <v>0</v>
      </c>
      <c r="BI414" s="164">
        <f>IF(N414="nulová",J414,0)</f>
        <v>0</v>
      </c>
      <c r="BJ414" s="23" t="s">
        <v>22</v>
      </c>
      <c r="BK414" s="164">
        <f>ROUND(I414*H414,2)</f>
        <v>0</v>
      </c>
      <c r="BL414" s="23" t="s">
        <v>183</v>
      </c>
      <c r="BM414" s="23" t="s">
        <v>4008</v>
      </c>
    </row>
    <row r="415" spans="2:65" s="1" customFormat="1" ht="54">
      <c r="B415" s="37"/>
      <c r="D415" s="166" t="s">
        <v>779</v>
      </c>
      <c r="F415" s="217" t="s">
        <v>2957</v>
      </c>
      <c r="L415" s="37"/>
      <c r="M415" s="218"/>
      <c r="N415" s="38"/>
      <c r="O415" s="38"/>
      <c r="P415" s="38"/>
      <c r="Q415" s="38"/>
      <c r="R415" s="38"/>
      <c r="S415" s="38"/>
      <c r="T415" s="66"/>
      <c r="AT415" s="23" t="s">
        <v>779</v>
      </c>
      <c r="AU415" s="23" t="s">
        <v>82</v>
      </c>
    </row>
    <row r="416" spans="2:65" s="11" customFormat="1">
      <c r="B416" s="165"/>
      <c r="D416" s="166" t="s">
        <v>185</v>
      </c>
      <c r="E416" s="167" t="s">
        <v>5</v>
      </c>
      <c r="F416" s="168" t="s">
        <v>4009</v>
      </c>
      <c r="H416" s="169" t="s">
        <v>5</v>
      </c>
      <c r="L416" s="165"/>
      <c r="M416" s="170"/>
      <c r="N416" s="171"/>
      <c r="O416" s="171"/>
      <c r="P416" s="171"/>
      <c r="Q416" s="171"/>
      <c r="R416" s="171"/>
      <c r="S416" s="171"/>
      <c r="T416" s="172"/>
      <c r="AT416" s="169" t="s">
        <v>185</v>
      </c>
      <c r="AU416" s="169" t="s">
        <v>82</v>
      </c>
      <c r="AV416" s="11" t="s">
        <v>22</v>
      </c>
      <c r="AW416" s="11" t="s">
        <v>36</v>
      </c>
      <c r="AX416" s="11" t="s">
        <v>73</v>
      </c>
      <c r="AY416" s="169" t="s">
        <v>175</v>
      </c>
    </row>
    <row r="417" spans="2:65" s="12" customFormat="1">
      <c r="B417" s="173"/>
      <c r="D417" s="181" t="s">
        <v>185</v>
      </c>
      <c r="E417" s="192" t="s">
        <v>5</v>
      </c>
      <c r="F417" s="193" t="s">
        <v>4010</v>
      </c>
      <c r="H417" s="194">
        <v>20</v>
      </c>
      <c r="L417" s="173"/>
      <c r="M417" s="177"/>
      <c r="N417" s="178"/>
      <c r="O417" s="178"/>
      <c r="P417" s="178"/>
      <c r="Q417" s="178"/>
      <c r="R417" s="178"/>
      <c r="S417" s="178"/>
      <c r="T417" s="179"/>
      <c r="AT417" s="174" t="s">
        <v>185</v>
      </c>
      <c r="AU417" s="174" t="s">
        <v>82</v>
      </c>
      <c r="AV417" s="12" t="s">
        <v>82</v>
      </c>
      <c r="AW417" s="12" t="s">
        <v>36</v>
      </c>
      <c r="AX417" s="12" t="s">
        <v>22</v>
      </c>
      <c r="AY417" s="174" t="s">
        <v>175</v>
      </c>
    </row>
    <row r="418" spans="2:65" s="1" customFormat="1" ht="22.5" customHeight="1">
      <c r="B418" s="153"/>
      <c r="C418" s="154" t="s">
        <v>923</v>
      </c>
      <c r="D418" s="154" t="s">
        <v>178</v>
      </c>
      <c r="E418" s="155" t="s">
        <v>4011</v>
      </c>
      <c r="F418" s="156" t="s">
        <v>4012</v>
      </c>
      <c r="G418" s="157" t="s">
        <v>425</v>
      </c>
      <c r="H418" s="158">
        <v>160.80000000000001</v>
      </c>
      <c r="I418" s="159"/>
      <c r="J418" s="159">
        <f>ROUND(I418*H418,2)</f>
        <v>0</v>
      </c>
      <c r="K418" s="156" t="s">
        <v>182</v>
      </c>
      <c r="L418" s="37"/>
      <c r="M418" s="160" t="s">
        <v>5</v>
      </c>
      <c r="N418" s="161" t="s">
        <v>44</v>
      </c>
      <c r="O418" s="162">
        <v>0.14599999999999999</v>
      </c>
      <c r="P418" s="162">
        <f>O418*H418</f>
        <v>23.476800000000001</v>
      </c>
      <c r="Q418" s="162">
        <v>0.10988000000000001</v>
      </c>
      <c r="R418" s="162">
        <f>Q418*H418</f>
        <v>17.668704000000002</v>
      </c>
      <c r="S418" s="162">
        <v>0</v>
      </c>
      <c r="T418" s="163">
        <f>S418*H418</f>
        <v>0</v>
      </c>
      <c r="AR418" s="23" t="s">
        <v>183</v>
      </c>
      <c r="AT418" s="23" t="s">
        <v>178</v>
      </c>
      <c r="AU418" s="23" t="s">
        <v>82</v>
      </c>
      <c r="AY418" s="23" t="s">
        <v>175</v>
      </c>
      <c r="BE418" s="164">
        <f>IF(N418="základní",J418,0)</f>
        <v>0</v>
      </c>
      <c r="BF418" s="164">
        <f>IF(N418="snížená",J418,0)</f>
        <v>0</v>
      </c>
      <c r="BG418" s="164">
        <f>IF(N418="zákl. přenesená",J418,0)</f>
        <v>0</v>
      </c>
      <c r="BH418" s="164">
        <f>IF(N418="sníž. přenesená",J418,0)</f>
        <v>0</v>
      </c>
      <c r="BI418" s="164">
        <f>IF(N418="nulová",J418,0)</f>
        <v>0</v>
      </c>
      <c r="BJ418" s="23" t="s">
        <v>22</v>
      </c>
      <c r="BK418" s="164">
        <f>ROUND(I418*H418,2)</f>
        <v>0</v>
      </c>
      <c r="BL418" s="23" t="s">
        <v>183</v>
      </c>
      <c r="BM418" s="23" t="s">
        <v>4013</v>
      </c>
    </row>
    <row r="419" spans="2:65" s="11" customFormat="1">
      <c r="B419" s="165"/>
      <c r="D419" s="166" t="s">
        <v>185</v>
      </c>
      <c r="E419" s="167" t="s">
        <v>5</v>
      </c>
      <c r="F419" s="168" t="s">
        <v>4014</v>
      </c>
      <c r="H419" s="169" t="s">
        <v>5</v>
      </c>
      <c r="L419" s="165"/>
      <c r="M419" s="170"/>
      <c r="N419" s="171"/>
      <c r="O419" s="171"/>
      <c r="P419" s="171"/>
      <c r="Q419" s="171"/>
      <c r="R419" s="171"/>
      <c r="S419" s="171"/>
      <c r="T419" s="172"/>
      <c r="AT419" s="169" t="s">
        <v>185</v>
      </c>
      <c r="AU419" s="169" t="s">
        <v>82</v>
      </c>
      <c r="AV419" s="11" t="s">
        <v>22</v>
      </c>
      <c r="AW419" s="11" t="s">
        <v>36</v>
      </c>
      <c r="AX419" s="11" t="s">
        <v>73</v>
      </c>
      <c r="AY419" s="169" t="s">
        <v>175</v>
      </c>
    </row>
    <row r="420" spans="2:65" s="12" customFormat="1">
      <c r="B420" s="173"/>
      <c r="D420" s="166" t="s">
        <v>185</v>
      </c>
      <c r="E420" s="174" t="s">
        <v>5</v>
      </c>
      <c r="F420" s="175" t="s">
        <v>4015</v>
      </c>
      <c r="H420" s="176">
        <v>64.319999999999993</v>
      </c>
      <c r="L420" s="173"/>
      <c r="M420" s="177"/>
      <c r="N420" s="178"/>
      <c r="O420" s="178"/>
      <c r="P420" s="178"/>
      <c r="Q420" s="178"/>
      <c r="R420" s="178"/>
      <c r="S420" s="178"/>
      <c r="T420" s="179"/>
      <c r="AT420" s="174" t="s">
        <v>185</v>
      </c>
      <c r="AU420" s="174" t="s">
        <v>82</v>
      </c>
      <c r="AV420" s="12" t="s">
        <v>82</v>
      </c>
      <c r="AW420" s="12" t="s">
        <v>36</v>
      </c>
      <c r="AX420" s="12" t="s">
        <v>73</v>
      </c>
      <c r="AY420" s="174" t="s">
        <v>175</v>
      </c>
    </row>
    <row r="421" spans="2:65" s="12" customFormat="1">
      <c r="B421" s="173"/>
      <c r="D421" s="166" t="s">
        <v>185</v>
      </c>
      <c r="E421" s="174" t="s">
        <v>5</v>
      </c>
      <c r="F421" s="175" t="s">
        <v>4016</v>
      </c>
      <c r="H421" s="176">
        <v>64.319999999999993</v>
      </c>
      <c r="L421" s="173"/>
      <c r="M421" s="177"/>
      <c r="N421" s="178"/>
      <c r="O421" s="178"/>
      <c r="P421" s="178"/>
      <c r="Q421" s="178"/>
      <c r="R421" s="178"/>
      <c r="S421" s="178"/>
      <c r="T421" s="179"/>
      <c r="AT421" s="174" t="s">
        <v>185</v>
      </c>
      <c r="AU421" s="174" t="s">
        <v>82</v>
      </c>
      <c r="AV421" s="12" t="s">
        <v>82</v>
      </c>
      <c r="AW421" s="12" t="s">
        <v>36</v>
      </c>
      <c r="AX421" s="12" t="s">
        <v>73</v>
      </c>
      <c r="AY421" s="174" t="s">
        <v>175</v>
      </c>
    </row>
    <row r="422" spans="2:65" s="14" customFormat="1">
      <c r="B422" s="210"/>
      <c r="D422" s="166" t="s">
        <v>185</v>
      </c>
      <c r="E422" s="211" t="s">
        <v>5</v>
      </c>
      <c r="F422" s="212" t="s">
        <v>737</v>
      </c>
      <c r="H422" s="213">
        <v>128.63999999999999</v>
      </c>
      <c r="L422" s="210"/>
      <c r="M422" s="214"/>
      <c r="N422" s="215"/>
      <c r="O422" s="215"/>
      <c r="P422" s="215"/>
      <c r="Q422" s="215"/>
      <c r="R422" s="215"/>
      <c r="S422" s="215"/>
      <c r="T422" s="216"/>
      <c r="AT422" s="211" t="s">
        <v>185</v>
      </c>
      <c r="AU422" s="211" t="s">
        <v>82</v>
      </c>
      <c r="AV422" s="14" t="s">
        <v>203</v>
      </c>
      <c r="AW422" s="14" t="s">
        <v>36</v>
      </c>
      <c r="AX422" s="14" t="s">
        <v>73</v>
      </c>
      <c r="AY422" s="211" t="s">
        <v>175</v>
      </c>
    </row>
    <row r="423" spans="2:65" s="11" customFormat="1">
      <c r="B423" s="165"/>
      <c r="D423" s="166" t="s">
        <v>185</v>
      </c>
      <c r="E423" s="167" t="s">
        <v>5</v>
      </c>
      <c r="F423" s="168" t="s">
        <v>4017</v>
      </c>
      <c r="H423" s="169" t="s">
        <v>5</v>
      </c>
      <c r="L423" s="165"/>
      <c r="M423" s="170"/>
      <c r="N423" s="171"/>
      <c r="O423" s="171"/>
      <c r="P423" s="171"/>
      <c r="Q423" s="171"/>
      <c r="R423" s="171"/>
      <c r="S423" s="171"/>
      <c r="T423" s="172"/>
      <c r="AT423" s="169" t="s">
        <v>185</v>
      </c>
      <c r="AU423" s="169" t="s">
        <v>82</v>
      </c>
      <c r="AV423" s="11" t="s">
        <v>22</v>
      </c>
      <c r="AW423" s="11" t="s">
        <v>36</v>
      </c>
      <c r="AX423" s="11" t="s">
        <v>73</v>
      </c>
      <c r="AY423" s="169" t="s">
        <v>175</v>
      </c>
    </row>
    <row r="424" spans="2:65" s="12" customFormat="1">
      <c r="B424" s="173"/>
      <c r="D424" s="166" t="s">
        <v>185</v>
      </c>
      <c r="E424" s="174" t="s">
        <v>5</v>
      </c>
      <c r="F424" s="175" t="s">
        <v>4018</v>
      </c>
      <c r="H424" s="176">
        <v>16.079999999999998</v>
      </c>
      <c r="L424" s="173"/>
      <c r="M424" s="177"/>
      <c r="N424" s="178"/>
      <c r="O424" s="178"/>
      <c r="P424" s="178"/>
      <c r="Q424" s="178"/>
      <c r="R424" s="178"/>
      <c r="S424" s="178"/>
      <c r="T424" s="179"/>
      <c r="AT424" s="174" t="s">
        <v>185</v>
      </c>
      <c r="AU424" s="174" t="s">
        <v>82</v>
      </c>
      <c r="AV424" s="12" t="s">
        <v>82</v>
      </c>
      <c r="AW424" s="12" t="s">
        <v>36</v>
      </c>
      <c r="AX424" s="12" t="s">
        <v>73</v>
      </c>
      <c r="AY424" s="174" t="s">
        <v>175</v>
      </c>
    </row>
    <row r="425" spans="2:65" s="12" customFormat="1">
      <c r="B425" s="173"/>
      <c r="D425" s="166" t="s">
        <v>185</v>
      </c>
      <c r="E425" s="174" t="s">
        <v>5</v>
      </c>
      <c r="F425" s="175" t="s">
        <v>4019</v>
      </c>
      <c r="H425" s="176">
        <v>16.079999999999998</v>
      </c>
      <c r="L425" s="173"/>
      <c r="M425" s="177"/>
      <c r="N425" s="178"/>
      <c r="O425" s="178"/>
      <c r="P425" s="178"/>
      <c r="Q425" s="178"/>
      <c r="R425" s="178"/>
      <c r="S425" s="178"/>
      <c r="T425" s="179"/>
      <c r="AT425" s="174" t="s">
        <v>185</v>
      </c>
      <c r="AU425" s="174" t="s">
        <v>82</v>
      </c>
      <c r="AV425" s="12" t="s">
        <v>82</v>
      </c>
      <c r="AW425" s="12" t="s">
        <v>36</v>
      </c>
      <c r="AX425" s="12" t="s">
        <v>73</v>
      </c>
      <c r="AY425" s="174" t="s">
        <v>175</v>
      </c>
    </row>
    <row r="426" spans="2:65" s="14" customFormat="1">
      <c r="B426" s="210"/>
      <c r="D426" s="166" t="s">
        <v>185</v>
      </c>
      <c r="E426" s="211" t="s">
        <v>5</v>
      </c>
      <c r="F426" s="212" t="s">
        <v>737</v>
      </c>
      <c r="H426" s="213">
        <v>32.159999999999997</v>
      </c>
      <c r="L426" s="210"/>
      <c r="M426" s="214"/>
      <c r="N426" s="215"/>
      <c r="O426" s="215"/>
      <c r="P426" s="215"/>
      <c r="Q426" s="215"/>
      <c r="R426" s="215"/>
      <c r="S426" s="215"/>
      <c r="T426" s="216"/>
      <c r="AT426" s="211" t="s">
        <v>185</v>
      </c>
      <c r="AU426" s="211" t="s">
        <v>82</v>
      </c>
      <c r="AV426" s="14" t="s">
        <v>203</v>
      </c>
      <c r="AW426" s="14" t="s">
        <v>36</v>
      </c>
      <c r="AX426" s="14" t="s">
        <v>73</v>
      </c>
      <c r="AY426" s="211" t="s">
        <v>175</v>
      </c>
    </row>
    <row r="427" spans="2:65" s="13" customFormat="1">
      <c r="B427" s="180"/>
      <c r="D427" s="181" t="s">
        <v>185</v>
      </c>
      <c r="E427" s="182" t="s">
        <v>5</v>
      </c>
      <c r="F427" s="183" t="s">
        <v>191</v>
      </c>
      <c r="H427" s="184">
        <v>160.80000000000001</v>
      </c>
      <c r="L427" s="180"/>
      <c r="M427" s="185"/>
      <c r="N427" s="186"/>
      <c r="O427" s="186"/>
      <c r="P427" s="186"/>
      <c r="Q427" s="186"/>
      <c r="R427" s="186"/>
      <c r="S427" s="186"/>
      <c r="T427" s="187"/>
      <c r="AT427" s="188" t="s">
        <v>185</v>
      </c>
      <c r="AU427" s="188" t="s">
        <v>82</v>
      </c>
      <c r="AV427" s="13" t="s">
        <v>183</v>
      </c>
      <c r="AW427" s="13" t="s">
        <v>36</v>
      </c>
      <c r="AX427" s="13" t="s">
        <v>22</v>
      </c>
      <c r="AY427" s="188" t="s">
        <v>175</v>
      </c>
    </row>
    <row r="428" spans="2:65" s="1" customFormat="1" ht="22.5" customHeight="1">
      <c r="B428" s="153"/>
      <c r="C428" s="195" t="s">
        <v>931</v>
      </c>
      <c r="D428" s="195" t="s">
        <v>201</v>
      </c>
      <c r="E428" s="196" t="s">
        <v>4020</v>
      </c>
      <c r="F428" s="197" t="s">
        <v>4021</v>
      </c>
      <c r="G428" s="198" t="s">
        <v>479</v>
      </c>
      <c r="H428" s="199">
        <v>2.141</v>
      </c>
      <c r="I428" s="200"/>
      <c r="J428" s="200">
        <f>ROUND(I428*H428,2)</f>
        <v>0</v>
      </c>
      <c r="K428" s="197" t="s">
        <v>182</v>
      </c>
      <c r="L428" s="201"/>
      <c r="M428" s="202" t="s">
        <v>5</v>
      </c>
      <c r="N428" s="203" t="s">
        <v>44</v>
      </c>
      <c r="O428" s="162">
        <v>0</v>
      </c>
      <c r="P428" s="162">
        <f>O428*H428</f>
        <v>0</v>
      </c>
      <c r="Q428" s="162">
        <v>1</v>
      </c>
      <c r="R428" s="162">
        <f>Q428*H428</f>
        <v>2.141</v>
      </c>
      <c r="S428" s="162">
        <v>0</v>
      </c>
      <c r="T428" s="163">
        <f>S428*H428</f>
        <v>0</v>
      </c>
      <c r="AR428" s="23" t="s">
        <v>238</v>
      </c>
      <c r="AT428" s="23" t="s">
        <v>201</v>
      </c>
      <c r="AU428" s="23" t="s">
        <v>82</v>
      </c>
      <c r="AY428" s="23" t="s">
        <v>175</v>
      </c>
      <c r="BE428" s="164">
        <f>IF(N428="základní",J428,0)</f>
        <v>0</v>
      </c>
      <c r="BF428" s="164">
        <f>IF(N428="snížená",J428,0)</f>
        <v>0</v>
      </c>
      <c r="BG428" s="164">
        <f>IF(N428="zákl. přenesená",J428,0)</f>
        <v>0</v>
      </c>
      <c r="BH428" s="164">
        <f>IF(N428="sníž. přenesená",J428,0)</f>
        <v>0</v>
      </c>
      <c r="BI428" s="164">
        <f>IF(N428="nulová",J428,0)</f>
        <v>0</v>
      </c>
      <c r="BJ428" s="23" t="s">
        <v>22</v>
      </c>
      <c r="BK428" s="164">
        <f>ROUND(I428*H428,2)</f>
        <v>0</v>
      </c>
      <c r="BL428" s="23" t="s">
        <v>183</v>
      </c>
      <c r="BM428" s="23" t="s">
        <v>4022</v>
      </c>
    </row>
    <row r="429" spans="2:65" s="11" customFormat="1">
      <c r="B429" s="165"/>
      <c r="D429" s="166" t="s">
        <v>185</v>
      </c>
      <c r="E429" s="167" t="s">
        <v>5</v>
      </c>
      <c r="F429" s="168" t="s">
        <v>4017</v>
      </c>
      <c r="H429" s="169" t="s">
        <v>5</v>
      </c>
      <c r="L429" s="165"/>
      <c r="M429" s="170"/>
      <c r="N429" s="171"/>
      <c r="O429" s="171"/>
      <c r="P429" s="171"/>
      <c r="Q429" s="171"/>
      <c r="R429" s="171"/>
      <c r="S429" s="171"/>
      <c r="T429" s="172"/>
      <c r="AT429" s="169" t="s">
        <v>185</v>
      </c>
      <c r="AU429" s="169" t="s">
        <v>82</v>
      </c>
      <c r="AV429" s="11" t="s">
        <v>22</v>
      </c>
      <c r="AW429" s="11" t="s">
        <v>36</v>
      </c>
      <c r="AX429" s="11" t="s">
        <v>73</v>
      </c>
      <c r="AY429" s="169" t="s">
        <v>175</v>
      </c>
    </row>
    <row r="430" spans="2:65" s="11" customFormat="1">
      <c r="B430" s="165"/>
      <c r="D430" s="166" t="s">
        <v>185</v>
      </c>
      <c r="E430" s="167" t="s">
        <v>5</v>
      </c>
      <c r="F430" s="168" t="s">
        <v>4023</v>
      </c>
      <c r="H430" s="169" t="s">
        <v>5</v>
      </c>
      <c r="L430" s="165"/>
      <c r="M430" s="170"/>
      <c r="N430" s="171"/>
      <c r="O430" s="171"/>
      <c r="P430" s="171"/>
      <c r="Q430" s="171"/>
      <c r="R430" s="171"/>
      <c r="S430" s="171"/>
      <c r="T430" s="172"/>
      <c r="AT430" s="169" t="s">
        <v>185</v>
      </c>
      <c r="AU430" s="169" t="s">
        <v>82</v>
      </c>
      <c r="AV430" s="11" t="s">
        <v>22</v>
      </c>
      <c r="AW430" s="11" t="s">
        <v>36</v>
      </c>
      <c r="AX430" s="11" t="s">
        <v>73</v>
      </c>
      <c r="AY430" s="169" t="s">
        <v>175</v>
      </c>
    </row>
    <row r="431" spans="2:65" s="12" customFormat="1">
      <c r="B431" s="173"/>
      <c r="D431" s="166" t="s">
        <v>185</v>
      </c>
      <c r="E431" s="174" t="s">
        <v>5</v>
      </c>
      <c r="F431" s="175" t="s">
        <v>4024</v>
      </c>
      <c r="H431" s="176">
        <v>16.079999999999998</v>
      </c>
      <c r="L431" s="173"/>
      <c r="M431" s="177"/>
      <c r="N431" s="178"/>
      <c r="O431" s="178"/>
      <c r="P431" s="178"/>
      <c r="Q431" s="178"/>
      <c r="R431" s="178"/>
      <c r="S431" s="178"/>
      <c r="T431" s="179"/>
      <c r="AT431" s="174" t="s">
        <v>185</v>
      </c>
      <c r="AU431" s="174" t="s">
        <v>82</v>
      </c>
      <c r="AV431" s="12" t="s">
        <v>82</v>
      </c>
      <c r="AW431" s="12" t="s">
        <v>36</v>
      </c>
      <c r="AX431" s="12" t="s">
        <v>73</v>
      </c>
      <c r="AY431" s="174" t="s">
        <v>175</v>
      </c>
    </row>
    <row r="432" spans="2:65" s="12" customFormat="1">
      <c r="B432" s="173"/>
      <c r="D432" s="166" t="s">
        <v>185</v>
      </c>
      <c r="E432" s="174" t="s">
        <v>5</v>
      </c>
      <c r="F432" s="175" t="s">
        <v>4025</v>
      </c>
      <c r="H432" s="176">
        <v>16.079999999999998</v>
      </c>
      <c r="L432" s="173"/>
      <c r="M432" s="177"/>
      <c r="N432" s="178"/>
      <c r="O432" s="178"/>
      <c r="P432" s="178"/>
      <c r="Q432" s="178"/>
      <c r="R432" s="178"/>
      <c r="S432" s="178"/>
      <c r="T432" s="179"/>
      <c r="AT432" s="174" t="s">
        <v>185</v>
      </c>
      <c r="AU432" s="174" t="s">
        <v>82</v>
      </c>
      <c r="AV432" s="12" t="s">
        <v>82</v>
      </c>
      <c r="AW432" s="12" t="s">
        <v>36</v>
      </c>
      <c r="AX432" s="12" t="s">
        <v>73</v>
      </c>
      <c r="AY432" s="174" t="s">
        <v>175</v>
      </c>
    </row>
    <row r="433" spans="2:65" s="14" customFormat="1">
      <c r="B433" s="210"/>
      <c r="D433" s="166" t="s">
        <v>185</v>
      </c>
      <c r="E433" s="211" t="s">
        <v>5</v>
      </c>
      <c r="F433" s="212" t="s">
        <v>737</v>
      </c>
      <c r="H433" s="213">
        <v>32.159999999999997</v>
      </c>
      <c r="L433" s="210"/>
      <c r="M433" s="214"/>
      <c r="N433" s="215"/>
      <c r="O433" s="215"/>
      <c r="P433" s="215"/>
      <c r="Q433" s="215"/>
      <c r="R433" s="215"/>
      <c r="S433" s="215"/>
      <c r="T433" s="216"/>
      <c r="AT433" s="211" t="s">
        <v>185</v>
      </c>
      <c r="AU433" s="211" t="s">
        <v>82</v>
      </c>
      <c r="AV433" s="14" t="s">
        <v>203</v>
      </c>
      <c r="AW433" s="14" t="s">
        <v>36</v>
      </c>
      <c r="AX433" s="14" t="s">
        <v>73</v>
      </c>
      <c r="AY433" s="211" t="s">
        <v>175</v>
      </c>
    </row>
    <row r="434" spans="2:65" s="12" customFormat="1">
      <c r="B434" s="173"/>
      <c r="D434" s="181" t="s">
        <v>185</v>
      </c>
      <c r="E434" s="192" t="s">
        <v>5</v>
      </c>
      <c r="F434" s="193" t="s">
        <v>4026</v>
      </c>
      <c r="H434" s="194">
        <v>2.141</v>
      </c>
      <c r="L434" s="173"/>
      <c r="M434" s="177"/>
      <c r="N434" s="178"/>
      <c r="O434" s="178"/>
      <c r="P434" s="178"/>
      <c r="Q434" s="178"/>
      <c r="R434" s="178"/>
      <c r="S434" s="178"/>
      <c r="T434" s="179"/>
      <c r="AT434" s="174" t="s">
        <v>185</v>
      </c>
      <c r="AU434" s="174" t="s">
        <v>82</v>
      </c>
      <c r="AV434" s="12" t="s">
        <v>82</v>
      </c>
      <c r="AW434" s="12" t="s">
        <v>36</v>
      </c>
      <c r="AX434" s="12" t="s">
        <v>22</v>
      </c>
      <c r="AY434" s="174" t="s">
        <v>175</v>
      </c>
    </row>
    <row r="435" spans="2:65" s="1" customFormat="1" ht="22.5" customHeight="1">
      <c r="B435" s="153"/>
      <c r="C435" s="154" t="s">
        <v>939</v>
      </c>
      <c r="D435" s="154" t="s">
        <v>178</v>
      </c>
      <c r="E435" s="155" t="s">
        <v>2981</v>
      </c>
      <c r="F435" s="156" t="s">
        <v>2982</v>
      </c>
      <c r="G435" s="157" t="s">
        <v>425</v>
      </c>
      <c r="H435" s="158">
        <v>39.700000000000003</v>
      </c>
      <c r="I435" s="159"/>
      <c r="J435" s="159">
        <f>ROUND(I435*H435,2)</f>
        <v>0</v>
      </c>
      <c r="K435" s="156" t="s">
        <v>182</v>
      </c>
      <c r="L435" s="37"/>
      <c r="M435" s="160" t="s">
        <v>5</v>
      </c>
      <c r="N435" s="161" t="s">
        <v>44</v>
      </c>
      <c r="O435" s="162">
        <v>0.309</v>
      </c>
      <c r="P435" s="162">
        <f>O435*H435</f>
        <v>12.267300000000001</v>
      </c>
      <c r="Q435" s="162">
        <v>0.16849</v>
      </c>
      <c r="R435" s="162">
        <f>Q435*H435</f>
        <v>6.6890530000000004</v>
      </c>
      <c r="S435" s="162">
        <v>0</v>
      </c>
      <c r="T435" s="163">
        <f>S435*H435</f>
        <v>0</v>
      </c>
      <c r="AR435" s="23" t="s">
        <v>183</v>
      </c>
      <c r="AT435" s="23" t="s">
        <v>178</v>
      </c>
      <c r="AU435" s="23" t="s">
        <v>82</v>
      </c>
      <c r="AY435" s="23" t="s">
        <v>175</v>
      </c>
      <c r="BE435" s="164">
        <f>IF(N435="základní",J435,0)</f>
        <v>0</v>
      </c>
      <c r="BF435" s="164">
        <f>IF(N435="snížená",J435,0)</f>
        <v>0</v>
      </c>
      <c r="BG435" s="164">
        <f>IF(N435="zákl. přenesená",J435,0)</f>
        <v>0</v>
      </c>
      <c r="BH435" s="164">
        <f>IF(N435="sníž. přenesená",J435,0)</f>
        <v>0</v>
      </c>
      <c r="BI435" s="164">
        <f>IF(N435="nulová",J435,0)</f>
        <v>0</v>
      </c>
      <c r="BJ435" s="23" t="s">
        <v>22</v>
      </c>
      <c r="BK435" s="164">
        <f>ROUND(I435*H435,2)</f>
        <v>0</v>
      </c>
      <c r="BL435" s="23" t="s">
        <v>183</v>
      </c>
      <c r="BM435" s="23" t="s">
        <v>4027</v>
      </c>
    </row>
    <row r="436" spans="2:65" s="11" customFormat="1">
      <c r="B436" s="165"/>
      <c r="D436" s="166" t="s">
        <v>185</v>
      </c>
      <c r="E436" s="167" t="s">
        <v>5</v>
      </c>
      <c r="F436" s="168" t="s">
        <v>4028</v>
      </c>
      <c r="H436" s="169" t="s">
        <v>5</v>
      </c>
      <c r="L436" s="165"/>
      <c r="M436" s="170"/>
      <c r="N436" s="171"/>
      <c r="O436" s="171"/>
      <c r="P436" s="171"/>
      <c r="Q436" s="171"/>
      <c r="R436" s="171"/>
      <c r="S436" s="171"/>
      <c r="T436" s="172"/>
      <c r="AT436" s="169" t="s">
        <v>185</v>
      </c>
      <c r="AU436" s="169" t="s">
        <v>82</v>
      </c>
      <c r="AV436" s="11" t="s">
        <v>22</v>
      </c>
      <c r="AW436" s="11" t="s">
        <v>36</v>
      </c>
      <c r="AX436" s="11" t="s">
        <v>73</v>
      </c>
      <c r="AY436" s="169" t="s">
        <v>175</v>
      </c>
    </row>
    <row r="437" spans="2:65" s="12" customFormat="1">
      <c r="B437" s="173"/>
      <c r="D437" s="181" t="s">
        <v>185</v>
      </c>
      <c r="E437" s="192" t="s">
        <v>5</v>
      </c>
      <c r="F437" s="193" t="s">
        <v>4029</v>
      </c>
      <c r="H437" s="194">
        <v>39.700000000000003</v>
      </c>
      <c r="L437" s="173"/>
      <c r="M437" s="177"/>
      <c r="N437" s="178"/>
      <c r="O437" s="178"/>
      <c r="P437" s="178"/>
      <c r="Q437" s="178"/>
      <c r="R437" s="178"/>
      <c r="S437" s="178"/>
      <c r="T437" s="179"/>
      <c r="AT437" s="174" t="s">
        <v>185</v>
      </c>
      <c r="AU437" s="174" t="s">
        <v>82</v>
      </c>
      <c r="AV437" s="12" t="s">
        <v>82</v>
      </c>
      <c r="AW437" s="12" t="s">
        <v>36</v>
      </c>
      <c r="AX437" s="12" t="s">
        <v>22</v>
      </c>
      <c r="AY437" s="174" t="s">
        <v>175</v>
      </c>
    </row>
    <row r="438" spans="2:65" s="1" customFormat="1" ht="22.5" customHeight="1">
      <c r="B438" s="153"/>
      <c r="C438" s="195" t="s">
        <v>950</v>
      </c>
      <c r="D438" s="195" t="s">
        <v>201</v>
      </c>
      <c r="E438" s="196" t="s">
        <v>2992</v>
      </c>
      <c r="F438" s="197" t="s">
        <v>2993</v>
      </c>
      <c r="G438" s="198" t="s">
        <v>425</v>
      </c>
      <c r="H438" s="199">
        <v>40</v>
      </c>
      <c r="I438" s="200"/>
      <c r="J438" s="200">
        <f>ROUND(I438*H438,2)</f>
        <v>0</v>
      </c>
      <c r="K438" s="197" t="s">
        <v>182</v>
      </c>
      <c r="L438" s="201"/>
      <c r="M438" s="202" t="s">
        <v>5</v>
      </c>
      <c r="N438" s="203" t="s">
        <v>44</v>
      </c>
      <c r="O438" s="162">
        <v>0</v>
      </c>
      <c r="P438" s="162">
        <f>O438*H438</f>
        <v>0</v>
      </c>
      <c r="Q438" s="162">
        <v>0.125</v>
      </c>
      <c r="R438" s="162">
        <f>Q438*H438</f>
        <v>5</v>
      </c>
      <c r="S438" s="162">
        <v>0</v>
      </c>
      <c r="T438" s="163">
        <f>S438*H438</f>
        <v>0</v>
      </c>
      <c r="AR438" s="23" t="s">
        <v>238</v>
      </c>
      <c r="AT438" s="23" t="s">
        <v>201</v>
      </c>
      <c r="AU438" s="23" t="s">
        <v>82</v>
      </c>
      <c r="AY438" s="23" t="s">
        <v>175</v>
      </c>
      <c r="BE438" s="164">
        <f>IF(N438="základní",J438,0)</f>
        <v>0</v>
      </c>
      <c r="BF438" s="164">
        <f>IF(N438="snížená",J438,0)</f>
        <v>0</v>
      </c>
      <c r="BG438" s="164">
        <f>IF(N438="zákl. přenesená",J438,0)</f>
        <v>0</v>
      </c>
      <c r="BH438" s="164">
        <f>IF(N438="sníž. přenesená",J438,0)</f>
        <v>0</v>
      </c>
      <c r="BI438" s="164">
        <f>IF(N438="nulová",J438,0)</f>
        <v>0</v>
      </c>
      <c r="BJ438" s="23" t="s">
        <v>22</v>
      </c>
      <c r="BK438" s="164">
        <f>ROUND(I438*H438,2)</f>
        <v>0</v>
      </c>
      <c r="BL438" s="23" t="s">
        <v>183</v>
      </c>
      <c r="BM438" s="23" t="s">
        <v>4030</v>
      </c>
    </row>
    <row r="439" spans="2:65" s="12" customFormat="1">
      <c r="B439" s="173"/>
      <c r="D439" s="181" t="s">
        <v>185</v>
      </c>
      <c r="E439" s="192" t="s">
        <v>5</v>
      </c>
      <c r="F439" s="193" t="s">
        <v>4031</v>
      </c>
      <c r="H439" s="194">
        <v>40</v>
      </c>
      <c r="L439" s="173"/>
      <c r="M439" s="177"/>
      <c r="N439" s="178"/>
      <c r="O439" s="178"/>
      <c r="P439" s="178"/>
      <c r="Q439" s="178"/>
      <c r="R439" s="178"/>
      <c r="S439" s="178"/>
      <c r="T439" s="179"/>
      <c r="AT439" s="174" t="s">
        <v>185</v>
      </c>
      <c r="AU439" s="174" t="s">
        <v>82</v>
      </c>
      <c r="AV439" s="12" t="s">
        <v>82</v>
      </c>
      <c r="AW439" s="12" t="s">
        <v>36</v>
      </c>
      <c r="AX439" s="12" t="s">
        <v>22</v>
      </c>
      <c r="AY439" s="174" t="s">
        <v>175</v>
      </c>
    </row>
    <row r="440" spans="2:65" s="1" customFormat="1" ht="22.5" customHeight="1">
      <c r="B440" s="153"/>
      <c r="C440" s="154" t="s">
        <v>955</v>
      </c>
      <c r="D440" s="154" t="s">
        <v>178</v>
      </c>
      <c r="E440" s="155" t="s">
        <v>1347</v>
      </c>
      <c r="F440" s="156" t="s">
        <v>2986</v>
      </c>
      <c r="G440" s="157" t="s">
        <v>425</v>
      </c>
      <c r="H440" s="158">
        <v>180.125</v>
      </c>
      <c r="I440" s="159"/>
      <c r="J440" s="159">
        <f>ROUND(I440*H440,2)</f>
        <v>0</v>
      </c>
      <c r="K440" s="156" t="s">
        <v>182</v>
      </c>
      <c r="L440" s="37"/>
      <c r="M440" s="160" t="s">
        <v>5</v>
      </c>
      <c r="N440" s="161" t="s">
        <v>44</v>
      </c>
      <c r="O440" s="162">
        <v>1.25</v>
      </c>
      <c r="P440" s="162">
        <f>O440*H440</f>
        <v>225.15625</v>
      </c>
      <c r="Q440" s="162">
        <v>4.1251000000000003E-2</v>
      </c>
      <c r="R440" s="162">
        <f>Q440*H440</f>
        <v>7.4303363750000004</v>
      </c>
      <c r="S440" s="162">
        <v>0</v>
      </c>
      <c r="T440" s="163">
        <f>S440*H440</f>
        <v>0</v>
      </c>
      <c r="AR440" s="23" t="s">
        <v>183</v>
      </c>
      <c r="AT440" s="23" t="s">
        <v>178</v>
      </c>
      <c r="AU440" s="23" t="s">
        <v>82</v>
      </c>
      <c r="AY440" s="23" t="s">
        <v>175</v>
      </c>
      <c r="BE440" s="164">
        <f>IF(N440="základní",J440,0)</f>
        <v>0</v>
      </c>
      <c r="BF440" s="164">
        <f>IF(N440="snížená",J440,0)</f>
        <v>0</v>
      </c>
      <c r="BG440" s="164">
        <f>IF(N440="zákl. přenesená",J440,0)</f>
        <v>0</v>
      </c>
      <c r="BH440" s="164">
        <f>IF(N440="sníž. přenesená",J440,0)</f>
        <v>0</v>
      </c>
      <c r="BI440" s="164">
        <f>IF(N440="nulová",J440,0)</f>
        <v>0</v>
      </c>
      <c r="BJ440" s="23" t="s">
        <v>22</v>
      </c>
      <c r="BK440" s="164">
        <f>ROUND(I440*H440,2)</f>
        <v>0</v>
      </c>
      <c r="BL440" s="23" t="s">
        <v>183</v>
      </c>
      <c r="BM440" s="23" t="s">
        <v>4032</v>
      </c>
    </row>
    <row r="441" spans="2:65" s="11" customFormat="1">
      <c r="B441" s="165"/>
      <c r="D441" s="166" t="s">
        <v>185</v>
      </c>
      <c r="E441" s="167" t="s">
        <v>5</v>
      </c>
      <c r="F441" s="168" t="s">
        <v>4033</v>
      </c>
      <c r="H441" s="169" t="s">
        <v>5</v>
      </c>
      <c r="L441" s="165"/>
      <c r="M441" s="170"/>
      <c r="N441" s="171"/>
      <c r="O441" s="171"/>
      <c r="P441" s="171"/>
      <c r="Q441" s="171"/>
      <c r="R441" s="171"/>
      <c r="S441" s="171"/>
      <c r="T441" s="172"/>
      <c r="AT441" s="169" t="s">
        <v>185</v>
      </c>
      <c r="AU441" s="169" t="s">
        <v>82</v>
      </c>
      <c r="AV441" s="11" t="s">
        <v>22</v>
      </c>
      <c r="AW441" s="11" t="s">
        <v>36</v>
      </c>
      <c r="AX441" s="11" t="s">
        <v>73</v>
      </c>
      <c r="AY441" s="169" t="s">
        <v>175</v>
      </c>
    </row>
    <row r="442" spans="2:65" s="12" customFormat="1" ht="27">
      <c r="B442" s="173"/>
      <c r="D442" s="181" t="s">
        <v>185</v>
      </c>
      <c r="E442" s="192" t="s">
        <v>5</v>
      </c>
      <c r="F442" s="193" t="s">
        <v>4034</v>
      </c>
      <c r="H442" s="194">
        <v>180.125</v>
      </c>
      <c r="L442" s="173"/>
      <c r="M442" s="177"/>
      <c r="N442" s="178"/>
      <c r="O442" s="178"/>
      <c r="P442" s="178"/>
      <c r="Q442" s="178"/>
      <c r="R442" s="178"/>
      <c r="S442" s="178"/>
      <c r="T442" s="179"/>
      <c r="AT442" s="174" t="s">
        <v>185</v>
      </c>
      <c r="AU442" s="174" t="s">
        <v>82</v>
      </c>
      <c r="AV442" s="12" t="s">
        <v>82</v>
      </c>
      <c r="AW442" s="12" t="s">
        <v>36</v>
      </c>
      <c r="AX442" s="12" t="s">
        <v>22</v>
      </c>
      <c r="AY442" s="174" t="s">
        <v>175</v>
      </c>
    </row>
    <row r="443" spans="2:65" s="1" customFormat="1" ht="31.5" customHeight="1">
      <c r="B443" s="153"/>
      <c r="C443" s="154" t="s">
        <v>963</v>
      </c>
      <c r="D443" s="154" t="s">
        <v>178</v>
      </c>
      <c r="E443" s="155" t="s">
        <v>4035</v>
      </c>
      <c r="F443" s="156" t="s">
        <v>4036</v>
      </c>
      <c r="G443" s="157" t="s">
        <v>425</v>
      </c>
      <c r="H443" s="158">
        <v>160.80000000000001</v>
      </c>
      <c r="I443" s="159"/>
      <c r="J443" s="159">
        <f>ROUND(I443*H443,2)</f>
        <v>0</v>
      </c>
      <c r="K443" s="156" t="s">
        <v>182</v>
      </c>
      <c r="L443" s="37"/>
      <c r="M443" s="160" t="s">
        <v>5</v>
      </c>
      <c r="N443" s="161" t="s">
        <v>44</v>
      </c>
      <c r="O443" s="162">
        <v>9.2999999999999999E-2</v>
      </c>
      <c r="P443" s="162">
        <f>O443*H443</f>
        <v>14.954400000000001</v>
      </c>
      <c r="Q443" s="162">
        <v>0.23236000000000001</v>
      </c>
      <c r="R443" s="162">
        <f>Q443*H443</f>
        <v>37.363488000000004</v>
      </c>
      <c r="S443" s="162">
        <v>0</v>
      </c>
      <c r="T443" s="163">
        <f>S443*H443</f>
        <v>0</v>
      </c>
      <c r="AR443" s="23" t="s">
        <v>183</v>
      </c>
      <c r="AT443" s="23" t="s">
        <v>178</v>
      </c>
      <c r="AU443" s="23" t="s">
        <v>82</v>
      </c>
      <c r="AY443" s="23" t="s">
        <v>175</v>
      </c>
      <c r="BE443" s="164">
        <f>IF(N443="základní",J443,0)</f>
        <v>0</v>
      </c>
      <c r="BF443" s="164">
        <f>IF(N443="snížená",J443,0)</f>
        <v>0</v>
      </c>
      <c r="BG443" s="164">
        <f>IF(N443="zákl. přenesená",J443,0)</f>
        <v>0</v>
      </c>
      <c r="BH443" s="164">
        <f>IF(N443="sníž. přenesená",J443,0)</f>
        <v>0</v>
      </c>
      <c r="BI443" s="164">
        <f>IF(N443="nulová",J443,0)</f>
        <v>0</v>
      </c>
      <c r="BJ443" s="23" t="s">
        <v>22</v>
      </c>
      <c r="BK443" s="164">
        <f>ROUND(I443*H443,2)</f>
        <v>0</v>
      </c>
      <c r="BL443" s="23" t="s">
        <v>183</v>
      </c>
      <c r="BM443" s="23" t="s">
        <v>4037</v>
      </c>
    </row>
    <row r="444" spans="2:65" s="11" customFormat="1">
      <c r="B444" s="165"/>
      <c r="D444" s="166" t="s">
        <v>185</v>
      </c>
      <c r="E444" s="167" t="s">
        <v>5</v>
      </c>
      <c r="F444" s="168" t="s">
        <v>4038</v>
      </c>
      <c r="H444" s="169" t="s">
        <v>5</v>
      </c>
      <c r="L444" s="165"/>
      <c r="M444" s="170"/>
      <c r="N444" s="171"/>
      <c r="O444" s="171"/>
      <c r="P444" s="171"/>
      <c r="Q444" s="171"/>
      <c r="R444" s="171"/>
      <c r="S444" s="171"/>
      <c r="T444" s="172"/>
      <c r="AT444" s="169" t="s">
        <v>185</v>
      </c>
      <c r="AU444" s="169" t="s">
        <v>82</v>
      </c>
      <c r="AV444" s="11" t="s">
        <v>22</v>
      </c>
      <c r="AW444" s="11" t="s">
        <v>36</v>
      </c>
      <c r="AX444" s="11" t="s">
        <v>73</v>
      </c>
      <c r="AY444" s="169" t="s">
        <v>175</v>
      </c>
    </row>
    <row r="445" spans="2:65" s="12" customFormat="1">
      <c r="B445" s="173"/>
      <c r="D445" s="166" t="s">
        <v>185</v>
      </c>
      <c r="E445" s="174" t="s">
        <v>5</v>
      </c>
      <c r="F445" s="175" t="s">
        <v>4039</v>
      </c>
      <c r="H445" s="176">
        <v>80.400000000000006</v>
      </c>
      <c r="L445" s="173"/>
      <c r="M445" s="177"/>
      <c r="N445" s="178"/>
      <c r="O445" s="178"/>
      <c r="P445" s="178"/>
      <c r="Q445" s="178"/>
      <c r="R445" s="178"/>
      <c r="S445" s="178"/>
      <c r="T445" s="179"/>
      <c r="AT445" s="174" t="s">
        <v>185</v>
      </c>
      <c r="AU445" s="174" t="s">
        <v>82</v>
      </c>
      <c r="AV445" s="12" t="s">
        <v>82</v>
      </c>
      <c r="AW445" s="12" t="s">
        <v>36</v>
      </c>
      <c r="AX445" s="12" t="s">
        <v>73</v>
      </c>
      <c r="AY445" s="174" t="s">
        <v>175</v>
      </c>
    </row>
    <row r="446" spans="2:65" s="12" customFormat="1">
      <c r="B446" s="173"/>
      <c r="D446" s="166" t="s">
        <v>185</v>
      </c>
      <c r="E446" s="174" t="s">
        <v>5</v>
      </c>
      <c r="F446" s="175" t="s">
        <v>4040</v>
      </c>
      <c r="H446" s="176">
        <v>80.400000000000006</v>
      </c>
      <c r="L446" s="173"/>
      <c r="M446" s="177"/>
      <c r="N446" s="178"/>
      <c r="O446" s="178"/>
      <c r="P446" s="178"/>
      <c r="Q446" s="178"/>
      <c r="R446" s="178"/>
      <c r="S446" s="178"/>
      <c r="T446" s="179"/>
      <c r="AT446" s="174" t="s">
        <v>185</v>
      </c>
      <c r="AU446" s="174" t="s">
        <v>82</v>
      </c>
      <c r="AV446" s="12" t="s">
        <v>82</v>
      </c>
      <c r="AW446" s="12" t="s">
        <v>36</v>
      </c>
      <c r="AX446" s="12" t="s">
        <v>73</v>
      </c>
      <c r="AY446" s="174" t="s">
        <v>175</v>
      </c>
    </row>
    <row r="447" spans="2:65" s="13" customFormat="1">
      <c r="B447" s="180"/>
      <c r="D447" s="181" t="s">
        <v>185</v>
      </c>
      <c r="E447" s="182" t="s">
        <v>5</v>
      </c>
      <c r="F447" s="183" t="s">
        <v>191</v>
      </c>
      <c r="H447" s="184">
        <v>160.80000000000001</v>
      </c>
      <c r="L447" s="180"/>
      <c r="M447" s="185"/>
      <c r="N447" s="186"/>
      <c r="O447" s="186"/>
      <c r="P447" s="186"/>
      <c r="Q447" s="186"/>
      <c r="R447" s="186"/>
      <c r="S447" s="186"/>
      <c r="T447" s="187"/>
      <c r="AT447" s="188" t="s">
        <v>185</v>
      </c>
      <c r="AU447" s="188" t="s">
        <v>82</v>
      </c>
      <c r="AV447" s="13" t="s">
        <v>183</v>
      </c>
      <c r="AW447" s="13" t="s">
        <v>36</v>
      </c>
      <c r="AX447" s="13" t="s">
        <v>22</v>
      </c>
      <c r="AY447" s="188" t="s">
        <v>175</v>
      </c>
    </row>
    <row r="448" spans="2:65" s="1" customFormat="1" ht="22.5" customHeight="1">
      <c r="B448" s="153"/>
      <c r="C448" s="154" t="s">
        <v>968</v>
      </c>
      <c r="D448" s="154" t="s">
        <v>178</v>
      </c>
      <c r="E448" s="155" t="s">
        <v>1362</v>
      </c>
      <c r="F448" s="156" t="s">
        <v>1363</v>
      </c>
      <c r="G448" s="157" t="s">
        <v>181</v>
      </c>
      <c r="H448" s="158">
        <v>29.219000000000001</v>
      </c>
      <c r="I448" s="159"/>
      <c r="J448" s="159">
        <f>ROUND(I448*H448,2)</f>
        <v>0</v>
      </c>
      <c r="K448" s="156" t="s">
        <v>182</v>
      </c>
      <c r="L448" s="37"/>
      <c r="M448" s="160" t="s">
        <v>5</v>
      </c>
      <c r="N448" s="161" t="s">
        <v>44</v>
      </c>
      <c r="O448" s="162">
        <v>1.4419999999999999</v>
      </c>
      <c r="P448" s="162">
        <f>O448*H448</f>
        <v>42.133797999999999</v>
      </c>
      <c r="Q448" s="162">
        <v>2.2563399999999998</v>
      </c>
      <c r="R448" s="162">
        <f>Q448*H448</f>
        <v>65.927998459999998</v>
      </c>
      <c r="S448" s="162">
        <v>0</v>
      </c>
      <c r="T448" s="163">
        <f>S448*H448</f>
        <v>0</v>
      </c>
      <c r="AR448" s="23" t="s">
        <v>183</v>
      </c>
      <c r="AT448" s="23" t="s">
        <v>178</v>
      </c>
      <c r="AU448" s="23" t="s">
        <v>82</v>
      </c>
      <c r="AY448" s="23" t="s">
        <v>175</v>
      </c>
      <c r="BE448" s="164">
        <f>IF(N448="základní",J448,0)</f>
        <v>0</v>
      </c>
      <c r="BF448" s="164">
        <f>IF(N448="snížená",J448,0)</f>
        <v>0</v>
      </c>
      <c r="BG448" s="164">
        <f>IF(N448="zákl. přenesená",J448,0)</f>
        <v>0</v>
      </c>
      <c r="BH448" s="164">
        <f>IF(N448="sníž. přenesená",J448,0)</f>
        <v>0</v>
      </c>
      <c r="BI448" s="164">
        <f>IF(N448="nulová",J448,0)</f>
        <v>0</v>
      </c>
      <c r="BJ448" s="23" t="s">
        <v>22</v>
      </c>
      <c r="BK448" s="164">
        <f>ROUND(I448*H448,2)</f>
        <v>0</v>
      </c>
      <c r="BL448" s="23" t="s">
        <v>183</v>
      </c>
      <c r="BM448" s="23" t="s">
        <v>4041</v>
      </c>
    </row>
    <row r="449" spans="2:65" s="11" customFormat="1">
      <c r="B449" s="165"/>
      <c r="D449" s="166" t="s">
        <v>185</v>
      </c>
      <c r="E449" s="167" t="s">
        <v>5</v>
      </c>
      <c r="F449" s="168" t="s">
        <v>4042</v>
      </c>
      <c r="H449" s="169" t="s">
        <v>5</v>
      </c>
      <c r="L449" s="165"/>
      <c r="M449" s="170"/>
      <c r="N449" s="171"/>
      <c r="O449" s="171"/>
      <c r="P449" s="171"/>
      <c r="Q449" s="171"/>
      <c r="R449" s="171"/>
      <c r="S449" s="171"/>
      <c r="T449" s="172"/>
      <c r="AT449" s="169" t="s">
        <v>185</v>
      </c>
      <c r="AU449" s="169" t="s">
        <v>82</v>
      </c>
      <c r="AV449" s="11" t="s">
        <v>22</v>
      </c>
      <c r="AW449" s="11" t="s">
        <v>36</v>
      </c>
      <c r="AX449" s="11" t="s">
        <v>73</v>
      </c>
      <c r="AY449" s="169" t="s">
        <v>175</v>
      </c>
    </row>
    <row r="450" spans="2:65" s="12" customFormat="1">
      <c r="B450" s="173"/>
      <c r="D450" s="166" t="s">
        <v>185</v>
      </c>
      <c r="E450" s="174" t="s">
        <v>5</v>
      </c>
      <c r="F450" s="175" t="s">
        <v>4043</v>
      </c>
      <c r="H450" s="176">
        <v>0.15</v>
      </c>
      <c r="L450" s="173"/>
      <c r="M450" s="177"/>
      <c r="N450" s="178"/>
      <c r="O450" s="178"/>
      <c r="P450" s="178"/>
      <c r="Q450" s="178"/>
      <c r="R450" s="178"/>
      <c r="S450" s="178"/>
      <c r="T450" s="179"/>
      <c r="AT450" s="174" t="s">
        <v>185</v>
      </c>
      <c r="AU450" s="174" t="s">
        <v>82</v>
      </c>
      <c r="AV450" s="12" t="s">
        <v>82</v>
      </c>
      <c r="AW450" s="12" t="s">
        <v>36</v>
      </c>
      <c r="AX450" s="12" t="s">
        <v>73</v>
      </c>
      <c r="AY450" s="174" t="s">
        <v>175</v>
      </c>
    </row>
    <row r="451" spans="2:65" s="11" customFormat="1">
      <c r="B451" s="165"/>
      <c r="D451" s="166" t="s">
        <v>185</v>
      </c>
      <c r="E451" s="167" t="s">
        <v>5</v>
      </c>
      <c r="F451" s="168" t="s">
        <v>4044</v>
      </c>
      <c r="H451" s="169" t="s">
        <v>5</v>
      </c>
      <c r="L451" s="165"/>
      <c r="M451" s="170"/>
      <c r="N451" s="171"/>
      <c r="O451" s="171"/>
      <c r="P451" s="171"/>
      <c r="Q451" s="171"/>
      <c r="R451" s="171"/>
      <c r="S451" s="171"/>
      <c r="T451" s="172"/>
      <c r="AT451" s="169" t="s">
        <v>185</v>
      </c>
      <c r="AU451" s="169" t="s">
        <v>82</v>
      </c>
      <c r="AV451" s="11" t="s">
        <v>22</v>
      </c>
      <c r="AW451" s="11" t="s">
        <v>36</v>
      </c>
      <c r="AX451" s="11" t="s">
        <v>73</v>
      </c>
      <c r="AY451" s="169" t="s">
        <v>175</v>
      </c>
    </row>
    <row r="452" spans="2:65" s="12" customFormat="1">
      <c r="B452" s="173"/>
      <c r="D452" s="166" t="s">
        <v>185</v>
      </c>
      <c r="E452" s="174" t="s">
        <v>5</v>
      </c>
      <c r="F452" s="175" t="s">
        <v>4045</v>
      </c>
      <c r="H452" s="176">
        <v>6.4320000000000004</v>
      </c>
      <c r="L452" s="173"/>
      <c r="M452" s="177"/>
      <c r="N452" s="178"/>
      <c r="O452" s="178"/>
      <c r="P452" s="178"/>
      <c r="Q452" s="178"/>
      <c r="R452" s="178"/>
      <c r="S452" s="178"/>
      <c r="T452" s="179"/>
      <c r="AT452" s="174" t="s">
        <v>185</v>
      </c>
      <c r="AU452" s="174" t="s">
        <v>82</v>
      </c>
      <c r="AV452" s="12" t="s">
        <v>82</v>
      </c>
      <c r="AW452" s="12" t="s">
        <v>36</v>
      </c>
      <c r="AX452" s="12" t="s">
        <v>73</v>
      </c>
      <c r="AY452" s="174" t="s">
        <v>175</v>
      </c>
    </row>
    <row r="453" spans="2:65" s="14" customFormat="1">
      <c r="B453" s="210"/>
      <c r="D453" s="166" t="s">
        <v>185</v>
      </c>
      <c r="E453" s="211" t="s">
        <v>5</v>
      </c>
      <c r="F453" s="212" t="s">
        <v>737</v>
      </c>
      <c r="H453" s="213">
        <v>6.5819999999999999</v>
      </c>
      <c r="L453" s="210"/>
      <c r="M453" s="214"/>
      <c r="N453" s="215"/>
      <c r="O453" s="215"/>
      <c r="P453" s="215"/>
      <c r="Q453" s="215"/>
      <c r="R453" s="215"/>
      <c r="S453" s="215"/>
      <c r="T453" s="216"/>
      <c r="AT453" s="211" t="s">
        <v>185</v>
      </c>
      <c r="AU453" s="211" t="s">
        <v>82</v>
      </c>
      <c r="AV453" s="14" t="s">
        <v>203</v>
      </c>
      <c r="AW453" s="14" t="s">
        <v>36</v>
      </c>
      <c r="AX453" s="14" t="s">
        <v>73</v>
      </c>
      <c r="AY453" s="211" t="s">
        <v>175</v>
      </c>
    </row>
    <row r="454" spans="2:65" s="11" customFormat="1">
      <c r="B454" s="165"/>
      <c r="D454" s="166" t="s">
        <v>185</v>
      </c>
      <c r="E454" s="167" t="s">
        <v>5</v>
      </c>
      <c r="F454" s="168" t="s">
        <v>4046</v>
      </c>
      <c r="H454" s="169" t="s">
        <v>5</v>
      </c>
      <c r="L454" s="165"/>
      <c r="M454" s="170"/>
      <c r="N454" s="171"/>
      <c r="O454" s="171"/>
      <c r="P454" s="171"/>
      <c r="Q454" s="171"/>
      <c r="R454" s="171"/>
      <c r="S454" s="171"/>
      <c r="T454" s="172"/>
      <c r="AT454" s="169" t="s">
        <v>185</v>
      </c>
      <c r="AU454" s="169" t="s">
        <v>82</v>
      </c>
      <c r="AV454" s="11" t="s">
        <v>22</v>
      </c>
      <c r="AW454" s="11" t="s">
        <v>36</v>
      </c>
      <c r="AX454" s="11" t="s">
        <v>73</v>
      </c>
      <c r="AY454" s="169" t="s">
        <v>175</v>
      </c>
    </row>
    <row r="455" spans="2:65" s="12" customFormat="1">
      <c r="B455" s="173"/>
      <c r="D455" s="166" t="s">
        <v>185</v>
      </c>
      <c r="E455" s="174" t="s">
        <v>5</v>
      </c>
      <c r="F455" s="175" t="s">
        <v>4047</v>
      </c>
      <c r="H455" s="176">
        <v>15.401</v>
      </c>
      <c r="L455" s="173"/>
      <c r="M455" s="177"/>
      <c r="N455" s="178"/>
      <c r="O455" s="178"/>
      <c r="P455" s="178"/>
      <c r="Q455" s="178"/>
      <c r="R455" s="178"/>
      <c r="S455" s="178"/>
      <c r="T455" s="179"/>
      <c r="AT455" s="174" t="s">
        <v>185</v>
      </c>
      <c r="AU455" s="174" t="s">
        <v>82</v>
      </c>
      <c r="AV455" s="12" t="s">
        <v>82</v>
      </c>
      <c r="AW455" s="12" t="s">
        <v>36</v>
      </c>
      <c r="AX455" s="12" t="s">
        <v>73</v>
      </c>
      <c r="AY455" s="174" t="s">
        <v>175</v>
      </c>
    </row>
    <row r="456" spans="2:65" s="14" customFormat="1">
      <c r="B456" s="210"/>
      <c r="D456" s="166" t="s">
        <v>185</v>
      </c>
      <c r="E456" s="211" t="s">
        <v>5</v>
      </c>
      <c r="F456" s="212" t="s">
        <v>737</v>
      </c>
      <c r="H456" s="213">
        <v>15.401</v>
      </c>
      <c r="L456" s="210"/>
      <c r="M456" s="214"/>
      <c r="N456" s="215"/>
      <c r="O456" s="215"/>
      <c r="P456" s="215"/>
      <c r="Q456" s="215"/>
      <c r="R456" s="215"/>
      <c r="S456" s="215"/>
      <c r="T456" s="216"/>
      <c r="AT456" s="211" t="s">
        <v>185</v>
      </c>
      <c r="AU456" s="211" t="s">
        <v>82</v>
      </c>
      <c r="AV456" s="14" t="s">
        <v>203</v>
      </c>
      <c r="AW456" s="14" t="s">
        <v>36</v>
      </c>
      <c r="AX456" s="14" t="s">
        <v>73</v>
      </c>
      <c r="AY456" s="211" t="s">
        <v>175</v>
      </c>
    </row>
    <row r="457" spans="2:65" s="11" customFormat="1">
      <c r="B457" s="165"/>
      <c r="D457" s="166" t="s">
        <v>185</v>
      </c>
      <c r="E457" s="167" t="s">
        <v>5</v>
      </c>
      <c r="F457" s="168" t="s">
        <v>4048</v>
      </c>
      <c r="H457" s="169" t="s">
        <v>5</v>
      </c>
      <c r="L457" s="165"/>
      <c r="M457" s="170"/>
      <c r="N457" s="171"/>
      <c r="O457" s="171"/>
      <c r="P457" s="171"/>
      <c r="Q457" s="171"/>
      <c r="R457" s="171"/>
      <c r="S457" s="171"/>
      <c r="T457" s="172"/>
      <c r="AT457" s="169" t="s">
        <v>185</v>
      </c>
      <c r="AU457" s="169" t="s">
        <v>82</v>
      </c>
      <c r="AV457" s="11" t="s">
        <v>22</v>
      </c>
      <c r="AW457" s="11" t="s">
        <v>36</v>
      </c>
      <c r="AX457" s="11" t="s">
        <v>73</v>
      </c>
      <c r="AY457" s="169" t="s">
        <v>175</v>
      </c>
    </row>
    <row r="458" spans="2:65" s="12" customFormat="1">
      <c r="B458" s="173"/>
      <c r="D458" s="166" t="s">
        <v>185</v>
      </c>
      <c r="E458" s="174" t="s">
        <v>5</v>
      </c>
      <c r="F458" s="175" t="s">
        <v>4049</v>
      </c>
      <c r="H458" s="176">
        <v>7.2359999999999998</v>
      </c>
      <c r="L458" s="173"/>
      <c r="M458" s="177"/>
      <c r="N458" s="178"/>
      <c r="O458" s="178"/>
      <c r="P458" s="178"/>
      <c r="Q458" s="178"/>
      <c r="R458" s="178"/>
      <c r="S458" s="178"/>
      <c r="T458" s="179"/>
      <c r="AT458" s="174" t="s">
        <v>185</v>
      </c>
      <c r="AU458" s="174" t="s">
        <v>82</v>
      </c>
      <c r="AV458" s="12" t="s">
        <v>82</v>
      </c>
      <c r="AW458" s="12" t="s">
        <v>36</v>
      </c>
      <c r="AX458" s="12" t="s">
        <v>73</v>
      </c>
      <c r="AY458" s="174" t="s">
        <v>175</v>
      </c>
    </row>
    <row r="459" spans="2:65" s="14" customFormat="1">
      <c r="B459" s="210"/>
      <c r="D459" s="166" t="s">
        <v>185</v>
      </c>
      <c r="E459" s="211" t="s">
        <v>5</v>
      </c>
      <c r="F459" s="212" t="s">
        <v>737</v>
      </c>
      <c r="H459" s="213">
        <v>7.2359999999999998</v>
      </c>
      <c r="L459" s="210"/>
      <c r="M459" s="214"/>
      <c r="N459" s="215"/>
      <c r="O459" s="215"/>
      <c r="P459" s="215"/>
      <c r="Q459" s="215"/>
      <c r="R459" s="215"/>
      <c r="S459" s="215"/>
      <c r="T459" s="216"/>
      <c r="AT459" s="211" t="s">
        <v>185</v>
      </c>
      <c r="AU459" s="211" t="s">
        <v>82</v>
      </c>
      <c r="AV459" s="14" t="s">
        <v>203</v>
      </c>
      <c r="AW459" s="14" t="s">
        <v>36</v>
      </c>
      <c r="AX459" s="14" t="s">
        <v>73</v>
      </c>
      <c r="AY459" s="211" t="s">
        <v>175</v>
      </c>
    </row>
    <row r="460" spans="2:65" s="13" customFormat="1">
      <c r="B460" s="180"/>
      <c r="D460" s="181" t="s">
        <v>185</v>
      </c>
      <c r="E460" s="182" t="s">
        <v>5</v>
      </c>
      <c r="F460" s="183" t="s">
        <v>191</v>
      </c>
      <c r="H460" s="184">
        <v>29.219000000000001</v>
      </c>
      <c r="L460" s="180"/>
      <c r="M460" s="185"/>
      <c r="N460" s="186"/>
      <c r="O460" s="186"/>
      <c r="P460" s="186"/>
      <c r="Q460" s="186"/>
      <c r="R460" s="186"/>
      <c r="S460" s="186"/>
      <c r="T460" s="187"/>
      <c r="AT460" s="188" t="s">
        <v>185</v>
      </c>
      <c r="AU460" s="188" t="s">
        <v>82</v>
      </c>
      <c r="AV460" s="13" t="s">
        <v>183</v>
      </c>
      <c r="AW460" s="13" t="s">
        <v>36</v>
      </c>
      <c r="AX460" s="13" t="s">
        <v>22</v>
      </c>
      <c r="AY460" s="188" t="s">
        <v>175</v>
      </c>
    </row>
    <row r="461" spans="2:65" s="1" customFormat="1" ht="22.5" customHeight="1">
      <c r="B461" s="153"/>
      <c r="C461" s="154" t="s">
        <v>987</v>
      </c>
      <c r="D461" s="154" t="s">
        <v>178</v>
      </c>
      <c r="E461" s="155" t="s">
        <v>3002</v>
      </c>
      <c r="F461" s="156" t="s">
        <v>3003</v>
      </c>
      <c r="G461" s="157" t="s">
        <v>425</v>
      </c>
      <c r="H461" s="158">
        <v>180.125</v>
      </c>
      <c r="I461" s="159"/>
      <c r="J461" s="159">
        <f>ROUND(I461*H461,2)</f>
        <v>0</v>
      </c>
      <c r="K461" s="156" t="s">
        <v>182</v>
      </c>
      <c r="L461" s="37"/>
      <c r="M461" s="160" t="s">
        <v>5</v>
      </c>
      <c r="N461" s="161" t="s">
        <v>44</v>
      </c>
      <c r="O461" s="162">
        <v>0.14099999999999999</v>
      </c>
      <c r="P461" s="162">
        <f>O461*H461</f>
        <v>25.397624999999998</v>
      </c>
      <c r="Q461" s="162">
        <v>0</v>
      </c>
      <c r="R461" s="162">
        <f>Q461*H461</f>
        <v>0</v>
      </c>
      <c r="S461" s="162">
        <v>0</v>
      </c>
      <c r="T461" s="163">
        <f>S461*H461</f>
        <v>0</v>
      </c>
      <c r="AR461" s="23" t="s">
        <v>183</v>
      </c>
      <c r="AT461" s="23" t="s">
        <v>178</v>
      </c>
      <c r="AU461" s="23" t="s">
        <v>82</v>
      </c>
      <c r="AY461" s="23" t="s">
        <v>175</v>
      </c>
      <c r="BE461" s="164">
        <f>IF(N461="základní",J461,0)</f>
        <v>0</v>
      </c>
      <c r="BF461" s="164">
        <f>IF(N461="snížená",J461,0)</f>
        <v>0</v>
      </c>
      <c r="BG461" s="164">
        <f>IF(N461="zákl. přenesená",J461,0)</f>
        <v>0</v>
      </c>
      <c r="BH461" s="164">
        <f>IF(N461="sníž. přenesená",J461,0)</f>
        <v>0</v>
      </c>
      <c r="BI461" s="164">
        <f>IF(N461="nulová",J461,0)</f>
        <v>0</v>
      </c>
      <c r="BJ461" s="23" t="s">
        <v>22</v>
      </c>
      <c r="BK461" s="164">
        <f>ROUND(I461*H461,2)</f>
        <v>0</v>
      </c>
      <c r="BL461" s="23" t="s">
        <v>183</v>
      </c>
      <c r="BM461" s="23" t="s">
        <v>4050</v>
      </c>
    </row>
    <row r="462" spans="2:65" s="11" customFormat="1">
      <c r="B462" s="165"/>
      <c r="D462" s="166" t="s">
        <v>185</v>
      </c>
      <c r="E462" s="167" t="s">
        <v>5</v>
      </c>
      <c r="F462" s="168" t="s">
        <v>3005</v>
      </c>
      <c r="H462" s="169" t="s">
        <v>5</v>
      </c>
      <c r="L462" s="165"/>
      <c r="M462" s="170"/>
      <c r="N462" s="171"/>
      <c r="O462" s="171"/>
      <c r="P462" s="171"/>
      <c r="Q462" s="171"/>
      <c r="R462" s="171"/>
      <c r="S462" s="171"/>
      <c r="T462" s="172"/>
      <c r="AT462" s="169" t="s">
        <v>185</v>
      </c>
      <c r="AU462" s="169" t="s">
        <v>82</v>
      </c>
      <c r="AV462" s="11" t="s">
        <v>22</v>
      </c>
      <c r="AW462" s="11" t="s">
        <v>36</v>
      </c>
      <c r="AX462" s="11" t="s">
        <v>73</v>
      </c>
      <c r="AY462" s="169" t="s">
        <v>175</v>
      </c>
    </row>
    <row r="463" spans="2:65" s="12" customFormat="1">
      <c r="B463" s="173"/>
      <c r="D463" s="181" t="s">
        <v>185</v>
      </c>
      <c r="E463" s="192" t="s">
        <v>5</v>
      </c>
      <c r="F463" s="193" t="s">
        <v>4051</v>
      </c>
      <c r="H463" s="194">
        <v>180.125</v>
      </c>
      <c r="L463" s="173"/>
      <c r="M463" s="177"/>
      <c r="N463" s="178"/>
      <c r="O463" s="178"/>
      <c r="P463" s="178"/>
      <c r="Q463" s="178"/>
      <c r="R463" s="178"/>
      <c r="S463" s="178"/>
      <c r="T463" s="179"/>
      <c r="AT463" s="174" t="s">
        <v>185</v>
      </c>
      <c r="AU463" s="174" t="s">
        <v>82</v>
      </c>
      <c r="AV463" s="12" t="s">
        <v>82</v>
      </c>
      <c r="AW463" s="12" t="s">
        <v>36</v>
      </c>
      <c r="AX463" s="12" t="s">
        <v>22</v>
      </c>
      <c r="AY463" s="174" t="s">
        <v>175</v>
      </c>
    </row>
    <row r="464" spans="2:65" s="1" customFormat="1" ht="31.5" customHeight="1">
      <c r="B464" s="153"/>
      <c r="C464" s="154" t="s">
        <v>992</v>
      </c>
      <c r="D464" s="154" t="s">
        <v>178</v>
      </c>
      <c r="E464" s="155" t="s">
        <v>4052</v>
      </c>
      <c r="F464" s="156" t="s">
        <v>4053</v>
      </c>
      <c r="G464" s="157" t="s">
        <v>425</v>
      </c>
      <c r="H464" s="158">
        <v>399.34</v>
      </c>
      <c r="I464" s="159"/>
      <c r="J464" s="159">
        <f>ROUND(I464*H464,2)</f>
        <v>0</v>
      </c>
      <c r="K464" s="156" t="s">
        <v>182</v>
      </c>
      <c r="L464" s="37"/>
      <c r="M464" s="160" t="s">
        <v>5</v>
      </c>
      <c r="N464" s="161" t="s">
        <v>44</v>
      </c>
      <c r="O464" s="162">
        <v>0.24</v>
      </c>
      <c r="P464" s="162">
        <f>O464*H464</f>
        <v>95.841599999999985</v>
      </c>
      <c r="Q464" s="162">
        <v>1.0000000000000001E-5</v>
      </c>
      <c r="R464" s="162">
        <f>Q464*H464</f>
        <v>3.9934000000000002E-3</v>
      </c>
      <c r="S464" s="162">
        <v>0</v>
      </c>
      <c r="T464" s="163">
        <f>S464*H464</f>
        <v>0</v>
      </c>
      <c r="AR464" s="23" t="s">
        <v>183</v>
      </c>
      <c r="AT464" s="23" t="s">
        <v>178</v>
      </c>
      <c r="AU464" s="23" t="s">
        <v>82</v>
      </c>
      <c r="AY464" s="23" t="s">
        <v>175</v>
      </c>
      <c r="BE464" s="164">
        <f>IF(N464="základní",J464,0)</f>
        <v>0</v>
      </c>
      <c r="BF464" s="164">
        <f>IF(N464="snížená",J464,0)</f>
        <v>0</v>
      </c>
      <c r="BG464" s="164">
        <f>IF(N464="zákl. přenesená",J464,0)</f>
        <v>0</v>
      </c>
      <c r="BH464" s="164">
        <f>IF(N464="sníž. přenesená",J464,0)</f>
        <v>0</v>
      </c>
      <c r="BI464" s="164">
        <f>IF(N464="nulová",J464,0)</f>
        <v>0</v>
      </c>
      <c r="BJ464" s="23" t="s">
        <v>22</v>
      </c>
      <c r="BK464" s="164">
        <f>ROUND(I464*H464,2)</f>
        <v>0</v>
      </c>
      <c r="BL464" s="23" t="s">
        <v>183</v>
      </c>
      <c r="BM464" s="23" t="s">
        <v>4054</v>
      </c>
    </row>
    <row r="465" spans="2:65" s="11" customFormat="1">
      <c r="B465" s="165"/>
      <c r="D465" s="166" t="s">
        <v>185</v>
      </c>
      <c r="E465" s="167" t="s">
        <v>5</v>
      </c>
      <c r="F465" s="168" t="s">
        <v>4055</v>
      </c>
      <c r="H465" s="169" t="s">
        <v>5</v>
      </c>
      <c r="L465" s="165"/>
      <c r="M465" s="170"/>
      <c r="N465" s="171"/>
      <c r="O465" s="171"/>
      <c r="P465" s="171"/>
      <c r="Q465" s="171"/>
      <c r="R465" s="171"/>
      <c r="S465" s="171"/>
      <c r="T465" s="172"/>
      <c r="AT465" s="169" t="s">
        <v>185</v>
      </c>
      <c r="AU465" s="169" t="s">
        <v>82</v>
      </c>
      <c r="AV465" s="11" t="s">
        <v>22</v>
      </c>
      <c r="AW465" s="11" t="s">
        <v>36</v>
      </c>
      <c r="AX465" s="11" t="s">
        <v>73</v>
      </c>
      <c r="AY465" s="169" t="s">
        <v>175</v>
      </c>
    </row>
    <row r="466" spans="2:65" s="12" customFormat="1" ht="27">
      <c r="B466" s="173"/>
      <c r="D466" s="166" t="s">
        <v>185</v>
      </c>
      <c r="E466" s="174" t="s">
        <v>5</v>
      </c>
      <c r="F466" s="175" t="s">
        <v>4056</v>
      </c>
      <c r="H466" s="176">
        <v>195.46</v>
      </c>
      <c r="L466" s="173"/>
      <c r="M466" s="177"/>
      <c r="N466" s="178"/>
      <c r="O466" s="178"/>
      <c r="P466" s="178"/>
      <c r="Q466" s="178"/>
      <c r="R466" s="178"/>
      <c r="S466" s="178"/>
      <c r="T466" s="179"/>
      <c r="AT466" s="174" t="s">
        <v>185</v>
      </c>
      <c r="AU466" s="174" t="s">
        <v>82</v>
      </c>
      <c r="AV466" s="12" t="s">
        <v>82</v>
      </c>
      <c r="AW466" s="12" t="s">
        <v>36</v>
      </c>
      <c r="AX466" s="12" t="s">
        <v>73</v>
      </c>
      <c r="AY466" s="174" t="s">
        <v>175</v>
      </c>
    </row>
    <row r="467" spans="2:65" s="12" customFormat="1">
      <c r="B467" s="173"/>
      <c r="D467" s="166" t="s">
        <v>185</v>
      </c>
      <c r="E467" s="174" t="s">
        <v>5</v>
      </c>
      <c r="F467" s="175" t="s">
        <v>4057</v>
      </c>
      <c r="H467" s="176">
        <v>203.88</v>
      </c>
      <c r="L467" s="173"/>
      <c r="M467" s="177"/>
      <c r="N467" s="178"/>
      <c r="O467" s="178"/>
      <c r="P467" s="178"/>
      <c r="Q467" s="178"/>
      <c r="R467" s="178"/>
      <c r="S467" s="178"/>
      <c r="T467" s="179"/>
      <c r="AT467" s="174" t="s">
        <v>185</v>
      </c>
      <c r="AU467" s="174" t="s">
        <v>82</v>
      </c>
      <c r="AV467" s="12" t="s">
        <v>82</v>
      </c>
      <c r="AW467" s="12" t="s">
        <v>36</v>
      </c>
      <c r="AX467" s="12" t="s">
        <v>73</v>
      </c>
      <c r="AY467" s="174" t="s">
        <v>175</v>
      </c>
    </row>
    <row r="468" spans="2:65" s="13" customFormat="1">
      <c r="B468" s="180"/>
      <c r="D468" s="181" t="s">
        <v>185</v>
      </c>
      <c r="E468" s="182" t="s">
        <v>5</v>
      </c>
      <c r="F468" s="183" t="s">
        <v>191</v>
      </c>
      <c r="H468" s="184">
        <v>399.34</v>
      </c>
      <c r="L468" s="180"/>
      <c r="M468" s="185"/>
      <c r="N468" s="186"/>
      <c r="O468" s="186"/>
      <c r="P468" s="186"/>
      <c r="Q468" s="186"/>
      <c r="R468" s="186"/>
      <c r="S468" s="186"/>
      <c r="T468" s="187"/>
      <c r="AT468" s="188" t="s">
        <v>185</v>
      </c>
      <c r="AU468" s="188" t="s">
        <v>82</v>
      </c>
      <c r="AV468" s="13" t="s">
        <v>183</v>
      </c>
      <c r="AW468" s="13" t="s">
        <v>36</v>
      </c>
      <c r="AX468" s="13" t="s">
        <v>22</v>
      </c>
      <c r="AY468" s="188" t="s">
        <v>175</v>
      </c>
    </row>
    <row r="469" spans="2:65" s="1" customFormat="1" ht="22.5" customHeight="1">
      <c r="B469" s="153"/>
      <c r="C469" s="154" t="s">
        <v>998</v>
      </c>
      <c r="D469" s="154" t="s">
        <v>178</v>
      </c>
      <c r="E469" s="155" t="s">
        <v>4058</v>
      </c>
      <c r="F469" s="156" t="s">
        <v>4059</v>
      </c>
      <c r="G469" s="157" t="s">
        <v>425</v>
      </c>
      <c r="H469" s="158">
        <v>54</v>
      </c>
      <c r="I469" s="159"/>
      <c r="J469" s="159">
        <f>ROUND(I469*H469,2)</f>
        <v>0</v>
      </c>
      <c r="K469" s="156" t="s">
        <v>182</v>
      </c>
      <c r="L469" s="37"/>
      <c r="M469" s="160" t="s">
        <v>5</v>
      </c>
      <c r="N469" s="161" t="s">
        <v>44</v>
      </c>
      <c r="O469" s="162">
        <v>0.25700000000000001</v>
      </c>
      <c r="P469" s="162">
        <f>O469*H469</f>
        <v>13.878</v>
      </c>
      <c r="Q469" s="162">
        <v>3.4000000000000002E-4</v>
      </c>
      <c r="R469" s="162">
        <f>Q469*H469</f>
        <v>1.8360000000000001E-2</v>
      </c>
      <c r="S469" s="162">
        <v>0</v>
      </c>
      <c r="T469" s="163">
        <f>S469*H469</f>
        <v>0</v>
      </c>
      <c r="AR469" s="23" t="s">
        <v>183</v>
      </c>
      <c r="AT469" s="23" t="s">
        <v>178</v>
      </c>
      <c r="AU469" s="23" t="s">
        <v>82</v>
      </c>
      <c r="AY469" s="23" t="s">
        <v>175</v>
      </c>
      <c r="BE469" s="164">
        <f>IF(N469="základní",J469,0)</f>
        <v>0</v>
      </c>
      <c r="BF469" s="164">
        <f>IF(N469="snížená",J469,0)</f>
        <v>0</v>
      </c>
      <c r="BG469" s="164">
        <f>IF(N469="zákl. přenesená",J469,0)</f>
        <v>0</v>
      </c>
      <c r="BH469" s="164">
        <f>IF(N469="sníž. přenesená",J469,0)</f>
        <v>0</v>
      </c>
      <c r="BI469" s="164">
        <f>IF(N469="nulová",J469,0)</f>
        <v>0</v>
      </c>
      <c r="BJ469" s="23" t="s">
        <v>22</v>
      </c>
      <c r="BK469" s="164">
        <f>ROUND(I469*H469,2)</f>
        <v>0</v>
      </c>
      <c r="BL469" s="23" t="s">
        <v>183</v>
      </c>
      <c r="BM469" s="23" t="s">
        <v>4060</v>
      </c>
    </row>
    <row r="470" spans="2:65" s="11" customFormat="1" ht="27">
      <c r="B470" s="165"/>
      <c r="D470" s="166" t="s">
        <v>185</v>
      </c>
      <c r="E470" s="167" t="s">
        <v>5</v>
      </c>
      <c r="F470" s="168" t="s">
        <v>4061</v>
      </c>
      <c r="H470" s="169" t="s">
        <v>5</v>
      </c>
      <c r="L470" s="165"/>
      <c r="M470" s="170"/>
      <c r="N470" s="171"/>
      <c r="O470" s="171"/>
      <c r="P470" s="171"/>
      <c r="Q470" s="171"/>
      <c r="R470" s="171"/>
      <c r="S470" s="171"/>
      <c r="T470" s="172"/>
      <c r="AT470" s="169" t="s">
        <v>185</v>
      </c>
      <c r="AU470" s="169" t="s">
        <v>82</v>
      </c>
      <c r="AV470" s="11" t="s">
        <v>22</v>
      </c>
      <c r="AW470" s="11" t="s">
        <v>36</v>
      </c>
      <c r="AX470" s="11" t="s">
        <v>73</v>
      </c>
      <c r="AY470" s="169" t="s">
        <v>175</v>
      </c>
    </row>
    <row r="471" spans="2:65" s="12" customFormat="1">
      <c r="B471" s="173"/>
      <c r="D471" s="166" t="s">
        <v>185</v>
      </c>
      <c r="E471" s="174" t="s">
        <v>5</v>
      </c>
      <c r="F471" s="175" t="s">
        <v>4062</v>
      </c>
      <c r="H471" s="176">
        <v>10.8</v>
      </c>
      <c r="L471" s="173"/>
      <c r="M471" s="177"/>
      <c r="N471" s="178"/>
      <c r="O471" s="178"/>
      <c r="P471" s="178"/>
      <c r="Q471" s="178"/>
      <c r="R471" s="178"/>
      <c r="S471" s="178"/>
      <c r="T471" s="179"/>
      <c r="AT471" s="174" t="s">
        <v>185</v>
      </c>
      <c r="AU471" s="174" t="s">
        <v>82</v>
      </c>
      <c r="AV471" s="12" t="s">
        <v>82</v>
      </c>
      <c r="AW471" s="12" t="s">
        <v>36</v>
      </c>
      <c r="AX471" s="12" t="s">
        <v>73</v>
      </c>
      <c r="AY471" s="174" t="s">
        <v>175</v>
      </c>
    </row>
    <row r="472" spans="2:65" s="12" customFormat="1">
      <c r="B472" s="173"/>
      <c r="D472" s="166" t="s">
        <v>185</v>
      </c>
      <c r="E472" s="174" t="s">
        <v>5</v>
      </c>
      <c r="F472" s="175" t="s">
        <v>4063</v>
      </c>
      <c r="H472" s="176">
        <v>10.8</v>
      </c>
      <c r="L472" s="173"/>
      <c r="M472" s="177"/>
      <c r="N472" s="178"/>
      <c r="O472" s="178"/>
      <c r="P472" s="178"/>
      <c r="Q472" s="178"/>
      <c r="R472" s="178"/>
      <c r="S472" s="178"/>
      <c r="T472" s="179"/>
      <c r="AT472" s="174" t="s">
        <v>185</v>
      </c>
      <c r="AU472" s="174" t="s">
        <v>82</v>
      </c>
      <c r="AV472" s="12" t="s">
        <v>82</v>
      </c>
      <c r="AW472" s="12" t="s">
        <v>36</v>
      </c>
      <c r="AX472" s="12" t="s">
        <v>73</v>
      </c>
      <c r="AY472" s="174" t="s">
        <v>175</v>
      </c>
    </row>
    <row r="473" spans="2:65" s="14" customFormat="1">
      <c r="B473" s="210"/>
      <c r="D473" s="166" t="s">
        <v>185</v>
      </c>
      <c r="E473" s="211" t="s">
        <v>5</v>
      </c>
      <c r="F473" s="212" t="s">
        <v>737</v>
      </c>
      <c r="H473" s="213">
        <v>21.6</v>
      </c>
      <c r="L473" s="210"/>
      <c r="M473" s="214"/>
      <c r="N473" s="215"/>
      <c r="O473" s="215"/>
      <c r="P473" s="215"/>
      <c r="Q473" s="215"/>
      <c r="R473" s="215"/>
      <c r="S473" s="215"/>
      <c r="T473" s="216"/>
      <c r="AT473" s="211" t="s">
        <v>185</v>
      </c>
      <c r="AU473" s="211" t="s">
        <v>82</v>
      </c>
      <c r="AV473" s="14" t="s">
        <v>203</v>
      </c>
      <c r="AW473" s="14" t="s">
        <v>36</v>
      </c>
      <c r="AX473" s="14" t="s">
        <v>73</v>
      </c>
      <c r="AY473" s="211" t="s">
        <v>175</v>
      </c>
    </row>
    <row r="474" spans="2:65" s="12" customFormat="1">
      <c r="B474" s="173"/>
      <c r="D474" s="181" t="s">
        <v>185</v>
      </c>
      <c r="E474" s="192" t="s">
        <v>5</v>
      </c>
      <c r="F474" s="193" t="s">
        <v>4064</v>
      </c>
      <c r="H474" s="194">
        <v>54</v>
      </c>
      <c r="L474" s="173"/>
      <c r="M474" s="177"/>
      <c r="N474" s="178"/>
      <c r="O474" s="178"/>
      <c r="P474" s="178"/>
      <c r="Q474" s="178"/>
      <c r="R474" s="178"/>
      <c r="S474" s="178"/>
      <c r="T474" s="179"/>
      <c r="AT474" s="174" t="s">
        <v>185</v>
      </c>
      <c r="AU474" s="174" t="s">
        <v>82</v>
      </c>
      <c r="AV474" s="12" t="s">
        <v>82</v>
      </c>
      <c r="AW474" s="12" t="s">
        <v>36</v>
      </c>
      <c r="AX474" s="12" t="s">
        <v>22</v>
      </c>
      <c r="AY474" s="174" t="s">
        <v>175</v>
      </c>
    </row>
    <row r="475" spans="2:65" s="1" customFormat="1" ht="22.5" customHeight="1">
      <c r="B475" s="153"/>
      <c r="C475" s="154" t="s">
        <v>1002</v>
      </c>
      <c r="D475" s="154" t="s">
        <v>178</v>
      </c>
      <c r="E475" s="155" t="s">
        <v>4065</v>
      </c>
      <c r="F475" s="156" t="s">
        <v>4066</v>
      </c>
      <c r="G475" s="157" t="s">
        <v>425</v>
      </c>
      <c r="H475" s="158">
        <v>399.34</v>
      </c>
      <c r="I475" s="159"/>
      <c r="J475" s="159">
        <f>ROUND(I475*H475,2)</f>
        <v>0</v>
      </c>
      <c r="K475" s="156" t="s">
        <v>182</v>
      </c>
      <c r="L475" s="37"/>
      <c r="M475" s="160" t="s">
        <v>5</v>
      </c>
      <c r="N475" s="161" t="s">
        <v>44</v>
      </c>
      <c r="O475" s="162">
        <v>0.19400000000000001</v>
      </c>
      <c r="P475" s="162">
        <f>O475*H475</f>
        <v>77.471959999999996</v>
      </c>
      <c r="Q475" s="162">
        <v>8.8000000000000003E-4</v>
      </c>
      <c r="R475" s="162">
        <f>Q475*H475</f>
        <v>0.35141919999999999</v>
      </c>
      <c r="S475" s="162">
        <v>0</v>
      </c>
      <c r="T475" s="163">
        <f>S475*H475</f>
        <v>0</v>
      </c>
      <c r="AR475" s="23" t="s">
        <v>183</v>
      </c>
      <c r="AT475" s="23" t="s">
        <v>178</v>
      </c>
      <c r="AU475" s="23" t="s">
        <v>82</v>
      </c>
      <c r="AY475" s="23" t="s">
        <v>175</v>
      </c>
      <c r="BE475" s="164">
        <f>IF(N475="základní",J475,0)</f>
        <v>0</v>
      </c>
      <c r="BF475" s="164">
        <f>IF(N475="snížená",J475,0)</f>
        <v>0</v>
      </c>
      <c r="BG475" s="164">
        <f>IF(N475="zákl. přenesená",J475,0)</f>
        <v>0</v>
      </c>
      <c r="BH475" s="164">
        <f>IF(N475="sníž. přenesená",J475,0)</f>
        <v>0</v>
      </c>
      <c r="BI475" s="164">
        <f>IF(N475="nulová",J475,0)</f>
        <v>0</v>
      </c>
      <c r="BJ475" s="23" t="s">
        <v>22</v>
      </c>
      <c r="BK475" s="164">
        <f>ROUND(I475*H475,2)</f>
        <v>0</v>
      </c>
      <c r="BL475" s="23" t="s">
        <v>183</v>
      </c>
      <c r="BM475" s="23" t="s">
        <v>4067</v>
      </c>
    </row>
    <row r="476" spans="2:65" s="11" customFormat="1">
      <c r="B476" s="165"/>
      <c r="D476" s="166" t="s">
        <v>185</v>
      </c>
      <c r="E476" s="167" t="s">
        <v>5</v>
      </c>
      <c r="F476" s="168" t="s">
        <v>4055</v>
      </c>
      <c r="H476" s="169" t="s">
        <v>5</v>
      </c>
      <c r="L476" s="165"/>
      <c r="M476" s="170"/>
      <c r="N476" s="171"/>
      <c r="O476" s="171"/>
      <c r="P476" s="171"/>
      <c r="Q476" s="171"/>
      <c r="R476" s="171"/>
      <c r="S476" s="171"/>
      <c r="T476" s="172"/>
      <c r="AT476" s="169" t="s">
        <v>185</v>
      </c>
      <c r="AU476" s="169" t="s">
        <v>82</v>
      </c>
      <c r="AV476" s="11" t="s">
        <v>22</v>
      </c>
      <c r="AW476" s="11" t="s">
        <v>36</v>
      </c>
      <c r="AX476" s="11" t="s">
        <v>73</v>
      </c>
      <c r="AY476" s="169" t="s">
        <v>175</v>
      </c>
    </row>
    <row r="477" spans="2:65" s="12" customFormat="1" ht="27">
      <c r="B477" s="173"/>
      <c r="D477" s="166" t="s">
        <v>185</v>
      </c>
      <c r="E477" s="174" t="s">
        <v>5</v>
      </c>
      <c r="F477" s="175" t="s">
        <v>4056</v>
      </c>
      <c r="H477" s="176">
        <v>195.46</v>
      </c>
      <c r="L477" s="173"/>
      <c r="M477" s="177"/>
      <c r="N477" s="178"/>
      <c r="O477" s="178"/>
      <c r="P477" s="178"/>
      <c r="Q477" s="178"/>
      <c r="R477" s="178"/>
      <c r="S477" s="178"/>
      <c r="T477" s="179"/>
      <c r="AT477" s="174" t="s">
        <v>185</v>
      </c>
      <c r="AU477" s="174" t="s">
        <v>82</v>
      </c>
      <c r="AV477" s="12" t="s">
        <v>82</v>
      </c>
      <c r="AW477" s="12" t="s">
        <v>36</v>
      </c>
      <c r="AX477" s="12" t="s">
        <v>73</v>
      </c>
      <c r="AY477" s="174" t="s">
        <v>175</v>
      </c>
    </row>
    <row r="478" spans="2:65" s="12" customFormat="1">
      <c r="B478" s="173"/>
      <c r="D478" s="166" t="s">
        <v>185</v>
      </c>
      <c r="E478" s="174" t="s">
        <v>5</v>
      </c>
      <c r="F478" s="175" t="s">
        <v>4057</v>
      </c>
      <c r="H478" s="176">
        <v>203.88</v>
      </c>
      <c r="L478" s="173"/>
      <c r="M478" s="177"/>
      <c r="N478" s="178"/>
      <c r="O478" s="178"/>
      <c r="P478" s="178"/>
      <c r="Q478" s="178"/>
      <c r="R478" s="178"/>
      <c r="S478" s="178"/>
      <c r="T478" s="179"/>
      <c r="AT478" s="174" t="s">
        <v>185</v>
      </c>
      <c r="AU478" s="174" t="s">
        <v>82</v>
      </c>
      <c r="AV478" s="12" t="s">
        <v>82</v>
      </c>
      <c r="AW478" s="12" t="s">
        <v>36</v>
      </c>
      <c r="AX478" s="12" t="s">
        <v>73</v>
      </c>
      <c r="AY478" s="174" t="s">
        <v>175</v>
      </c>
    </row>
    <row r="479" spans="2:65" s="13" customFormat="1">
      <c r="B479" s="180"/>
      <c r="D479" s="181" t="s">
        <v>185</v>
      </c>
      <c r="E479" s="182" t="s">
        <v>5</v>
      </c>
      <c r="F479" s="183" t="s">
        <v>191</v>
      </c>
      <c r="H479" s="184">
        <v>399.34</v>
      </c>
      <c r="L479" s="180"/>
      <c r="M479" s="185"/>
      <c r="N479" s="186"/>
      <c r="O479" s="186"/>
      <c r="P479" s="186"/>
      <c r="Q479" s="186"/>
      <c r="R479" s="186"/>
      <c r="S479" s="186"/>
      <c r="T479" s="187"/>
      <c r="AT479" s="188" t="s">
        <v>185</v>
      </c>
      <c r="AU479" s="188" t="s">
        <v>82</v>
      </c>
      <c r="AV479" s="13" t="s">
        <v>183</v>
      </c>
      <c r="AW479" s="13" t="s">
        <v>36</v>
      </c>
      <c r="AX479" s="13" t="s">
        <v>22</v>
      </c>
      <c r="AY479" s="188" t="s">
        <v>175</v>
      </c>
    </row>
    <row r="480" spans="2:65" s="1" customFormat="1" ht="22.5" customHeight="1">
      <c r="B480" s="153"/>
      <c r="C480" s="154" t="s">
        <v>1008</v>
      </c>
      <c r="D480" s="154" t="s">
        <v>178</v>
      </c>
      <c r="E480" s="155" t="s">
        <v>1382</v>
      </c>
      <c r="F480" s="156" t="s">
        <v>4068</v>
      </c>
      <c r="G480" s="157" t="s">
        <v>479</v>
      </c>
      <c r="H480" s="158">
        <v>0.218</v>
      </c>
      <c r="I480" s="159"/>
      <c r="J480" s="159">
        <f>ROUND(I480*H480,2)</f>
        <v>0</v>
      </c>
      <c r="K480" s="156" t="s">
        <v>182</v>
      </c>
      <c r="L480" s="37"/>
      <c r="M480" s="160" t="s">
        <v>5</v>
      </c>
      <c r="N480" s="161" t="s">
        <v>44</v>
      </c>
      <c r="O480" s="162">
        <v>9.8810000000000002</v>
      </c>
      <c r="P480" s="162">
        <f>O480*H480</f>
        <v>2.154058</v>
      </c>
      <c r="Q480" s="162">
        <v>1.0152300000000001</v>
      </c>
      <c r="R480" s="162">
        <f>Q480*H480</f>
        <v>0.22132014000000003</v>
      </c>
      <c r="S480" s="162">
        <v>0</v>
      </c>
      <c r="T480" s="163">
        <f>S480*H480</f>
        <v>0</v>
      </c>
      <c r="AR480" s="23" t="s">
        <v>183</v>
      </c>
      <c r="AT480" s="23" t="s">
        <v>178</v>
      </c>
      <c r="AU480" s="23" t="s">
        <v>82</v>
      </c>
      <c r="AY480" s="23" t="s">
        <v>175</v>
      </c>
      <c r="BE480" s="164">
        <f>IF(N480="základní",J480,0)</f>
        <v>0</v>
      </c>
      <c r="BF480" s="164">
        <f>IF(N480="snížená",J480,0)</f>
        <v>0</v>
      </c>
      <c r="BG480" s="164">
        <f>IF(N480="zákl. přenesená",J480,0)</f>
        <v>0</v>
      </c>
      <c r="BH480" s="164">
        <f>IF(N480="sníž. přenesená",J480,0)</f>
        <v>0</v>
      </c>
      <c r="BI480" s="164">
        <f>IF(N480="nulová",J480,0)</f>
        <v>0</v>
      </c>
      <c r="BJ480" s="23" t="s">
        <v>22</v>
      </c>
      <c r="BK480" s="164">
        <f>ROUND(I480*H480,2)</f>
        <v>0</v>
      </c>
      <c r="BL480" s="23" t="s">
        <v>183</v>
      </c>
      <c r="BM480" s="23" t="s">
        <v>4069</v>
      </c>
    </row>
    <row r="481" spans="2:65" s="11" customFormat="1">
      <c r="B481" s="165"/>
      <c r="D481" s="166" t="s">
        <v>185</v>
      </c>
      <c r="E481" s="167" t="s">
        <v>5</v>
      </c>
      <c r="F481" s="168" t="s">
        <v>4070</v>
      </c>
      <c r="H481" s="169" t="s">
        <v>5</v>
      </c>
      <c r="L481" s="165"/>
      <c r="M481" s="170"/>
      <c r="N481" s="171"/>
      <c r="O481" s="171"/>
      <c r="P481" s="171"/>
      <c r="Q481" s="171"/>
      <c r="R481" s="171"/>
      <c r="S481" s="171"/>
      <c r="T481" s="172"/>
      <c r="AT481" s="169" t="s">
        <v>185</v>
      </c>
      <c r="AU481" s="169" t="s">
        <v>82</v>
      </c>
      <c r="AV481" s="11" t="s">
        <v>22</v>
      </c>
      <c r="AW481" s="11" t="s">
        <v>36</v>
      </c>
      <c r="AX481" s="11" t="s">
        <v>73</v>
      </c>
      <c r="AY481" s="169" t="s">
        <v>175</v>
      </c>
    </row>
    <row r="482" spans="2:65" s="12" customFormat="1">
      <c r="B482" s="173"/>
      <c r="D482" s="166" t="s">
        <v>185</v>
      </c>
      <c r="E482" s="174" t="s">
        <v>5</v>
      </c>
      <c r="F482" s="175" t="s">
        <v>4071</v>
      </c>
      <c r="H482" s="176">
        <v>0.109</v>
      </c>
      <c r="L482" s="173"/>
      <c r="M482" s="177"/>
      <c r="N482" s="178"/>
      <c r="O482" s="178"/>
      <c r="P482" s="178"/>
      <c r="Q482" s="178"/>
      <c r="R482" s="178"/>
      <c r="S482" s="178"/>
      <c r="T482" s="179"/>
      <c r="AT482" s="174" t="s">
        <v>185</v>
      </c>
      <c r="AU482" s="174" t="s">
        <v>82</v>
      </c>
      <c r="AV482" s="12" t="s">
        <v>82</v>
      </c>
      <c r="AW482" s="12" t="s">
        <v>36</v>
      </c>
      <c r="AX482" s="12" t="s">
        <v>73</v>
      </c>
      <c r="AY482" s="174" t="s">
        <v>175</v>
      </c>
    </row>
    <row r="483" spans="2:65" s="12" customFormat="1">
      <c r="B483" s="173"/>
      <c r="D483" s="166" t="s">
        <v>185</v>
      </c>
      <c r="E483" s="174" t="s">
        <v>5</v>
      </c>
      <c r="F483" s="175" t="s">
        <v>4072</v>
      </c>
      <c r="H483" s="176">
        <v>0.109</v>
      </c>
      <c r="L483" s="173"/>
      <c r="M483" s="177"/>
      <c r="N483" s="178"/>
      <c r="O483" s="178"/>
      <c r="P483" s="178"/>
      <c r="Q483" s="178"/>
      <c r="R483" s="178"/>
      <c r="S483" s="178"/>
      <c r="T483" s="179"/>
      <c r="AT483" s="174" t="s">
        <v>185</v>
      </c>
      <c r="AU483" s="174" t="s">
        <v>82</v>
      </c>
      <c r="AV483" s="12" t="s">
        <v>82</v>
      </c>
      <c r="AW483" s="12" t="s">
        <v>36</v>
      </c>
      <c r="AX483" s="12" t="s">
        <v>73</v>
      </c>
      <c r="AY483" s="174" t="s">
        <v>175</v>
      </c>
    </row>
    <row r="484" spans="2:65" s="13" customFormat="1">
      <c r="B484" s="180"/>
      <c r="D484" s="181" t="s">
        <v>185</v>
      </c>
      <c r="E484" s="182" t="s">
        <v>5</v>
      </c>
      <c r="F484" s="183" t="s">
        <v>191</v>
      </c>
      <c r="H484" s="184">
        <v>0.218</v>
      </c>
      <c r="L484" s="180"/>
      <c r="M484" s="185"/>
      <c r="N484" s="186"/>
      <c r="O484" s="186"/>
      <c r="P484" s="186"/>
      <c r="Q484" s="186"/>
      <c r="R484" s="186"/>
      <c r="S484" s="186"/>
      <c r="T484" s="187"/>
      <c r="AT484" s="188" t="s">
        <v>185</v>
      </c>
      <c r="AU484" s="188" t="s">
        <v>82</v>
      </c>
      <c r="AV484" s="13" t="s">
        <v>183</v>
      </c>
      <c r="AW484" s="13" t="s">
        <v>36</v>
      </c>
      <c r="AX484" s="13" t="s">
        <v>22</v>
      </c>
      <c r="AY484" s="188" t="s">
        <v>175</v>
      </c>
    </row>
    <row r="485" spans="2:65" s="1" customFormat="1" ht="22.5" customHeight="1">
      <c r="B485" s="153"/>
      <c r="C485" s="154" t="s">
        <v>1012</v>
      </c>
      <c r="D485" s="154" t="s">
        <v>178</v>
      </c>
      <c r="E485" s="155" t="s">
        <v>672</v>
      </c>
      <c r="F485" s="156" t="s">
        <v>673</v>
      </c>
      <c r="G485" s="157" t="s">
        <v>425</v>
      </c>
      <c r="H485" s="158">
        <v>30.24</v>
      </c>
      <c r="I485" s="159"/>
      <c r="J485" s="159">
        <f>ROUND(I485*H485,2)</f>
        <v>0</v>
      </c>
      <c r="K485" s="156" t="s">
        <v>182</v>
      </c>
      <c r="L485" s="37"/>
      <c r="M485" s="160" t="s">
        <v>5</v>
      </c>
      <c r="N485" s="161" t="s">
        <v>44</v>
      </c>
      <c r="O485" s="162">
        <v>0.19600000000000001</v>
      </c>
      <c r="P485" s="162">
        <f>O485*H485</f>
        <v>5.9270399999999999</v>
      </c>
      <c r="Q485" s="162">
        <v>0</v>
      </c>
      <c r="R485" s="162">
        <f>Q485*H485</f>
        <v>0</v>
      </c>
      <c r="S485" s="162">
        <v>0</v>
      </c>
      <c r="T485" s="163">
        <f>S485*H485</f>
        <v>0</v>
      </c>
      <c r="AR485" s="23" t="s">
        <v>183</v>
      </c>
      <c r="AT485" s="23" t="s">
        <v>178</v>
      </c>
      <c r="AU485" s="23" t="s">
        <v>82</v>
      </c>
      <c r="AY485" s="23" t="s">
        <v>175</v>
      </c>
      <c r="BE485" s="164">
        <f>IF(N485="základní",J485,0)</f>
        <v>0</v>
      </c>
      <c r="BF485" s="164">
        <f>IF(N485="snížená",J485,0)</f>
        <v>0</v>
      </c>
      <c r="BG485" s="164">
        <f>IF(N485="zákl. přenesená",J485,0)</f>
        <v>0</v>
      </c>
      <c r="BH485" s="164">
        <f>IF(N485="sníž. přenesená",J485,0)</f>
        <v>0</v>
      </c>
      <c r="BI485" s="164">
        <f>IF(N485="nulová",J485,0)</f>
        <v>0</v>
      </c>
      <c r="BJ485" s="23" t="s">
        <v>22</v>
      </c>
      <c r="BK485" s="164">
        <f>ROUND(I485*H485,2)</f>
        <v>0</v>
      </c>
      <c r="BL485" s="23" t="s">
        <v>183</v>
      </c>
      <c r="BM485" s="23" t="s">
        <v>4073</v>
      </c>
    </row>
    <row r="486" spans="2:65" s="11" customFormat="1">
      <c r="B486" s="165"/>
      <c r="D486" s="166" t="s">
        <v>185</v>
      </c>
      <c r="E486" s="167" t="s">
        <v>5</v>
      </c>
      <c r="F486" s="168" t="s">
        <v>3691</v>
      </c>
      <c r="H486" s="169" t="s">
        <v>5</v>
      </c>
      <c r="L486" s="165"/>
      <c r="M486" s="170"/>
      <c r="N486" s="171"/>
      <c r="O486" s="171"/>
      <c r="P486" s="171"/>
      <c r="Q486" s="171"/>
      <c r="R486" s="171"/>
      <c r="S486" s="171"/>
      <c r="T486" s="172"/>
      <c r="AT486" s="169" t="s">
        <v>185</v>
      </c>
      <c r="AU486" s="169" t="s">
        <v>82</v>
      </c>
      <c r="AV486" s="11" t="s">
        <v>22</v>
      </c>
      <c r="AW486" s="11" t="s">
        <v>36</v>
      </c>
      <c r="AX486" s="11" t="s">
        <v>73</v>
      </c>
      <c r="AY486" s="169" t="s">
        <v>175</v>
      </c>
    </row>
    <row r="487" spans="2:65" s="11" customFormat="1" ht="27">
      <c r="B487" s="165"/>
      <c r="D487" s="166" t="s">
        <v>185</v>
      </c>
      <c r="E487" s="167" t="s">
        <v>5</v>
      </c>
      <c r="F487" s="168" t="s">
        <v>4074</v>
      </c>
      <c r="H487" s="169" t="s">
        <v>5</v>
      </c>
      <c r="L487" s="165"/>
      <c r="M487" s="170"/>
      <c r="N487" s="171"/>
      <c r="O487" s="171"/>
      <c r="P487" s="171"/>
      <c r="Q487" s="171"/>
      <c r="R487" s="171"/>
      <c r="S487" s="171"/>
      <c r="T487" s="172"/>
      <c r="AT487" s="169" t="s">
        <v>185</v>
      </c>
      <c r="AU487" s="169" t="s">
        <v>82</v>
      </c>
      <c r="AV487" s="11" t="s">
        <v>22</v>
      </c>
      <c r="AW487" s="11" t="s">
        <v>36</v>
      </c>
      <c r="AX487" s="11" t="s">
        <v>73</v>
      </c>
      <c r="AY487" s="169" t="s">
        <v>175</v>
      </c>
    </row>
    <row r="488" spans="2:65" s="12" customFormat="1">
      <c r="B488" s="173"/>
      <c r="D488" s="166" t="s">
        <v>185</v>
      </c>
      <c r="E488" s="174" t="s">
        <v>5</v>
      </c>
      <c r="F488" s="175" t="s">
        <v>4075</v>
      </c>
      <c r="H488" s="176">
        <v>28.12</v>
      </c>
      <c r="L488" s="173"/>
      <c r="M488" s="177"/>
      <c r="N488" s="178"/>
      <c r="O488" s="178"/>
      <c r="P488" s="178"/>
      <c r="Q488" s="178"/>
      <c r="R488" s="178"/>
      <c r="S488" s="178"/>
      <c r="T488" s="179"/>
      <c r="AT488" s="174" t="s">
        <v>185</v>
      </c>
      <c r="AU488" s="174" t="s">
        <v>82</v>
      </c>
      <c r="AV488" s="12" t="s">
        <v>82</v>
      </c>
      <c r="AW488" s="12" t="s">
        <v>36</v>
      </c>
      <c r="AX488" s="12" t="s">
        <v>73</v>
      </c>
      <c r="AY488" s="174" t="s">
        <v>175</v>
      </c>
    </row>
    <row r="489" spans="2:65" s="11" customFormat="1">
      <c r="B489" s="165"/>
      <c r="D489" s="166" t="s">
        <v>185</v>
      </c>
      <c r="E489" s="167" t="s">
        <v>5</v>
      </c>
      <c r="F489" s="168" t="s">
        <v>3694</v>
      </c>
      <c r="H489" s="169" t="s">
        <v>5</v>
      </c>
      <c r="L489" s="165"/>
      <c r="M489" s="170"/>
      <c r="N489" s="171"/>
      <c r="O489" s="171"/>
      <c r="P489" s="171"/>
      <c r="Q489" s="171"/>
      <c r="R489" s="171"/>
      <c r="S489" s="171"/>
      <c r="T489" s="172"/>
      <c r="AT489" s="169" t="s">
        <v>185</v>
      </c>
      <c r="AU489" s="169" t="s">
        <v>82</v>
      </c>
      <c r="AV489" s="11" t="s">
        <v>22</v>
      </c>
      <c r="AW489" s="11" t="s">
        <v>36</v>
      </c>
      <c r="AX489" s="11" t="s">
        <v>73</v>
      </c>
      <c r="AY489" s="169" t="s">
        <v>175</v>
      </c>
    </row>
    <row r="490" spans="2:65" s="11" customFormat="1" ht="27">
      <c r="B490" s="165"/>
      <c r="D490" s="166" t="s">
        <v>185</v>
      </c>
      <c r="E490" s="167" t="s">
        <v>5</v>
      </c>
      <c r="F490" s="168" t="s">
        <v>4074</v>
      </c>
      <c r="H490" s="169" t="s">
        <v>5</v>
      </c>
      <c r="L490" s="165"/>
      <c r="M490" s="170"/>
      <c r="N490" s="171"/>
      <c r="O490" s="171"/>
      <c r="P490" s="171"/>
      <c r="Q490" s="171"/>
      <c r="R490" s="171"/>
      <c r="S490" s="171"/>
      <c r="T490" s="172"/>
      <c r="AT490" s="169" t="s">
        <v>185</v>
      </c>
      <c r="AU490" s="169" t="s">
        <v>82</v>
      </c>
      <c r="AV490" s="11" t="s">
        <v>22</v>
      </c>
      <c r="AW490" s="11" t="s">
        <v>36</v>
      </c>
      <c r="AX490" s="11" t="s">
        <v>73</v>
      </c>
      <c r="AY490" s="169" t="s">
        <v>175</v>
      </c>
    </row>
    <row r="491" spans="2:65" s="12" customFormat="1">
      <c r="B491" s="173"/>
      <c r="D491" s="166" t="s">
        <v>185</v>
      </c>
      <c r="E491" s="174" t="s">
        <v>5</v>
      </c>
      <c r="F491" s="175" t="s">
        <v>4076</v>
      </c>
      <c r="H491" s="176">
        <v>2.12</v>
      </c>
      <c r="L491" s="173"/>
      <c r="M491" s="177"/>
      <c r="N491" s="178"/>
      <c r="O491" s="178"/>
      <c r="P491" s="178"/>
      <c r="Q491" s="178"/>
      <c r="R491" s="178"/>
      <c r="S491" s="178"/>
      <c r="T491" s="179"/>
      <c r="AT491" s="174" t="s">
        <v>185</v>
      </c>
      <c r="AU491" s="174" t="s">
        <v>82</v>
      </c>
      <c r="AV491" s="12" t="s">
        <v>82</v>
      </c>
      <c r="AW491" s="12" t="s">
        <v>36</v>
      </c>
      <c r="AX491" s="12" t="s">
        <v>73</v>
      </c>
      <c r="AY491" s="174" t="s">
        <v>175</v>
      </c>
    </row>
    <row r="492" spans="2:65" s="13" customFormat="1">
      <c r="B492" s="180"/>
      <c r="D492" s="181" t="s">
        <v>185</v>
      </c>
      <c r="E492" s="182" t="s">
        <v>5</v>
      </c>
      <c r="F492" s="183" t="s">
        <v>191</v>
      </c>
      <c r="H492" s="184">
        <v>30.24</v>
      </c>
      <c r="L492" s="180"/>
      <c r="M492" s="185"/>
      <c r="N492" s="186"/>
      <c r="O492" s="186"/>
      <c r="P492" s="186"/>
      <c r="Q492" s="186"/>
      <c r="R492" s="186"/>
      <c r="S492" s="186"/>
      <c r="T492" s="187"/>
      <c r="AT492" s="188" t="s">
        <v>185</v>
      </c>
      <c r="AU492" s="188" t="s">
        <v>82</v>
      </c>
      <c r="AV492" s="13" t="s">
        <v>183</v>
      </c>
      <c r="AW492" s="13" t="s">
        <v>36</v>
      </c>
      <c r="AX492" s="13" t="s">
        <v>22</v>
      </c>
      <c r="AY492" s="188" t="s">
        <v>175</v>
      </c>
    </row>
    <row r="493" spans="2:65" s="1" customFormat="1" ht="22.5" customHeight="1">
      <c r="B493" s="153"/>
      <c r="C493" s="154" t="s">
        <v>1020</v>
      </c>
      <c r="D493" s="154" t="s">
        <v>178</v>
      </c>
      <c r="E493" s="155" t="s">
        <v>4077</v>
      </c>
      <c r="F493" s="156" t="s">
        <v>4078</v>
      </c>
      <c r="G493" s="157" t="s">
        <v>425</v>
      </c>
      <c r="H493" s="158">
        <v>28.45</v>
      </c>
      <c r="I493" s="159"/>
      <c r="J493" s="159">
        <f>ROUND(I493*H493,2)</f>
        <v>0</v>
      </c>
      <c r="K493" s="156" t="s">
        <v>182</v>
      </c>
      <c r="L493" s="37"/>
      <c r="M493" s="160" t="s">
        <v>5</v>
      </c>
      <c r="N493" s="161" t="s">
        <v>44</v>
      </c>
      <c r="O493" s="162">
        <v>0.30299999999999999</v>
      </c>
      <c r="P493" s="162">
        <f>O493*H493</f>
        <v>8.6203500000000002</v>
      </c>
      <c r="Q493" s="162">
        <v>2.0000000000000002E-5</v>
      </c>
      <c r="R493" s="162">
        <f>Q493*H493</f>
        <v>5.6900000000000006E-4</v>
      </c>
      <c r="S493" s="162">
        <v>0</v>
      </c>
      <c r="T493" s="163">
        <f>S493*H493</f>
        <v>0</v>
      </c>
      <c r="AR493" s="23" t="s">
        <v>183</v>
      </c>
      <c r="AT493" s="23" t="s">
        <v>178</v>
      </c>
      <c r="AU493" s="23" t="s">
        <v>82</v>
      </c>
      <c r="AY493" s="23" t="s">
        <v>175</v>
      </c>
      <c r="BE493" s="164">
        <f>IF(N493="základní",J493,0)</f>
        <v>0</v>
      </c>
      <c r="BF493" s="164">
        <f>IF(N493="snížená",J493,0)</f>
        <v>0</v>
      </c>
      <c r="BG493" s="164">
        <f>IF(N493="zákl. přenesená",J493,0)</f>
        <v>0</v>
      </c>
      <c r="BH493" s="164">
        <f>IF(N493="sníž. přenesená",J493,0)</f>
        <v>0</v>
      </c>
      <c r="BI493" s="164">
        <f>IF(N493="nulová",J493,0)</f>
        <v>0</v>
      </c>
      <c r="BJ493" s="23" t="s">
        <v>22</v>
      </c>
      <c r="BK493" s="164">
        <f>ROUND(I493*H493,2)</f>
        <v>0</v>
      </c>
      <c r="BL493" s="23" t="s">
        <v>183</v>
      </c>
      <c r="BM493" s="23" t="s">
        <v>4079</v>
      </c>
    </row>
    <row r="494" spans="2:65" s="11" customFormat="1" ht="27">
      <c r="B494" s="165"/>
      <c r="D494" s="166" t="s">
        <v>185</v>
      </c>
      <c r="E494" s="167" t="s">
        <v>5</v>
      </c>
      <c r="F494" s="168" t="s">
        <v>4080</v>
      </c>
      <c r="H494" s="169" t="s">
        <v>5</v>
      </c>
      <c r="L494" s="165"/>
      <c r="M494" s="170"/>
      <c r="N494" s="171"/>
      <c r="O494" s="171"/>
      <c r="P494" s="171"/>
      <c r="Q494" s="171"/>
      <c r="R494" s="171"/>
      <c r="S494" s="171"/>
      <c r="T494" s="172"/>
      <c r="AT494" s="169" t="s">
        <v>185</v>
      </c>
      <c r="AU494" s="169" t="s">
        <v>82</v>
      </c>
      <c r="AV494" s="11" t="s">
        <v>22</v>
      </c>
      <c r="AW494" s="11" t="s">
        <v>36</v>
      </c>
      <c r="AX494" s="11" t="s">
        <v>73</v>
      </c>
      <c r="AY494" s="169" t="s">
        <v>175</v>
      </c>
    </row>
    <row r="495" spans="2:65" s="12" customFormat="1">
      <c r="B495" s="173"/>
      <c r="D495" s="181" t="s">
        <v>185</v>
      </c>
      <c r="E495" s="192" t="s">
        <v>5</v>
      </c>
      <c r="F495" s="193" t="s">
        <v>4081</v>
      </c>
      <c r="H495" s="194">
        <v>28.45</v>
      </c>
      <c r="L495" s="173"/>
      <c r="M495" s="177"/>
      <c r="N495" s="178"/>
      <c r="O495" s="178"/>
      <c r="P495" s="178"/>
      <c r="Q495" s="178"/>
      <c r="R495" s="178"/>
      <c r="S495" s="178"/>
      <c r="T495" s="179"/>
      <c r="AT495" s="174" t="s">
        <v>185</v>
      </c>
      <c r="AU495" s="174" t="s">
        <v>82</v>
      </c>
      <c r="AV495" s="12" t="s">
        <v>82</v>
      </c>
      <c r="AW495" s="12" t="s">
        <v>36</v>
      </c>
      <c r="AX495" s="12" t="s">
        <v>22</v>
      </c>
      <c r="AY495" s="174" t="s">
        <v>175</v>
      </c>
    </row>
    <row r="496" spans="2:65" s="1" customFormat="1" ht="22.5" customHeight="1">
      <c r="B496" s="153"/>
      <c r="C496" s="154" t="s">
        <v>1029</v>
      </c>
      <c r="D496" s="154" t="s">
        <v>178</v>
      </c>
      <c r="E496" s="155" t="s">
        <v>1400</v>
      </c>
      <c r="F496" s="156" t="s">
        <v>1401</v>
      </c>
      <c r="G496" s="157" t="s">
        <v>425</v>
      </c>
      <c r="H496" s="158">
        <v>105</v>
      </c>
      <c r="I496" s="159"/>
      <c r="J496" s="159">
        <f>ROUND(I496*H496,2)</f>
        <v>0</v>
      </c>
      <c r="K496" s="156" t="s">
        <v>182</v>
      </c>
      <c r="L496" s="37"/>
      <c r="M496" s="160" t="s">
        <v>5</v>
      </c>
      <c r="N496" s="161" t="s">
        <v>44</v>
      </c>
      <c r="O496" s="162">
        <v>0.65900000000000003</v>
      </c>
      <c r="P496" s="162">
        <f>O496*H496</f>
        <v>69.195000000000007</v>
      </c>
      <c r="Q496" s="162">
        <v>1.1E-4</v>
      </c>
      <c r="R496" s="162">
        <f>Q496*H496</f>
        <v>1.1550000000000001E-2</v>
      </c>
      <c r="S496" s="162">
        <v>0</v>
      </c>
      <c r="T496" s="163">
        <f>S496*H496</f>
        <v>0</v>
      </c>
      <c r="AR496" s="23" t="s">
        <v>183</v>
      </c>
      <c r="AT496" s="23" t="s">
        <v>178</v>
      </c>
      <c r="AU496" s="23" t="s">
        <v>82</v>
      </c>
      <c r="AY496" s="23" t="s">
        <v>175</v>
      </c>
      <c r="BE496" s="164">
        <f>IF(N496="základní",J496,0)</f>
        <v>0</v>
      </c>
      <c r="BF496" s="164">
        <f>IF(N496="snížená",J496,0)</f>
        <v>0</v>
      </c>
      <c r="BG496" s="164">
        <f>IF(N496="zákl. přenesená",J496,0)</f>
        <v>0</v>
      </c>
      <c r="BH496" s="164">
        <f>IF(N496="sníž. přenesená",J496,0)</f>
        <v>0</v>
      </c>
      <c r="BI496" s="164">
        <f>IF(N496="nulová",J496,0)</f>
        <v>0</v>
      </c>
      <c r="BJ496" s="23" t="s">
        <v>22</v>
      </c>
      <c r="BK496" s="164">
        <f>ROUND(I496*H496,2)</f>
        <v>0</v>
      </c>
      <c r="BL496" s="23" t="s">
        <v>183</v>
      </c>
      <c r="BM496" s="23" t="s">
        <v>4082</v>
      </c>
    </row>
    <row r="497" spans="2:65" s="11" customFormat="1" ht="27">
      <c r="B497" s="165"/>
      <c r="D497" s="166" t="s">
        <v>185</v>
      </c>
      <c r="E497" s="167" t="s">
        <v>5</v>
      </c>
      <c r="F497" s="168" t="s">
        <v>4083</v>
      </c>
      <c r="H497" s="169" t="s">
        <v>5</v>
      </c>
      <c r="L497" s="165"/>
      <c r="M497" s="170"/>
      <c r="N497" s="171"/>
      <c r="O497" s="171"/>
      <c r="P497" s="171"/>
      <c r="Q497" s="171"/>
      <c r="R497" s="171"/>
      <c r="S497" s="171"/>
      <c r="T497" s="172"/>
      <c r="AT497" s="169" t="s">
        <v>185</v>
      </c>
      <c r="AU497" s="169" t="s">
        <v>82</v>
      </c>
      <c r="AV497" s="11" t="s">
        <v>22</v>
      </c>
      <c r="AW497" s="11" t="s">
        <v>36</v>
      </c>
      <c r="AX497" s="11" t="s">
        <v>73</v>
      </c>
      <c r="AY497" s="169" t="s">
        <v>175</v>
      </c>
    </row>
    <row r="498" spans="2:65" s="12" customFormat="1">
      <c r="B498" s="173"/>
      <c r="D498" s="181" t="s">
        <v>185</v>
      </c>
      <c r="E498" s="192" t="s">
        <v>5</v>
      </c>
      <c r="F498" s="193" t="s">
        <v>4084</v>
      </c>
      <c r="H498" s="194">
        <v>105</v>
      </c>
      <c r="L498" s="173"/>
      <c r="M498" s="177"/>
      <c r="N498" s="178"/>
      <c r="O498" s="178"/>
      <c r="P498" s="178"/>
      <c r="Q498" s="178"/>
      <c r="R498" s="178"/>
      <c r="S498" s="178"/>
      <c r="T498" s="179"/>
      <c r="AT498" s="174" t="s">
        <v>185</v>
      </c>
      <c r="AU498" s="174" t="s">
        <v>82</v>
      </c>
      <c r="AV498" s="12" t="s">
        <v>82</v>
      </c>
      <c r="AW498" s="12" t="s">
        <v>36</v>
      </c>
      <c r="AX498" s="12" t="s">
        <v>22</v>
      </c>
      <c r="AY498" s="174" t="s">
        <v>175</v>
      </c>
    </row>
    <row r="499" spans="2:65" s="1" customFormat="1" ht="22.5" customHeight="1">
      <c r="B499" s="153"/>
      <c r="C499" s="154" t="s">
        <v>1035</v>
      </c>
      <c r="D499" s="154" t="s">
        <v>178</v>
      </c>
      <c r="E499" s="155" t="s">
        <v>3029</v>
      </c>
      <c r="F499" s="156" t="s">
        <v>3030</v>
      </c>
      <c r="G499" s="157" t="s">
        <v>194</v>
      </c>
      <c r="H499" s="158">
        <v>36.715000000000003</v>
      </c>
      <c r="I499" s="159"/>
      <c r="J499" s="159">
        <f>ROUND(I499*H499,2)</f>
        <v>0</v>
      </c>
      <c r="K499" s="156" t="s">
        <v>182</v>
      </c>
      <c r="L499" s="37"/>
      <c r="M499" s="160" t="s">
        <v>5</v>
      </c>
      <c r="N499" s="161" t="s">
        <v>44</v>
      </c>
      <c r="O499" s="162">
        <v>0.23</v>
      </c>
      <c r="P499" s="162">
        <f>O499*H499</f>
        <v>8.4444500000000016</v>
      </c>
      <c r="Q499" s="162">
        <v>6.3000000000000003E-4</v>
      </c>
      <c r="R499" s="162">
        <f>Q499*H499</f>
        <v>2.3130450000000004E-2</v>
      </c>
      <c r="S499" s="162">
        <v>0</v>
      </c>
      <c r="T499" s="163">
        <f>S499*H499</f>
        <v>0</v>
      </c>
      <c r="AR499" s="23" t="s">
        <v>183</v>
      </c>
      <c r="AT499" s="23" t="s">
        <v>178</v>
      </c>
      <c r="AU499" s="23" t="s">
        <v>82</v>
      </c>
      <c r="AY499" s="23" t="s">
        <v>175</v>
      </c>
      <c r="BE499" s="164">
        <f>IF(N499="základní",J499,0)</f>
        <v>0</v>
      </c>
      <c r="BF499" s="164">
        <f>IF(N499="snížená",J499,0)</f>
        <v>0</v>
      </c>
      <c r="BG499" s="164">
        <f>IF(N499="zákl. přenesená",J499,0)</f>
        <v>0</v>
      </c>
      <c r="BH499" s="164">
        <f>IF(N499="sníž. přenesená",J499,0)</f>
        <v>0</v>
      </c>
      <c r="BI499" s="164">
        <f>IF(N499="nulová",J499,0)</f>
        <v>0</v>
      </c>
      <c r="BJ499" s="23" t="s">
        <v>22</v>
      </c>
      <c r="BK499" s="164">
        <f>ROUND(I499*H499,2)</f>
        <v>0</v>
      </c>
      <c r="BL499" s="23" t="s">
        <v>183</v>
      </c>
      <c r="BM499" s="23" t="s">
        <v>4085</v>
      </c>
    </row>
    <row r="500" spans="2:65" s="11" customFormat="1">
      <c r="B500" s="165"/>
      <c r="D500" s="166" t="s">
        <v>185</v>
      </c>
      <c r="E500" s="167" t="s">
        <v>5</v>
      </c>
      <c r="F500" s="168" t="s">
        <v>3032</v>
      </c>
      <c r="H500" s="169" t="s">
        <v>5</v>
      </c>
      <c r="L500" s="165"/>
      <c r="M500" s="170"/>
      <c r="N500" s="171"/>
      <c r="O500" s="171"/>
      <c r="P500" s="171"/>
      <c r="Q500" s="171"/>
      <c r="R500" s="171"/>
      <c r="S500" s="171"/>
      <c r="T500" s="172"/>
      <c r="AT500" s="169" t="s">
        <v>185</v>
      </c>
      <c r="AU500" s="169" t="s">
        <v>82</v>
      </c>
      <c r="AV500" s="11" t="s">
        <v>22</v>
      </c>
      <c r="AW500" s="11" t="s">
        <v>36</v>
      </c>
      <c r="AX500" s="11" t="s">
        <v>73</v>
      </c>
      <c r="AY500" s="169" t="s">
        <v>175</v>
      </c>
    </row>
    <row r="501" spans="2:65" s="12" customFormat="1">
      <c r="B501" s="173"/>
      <c r="D501" s="181" t="s">
        <v>185</v>
      </c>
      <c r="E501" s="192" t="s">
        <v>5</v>
      </c>
      <c r="F501" s="193" t="s">
        <v>4086</v>
      </c>
      <c r="H501" s="194">
        <v>36.715000000000003</v>
      </c>
      <c r="L501" s="173"/>
      <c r="M501" s="177"/>
      <c r="N501" s="178"/>
      <c r="O501" s="178"/>
      <c r="P501" s="178"/>
      <c r="Q501" s="178"/>
      <c r="R501" s="178"/>
      <c r="S501" s="178"/>
      <c r="T501" s="179"/>
      <c r="AT501" s="174" t="s">
        <v>185</v>
      </c>
      <c r="AU501" s="174" t="s">
        <v>82</v>
      </c>
      <c r="AV501" s="12" t="s">
        <v>82</v>
      </c>
      <c r="AW501" s="12" t="s">
        <v>36</v>
      </c>
      <c r="AX501" s="12" t="s">
        <v>22</v>
      </c>
      <c r="AY501" s="174" t="s">
        <v>175</v>
      </c>
    </row>
    <row r="502" spans="2:65" s="1" customFormat="1" ht="22.5" customHeight="1">
      <c r="B502" s="153"/>
      <c r="C502" s="154" t="s">
        <v>1040</v>
      </c>
      <c r="D502" s="154" t="s">
        <v>178</v>
      </c>
      <c r="E502" s="155" t="s">
        <v>3053</v>
      </c>
      <c r="F502" s="156" t="s">
        <v>3054</v>
      </c>
      <c r="G502" s="157" t="s">
        <v>425</v>
      </c>
      <c r="H502" s="158">
        <v>180.125</v>
      </c>
      <c r="I502" s="159"/>
      <c r="J502" s="159">
        <f>ROUND(I502*H502,2)</f>
        <v>0</v>
      </c>
      <c r="K502" s="156" t="s">
        <v>182</v>
      </c>
      <c r="L502" s="37"/>
      <c r="M502" s="160" t="s">
        <v>5</v>
      </c>
      <c r="N502" s="161" t="s">
        <v>44</v>
      </c>
      <c r="O502" s="162">
        <v>9.6000000000000002E-2</v>
      </c>
      <c r="P502" s="162">
        <f>O502*H502</f>
        <v>17.292000000000002</v>
      </c>
      <c r="Q502" s="162">
        <v>3.0000000000000001E-5</v>
      </c>
      <c r="R502" s="162">
        <f>Q502*H502</f>
        <v>5.4037500000000006E-3</v>
      </c>
      <c r="S502" s="162">
        <v>0</v>
      </c>
      <c r="T502" s="163">
        <f>S502*H502</f>
        <v>0</v>
      </c>
      <c r="AR502" s="23" t="s">
        <v>183</v>
      </c>
      <c r="AT502" s="23" t="s">
        <v>178</v>
      </c>
      <c r="AU502" s="23" t="s">
        <v>82</v>
      </c>
      <c r="AY502" s="23" t="s">
        <v>175</v>
      </c>
      <c r="BE502" s="164">
        <f>IF(N502="základní",J502,0)</f>
        <v>0</v>
      </c>
      <c r="BF502" s="164">
        <f>IF(N502="snížená",J502,0)</f>
        <v>0</v>
      </c>
      <c r="BG502" s="164">
        <f>IF(N502="zákl. přenesená",J502,0)</f>
        <v>0</v>
      </c>
      <c r="BH502" s="164">
        <f>IF(N502="sníž. přenesená",J502,0)</f>
        <v>0</v>
      </c>
      <c r="BI502" s="164">
        <f>IF(N502="nulová",J502,0)</f>
        <v>0</v>
      </c>
      <c r="BJ502" s="23" t="s">
        <v>22</v>
      </c>
      <c r="BK502" s="164">
        <f>ROUND(I502*H502,2)</f>
        <v>0</v>
      </c>
      <c r="BL502" s="23" t="s">
        <v>183</v>
      </c>
      <c r="BM502" s="23" t="s">
        <v>4087</v>
      </c>
    </row>
    <row r="503" spans="2:65" s="11" customFormat="1">
      <c r="B503" s="165"/>
      <c r="D503" s="166" t="s">
        <v>185</v>
      </c>
      <c r="E503" s="167" t="s">
        <v>5</v>
      </c>
      <c r="F503" s="168" t="s">
        <v>3056</v>
      </c>
      <c r="H503" s="169" t="s">
        <v>5</v>
      </c>
      <c r="L503" s="165"/>
      <c r="M503" s="170"/>
      <c r="N503" s="171"/>
      <c r="O503" s="171"/>
      <c r="P503" s="171"/>
      <c r="Q503" s="171"/>
      <c r="R503" s="171"/>
      <c r="S503" s="171"/>
      <c r="T503" s="172"/>
      <c r="AT503" s="169" t="s">
        <v>185</v>
      </c>
      <c r="AU503" s="169" t="s">
        <v>82</v>
      </c>
      <c r="AV503" s="11" t="s">
        <v>22</v>
      </c>
      <c r="AW503" s="11" t="s">
        <v>36</v>
      </c>
      <c r="AX503" s="11" t="s">
        <v>73</v>
      </c>
      <c r="AY503" s="169" t="s">
        <v>175</v>
      </c>
    </row>
    <row r="504" spans="2:65" s="11" customFormat="1">
      <c r="B504" s="165"/>
      <c r="D504" s="166" t="s">
        <v>185</v>
      </c>
      <c r="E504" s="167" t="s">
        <v>5</v>
      </c>
      <c r="F504" s="168" t="s">
        <v>3057</v>
      </c>
      <c r="H504" s="169" t="s">
        <v>5</v>
      </c>
      <c r="L504" s="165"/>
      <c r="M504" s="170"/>
      <c r="N504" s="171"/>
      <c r="O504" s="171"/>
      <c r="P504" s="171"/>
      <c r="Q504" s="171"/>
      <c r="R504" s="171"/>
      <c r="S504" s="171"/>
      <c r="T504" s="172"/>
      <c r="AT504" s="169" t="s">
        <v>185</v>
      </c>
      <c r="AU504" s="169" t="s">
        <v>82</v>
      </c>
      <c r="AV504" s="11" t="s">
        <v>22</v>
      </c>
      <c r="AW504" s="11" t="s">
        <v>36</v>
      </c>
      <c r="AX504" s="11" t="s">
        <v>73</v>
      </c>
      <c r="AY504" s="169" t="s">
        <v>175</v>
      </c>
    </row>
    <row r="505" spans="2:65" s="12" customFormat="1">
      <c r="B505" s="173"/>
      <c r="D505" s="181" t="s">
        <v>185</v>
      </c>
      <c r="E505" s="192" t="s">
        <v>5</v>
      </c>
      <c r="F505" s="193" t="s">
        <v>4051</v>
      </c>
      <c r="H505" s="194">
        <v>180.125</v>
      </c>
      <c r="L505" s="173"/>
      <c r="M505" s="177"/>
      <c r="N505" s="178"/>
      <c r="O505" s="178"/>
      <c r="P505" s="178"/>
      <c r="Q505" s="178"/>
      <c r="R505" s="178"/>
      <c r="S505" s="178"/>
      <c r="T505" s="179"/>
      <c r="AT505" s="174" t="s">
        <v>185</v>
      </c>
      <c r="AU505" s="174" t="s">
        <v>82</v>
      </c>
      <c r="AV505" s="12" t="s">
        <v>82</v>
      </c>
      <c r="AW505" s="12" t="s">
        <v>36</v>
      </c>
      <c r="AX505" s="12" t="s">
        <v>22</v>
      </c>
      <c r="AY505" s="174" t="s">
        <v>175</v>
      </c>
    </row>
    <row r="506" spans="2:65" s="1" customFormat="1" ht="22.5" customHeight="1">
      <c r="B506" s="153"/>
      <c r="C506" s="154" t="s">
        <v>1047</v>
      </c>
      <c r="D506" s="154" t="s">
        <v>178</v>
      </c>
      <c r="E506" s="155" t="s">
        <v>3059</v>
      </c>
      <c r="F506" s="156" t="s">
        <v>3060</v>
      </c>
      <c r="G506" s="157" t="s">
        <v>425</v>
      </c>
      <c r="H506" s="158">
        <v>255.55</v>
      </c>
      <c r="I506" s="159"/>
      <c r="J506" s="159">
        <f>ROUND(I506*H506,2)</f>
        <v>0</v>
      </c>
      <c r="K506" s="156" t="s">
        <v>182</v>
      </c>
      <c r="L506" s="37"/>
      <c r="M506" s="160" t="s">
        <v>5</v>
      </c>
      <c r="N506" s="161" t="s">
        <v>44</v>
      </c>
      <c r="O506" s="162">
        <v>0.24</v>
      </c>
      <c r="P506" s="162">
        <f>O506*H506</f>
        <v>61.332000000000001</v>
      </c>
      <c r="Q506" s="162">
        <v>1.7000000000000001E-4</v>
      </c>
      <c r="R506" s="162">
        <f>Q506*H506</f>
        <v>4.3443500000000003E-2</v>
      </c>
      <c r="S506" s="162">
        <v>0</v>
      </c>
      <c r="T506" s="163">
        <f>S506*H506</f>
        <v>0</v>
      </c>
      <c r="AR506" s="23" t="s">
        <v>183</v>
      </c>
      <c r="AT506" s="23" t="s">
        <v>178</v>
      </c>
      <c r="AU506" s="23" t="s">
        <v>82</v>
      </c>
      <c r="AY506" s="23" t="s">
        <v>175</v>
      </c>
      <c r="BE506" s="164">
        <f>IF(N506="základní",J506,0)</f>
        <v>0</v>
      </c>
      <c r="BF506" s="164">
        <f>IF(N506="snížená",J506,0)</f>
        <v>0</v>
      </c>
      <c r="BG506" s="164">
        <f>IF(N506="zákl. přenesená",J506,0)</f>
        <v>0</v>
      </c>
      <c r="BH506" s="164">
        <f>IF(N506="sníž. přenesená",J506,0)</f>
        <v>0</v>
      </c>
      <c r="BI506" s="164">
        <f>IF(N506="nulová",J506,0)</f>
        <v>0</v>
      </c>
      <c r="BJ506" s="23" t="s">
        <v>22</v>
      </c>
      <c r="BK506" s="164">
        <f>ROUND(I506*H506,2)</f>
        <v>0</v>
      </c>
      <c r="BL506" s="23" t="s">
        <v>183</v>
      </c>
      <c r="BM506" s="23" t="s">
        <v>4088</v>
      </c>
    </row>
    <row r="507" spans="2:65" s="11" customFormat="1" ht="27">
      <c r="B507" s="165"/>
      <c r="D507" s="166" t="s">
        <v>185</v>
      </c>
      <c r="E507" s="167" t="s">
        <v>5</v>
      </c>
      <c r="F507" s="168" t="s">
        <v>4089</v>
      </c>
      <c r="H507" s="169" t="s">
        <v>5</v>
      </c>
      <c r="L507" s="165"/>
      <c r="M507" s="170"/>
      <c r="N507" s="171"/>
      <c r="O507" s="171"/>
      <c r="P507" s="171"/>
      <c r="Q507" s="171"/>
      <c r="R507" s="171"/>
      <c r="S507" s="171"/>
      <c r="T507" s="172"/>
      <c r="AT507" s="169" t="s">
        <v>185</v>
      </c>
      <c r="AU507" s="169" t="s">
        <v>82</v>
      </c>
      <c r="AV507" s="11" t="s">
        <v>22</v>
      </c>
      <c r="AW507" s="11" t="s">
        <v>36</v>
      </c>
      <c r="AX507" s="11" t="s">
        <v>73</v>
      </c>
      <c r="AY507" s="169" t="s">
        <v>175</v>
      </c>
    </row>
    <row r="508" spans="2:65" s="12" customFormat="1" ht="27">
      <c r="B508" s="173"/>
      <c r="D508" s="166" t="s">
        <v>185</v>
      </c>
      <c r="E508" s="174" t="s">
        <v>5</v>
      </c>
      <c r="F508" s="175" t="s">
        <v>4090</v>
      </c>
      <c r="H508" s="176">
        <v>131.94</v>
      </c>
      <c r="L508" s="173"/>
      <c r="M508" s="177"/>
      <c r="N508" s="178"/>
      <c r="O508" s="178"/>
      <c r="P508" s="178"/>
      <c r="Q508" s="178"/>
      <c r="R508" s="178"/>
      <c r="S508" s="178"/>
      <c r="T508" s="179"/>
      <c r="AT508" s="174" t="s">
        <v>185</v>
      </c>
      <c r="AU508" s="174" t="s">
        <v>82</v>
      </c>
      <c r="AV508" s="12" t="s">
        <v>82</v>
      </c>
      <c r="AW508" s="12" t="s">
        <v>36</v>
      </c>
      <c r="AX508" s="12" t="s">
        <v>73</v>
      </c>
      <c r="AY508" s="174" t="s">
        <v>175</v>
      </c>
    </row>
    <row r="509" spans="2:65" s="11" customFormat="1">
      <c r="B509" s="165"/>
      <c r="D509" s="166" t="s">
        <v>185</v>
      </c>
      <c r="E509" s="167" t="s">
        <v>5</v>
      </c>
      <c r="F509" s="168" t="s">
        <v>4091</v>
      </c>
      <c r="H509" s="169" t="s">
        <v>5</v>
      </c>
      <c r="L509" s="165"/>
      <c r="M509" s="170"/>
      <c r="N509" s="171"/>
      <c r="O509" s="171"/>
      <c r="P509" s="171"/>
      <c r="Q509" s="171"/>
      <c r="R509" s="171"/>
      <c r="S509" s="171"/>
      <c r="T509" s="172"/>
      <c r="AT509" s="169" t="s">
        <v>185</v>
      </c>
      <c r="AU509" s="169" t="s">
        <v>82</v>
      </c>
      <c r="AV509" s="11" t="s">
        <v>22</v>
      </c>
      <c r="AW509" s="11" t="s">
        <v>36</v>
      </c>
      <c r="AX509" s="11" t="s">
        <v>73</v>
      </c>
      <c r="AY509" s="169" t="s">
        <v>175</v>
      </c>
    </row>
    <row r="510" spans="2:65" s="11" customFormat="1">
      <c r="B510" s="165"/>
      <c r="D510" s="166" t="s">
        <v>185</v>
      </c>
      <c r="E510" s="167" t="s">
        <v>5</v>
      </c>
      <c r="F510" s="168" t="s">
        <v>4092</v>
      </c>
      <c r="H510" s="169" t="s">
        <v>5</v>
      </c>
      <c r="L510" s="165"/>
      <c r="M510" s="170"/>
      <c r="N510" s="171"/>
      <c r="O510" s="171"/>
      <c r="P510" s="171"/>
      <c r="Q510" s="171"/>
      <c r="R510" s="171"/>
      <c r="S510" s="171"/>
      <c r="T510" s="172"/>
      <c r="AT510" s="169" t="s">
        <v>185</v>
      </c>
      <c r="AU510" s="169" t="s">
        <v>82</v>
      </c>
      <c r="AV510" s="11" t="s">
        <v>22</v>
      </c>
      <c r="AW510" s="11" t="s">
        <v>36</v>
      </c>
      <c r="AX510" s="11" t="s">
        <v>73</v>
      </c>
      <c r="AY510" s="169" t="s">
        <v>175</v>
      </c>
    </row>
    <row r="511" spans="2:65" s="12" customFormat="1">
      <c r="B511" s="173"/>
      <c r="D511" s="166" t="s">
        <v>185</v>
      </c>
      <c r="E511" s="174" t="s">
        <v>5</v>
      </c>
      <c r="F511" s="175" t="s">
        <v>4093</v>
      </c>
      <c r="H511" s="176">
        <v>23.16</v>
      </c>
      <c r="L511" s="173"/>
      <c r="M511" s="177"/>
      <c r="N511" s="178"/>
      <c r="O511" s="178"/>
      <c r="P511" s="178"/>
      <c r="Q511" s="178"/>
      <c r="R511" s="178"/>
      <c r="S511" s="178"/>
      <c r="T511" s="179"/>
      <c r="AT511" s="174" t="s">
        <v>185</v>
      </c>
      <c r="AU511" s="174" t="s">
        <v>82</v>
      </c>
      <c r="AV511" s="12" t="s">
        <v>82</v>
      </c>
      <c r="AW511" s="12" t="s">
        <v>36</v>
      </c>
      <c r="AX511" s="12" t="s">
        <v>73</v>
      </c>
      <c r="AY511" s="174" t="s">
        <v>175</v>
      </c>
    </row>
    <row r="512" spans="2:65" s="12" customFormat="1">
      <c r="B512" s="173"/>
      <c r="D512" s="166" t="s">
        <v>185</v>
      </c>
      <c r="E512" s="174" t="s">
        <v>5</v>
      </c>
      <c r="F512" s="175" t="s">
        <v>4094</v>
      </c>
      <c r="H512" s="176">
        <v>100.45</v>
      </c>
      <c r="L512" s="173"/>
      <c r="M512" s="177"/>
      <c r="N512" s="178"/>
      <c r="O512" s="178"/>
      <c r="P512" s="178"/>
      <c r="Q512" s="178"/>
      <c r="R512" s="178"/>
      <c r="S512" s="178"/>
      <c r="T512" s="179"/>
      <c r="AT512" s="174" t="s">
        <v>185</v>
      </c>
      <c r="AU512" s="174" t="s">
        <v>82</v>
      </c>
      <c r="AV512" s="12" t="s">
        <v>82</v>
      </c>
      <c r="AW512" s="12" t="s">
        <v>36</v>
      </c>
      <c r="AX512" s="12" t="s">
        <v>73</v>
      </c>
      <c r="AY512" s="174" t="s">
        <v>175</v>
      </c>
    </row>
    <row r="513" spans="2:65" s="13" customFormat="1">
      <c r="B513" s="180"/>
      <c r="D513" s="181" t="s">
        <v>185</v>
      </c>
      <c r="E513" s="182" t="s">
        <v>5</v>
      </c>
      <c r="F513" s="183" t="s">
        <v>191</v>
      </c>
      <c r="H513" s="184">
        <v>255.55</v>
      </c>
      <c r="L513" s="180"/>
      <c r="M513" s="185"/>
      <c r="N513" s="186"/>
      <c r="O513" s="186"/>
      <c r="P513" s="186"/>
      <c r="Q513" s="186"/>
      <c r="R513" s="186"/>
      <c r="S513" s="186"/>
      <c r="T513" s="187"/>
      <c r="AT513" s="188" t="s">
        <v>185</v>
      </c>
      <c r="AU513" s="188" t="s">
        <v>82</v>
      </c>
      <c r="AV513" s="13" t="s">
        <v>183</v>
      </c>
      <c r="AW513" s="13" t="s">
        <v>36</v>
      </c>
      <c r="AX513" s="13" t="s">
        <v>22</v>
      </c>
      <c r="AY513" s="188" t="s">
        <v>175</v>
      </c>
    </row>
    <row r="514" spans="2:65" s="1" customFormat="1" ht="22.5" customHeight="1">
      <c r="B514" s="153"/>
      <c r="C514" s="154" t="s">
        <v>1064</v>
      </c>
      <c r="D514" s="154" t="s">
        <v>178</v>
      </c>
      <c r="E514" s="155" t="s">
        <v>3065</v>
      </c>
      <c r="F514" s="156" t="s">
        <v>3066</v>
      </c>
      <c r="G514" s="157" t="s">
        <v>425</v>
      </c>
      <c r="H514" s="158">
        <v>255.55</v>
      </c>
      <c r="I514" s="159"/>
      <c r="J514" s="159">
        <f>ROUND(I514*H514,2)</f>
        <v>0</v>
      </c>
      <c r="K514" s="156" t="s">
        <v>182</v>
      </c>
      <c r="L514" s="37"/>
      <c r="M514" s="160" t="s">
        <v>5</v>
      </c>
      <c r="N514" s="161" t="s">
        <v>44</v>
      </c>
      <c r="O514" s="162">
        <v>0.1</v>
      </c>
      <c r="P514" s="162">
        <f>O514*H514</f>
        <v>25.555000000000003</v>
      </c>
      <c r="Q514" s="162">
        <v>3.0000000000000001E-5</v>
      </c>
      <c r="R514" s="162">
        <f>Q514*H514</f>
        <v>7.6665000000000006E-3</v>
      </c>
      <c r="S514" s="162">
        <v>0</v>
      </c>
      <c r="T514" s="163">
        <f>S514*H514</f>
        <v>0</v>
      </c>
      <c r="AR514" s="23" t="s">
        <v>183</v>
      </c>
      <c r="AT514" s="23" t="s">
        <v>178</v>
      </c>
      <c r="AU514" s="23" t="s">
        <v>82</v>
      </c>
      <c r="AY514" s="23" t="s">
        <v>175</v>
      </c>
      <c r="BE514" s="164">
        <f>IF(N514="základní",J514,0)</f>
        <v>0</v>
      </c>
      <c r="BF514" s="164">
        <f>IF(N514="snížená",J514,0)</f>
        <v>0</v>
      </c>
      <c r="BG514" s="164">
        <f>IF(N514="zákl. přenesená",J514,0)</f>
        <v>0</v>
      </c>
      <c r="BH514" s="164">
        <f>IF(N514="sníž. přenesená",J514,0)</f>
        <v>0</v>
      </c>
      <c r="BI514" s="164">
        <f>IF(N514="nulová",J514,0)</f>
        <v>0</v>
      </c>
      <c r="BJ514" s="23" t="s">
        <v>22</v>
      </c>
      <c r="BK514" s="164">
        <f>ROUND(I514*H514,2)</f>
        <v>0</v>
      </c>
      <c r="BL514" s="23" t="s">
        <v>183</v>
      </c>
      <c r="BM514" s="23" t="s">
        <v>4095</v>
      </c>
    </row>
    <row r="515" spans="2:65" s="11" customFormat="1">
      <c r="B515" s="165"/>
      <c r="D515" s="166" t="s">
        <v>185</v>
      </c>
      <c r="E515" s="167" t="s">
        <v>5</v>
      </c>
      <c r="F515" s="168" t="s">
        <v>4096</v>
      </c>
      <c r="H515" s="169" t="s">
        <v>5</v>
      </c>
      <c r="L515" s="165"/>
      <c r="M515" s="170"/>
      <c r="N515" s="171"/>
      <c r="O515" s="171"/>
      <c r="P515" s="171"/>
      <c r="Q515" s="171"/>
      <c r="R515" s="171"/>
      <c r="S515" s="171"/>
      <c r="T515" s="172"/>
      <c r="AT515" s="169" t="s">
        <v>185</v>
      </c>
      <c r="AU515" s="169" t="s">
        <v>82</v>
      </c>
      <c r="AV515" s="11" t="s">
        <v>22</v>
      </c>
      <c r="AW515" s="11" t="s">
        <v>36</v>
      </c>
      <c r="AX515" s="11" t="s">
        <v>73</v>
      </c>
      <c r="AY515" s="169" t="s">
        <v>175</v>
      </c>
    </row>
    <row r="516" spans="2:65" s="12" customFormat="1" ht="27">
      <c r="B516" s="173"/>
      <c r="D516" s="166" t="s">
        <v>185</v>
      </c>
      <c r="E516" s="174" t="s">
        <v>5</v>
      </c>
      <c r="F516" s="175" t="s">
        <v>4090</v>
      </c>
      <c r="H516" s="176">
        <v>131.94</v>
      </c>
      <c r="L516" s="173"/>
      <c r="M516" s="177"/>
      <c r="N516" s="178"/>
      <c r="O516" s="178"/>
      <c r="P516" s="178"/>
      <c r="Q516" s="178"/>
      <c r="R516" s="178"/>
      <c r="S516" s="178"/>
      <c r="T516" s="179"/>
      <c r="AT516" s="174" t="s">
        <v>185</v>
      </c>
      <c r="AU516" s="174" t="s">
        <v>82</v>
      </c>
      <c r="AV516" s="12" t="s">
        <v>82</v>
      </c>
      <c r="AW516" s="12" t="s">
        <v>36</v>
      </c>
      <c r="AX516" s="12" t="s">
        <v>73</v>
      </c>
      <c r="AY516" s="174" t="s">
        <v>175</v>
      </c>
    </row>
    <row r="517" spans="2:65" s="11" customFormat="1">
      <c r="B517" s="165"/>
      <c r="D517" s="166" t="s">
        <v>185</v>
      </c>
      <c r="E517" s="167" t="s">
        <v>5</v>
      </c>
      <c r="F517" s="168" t="s">
        <v>4092</v>
      </c>
      <c r="H517" s="169" t="s">
        <v>5</v>
      </c>
      <c r="L517" s="165"/>
      <c r="M517" s="170"/>
      <c r="N517" s="171"/>
      <c r="O517" s="171"/>
      <c r="P517" s="171"/>
      <c r="Q517" s="171"/>
      <c r="R517" s="171"/>
      <c r="S517" s="171"/>
      <c r="T517" s="172"/>
      <c r="AT517" s="169" t="s">
        <v>185</v>
      </c>
      <c r="AU517" s="169" t="s">
        <v>82</v>
      </c>
      <c r="AV517" s="11" t="s">
        <v>22</v>
      </c>
      <c r="AW517" s="11" t="s">
        <v>36</v>
      </c>
      <c r="AX517" s="11" t="s">
        <v>73</v>
      </c>
      <c r="AY517" s="169" t="s">
        <v>175</v>
      </c>
    </row>
    <row r="518" spans="2:65" s="12" customFormat="1">
      <c r="B518" s="173"/>
      <c r="D518" s="166" t="s">
        <v>185</v>
      </c>
      <c r="E518" s="174" t="s">
        <v>5</v>
      </c>
      <c r="F518" s="175" t="s">
        <v>4093</v>
      </c>
      <c r="H518" s="176">
        <v>23.16</v>
      </c>
      <c r="L518" s="173"/>
      <c r="M518" s="177"/>
      <c r="N518" s="178"/>
      <c r="O518" s="178"/>
      <c r="P518" s="178"/>
      <c r="Q518" s="178"/>
      <c r="R518" s="178"/>
      <c r="S518" s="178"/>
      <c r="T518" s="179"/>
      <c r="AT518" s="174" t="s">
        <v>185</v>
      </c>
      <c r="AU518" s="174" t="s">
        <v>82</v>
      </c>
      <c r="AV518" s="12" t="s">
        <v>82</v>
      </c>
      <c r="AW518" s="12" t="s">
        <v>36</v>
      </c>
      <c r="AX518" s="12" t="s">
        <v>73</v>
      </c>
      <c r="AY518" s="174" t="s">
        <v>175</v>
      </c>
    </row>
    <row r="519" spans="2:65" s="12" customFormat="1">
      <c r="B519" s="173"/>
      <c r="D519" s="166" t="s">
        <v>185</v>
      </c>
      <c r="E519" s="174" t="s">
        <v>5</v>
      </c>
      <c r="F519" s="175" t="s">
        <v>4094</v>
      </c>
      <c r="H519" s="176">
        <v>100.45</v>
      </c>
      <c r="L519" s="173"/>
      <c r="M519" s="177"/>
      <c r="N519" s="178"/>
      <c r="O519" s="178"/>
      <c r="P519" s="178"/>
      <c r="Q519" s="178"/>
      <c r="R519" s="178"/>
      <c r="S519" s="178"/>
      <c r="T519" s="179"/>
      <c r="AT519" s="174" t="s">
        <v>185</v>
      </c>
      <c r="AU519" s="174" t="s">
        <v>82</v>
      </c>
      <c r="AV519" s="12" t="s">
        <v>82</v>
      </c>
      <c r="AW519" s="12" t="s">
        <v>36</v>
      </c>
      <c r="AX519" s="12" t="s">
        <v>73</v>
      </c>
      <c r="AY519" s="174" t="s">
        <v>175</v>
      </c>
    </row>
    <row r="520" spans="2:65" s="13" customFormat="1">
      <c r="B520" s="180"/>
      <c r="D520" s="181" t="s">
        <v>185</v>
      </c>
      <c r="E520" s="182" t="s">
        <v>5</v>
      </c>
      <c r="F520" s="183" t="s">
        <v>191</v>
      </c>
      <c r="H520" s="184">
        <v>255.55</v>
      </c>
      <c r="L520" s="180"/>
      <c r="M520" s="185"/>
      <c r="N520" s="186"/>
      <c r="O520" s="186"/>
      <c r="P520" s="186"/>
      <c r="Q520" s="186"/>
      <c r="R520" s="186"/>
      <c r="S520" s="186"/>
      <c r="T520" s="187"/>
      <c r="AT520" s="188" t="s">
        <v>185</v>
      </c>
      <c r="AU520" s="188" t="s">
        <v>82</v>
      </c>
      <c r="AV520" s="13" t="s">
        <v>183</v>
      </c>
      <c r="AW520" s="13" t="s">
        <v>36</v>
      </c>
      <c r="AX520" s="13" t="s">
        <v>22</v>
      </c>
      <c r="AY520" s="188" t="s">
        <v>175</v>
      </c>
    </row>
    <row r="521" spans="2:65" s="1" customFormat="1" ht="22.5" customHeight="1">
      <c r="B521" s="153"/>
      <c r="C521" s="154" t="s">
        <v>1079</v>
      </c>
      <c r="D521" s="154" t="s">
        <v>178</v>
      </c>
      <c r="E521" s="155" t="s">
        <v>3132</v>
      </c>
      <c r="F521" s="156" t="s">
        <v>3133</v>
      </c>
      <c r="G521" s="157" t="s">
        <v>208</v>
      </c>
      <c r="H521" s="158">
        <v>6</v>
      </c>
      <c r="I521" s="159"/>
      <c r="J521" s="159">
        <f>ROUND(I521*H521,2)</f>
        <v>0</v>
      </c>
      <c r="K521" s="156" t="s">
        <v>182</v>
      </c>
      <c r="L521" s="37"/>
      <c r="M521" s="160" t="s">
        <v>5</v>
      </c>
      <c r="N521" s="161" t="s">
        <v>44</v>
      </c>
      <c r="O521" s="162">
        <v>3.8119999999999998</v>
      </c>
      <c r="P521" s="162">
        <f>O521*H521</f>
        <v>22.872</v>
      </c>
      <c r="Q521" s="162">
        <v>2.3000000000000001E-4</v>
      </c>
      <c r="R521" s="162">
        <f>Q521*H521</f>
        <v>1.3800000000000002E-3</v>
      </c>
      <c r="S521" s="162">
        <v>0</v>
      </c>
      <c r="T521" s="163">
        <f>S521*H521</f>
        <v>0</v>
      </c>
      <c r="AR521" s="23" t="s">
        <v>183</v>
      </c>
      <c r="AT521" s="23" t="s">
        <v>178</v>
      </c>
      <c r="AU521" s="23" t="s">
        <v>82</v>
      </c>
      <c r="AY521" s="23" t="s">
        <v>175</v>
      </c>
      <c r="BE521" s="164">
        <f>IF(N521="základní",J521,0)</f>
        <v>0</v>
      </c>
      <c r="BF521" s="164">
        <f>IF(N521="snížená",J521,0)</f>
        <v>0</v>
      </c>
      <c r="BG521" s="164">
        <f>IF(N521="zákl. přenesená",J521,0)</f>
        <v>0</v>
      </c>
      <c r="BH521" s="164">
        <f>IF(N521="sníž. přenesená",J521,0)</f>
        <v>0</v>
      </c>
      <c r="BI521" s="164">
        <f>IF(N521="nulová",J521,0)</f>
        <v>0</v>
      </c>
      <c r="BJ521" s="23" t="s">
        <v>22</v>
      </c>
      <c r="BK521" s="164">
        <f>ROUND(I521*H521,2)</f>
        <v>0</v>
      </c>
      <c r="BL521" s="23" t="s">
        <v>183</v>
      </c>
      <c r="BM521" s="23" t="s">
        <v>4097</v>
      </c>
    </row>
    <row r="522" spans="2:65" s="11" customFormat="1" ht="27">
      <c r="B522" s="165"/>
      <c r="D522" s="166" t="s">
        <v>185</v>
      </c>
      <c r="E522" s="167" t="s">
        <v>5</v>
      </c>
      <c r="F522" s="168" t="s">
        <v>3138</v>
      </c>
      <c r="H522" s="169" t="s">
        <v>5</v>
      </c>
      <c r="L522" s="165"/>
      <c r="M522" s="170"/>
      <c r="N522" s="171"/>
      <c r="O522" s="171"/>
      <c r="P522" s="171"/>
      <c r="Q522" s="171"/>
      <c r="R522" s="171"/>
      <c r="S522" s="171"/>
      <c r="T522" s="172"/>
      <c r="AT522" s="169" t="s">
        <v>185</v>
      </c>
      <c r="AU522" s="169" t="s">
        <v>82</v>
      </c>
      <c r="AV522" s="11" t="s">
        <v>22</v>
      </c>
      <c r="AW522" s="11" t="s">
        <v>36</v>
      </c>
      <c r="AX522" s="11" t="s">
        <v>73</v>
      </c>
      <c r="AY522" s="169" t="s">
        <v>175</v>
      </c>
    </row>
    <row r="523" spans="2:65" s="11" customFormat="1">
      <c r="B523" s="165"/>
      <c r="D523" s="166" t="s">
        <v>185</v>
      </c>
      <c r="E523" s="167" t="s">
        <v>5</v>
      </c>
      <c r="F523" s="168" t="s">
        <v>3139</v>
      </c>
      <c r="H523" s="169" t="s">
        <v>5</v>
      </c>
      <c r="L523" s="165"/>
      <c r="M523" s="170"/>
      <c r="N523" s="171"/>
      <c r="O523" s="171"/>
      <c r="P523" s="171"/>
      <c r="Q523" s="171"/>
      <c r="R523" s="171"/>
      <c r="S523" s="171"/>
      <c r="T523" s="172"/>
      <c r="AT523" s="169" t="s">
        <v>185</v>
      </c>
      <c r="AU523" s="169" t="s">
        <v>82</v>
      </c>
      <c r="AV523" s="11" t="s">
        <v>22</v>
      </c>
      <c r="AW523" s="11" t="s">
        <v>36</v>
      </c>
      <c r="AX523" s="11" t="s">
        <v>73</v>
      </c>
      <c r="AY523" s="169" t="s">
        <v>175</v>
      </c>
    </row>
    <row r="524" spans="2:65" s="11" customFormat="1" ht="27">
      <c r="B524" s="165"/>
      <c r="D524" s="166" t="s">
        <v>185</v>
      </c>
      <c r="E524" s="167" t="s">
        <v>5</v>
      </c>
      <c r="F524" s="168" t="s">
        <v>4098</v>
      </c>
      <c r="H524" s="169" t="s">
        <v>5</v>
      </c>
      <c r="L524" s="165"/>
      <c r="M524" s="170"/>
      <c r="N524" s="171"/>
      <c r="O524" s="171"/>
      <c r="P524" s="171"/>
      <c r="Q524" s="171"/>
      <c r="R524" s="171"/>
      <c r="S524" s="171"/>
      <c r="T524" s="172"/>
      <c r="AT524" s="169" t="s">
        <v>185</v>
      </c>
      <c r="AU524" s="169" t="s">
        <v>82</v>
      </c>
      <c r="AV524" s="11" t="s">
        <v>22</v>
      </c>
      <c r="AW524" s="11" t="s">
        <v>36</v>
      </c>
      <c r="AX524" s="11" t="s">
        <v>73</v>
      </c>
      <c r="AY524" s="169" t="s">
        <v>175</v>
      </c>
    </row>
    <row r="525" spans="2:65" s="12" customFormat="1">
      <c r="B525" s="173"/>
      <c r="D525" s="166" t="s">
        <v>185</v>
      </c>
      <c r="E525" s="174" t="s">
        <v>5</v>
      </c>
      <c r="F525" s="175" t="s">
        <v>223</v>
      </c>
      <c r="H525" s="176">
        <v>6</v>
      </c>
      <c r="L525" s="173"/>
      <c r="M525" s="177"/>
      <c r="N525" s="178"/>
      <c r="O525" s="178"/>
      <c r="P525" s="178"/>
      <c r="Q525" s="178"/>
      <c r="R525" s="178"/>
      <c r="S525" s="178"/>
      <c r="T525" s="179"/>
      <c r="AT525" s="174" t="s">
        <v>185</v>
      </c>
      <c r="AU525" s="174" t="s">
        <v>82</v>
      </c>
      <c r="AV525" s="12" t="s">
        <v>82</v>
      </c>
      <c r="AW525" s="12" t="s">
        <v>36</v>
      </c>
      <c r="AX525" s="12" t="s">
        <v>73</v>
      </c>
      <c r="AY525" s="174" t="s">
        <v>175</v>
      </c>
    </row>
    <row r="526" spans="2:65" s="13" customFormat="1">
      <c r="B526" s="180"/>
      <c r="D526" s="181" t="s">
        <v>185</v>
      </c>
      <c r="E526" s="182" t="s">
        <v>5</v>
      </c>
      <c r="F526" s="183" t="s">
        <v>191</v>
      </c>
      <c r="H526" s="184">
        <v>6</v>
      </c>
      <c r="L526" s="180"/>
      <c r="M526" s="185"/>
      <c r="N526" s="186"/>
      <c r="O526" s="186"/>
      <c r="P526" s="186"/>
      <c r="Q526" s="186"/>
      <c r="R526" s="186"/>
      <c r="S526" s="186"/>
      <c r="T526" s="187"/>
      <c r="AT526" s="188" t="s">
        <v>185</v>
      </c>
      <c r="AU526" s="188" t="s">
        <v>82</v>
      </c>
      <c r="AV526" s="13" t="s">
        <v>183</v>
      </c>
      <c r="AW526" s="13" t="s">
        <v>36</v>
      </c>
      <c r="AX526" s="13" t="s">
        <v>22</v>
      </c>
      <c r="AY526" s="188" t="s">
        <v>175</v>
      </c>
    </row>
    <row r="527" spans="2:65" s="1" customFormat="1" ht="22.5" customHeight="1">
      <c r="B527" s="153"/>
      <c r="C527" s="195" t="s">
        <v>1084</v>
      </c>
      <c r="D527" s="195" t="s">
        <v>201</v>
      </c>
      <c r="E527" s="196" t="s">
        <v>3148</v>
      </c>
      <c r="F527" s="197" t="s">
        <v>3149</v>
      </c>
      <c r="G527" s="198" t="s">
        <v>479</v>
      </c>
      <c r="H527" s="199">
        <v>0.41399999999999998</v>
      </c>
      <c r="I527" s="200"/>
      <c r="J527" s="200">
        <f>ROUND(I527*H527,2)</f>
        <v>0</v>
      </c>
      <c r="K527" s="197" t="s">
        <v>5</v>
      </c>
      <c r="L527" s="201"/>
      <c r="M527" s="202" t="s">
        <v>5</v>
      </c>
      <c r="N527" s="203" t="s">
        <v>44</v>
      </c>
      <c r="O527" s="162">
        <v>0</v>
      </c>
      <c r="P527" s="162">
        <f>O527*H527</f>
        <v>0</v>
      </c>
      <c r="Q527" s="162">
        <v>1</v>
      </c>
      <c r="R527" s="162">
        <f>Q527*H527</f>
        <v>0.41399999999999998</v>
      </c>
      <c r="S527" s="162">
        <v>0</v>
      </c>
      <c r="T527" s="163">
        <f>S527*H527</f>
        <v>0</v>
      </c>
      <c r="AR527" s="23" t="s">
        <v>238</v>
      </c>
      <c r="AT527" s="23" t="s">
        <v>201</v>
      </c>
      <c r="AU527" s="23" t="s">
        <v>82</v>
      </c>
      <c r="AY527" s="23" t="s">
        <v>175</v>
      </c>
      <c r="BE527" s="164">
        <f>IF(N527="základní",J527,0)</f>
        <v>0</v>
      </c>
      <c r="BF527" s="164">
        <f>IF(N527="snížená",J527,0)</f>
        <v>0</v>
      </c>
      <c r="BG527" s="164">
        <f>IF(N527="zákl. přenesená",J527,0)</f>
        <v>0</v>
      </c>
      <c r="BH527" s="164">
        <f>IF(N527="sníž. přenesená",J527,0)</f>
        <v>0</v>
      </c>
      <c r="BI527" s="164">
        <f>IF(N527="nulová",J527,0)</f>
        <v>0</v>
      </c>
      <c r="BJ527" s="23" t="s">
        <v>22</v>
      </c>
      <c r="BK527" s="164">
        <f>ROUND(I527*H527,2)</f>
        <v>0</v>
      </c>
      <c r="BL527" s="23" t="s">
        <v>183</v>
      </c>
      <c r="BM527" s="23" t="s">
        <v>4099</v>
      </c>
    </row>
    <row r="528" spans="2:65" s="11" customFormat="1" ht="27">
      <c r="B528" s="165"/>
      <c r="D528" s="166" t="s">
        <v>185</v>
      </c>
      <c r="E528" s="167" t="s">
        <v>5</v>
      </c>
      <c r="F528" s="168" t="s">
        <v>3151</v>
      </c>
      <c r="H528" s="169" t="s">
        <v>5</v>
      </c>
      <c r="L528" s="165"/>
      <c r="M528" s="170"/>
      <c r="N528" s="171"/>
      <c r="O528" s="171"/>
      <c r="P528" s="171"/>
      <c r="Q528" s="171"/>
      <c r="R528" s="171"/>
      <c r="S528" s="171"/>
      <c r="T528" s="172"/>
      <c r="AT528" s="169" t="s">
        <v>185</v>
      </c>
      <c r="AU528" s="169" t="s">
        <v>82</v>
      </c>
      <c r="AV528" s="11" t="s">
        <v>22</v>
      </c>
      <c r="AW528" s="11" t="s">
        <v>36</v>
      </c>
      <c r="AX528" s="11" t="s">
        <v>73</v>
      </c>
      <c r="AY528" s="169" t="s">
        <v>175</v>
      </c>
    </row>
    <row r="529" spans="2:65" s="11" customFormat="1" ht="27">
      <c r="B529" s="165"/>
      <c r="D529" s="166" t="s">
        <v>185</v>
      </c>
      <c r="E529" s="167" t="s">
        <v>5</v>
      </c>
      <c r="F529" s="168" t="s">
        <v>3152</v>
      </c>
      <c r="H529" s="169" t="s">
        <v>5</v>
      </c>
      <c r="L529" s="165"/>
      <c r="M529" s="170"/>
      <c r="N529" s="171"/>
      <c r="O529" s="171"/>
      <c r="P529" s="171"/>
      <c r="Q529" s="171"/>
      <c r="R529" s="171"/>
      <c r="S529" s="171"/>
      <c r="T529" s="172"/>
      <c r="AT529" s="169" t="s">
        <v>185</v>
      </c>
      <c r="AU529" s="169" t="s">
        <v>82</v>
      </c>
      <c r="AV529" s="11" t="s">
        <v>22</v>
      </c>
      <c r="AW529" s="11" t="s">
        <v>36</v>
      </c>
      <c r="AX529" s="11" t="s">
        <v>73</v>
      </c>
      <c r="AY529" s="169" t="s">
        <v>175</v>
      </c>
    </row>
    <row r="530" spans="2:65" s="11" customFormat="1">
      <c r="B530" s="165"/>
      <c r="D530" s="166" t="s">
        <v>185</v>
      </c>
      <c r="E530" s="167" t="s">
        <v>5</v>
      </c>
      <c r="F530" s="168" t="s">
        <v>3153</v>
      </c>
      <c r="H530" s="169" t="s">
        <v>5</v>
      </c>
      <c r="L530" s="165"/>
      <c r="M530" s="170"/>
      <c r="N530" s="171"/>
      <c r="O530" s="171"/>
      <c r="P530" s="171"/>
      <c r="Q530" s="171"/>
      <c r="R530" s="171"/>
      <c r="S530" s="171"/>
      <c r="T530" s="172"/>
      <c r="AT530" s="169" t="s">
        <v>185</v>
      </c>
      <c r="AU530" s="169" t="s">
        <v>82</v>
      </c>
      <c r="AV530" s="11" t="s">
        <v>22</v>
      </c>
      <c r="AW530" s="11" t="s">
        <v>36</v>
      </c>
      <c r="AX530" s="11" t="s">
        <v>73</v>
      </c>
      <c r="AY530" s="169" t="s">
        <v>175</v>
      </c>
    </row>
    <row r="531" spans="2:65" s="12" customFormat="1">
      <c r="B531" s="173"/>
      <c r="D531" s="181" t="s">
        <v>185</v>
      </c>
      <c r="E531" s="192" t="s">
        <v>5</v>
      </c>
      <c r="F531" s="193" t="s">
        <v>4100</v>
      </c>
      <c r="H531" s="194">
        <v>0.41399999999999998</v>
      </c>
      <c r="L531" s="173"/>
      <c r="M531" s="177"/>
      <c r="N531" s="178"/>
      <c r="O531" s="178"/>
      <c r="P531" s="178"/>
      <c r="Q531" s="178"/>
      <c r="R531" s="178"/>
      <c r="S531" s="178"/>
      <c r="T531" s="179"/>
      <c r="AT531" s="174" t="s">
        <v>185</v>
      </c>
      <c r="AU531" s="174" t="s">
        <v>82</v>
      </c>
      <c r="AV531" s="12" t="s">
        <v>82</v>
      </c>
      <c r="AW531" s="12" t="s">
        <v>36</v>
      </c>
      <c r="AX531" s="12" t="s">
        <v>22</v>
      </c>
      <c r="AY531" s="174" t="s">
        <v>175</v>
      </c>
    </row>
    <row r="532" spans="2:65" s="1" customFormat="1" ht="22.5" customHeight="1">
      <c r="B532" s="153"/>
      <c r="C532" s="154" t="s">
        <v>2562</v>
      </c>
      <c r="D532" s="154" t="s">
        <v>178</v>
      </c>
      <c r="E532" s="155" t="s">
        <v>3186</v>
      </c>
      <c r="F532" s="156" t="s">
        <v>3187</v>
      </c>
      <c r="G532" s="157" t="s">
        <v>208</v>
      </c>
      <c r="H532" s="158">
        <v>2</v>
      </c>
      <c r="I532" s="159"/>
      <c r="J532" s="159">
        <f>ROUND(I532*H532,2)</f>
        <v>0</v>
      </c>
      <c r="K532" s="156" t="s">
        <v>182</v>
      </c>
      <c r="L532" s="37"/>
      <c r="M532" s="160" t="s">
        <v>5</v>
      </c>
      <c r="N532" s="161" t="s">
        <v>44</v>
      </c>
      <c r="O532" s="162">
        <v>1.2649999999999999</v>
      </c>
      <c r="P532" s="162">
        <f>O532*H532</f>
        <v>2.5299999999999998</v>
      </c>
      <c r="Q532" s="162">
        <v>6.4900000000000001E-3</v>
      </c>
      <c r="R532" s="162">
        <f>Q532*H532</f>
        <v>1.298E-2</v>
      </c>
      <c r="S532" s="162">
        <v>0</v>
      </c>
      <c r="T532" s="163">
        <f>S532*H532</f>
        <v>0</v>
      </c>
      <c r="AR532" s="23" t="s">
        <v>183</v>
      </c>
      <c r="AT532" s="23" t="s">
        <v>178</v>
      </c>
      <c r="AU532" s="23" t="s">
        <v>82</v>
      </c>
      <c r="AY532" s="23" t="s">
        <v>175</v>
      </c>
      <c r="BE532" s="164">
        <f>IF(N532="základní",J532,0)</f>
        <v>0</v>
      </c>
      <c r="BF532" s="164">
        <f>IF(N532="snížená",J532,0)</f>
        <v>0</v>
      </c>
      <c r="BG532" s="164">
        <f>IF(N532="zákl. přenesená",J532,0)</f>
        <v>0</v>
      </c>
      <c r="BH532" s="164">
        <f>IF(N532="sníž. přenesená",J532,0)</f>
        <v>0</v>
      </c>
      <c r="BI532" s="164">
        <f>IF(N532="nulová",J532,0)</f>
        <v>0</v>
      </c>
      <c r="BJ532" s="23" t="s">
        <v>22</v>
      </c>
      <c r="BK532" s="164">
        <f>ROUND(I532*H532,2)</f>
        <v>0</v>
      </c>
      <c r="BL532" s="23" t="s">
        <v>183</v>
      </c>
      <c r="BM532" s="23" t="s">
        <v>4101</v>
      </c>
    </row>
    <row r="533" spans="2:65" s="12" customFormat="1">
      <c r="B533" s="173"/>
      <c r="D533" s="181" t="s">
        <v>185</v>
      </c>
      <c r="E533" s="192" t="s">
        <v>5</v>
      </c>
      <c r="F533" s="193" t="s">
        <v>4102</v>
      </c>
      <c r="H533" s="194">
        <v>2</v>
      </c>
      <c r="L533" s="173"/>
      <c r="M533" s="177"/>
      <c r="N533" s="178"/>
      <c r="O533" s="178"/>
      <c r="P533" s="178"/>
      <c r="Q533" s="178"/>
      <c r="R533" s="178"/>
      <c r="S533" s="178"/>
      <c r="T533" s="179"/>
      <c r="AT533" s="174" t="s">
        <v>185</v>
      </c>
      <c r="AU533" s="174" t="s">
        <v>82</v>
      </c>
      <c r="AV533" s="12" t="s">
        <v>82</v>
      </c>
      <c r="AW533" s="12" t="s">
        <v>36</v>
      </c>
      <c r="AX533" s="12" t="s">
        <v>22</v>
      </c>
      <c r="AY533" s="174" t="s">
        <v>175</v>
      </c>
    </row>
    <row r="534" spans="2:65" s="1" customFormat="1" ht="22.5" customHeight="1">
      <c r="B534" s="153"/>
      <c r="C534" s="154" t="s">
        <v>2576</v>
      </c>
      <c r="D534" s="154" t="s">
        <v>178</v>
      </c>
      <c r="E534" s="155" t="s">
        <v>729</v>
      </c>
      <c r="F534" s="156" t="s">
        <v>730</v>
      </c>
      <c r="G534" s="157" t="s">
        <v>181</v>
      </c>
      <c r="H534" s="158">
        <v>243.2</v>
      </c>
      <c r="I534" s="159"/>
      <c r="J534" s="159">
        <f>ROUND(I534*H534,2)</f>
        <v>0</v>
      </c>
      <c r="K534" s="156" t="s">
        <v>182</v>
      </c>
      <c r="L534" s="37"/>
      <c r="M534" s="160" t="s">
        <v>5</v>
      </c>
      <c r="N534" s="161" t="s">
        <v>44</v>
      </c>
      <c r="O534" s="162">
        <v>1.34</v>
      </c>
      <c r="P534" s="162">
        <f>O534*H534</f>
        <v>325.88799999999998</v>
      </c>
      <c r="Q534" s="162">
        <v>8.8000000000000003E-4</v>
      </c>
      <c r="R534" s="162">
        <f>Q534*H534</f>
        <v>0.21401599999999998</v>
      </c>
      <c r="S534" s="162">
        <v>0</v>
      </c>
      <c r="T534" s="163">
        <f>S534*H534</f>
        <v>0</v>
      </c>
      <c r="AR534" s="23" t="s">
        <v>183</v>
      </c>
      <c r="AT534" s="23" t="s">
        <v>178</v>
      </c>
      <c r="AU534" s="23" t="s">
        <v>82</v>
      </c>
      <c r="AY534" s="23" t="s">
        <v>175</v>
      </c>
      <c r="BE534" s="164">
        <f>IF(N534="základní",J534,0)</f>
        <v>0</v>
      </c>
      <c r="BF534" s="164">
        <f>IF(N534="snížená",J534,0)</f>
        <v>0</v>
      </c>
      <c r="BG534" s="164">
        <f>IF(N534="zákl. přenesená",J534,0)</f>
        <v>0</v>
      </c>
      <c r="BH534" s="164">
        <f>IF(N534="sníž. přenesená",J534,0)</f>
        <v>0</v>
      </c>
      <c r="BI534" s="164">
        <f>IF(N534="nulová",J534,0)</f>
        <v>0</v>
      </c>
      <c r="BJ534" s="23" t="s">
        <v>22</v>
      </c>
      <c r="BK534" s="164">
        <f>ROUND(I534*H534,2)</f>
        <v>0</v>
      </c>
      <c r="BL534" s="23" t="s">
        <v>183</v>
      </c>
      <c r="BM534" s="23" t="s">
        <v>4103</v>
      </c>
    </row>
    <row r="535" spans="2:65" s="11" customFormat="1">
      <c r="B535" s="165"/>
      <c r="D535" s="166" t="s">
        <v>185</v>
      </c>
      <c r="E535" s="167" t="s">
        <v>5</v>
      </c>
      <c r="F535" s="168" t="s">
        <v>4104</v>
      </c>
      <c r="H535" s="169" t="s">
        <v>5</v>
      </c>
      <c r="L535" s="165"/>
      <c r="M535" s="170"/>
      <c r="N535" s="171"/>
      <c r="O535" s="171"/>
      <c r="P535" s="171"/>
      <c r="Q535" s="171"/>
      <c r="R535" s="171"/>
      <c r="S535" s="171"/>
      <c r="T535" s="172"/>
      <c r="AT535" s="169" t="s">
        <v>185</v>
      </c>
      <c r="AU535" s="169" t="s">
        <v>82</v>
      </c>
      <c r="AV535" s="11" t="s">
        <v>22</v>
      </c>
      <c r="AW535" s="11" t="s">
        <v>36</v>
      </c>
      <c r="AX535" s="11" t="s">
        <v>73</v>
      </c>
      <c r="AY535" s="169" t="s">
        <v>175</v>
      </c>
    </row>
    <row r="536" spans="2:65" s="12" customFormat="1">
      <c r="B536" s="173"/>
      <c r="D536" s="181" t="s">
        <v>185</v>
      </c>
      <c r="E536" s="192" t="s">
        <v>5</v>
      </c>
      <c r="F536" s="193" t="s">
        <v>4105</v>
      </c>
      <c r="H536" s="194">
        <v>243.2</v>
      </c>
      <c r="L536" s="173"/>
      <c r="M536" s="177"/>
      <c r="N536" s="178"/>
      <c r="O536" s="178"/>
      <c r="P536" s="178"/>
      <c r="Q536" s="178"/>
      <c r="R536" s="178"/>
      <c r="S536" s="178"/>
      <c r="T536" s="179"/>
      <c r="AT536" s="174" t="s">
        <v>185</v>
      </c>
      <c r="AU536" s="174" t="s">
        <v>82</v>
      </c>
      <c r="AV536" s="12" t="s">
        <v>82</v>
      </c>
      <c r="AW536" s="12" t="s">
        <v>36</v>
      </c>
      <c r="AX536" s="12" t="s">
        <v>22</v>
      </c>
      <c r="AY536" s="174" t="s">
        <v>175</v>
      </c>
    </row>
    <row r="537" spans="2:65" s="1" customFormat="1" ht="22.5" customHeight="1">
      <c r="B537" s="153"/>
      <c r="C537" s="154" t="s">
        <v>28</v>
      </c>
      <c r="D537" s="154" t="s">
        <v>178</v>
      </c>
      <c r="E537" s="155" t="s">
        <v>741</v>
      </c>
      <c r="F537" s="156" t="s">
        <v>742</v>
      </c>
      <c r="G537" s="157" t="s">
        <v>181</v>
      </c>
      <c r="H537" s="158">
        <v>243.2</v>
      </c>
      <c r="I537" s="159"/>
      <c r="J537" s="159">
        <f>ROUND(I537*H537,2)</f>
        <v>0</v>
      </c>
      <c r="K537" s="156" t="s">
        <v>182</v>
      </c>
      <c r="L537" s="37"/>
      <c r="M537" s="160" t="s">
        <v>5</v>
      </c>
      <c r="N537" s="161" t="s">
        <v>44</v>
      </c>
      <c r="O537" s="162">
        <v>0.3</v>
      </c>
      <c r="P537" s="162">
        <f>O537*H537</f>
        <v>72.959999999999994</v>
      </c>
      <c r="Q537" s="162">
        <v>0</v>
      </c>
      <c r="R537" s="162">
        <f>Q537*H537</f>
        <v>0</v>
      </c>
      <c r="S537" s="162">
        <v>0</v>
      </c>
      <c r="T537" s="163">
        <f>S537*H537</f>
        <v>0</v>
      </c>
      <c r="AR537" s="23" t="s">
        <v>183</v>
      </c>
      <c r="AT537" s="23" t="s">
        <v>178</v>
      </c>
      <c r="AU537" s="23" t="s">
        <v>82</v>
      </c>
      <c r="AY537" s="23" t="s">
        <v>175</v>
      </c>
      <c r="BE537" s="164">
        <f>IF(N537="základní",J537,0)</f>
        <v>0</v>
      </c>
      <c r="BF537" s="164">
        <f>IF(N537="snížená",J537,0)</f>
        <v>0</v>
      </c>
      <c r="BG537" s="164">
        <f>IF(N537="zákl. přenesená",J537,0)</f>
        <v>0</v>
      </c>
      <c r="BH537" s="164">
        <f>IF(N537="sníž. přenesená",J537,0)</f>
        <v>0</v>
      </c>
      <c r="BI537" s="164">
        <f>IF(N537="nulová",J537,0)</f>
        <v>0</v>
      </c>
      <c r="BJ537" s="23" t="s">
        <v>22</v>
      </c>
      <c r="BK537" s="164">
        <f>ROUND(I537*H537,2)</f>
        <v>0</v>
      </c>
      <c r="BL537" s="23" t="s">
        <v>183</v>
      </c>
      <c r="BM537" s="23" t="s">
        <v>4106</v>
      </c>
    </row>
    <row r="538" spans="2:65" s="12" customFormat="1">
      <c r="B538" s="173"/>
      <c r="D538" s="181" t="s">
        <v>185</v>
      </c>
      <c r="E538" s="192" t="s">
        <v>5</v>
      </c>
      <c r="F538" s="193" t="s">
        <v>4107</v>
      </c>
      <c r="H538" s="194">
        <v>243.2</v>
      </c>
      <c r="L538" s="173"/>
      <c r="M538" s="177"/>
      <c r="N538" s="178"/>
      <c r="O538" s="178"/>
      <c r="P538" s="178"/>
      <c r="Q538" s="178"/>
      <c r="R538" s="178"/>
      <c r="S538" s="178"/>
      <c r="T538" s="179"/>
      <c r="AT538" s="174" t="s">
        <v>185</v>
      </c>
      <c r="AU538" s="174" t="s">
        <v>82</v>
      </c>
      <c r="AV538" s="12" t="s">
        <v>82</v>
      </c>
      <c r="AW538" s="12" t="s">
        <v>36</v>
      </c>
      <c r="AX538" s="12" t="s">
        <v>22</v>
      </c>
      <c r="AY538" s="174" t="s">
        <v>175</v>
      </c>
    </row>
    <row r="539" spans="2:65" s="1" customFormat="1" ht="22.5" customHeight="1">
      <c r="B539" s="153"/>
      <c r="C539" s="154" t="s">
        <v>86</v>
      </c>
      <c r="D539" s="154" t="s">
        <v>178</v>
      </c>
      <c r="E539" s="155" t="s">
        <v>746</v>
      </c>
      <c r="F539" s="156" t="s">
        <v>747</v>
      </c>
      <c r="G539" s="157" t="s">
        <v>181</v>
      </c>
      <c r="H539" s="158">
        <v>486.4</v>
      </c>
      <c r="I539" s="159"/>
      <c r="J539" s="159">
        <f>ROUND(I539*H539,2)</f>
        <v>0</v>
      </c>
      <c r="K539" s="156" t="s">
        <v>182</v>
      </c>
      <c r="L539" s="37"/>
      <c r="M539" s="160" t="s">
        <v>5</v>
      </c>
      <c r="N539" s="161" t="s">
        <v>44</v>
      </c>
      <c r="O539" s="162">
        <v>0</v>
      </c>
      <c r="P539" s="162">
        <f>O539*H539</f>
        <v>0</v>
      </c>
      <c r="Q539" s="162">
        <v>0</v>
      </c>
      <c r="R539" s="162">
        <f>Q539*H539</f>
        <v>0</v>
      </c>
      <c r="S539" s="162">
        <v>0</v>
      </c>
      <c r="T539" s="163">
        <f>S539*H539</f>
        <v>0</v>
      </c>
      <c r="AR539" s="23" t="s">
        <v>183</v>
      </c>
      <c r="AT539" s="23" t="s">
        <v>178</v>
      </c>
      <c r="AU539" s="23" t="s">
        <v>82</v>
      </c>
      <c r="AY539" s="23" t="s">
        <v>175</v>
      </c>
      <c r="BE539" s="164">
        <f>IF(N539="základní",J539,0)</f>
        <v>0</v>
      </c>
      <c r="BF539" s="164">
        <f>IF(N539="snížená",J539,0)</f>
        <v>0</v>
      </c>
      <c r="BG539" s="164">
        <f>IF(N539="zákl. přenesená",J539,0)</f>
        <v>0</v>
      </c>
      <c r="BH539" s="164">
        <f>IF(N539="sníž. přenesená",J539,0)</f>
        <v>0</v>
      </c>
      <c r="BI539" s="164">
        <f>IF(N539="nulová",J539,0)</f>
        <v>0</v>
      </c>
      <c r="BJ539" s="23" t="s">
        <v>22</v>
      </c>
      <c r="BK539" s="164">
        <f>ROUND(I539*H539,2)</f>
        <v>0</v>
      </c>
      <c r="BL539" s="23" t="s">
        <v>183</v>
      </c>
      <c r="BM539" s="23" t="s">
        <v>4108</v>
      </c>
    </row>
    <row r="540" spans="2:65" s="11" customFormat="1" ht="27">
      <c r="B540" s="165"/>
      <c r="D540" s="166" t="s">
        <v>185</v>
      </c>
      <c r="E540" s="167" t="s">
        <v>5</v>
      </c>
      <c r="F540" s="168" t="s">
        <v>4109</v>
      </c>
      <c r="H540" s="169" t="s">
        <v>5</v>
      </c>
      <c r="L540" s="165"/>
      <c r="M540" s="170"/>
      <c r="N540" s="171"/>
      <c r="O540" s="171"/>
      <c r="P540" s="171"/>
      <c r="Q540" s="171"/>
      <c r="R540" s="171"/>
      <c r="S540" s="171"/>
      <c r="T540" s="172"/>
      <c r="AT540" s="169" t="s">
        <v>185</v>
      </c>
      <c r="AU540" s="169" t="s">
        <v>82</v>
      </c>
      <c r="AV540" s="11" t="s">
        <v>22</v>
      </c>
      <c r="AW540" s="11" t="s">
        <v>36</v>
      </c>
      <c r="AX540" s="11" t="s">
        <v>73</v>
      </c>
      <c r="AY540" s="169" t="s">
        <v>175</v>
      </c>
    </row>
    <row r="541" spans="2:65" s="12" customFormat="1">
      <c r="B541" s="173"/>
      <c r="D541" s="181" t="s">
        <v>185</v>
      </c>
      <c r="E541" s="192" t="s">
        <v>5</v>
      </c>
      <c r="F541" s="193" t="s">
        <v>4110</v>
      </c>
      <c r="H541" s="194">
        <v>486.4</v>
      </c>
      <c r="L541" s="173"/>
      <c r="M541" s="177"/>
      <c r="N541" s="178"/>
      <c r="O541" s="178"/>
      <c r="P541" s="178"/>
      <c r="Q541" s="178"/>
      <c r="R541" s="178"/>
      <c r="S541" s="178"/>
      <c r="T541" s="179"/>
      <c r="AT541" s="174" t="s">
        <v>185</v>
      </c>
      <c r="AU541" s="174" t="s">
        <v>82</v>
      </c>
      <c r="AV541" s="12" t="s">
        <v>82</v>
      </c>
      <c r="AW541" s="12" t="s">
        <v>36</v>
      </c>
      <c r="AX541" s="12" t="s">
        <v>22</v>
      </c>
      <c r="AY541" s="174" t="s">
        <v>175</v>
      </c>
    </row>
    <row r="542" spans="2:65" s="1" customFormat="1" ht="22.5" customHeight="1">
      <c r="B542" s="153"/>
      <c r="C542" s="154" t="s">
        <v>89</v>
      </c>
      <c r="D542" s="154" t="s">
        <v>178</v>
      </c>
      <c r="E542" s="155" t="s">
        <v>751</v>
      </c>
      <c r="F542" s="156" t="s">
        <v>4111</v>
      </c>
      <c r="G542" s="157" t="s">
        <v>753</v>
      </c>
      <c r="H542" s="158">
        <v>1</v>
      </c>
      <c r="I542" s="159"/>
      <c r="J542" s="159">
        <f>ROUND(I542*H542,2)</f>
        <v>0</v>
      </c>
      <c r="K542" s="156" t="s">
        <v>5</v>
      </c>
      <c r="L542" s="37"/>
      <c r="M542" s="160" t="s">
        <v>5</v>
      </c>
      <c r="N542" s="161" t="s">
        <v>44</v>
      </c>
      <c r="O542" s="162">
        <v>0</v>
      </c>
      <c r="P542" s="162">
        <f>O542*H542</f>
        <v>0</v>
      </c>
      <c r="Q542" s="162">
        <v>0</v>
      </c>
      <c r="R542" s="162">
        <f>Q542*H542</f>
        <v>0</v>
      </c>
      <c r="S542" s="162">
        <v>0</v>
      </c>
      <c r="T542" s="163">
        <f>S542*H542</f>
        <v>0</v>
      </c>
      <c r="AR542" s="23" t="s">
        <v>183</v>
      </c>
      <c r="AT542" s="23" t="s">
        <v>178</v>
      </c>
      <c r="AU542" s="23" t="s">
        <v>82</v>
      </c>
      <c r="AY542" s="23" t="s">
        <v>175</v>
      </c>
      <c r="BE542" s="164">
        <f>IF(N542="základní",J542,0)</f>
        <v>0</v>
      </c>
      <c r="BF542" s="164">
        <f>IF(N542="snížená",J542,0)</f>
        <v>0</v>
      </c>
      <c r="BG542" s="164">
        <f>IF(N542="zákl. přenesená",J542,0)</f>
        <v>0</v>
      </c>
      <c r="BH542" s="164">
        <f>IF(N542="sníž. přenesená",J542,0)</f>
        <v>0</v>
      </c>
      <c r="BI542" s="164">
        <f>IF(N542="nulová",J542,0)</f>
        <v>0</v>
      </c>
      <c r="BJ542" s="23" t="s">
        <v>22</v>
      </c>
      <c r="BK542" s="164">
        <f>ROUND(I542*H542,2)</f>
        <v>0</v>
      </c>
      <c r="BL542" s="23" t="s">
        <v>183</v>
      </c>
      <c r="BM542" s="23" t="s">
        <v>4112</v>
      </c>
    </row>
    <row r="543" spans="2:65" s="12" customFormat="1" ht="27">
      <c r="B543" s="173"/>
      <c r="D543" s="181" t="s">
        <v>185</v>
      </c>
      <c r="E543" s="192" t="s">
        <v>5</v>
      </c>
      <c r="F543" s="193" t="s">
        <v>4113</v>
      </c>
      <c r="H543" s="194">
        <v>1</v>
      </c>
      <c r="L543" s="173"/>
      <c r="M543" s="177"/>
      <c r="N543" s="178"/>
      <c r="O543" s="178"/>
      <c r="P543" s="178"/>
      <c r="Q543" s="178"/>
      <c r="R543" s="178"/>
      <c r="S543" s="178"/>
      <c r="T543" s="179"/>
      <c r="AT543" s="174" t="s">
        <v>185</v>
      </c>
      <c r="AU543" s="174" t="s">
        <v>82</v>
      </c>
      <c r="AV543" s="12" t="s">
        <v>82</v>
      </c>
      <c r="AW543" s="12" t="s">
        <v>36</v>
      </c>
      <c r="AX543" s="12" t="s">
        <v>22</v>
      </c>
      <c r="AY543" s="174" t="s">
        <v>175</v>
      </c>
    </row>
    <row r="544" spans="2:65" s="1" customFormat="1" ht="22.5" customHeight="1">
      <c r="B544" s="153"/>
      <c r="C544" s="154" t="s">
        <v>92</v>
      </c>
      <c r="D544" s="154" t="s">
        <v>178</v>
      </c>
      <c r="E544" s="155" t="s">
        <v>4114</v>
      </c>
      <c r="F544" s="156" t="s">
        <v>4115</v>
      </c>
      <c r="G544" s="157" t="s">
        <v>194</v>
      </c>
      <c r="H544" s="158">
        <v>121.6</v>
      </c>
      <c r="I544" s="159"/>
      <c r="J544" s="159">
        <f>ROUND(I544*H544,2)</f>
        <v>0</v>
      </c>
      <c r="K544" s="156" t="s">
        <v>182</v>
      </c>
      <c r="L544" s="37"/>
      <c r="M544" s="160" t="s">
        <v>5</v>
      </c>
      <c r="N544" s="161" t="s">
        <v>44</v>
      </c>
      <c r="O544" s="162">
        <v>9.1999999999999998E-2</v>
      </c>
      <c r="P544" s="162">
        <f>O544*H544</f>
        <v>11.187199999999999</v>
      </c>
      <c r="Q544" s="162">
        <v>0</v>
      </c>
      <c r="R544" s="162">
        <f>Q544*H544</f>
        <v>0</v>
      </c>
      <c r="S544" s="162">
        <v>0</v>
      </c>
      <c r="T544" s="163">
        <f>S544*H544</f>
        <v>0</v>
      </c>
      <c r="AR544" s="23" t="s">
        <v>183</v>
      </c>
      <c r="AT544" s="23" t="s">
        <v>178</v>
      </c>
      <c r="AU544" s="23" t="s">
        <v>82</v>
      </c>
      <c r="AY544" s="23" t="s">
        <v>175</v>
      </c>
      <c r="BE544" s="164">
        <f>IF(N544="základní",J544,0)</f>
        <v>0</v>
      </c>
      <c r="BF544" s="164">
        <f>IF(N544="snížená",J544,0)</f>
        <v>0</v>
      </c>
      <c r="BG544" s="164">
        <f>IF(N544="zákl. přenesená",J544,0)</f>
        <v>0</v>
      </c>
      <c r="BH544" s="164">
        <f>IF(N544="sníž. přenesená",J544,0)</f>
        <v>0</v>
      </c>
      <c r="BI544" s="164">
        <f>IF(N544="nulová",J544,0)</f>
        <v>0</v>
      </c>
      <c r="BJ544" s="23" t="s">
        <v>22</v>
      </c>
      <c r="BK544" s="164">
        <f>ROUND(I544*H544,2)</f>
        <v>0</v>
      </c>
      <c r="BL544" s="23" t="s">
        <v>183</v>
      </c>
      <c r="BM544" s="23" t="s">
        <v>4116</v>
      </c>
    </row>
    <row r="545" spans="2:65" s="11" customFormat="1">
      <c r="B545" s="165"/>
      <c r="D545" s="166" t="s">
        <v>185</v>
      </c>
      <c r="E545" s="167" t="s">
        <v>5</v>
      </c>
      <c r="F545" s="168" t="s">
        <v>4117</v>
      </c>
      <c r="H545" s="169" t="s">
        <v>5</v>
      </c>
      <c r="L545" s="165"/>
      <c r="M545" s="170"/>
      <c r="N545" s="171"/>
      <c r="O545" s="171"/>
      <c r="P545" s="171"/>
      <c r="Q545" s="171"/>
      <c r="R545" s="171"/>
      <c r="S545" s="171"/>
      <c r="T545" s="172"/>
      <c r="AT545" s="169" t="s">
        <v>185</v>
      </c>
      <c r="AU545" s="169" t="s">
        <v>82</v>
      </c>
      <c r="AV545" s="11" t="s">
        <v>22</v>
      </c>
      <c r="AW545" s="11" t="s">
        <v>36</v>
      </c>
      <c r="AX545" s="11" t="s">
        <v>73</v>
      </c>
      <c r="AY545" s="169" t="s">
        <v>175</v>
      </c>
    </row>
    <row r="546" spans="2:65" s="12" customFormat="1">
      <c r="B546" s="173"/>
      <c r="D546" s="181" t="s">
        <v>185</v>
      </c>
      <c r="E546" s="192" t="s">
        <v>5</v>
      </c>
      <c r="F546" s="193" t="s">
        <v>4118</v>
      </c>
      <c r="H546" s="194">
        <v>121.6</v>
      </c>
      <c r="L546" s="173"/>
      <c r="M546" s="177"/>
      <c r="N546" s="178"/>
      <c r="O546" s="178"/>
      <c r="P546" s="178"/>
      <c r="Q546" s="178"/>
      <c r="R546" s="178"/>
      <c r="S546" s="178"/>
      <c r="T546" s="179"/>
      <c r="AT546" s="174" t="s">
        <v>185</v>
      </c>
      <c r="AU546" s="174" t="s">
        <v>82</v>
      </c>
      <c r="AV546" s="12" t="s">
        <v>82</v>
      </c>
      <c r="AW546" s="12" t="s">
        <v>36</v>
      </c>
      <c r="AX546" s="12" t="s">
        <v>22</v>
      </c>
      <c r="AY546" s="174" t="s">
        <v>175</v>
      </c>
    </row>
    <row r="547" spans="2:65" s="1" customFormat="1" ht="22.5" customHeight="1">
      <c r="B547" s="153"/>
      <c r="C547" s="154" t="s">
        <v>95</v>
      </c>
      <c r="D547" s="154" t="s">
        <v>178</v>
      </c>
      <c r="E547" s="155" t="s">
        <v>4119</v>
      </c>
      <c r="F547" s="156" t="s">
        <v>4120</v>
      </c>
      <c r="G547" s="157" t="s">
        <v>194</v>
      </c>
      <c r="H547" s="158">
        <v>7296</v>
      </c>
      <c r="I547" s="159"/>
      <c r="J547" s="159">
        <f>ROUND(I547*H547,2)</f>
        <v>0</v>
      </c>
      <c r="K547" s="156" t="s">
        <v>182</v>
      </c>
      <c r="L547" s="37"/>
      <c r="M547" s="160" t="s">
        <v>5</v>
      </c>
      <c r="N547" s="161" t="s">
        <v>44</v>
      </c>
      <c r="O547" s="162">
        <v>0</v>
      </c>
      <c r="P547" s="162">
        <f>O547*H547</f>
        <v>0</v>
      </c>
      <c r="Q547" s="162">
        <v>0</v>
      </c>
      <c r="R547" s="162">
        <f>Q547*H547</f>
        <v>0</v>
      </c>
      <c r="S547" s="162">
        <v>0</v>
      </c>
      <c r="T547" s="163">
        <f>S547*H547</f>
        <v>0</v>
      </c>
      <c r="AR547" s="23" t="s">
        <v>183</v>
      </c>
      <c r="AT547" s="23" t="s">
        <v>178</v>
      </c>
      <c r="AU547" s="23" t="s">
        <v>82</v>
      </c>
      <c r="AY547" s="23" t="s">
        <v>175</v>
      </c>
      <c r="BE547" s="164">
        <f>IF(N547="základní",J547,0)</f>
        <v>0</v>
      </c>
      <c r="BF547" s="164">
        <f>IF(N547="snížená",J547,0)</f>
        <v>0</v>
      </c>
      <c r="BG547" s="164">
        <f>IF(N547="zákl. přenesená",J547,0)</f>
        <v>0</v>
      </c>
      <c r="BH547" s="164">
        <f>IF(N547="sníž. přenesená",J547,0)</f>
        <v>0</v>
      </c>
      <c r="BI547" s="164">
        <f>IF(N547="nulová",J547,0)</f>
        <v>0</v>
      </c>
      <c r="BJ547" s="23" t="s">
        <v>22</v>
      </c>
      <c r="BK547" s="164">
        <f>ROUND(I547*H547,2)</f>
        <v>0</v>
      </c>
      <c r="BL547" s="23" t="s">
        <v>183</v>
      </c>
      <c r="BM547" s="23" t="s">
        <v>4121</v>
      </c>
    </row>
    <row r="548" spans="2:65" s="11" customFormat="1" ht="27">
      <c r="B548" s="165"/>
      <c r="D548" s="166" t="s">
        <v>185</v>
      </c>
      <c r="E548" s="167" t="s">
        <v>5</v>
      </c>
      <c r="F548" s="168" t="s">
        <v>4109</v>
      </c>
      <c r="H548" s="169" t="s">
        <v>5</v>
      </c>
      <c r="L548" s="165"/>
      <c r="M548" s="170"/>
      <c r="N548" s="171"/>
      <c r="O548" s="171"/>
      <c r="P548" s="171"/>
      <c r="Q548" s="171"/>
      <c r="R548" s="171"/>
      <c r="S548" s="171"/>
      <c r="T548" s="172"/>
      <c r="AT548" s="169" t="s">
        <v>185</v>
      </c>
      <c r="AU548" s="169" t="s">
        <v>82</v>
      </c>
      <c r="AV548" s="11" t="s">
        <v>22</v>
      </c>
      <c r="AW548" s="11" t="s">
        <v>36</v>
      </c>
      <c r="AX548" s="11" t="s">
        <v>73</v>
      </c>
      <c r="AY548" s="169" t="s">
        <v>175</v>
      </c>
    </row>
    <row r="549" spans="2:65" s="12" customFormat="1">
      <c r="B549" s="173"/>
      <c r="D549" s="181" t="s">
        <v>185</v>
      </c>
      <c r="E549" s="192" t="s">
        <v>5</v>
      </c>
      <c r="F549" s="193" t="s">
        <v>4122</v>
      </c>
      <c r="H549" s="194">
        <v>7296</v>
      </c>
      <c r="L549" s="173"/>
      <c r="M549" s="177"/>
      <c r="N549" s="178"/>
      <c r="O549" s="178"/>
      <c r="P549" s="178"/>
      <c r="Q549" s="178"/>
      <c r="R549" s="178"/>
      <c r="S549" s="178"/>
      <c r="T549" s="179"/>
      <c r="AT549" s="174" t="s">
        <v>185</v>
      </c>
      <c r="AU549" s="174" t="s">
        <v>82</v>
      </c>
      <c r="AV549" s="12" t="s">
        <v>82</v>
      </c>
      <c r="AW549" s="12" t="s">
        <v>36</v>
      </c>
      <c r="AX549" s="12" t="s">
        <v>22</v>
      </c>
      <c r="AY549" s="174" t="s">
        <v>175</v>
      </c>
    </row>
    <row r="550" spans="2:65" s="1" customFormat="1" ht="22.5" customHeight="1">
      <c r="B550" s="153"/>
      <c r="C550" s="154" t="s">
        <v>98</v>
      </c>
      <c r="D550" s="154" t="s">
        <v>178</v>
      </c>
      <c r="E550" s="155" t="s">
        <v>4123</v>
      </c>
      <c r="F550" s="156" t="s">
        <v>4124</v>
      </c>
      <c r="G550" s="157" t="s">
        <v>194</v>
      </c>
      <c r="H550" s="158">
        <v>121.6</v>
      </c>
      <c r="I550" s="159"/>
      <c r="J550" s="159">
        <f>ROUND(I550*H550,2)</f>
        <v>0</v>
      </c>
      <c r="K550" s="156" t="s">
        <v>182</v>
      </c>
      <c r="L550" s="37"/>
      <c r="M550" s="160" t="s">
        <v>5</v>
      </c>
      <c r="N550" s="161" t="s">
        <v>44</v>
      </c>
      <c r="O550" s="162">
        <v>6.6000000000000003E-2</v>
      </c>
      <c r="P550" s="162">
        <f>O550*H550</f>
        <v>8.0256000000000007</v>
      </c>
      <c r="Q550" s="162">
        <v>0</v>
      </c>
      <c r="R550" s="162">
        <f>Q550*H550</f>
        <v>0</v>
      </c>
      <c r="S550" s="162">
        <v>0</v>
      </c>
      <c r="T550" s="163">
        <f>S550*H550</f>
        <v>0</v>
      </c>
      <c r="AR550" s="23" t="s">
        <v>183</v>
      </c>
      <c r="AT550" s="23" t="s">
        <v>178</v>
      </c>
      <c r="AU550" s="23" t="s">
        <v>82</v>
      </c>
      <c r="AY550" s="23" t="s">
        <v>175</v>
      </c>
      <c r="BE550" s="164">
        <f>IF(N550="základní",J550,0)</f>
        <v>0</v>
      </c>
      <c r="BF550" s="164">
        <f>IF(N550="snížená",J550,0)</f>
        <v>0</v>
      </c>
      <c r="BG550" s="164">
        <f>IF(N550="zákl. přenesená",J550,0)</f>
        <v>0</v>
      </c>
      <c r="BH550" s="164">
        <f>IF(N550="sníž. přenesená",J550,0)</f>
        <v>0</v>
      </c>
      <c r="BI550" s="164">
        <f>IF(N550="nulová",J550,0)</f>
        <v>0</v>
      </c>
      <c r="BJ550" s="23" t="s">
        <v>22</v>
      </c>
      <c r="BK550" s="164">
        <f>ROUND(I550*H550,2)</f>
        <v>0</v>
      </c>
      <c r="BL550" s="23" t="s">
        <v>183</v>
      </c>
      <c r="BM550" s="23" t="s">
        <v>4125</v>
      </c>
    </row>
    <row r="551" spans="2:65" s="12" customFormat="1">
      <c r="B551" s="173"/>
      <c r="D551" s="181" t="s">
        <v>185</v>
      </c>
      <c r="E551" s="192" t="s">
        <v>5</v>
      </c>
      <c r="F551" s="193" t="s">
        <v>4126</v>
      </c>
      <c r="H551" s="194">
        <v>121.6</v>
      </c>
      <c r="L551" s="173"/>
      <c r="M551" s="177"/>
      <c r="N551" s="178"/>
      <c r="O551" s="178"/>
      <c r="P551" s="178"/>
      <c r="Q551" s="178"/>
      <c r="R551" s="178"/>
      <c r="S551" s="178"/>
      <c r="T551" s="179"/>
      <c r="AT551" s="174" t="s">
        <v>185</v>
      </c>
      <c r="AU551" s="174" t="s">
        <v>82</v>
      </c>
      <c r="AV551" s="12" t="s">
        <v>82</v>
      </c>
      <c r="AW551" s="12" t="s">
        <v>36</v>
      </c>
      <c r="AX551" s="12" t="s">
        <v>22</v>
      </c>
      <c r="AY551" s="174" t="s">
        <v>175</v>
      </c>
    </row>
    <row r="552" spans="2:65" s="1" customFormat="1" ht="22.5" customHeight="1">
      <c r="B552" s="153"/>
      <c r="C552" s="154" t="s">
        <v>2605</v>
      </c>
      <c r="D552" s="154" t="s">
        <v>178</v>
      </c>
      <c r="E552" s="155" t="s">
        <v>4127</v>
      </c>
      <c r="F552" s="156" t="s">
        <v>4128</v>
      </c>
      <c r="G552" s="157" t="s">
        <v>194</v>
      </c>
      <c r="H552" s="158">
        <v>2.3159999999999998</v>
      </c>
      <c r="I552" s="159"/>
      <c r="J552" s="159">
        <f>ROUND(I552*H552,2)</f>
        <v>0</v>
      </c>
      <c r="K552" s="156" t="s">
        <v>182</v>
      </c>
      <c r="L552" s="37"/>
      <c r="M552" s="160" t="s">
        <v>5</v>
      </c>
      <c r="N552" s="161" t="s">
        <v>44</v>
      </c>
      <c r="O552" s="162">
        <v>0.2</v>
      </c>
      <c r="P552" s="162">
        <f>O552*H552</f>
        <v>0.4632</v>
      </c>
      <c r="Q552" s="162">
        <v>1.58E-3</v>
      </c>
      <c r="R552" s="162">
        <f>Q552*H552</f>
        <v>3.65928E-3</v>
      </c>
      <c r="S552" s="162">
        <v>0</v>
      </c>
      <c r="T552" s="163">
        <f>S552*H552</f>
        <v>0</v>
      </c>
      <c r="AR552" s="23" t="s">
        <v>183</v>
      </c>
      <c r="AT552" s="23" t="s">
        <v>178</v>
      </c>
      <c r="AU552" s="23" t="s">
        <v>82</v>
      </c>
      <c r="AY552" s="23" t="s">
        <v>175</v>
      </c>
      <c r="BE552" s="164">
        <f>IF(N552="základní",J552,0)</f>
        <v>0</v>
      </c>
      <c r="BF552" s="164">
        <f>IF(N552="snížená",J552,0)</f>
        <v>0</v>
      </c>
      <c r="BG552" s="164">
        <f>IF(N552="zákl. přenesená",J552,0)</f>
        <v>0</v>
      </c>
      <c r="BH552" s="164">
        <f>IF(N552="sníž. přenesená",J552,0)</f>
        <v>0</v>
      </c>
      <c r="BI552" s="164">
        <f>IF(N552="nulová",J552,0)</f>
        <v>0</v>
      </c>
      <c r="BJ552" s="23" t="s">
        <v>22</v>
      </c>
      <c r="BK552" s="164">
        <f>ROUND(I552*H552,2)</f>
        <v>0</v>
      </c>
      <c r="BL552" s="23" t="s">
        <v>183</v>
      </c>
      <c r="BM552" s="23" t="s">
        <v>4129</v>
      </c>
    </row>
    <row r="553" spans="2:65" s="11" customFormat="1">
      <c r="B553" s="165"/>
      <c r="D553" s="166" t="s">
        <v>185</v>
      </c>
      <c r="E553" s="167" t="s">
        <v>5</v>
      </c>
      <c r="F553" s="168" t="s">
        <v>4130</v>
      </c>
      <c r="H553" s="169" t="s">
        <v>5</v>
      </c>
      <c r="L553" s="165"/>
      <c r="M553" s="170"/>
      <c r="N553" s="171"/>
      <c r="O553" s="171"/>
      <c r="P553" s="171"/>
      <c r="Q553" s="171"/>
      <c r="R553" s="171"/>
      <c r="S553" s="171"/>
      <c r="T553" s="172"/>
      <c r="AT553" s="169" t="s">
        <v>185</v>
      </c>
      <c r="AU553" s="169" t="s">
        <v>82</v>
      </c>
      <c r="AV553" s="11" t="s">
        <v>22</v>
      </c>
      <c r="AW553" s="11" t="s">
        <v>36</v>
      </c>
      <c r="AX553" s="11" t="s">
        <v>73</v>
      </c>
      <c r="AY553" s="169" t="s">
        <v>175</v>
      </c>
    </row>
    <row r="554" spans="2:65" s="12" customFormat="1">
      <c r="B554" s="173"/>
      <c r="D554" s="181" t="s">
        <v>185</v>
      </c>
      <c r="E554" s="192" t="s">
        <v>5</v>
      </c>
      <c r="F554" s="193" t="s">
        <v>4131</v>
      </c>
      <c r="H554" s="194">
        <v>2.3159999999999998</v>
      </c>
      <c r="L554" s="173"/>
      <c r="M554" s="177"/>
      <c r="N554" s="178"/>
      <c r="O554" s="178"/>
      <c r="P554" s="178"/>
      <c r="Q554" s="178"/>
      <c r="R554" s="178"/>
      <c r="S554" s="178"/>
      <c r="T554" s="179"/>
      <c r="AT554" s="174" t="s">
        <v>185</v>
      </c>
      <c r="AU554" s="174" t="s">
        <v>82</v>
      </c>
      <c r="AV554" s="12" t="s">
        <v>82</v>
      </c>
      <c r="AW554" s="12" t="s">
        <v>36</v>
      </c>
      <c r="AX554" s="12" t="s">
        <v>22</v>
      </c>
      <c r="AY554" s="174" t="s">
        <v>175</v>
      </c>
    </row>
    <row r="555" spans="2:65" s="1" customFormat="1" ht="31.5" customHeight="1">
      <c r="B555" s="153"/>
      <c r="C555" s="154" t="s">
        <v>2610</v>
      </c>
      <c r="D555" s="154" t="s">
        <v>178</v>
      </c>
      <c r="E555" s="155" t="s">
        <v>4132</v>
      </c>
      <c r="F555" s="156" t="s">
        <v>4133</v>
      </c>
      <c r="G555" s="157" t="s">
        <v>181</v>
      </c>
      <c r="H555" s="158">
        <v>14.472</v>
      </c>
      <c r="I555" s="159"/>
      <c r="J555" s="159">
        <f>ROUND(I555*H555,2)</f>
        <v>0</v>
      </c>
      <c r="K555" s="156" t="s">
        <v>182</v>
      </c>
      <c r="L555" s="37"/>
      <c r="M555" s="160" t="s">
        <v>5</v>
      </c>
      <c r="N555" s="161" t="s">
        <v>44</v>
      </c>
      <c r="O555" s="162">
        <v>5.867</v>
      </c>
      <c r="P555" s="162">
        <f>O555*H555</f>
        <v>84.907223999999999</v>
      </c>
      <c r="Q555" s="162">
        <v>0</v>
      </c>
      <c r="R555" s="162">
        <f>Q555*H555</f>
        <v>0</v>
      </c>
      <c r="S555" s="162">
        <v>2.2000000000000002</v>
      </c>
      <c r="T555" s="163">
        <f>S555*H555</f>
        <v>31.8384</v>
      </c>
      <c r="AR555" s="23" t="s">
        <v>183</v>
      </c>
      <c r="AT555" s="23" t="s">
        <v>178</v>
      </c>
      <c r="AU555" s="23" t="s">
        <v>82</v>
      </c>
      <c r="AY555" s="23" t="s">
        <v>175</v>
      </c>
      <c r="BE555" s="164">
        <f>IF(N555="základní",J555,0)</f>
        <v>0</v>
      </c>
      <c r="BF555" s="164">
        <f>IF(N555="snížená",J555,0)</f>
        <v>0</v>
      </c>
      <c r="BG555" s="164">
        <f>IF(N555="zákl. přenesená",J555,0)</f>
        <v>0</v>
      </c>
      <c r="BH555" s="164">
        <f>IF(N555="sníž. přenesená",J555,0)</f>
        <v>0</v>
      </c>
      <c r="BI555" s="164">
        <f>IF(N555="nulová",J555,0)</f>
        <v>0</v>
      </c>
      <c r="BJ555" s="23" t="s">
        <v>22</v>
      </c>
      <c r="BK555" s="164">
        <f>ROUND(I555*H555,2)</f>
        <v>0</v>
      </c>
      <c r="BL555" s="23" t="s">
        <v>183</v>
      </c>
      <c r="BM555" s="23" t="s">
        <v>4134</v>
      </c>
    </row>
    <row r="556" spans="2:65" s="11" customFormat="1">
      <c r="B556" s="165"/>
      <c r="D556" s="166" t="s">
        <v>185</v>
      </c>
      <c r="E556" s="167" t="s">
        <v>5</v>
      </c>
      <c r="F556" s="168" t="s">
        <v>3691</v>
      </c>
      <c r="H556" s="169" t="s">
        <v>5</v>
      </c>
      <c r="L556" s="165"/>
      <c r="M556" s="170"/>
      <c r="N556" s="171"/>
      <c r="O556" s="171"/>
      <c r="P556" s="171"/>
      <c r="Q556" s="171"/>
      <c r="R556" s="171"/>
      <c r="S556" s="171"/>
      <c r="T556" s="172"/>
      <c r="AT556" s="169" t="s">
        <v>185</v>
      </c>
      <c r="AU556" s="169" t="s">
        <v>82</v>
      </c>
      <c r="AV556" s="11" t="s">
        <v>22</v>
      </c>
      <c r="AW556" s="11" t="s">
        <v>36</v>
      </c>
      <c r="AX556" s="11" t="s">
        <v>73</v>
      </c>
      <c r="AY556" s="169" t="s">
        <v>175</v>
      </c>
    </row>
    <row r="557" spans="2:65" s="12" customFormat="1" ht="27">
      <c r="B557" s="173"/>
      <c r="D557" s="166" t="s">
        <v>185</v>
      </c>
      <c r="E557" s="174" t="s">
        <v>5</v>
      </c>
      <c r="F557" s="175" t="s">
        <v>4135</v>
      </c>
      <c r="H557" s="176">
        <v>4.8239999999999998</v>
      </c>
      <c r="L557" s="173"/>
      <c r="M557" s="177"/>
      <c r="N557" s="178"/>
      <c r="O557" s="178"/>
      <c r="P557" s="178"/>
      <c r="Q557" s="178"/>
      <c r="R557" s="178"/>
      <c r="S557" s="178"/>
      <c r="T557" s="179"/>
      <c r="AT557" s="174" t="s">
        <v>185</v>
      </c>
      <c r="AU557" s="174" t="s">
        <v>82</v>
      </c>
      <c r="AV557" s="12" t="s">
        <v>82</v>
      </c>
      <c r="AW557" s="12" t="s">
        <v>36</v>
      </c>
      <c r="AX557" s="12" t="s">
        <v>73</v>
      </c>
      <c r="AY557" s="174" t="s">
        <v>175</v>
      </c>
    </row>
    <row r="558" spans="2:65" s="12" customFormat="1" ht="27">
      <c r="B558" s="173"/>
      <c r="D558" s="166" t="s">
        <v>185</v>
      </c>
      <c r="E558" s="174" t="s">
        <v>5</v>
      </c>
      <c r="F558" s="175" t="s">
        <v>4136</v>
      </c>
      <c r="H558" s="176">
        <v>2.4119999999999999</v>
      </c>
      <c r="L558" s="173"/>
      <c r="M558" s="177"/>
      <c r="N558" s="178"/>
      <c r="O558" s="178"/>
      <c r="P558" s="178"/>
      <c r="Q558" s="178"/>
      <c r="R558" s="178"/>
      <c r="S558" s="178"/>
      <c r="T558" s="179"/>
      <c r="AT558" s="174" t="s">
        <v>185</v>
      </c>
      <c r="AU558" s="174" t="s">
        <v>82</v>
      </c>
      <c r="AV558" s="12" t="s">
        <v>82</v>
      </c>
      <c r="AW558" s="12" t="s">
        <v>36</v>
      </c>
      <c r="AX558" s="12" t="s">
        <v>73</v>
      </c>
      <c r="AY558" s="174" t="s">
        <v>175</v>
      </c>
    </row>
    <row r="559" spans="2:65" s="11" customFormat="1">
      <c r="B559" s="165"/>
      <c r="D559" s="166" t="s">
        <v>185</v>
      </c>
      <c r="E559" s="167" t="s">
        <v>5</v>
      </c>
      <c r="F559" s="168" t="s">
        <v>3694</v>
      </c>
      <c r="H559" s="169" t="s">
        <v>5</v>
      </c>
      <c r="L559" s="165"/>
      <c r="M559" s="170"/>
      <c r="N559" s="171"/>
      <c r="O559" s="171"/>
      <c r="P559" s="171"/>
      <c r="Q559" s="171"/>
      <c r="R559" s="171"/>
      <c r="S559" s="171"/>
      <c r="T559" s="172"/>
      <c r="AT559" s="169" t="s">
        <v>185</v>
      </c>
      <c r="AU559" s="169" t="s">
        <v>82</v>
      </c>
      <c r="AV559" s="11" t="s">
        <v>22</v>
      </c>
      <c r="AW559" s="11" t="s">
        <v>36</v>
      </c>
      <c r="AX559" s="11" t="s">
        <v>73</v>
      </c>
      <c r="AY559" s="169" t="s">
        <v>175</v>
      </c>
    </row>
    <row r="560" spans="2:65" s="12" customFormat="1" ht="27">
      <c r="B560" s="173"/>
      <c r="D560" s="166" t="s">
        <v>185</v>
      </c>
      <c r="E560" s="174" t="s">
        <v>5</v>
      </c>
      <c r="F560" s="175" t="s">
        <v>4137</v>
      </c>
      <c r="H560" s="176">
        <v>4.8239999999999998</v>
      </c>
      <c r="L560" s="173"/>
      <c r="M560" s="177"/>
      <c r="N560" s="178"/>
      <c r="O560" s="178"/>
      <c r="P560" s="178"/>
      <c r="Q560" s="178"/>
      <c r="R560" s="178"/>
      <c r="S560" s="178"/>
      <c r="T560" s="179"/>
      <c r="AT560" s="174" t="s">
        <v>185</v>
      </c>
      <c r="AU560" s="174" t="s">
        <v>82</v>
      </c>
      <c r="AV560" s="12" t="s">
        <v>82</v>
      </c>
      <c r="AW560" s="12" t="s">
        <v>36</v>
      </c>
      <c r="AX560" s="12" t="s">
        <v>73</v>
      </c>
      <c r="AY560" s="174" t="s">
        <v>175</v>
      </c>
    </row>
    <row r="561" spans="2:65" s="12" customFormat="1" ht="27">
      <c r="B561" s="173"/>
      <c r="D561" s="166" t="s">
        <v>185</v>
      </c>
      <c r="E561" s="174" t="s">
        <v>5</v>
      </c>
      <c r="F561" s="175" t="s">
        <v>4136</v>
      </c>
      <c r="H561" s="176">
        <v>2.4119999999999999</v>
      </c>
      <c r="L561" s="173"/>
      <c r="M561" s="177"/>
      <c r="N561" s="178"/>
      <c r="O561" s="178"/>
      <c r="P561" s="178"/>
      <c r="Q561" s="178"/>
      <c r="R561" s="178"/>
      <c r="S561" s="178"/>
      <c r="T561" s="179"/>
      <c r="AT561" s="174" t="s">
        <v>185</v>
      </c>
      <c r="AU561" s="174" t="s">
        <v>82</v>
      </c>
      <c r="AV561" s="12" t="s">
        <v>82</v>
      </c>
      <c r="AW561" s="12" t="s">
        <v>36</v>
      </c>
      <c r="AX561" s="12" t="s">
        <v>73</v>
      </c>
      <c r="AY561" s="174" t="s">
        <v>175</v>
      </c>
    </row>
    <row r="562" spans="2:65" s="13" customFormat="1">
      <c r="B562" s="180"/>
      <c r="D562" s="181" t="s">
        <v>185</v>
      </c>
      <c r="E562" s="182" t="s">
        <v>5</v>
      </c>
      <c r="F562" s="183" t="s">
        <v>191</v>
      </c>
      <c r="H562" s="184">
        <v>14.472</v>
      </c>
      <c r="L562" s="180"/>
      <c r="M562" s="185"/>
      <c r="N562" s="186"/>
      <c r="O562" s="186"/>
      <c r="P562" s="186"/>
      <c r="Q562" s="186"/>
      <c r="R562" s="186"/>
      <c r="S562" s="186"/>
      <c r="T562" s="187"/>
      <c r="AT562" s="188" t="s">
        <v>185</v>
      </c>
      <c r="AU562" s="188" t="s">
        <v>82</v>
      </c>
      <c r="AV562" s="13" t="s">
        <v>183</v>
      </c>
      <c r="AW562" s="13" t="s">
        <v>36</v>
      </c>
      <c r="AX562" s="13" t="s">
        <v>22</v>
      </c>
      <c r="AY562" s="188" t="s">
        <v>175</v>
      </c>
    </row>
    <row r="563" spans="2:65" s="1" customFormat="1" ht="22.5" customHeight="1">
      <c r="B563" s="153"/>
      <c r="C563" s="154" t="s">
        <v>2622</v>
      </c>
      <c r="D563" s="154" t="s">
        <v>178</v>
      </c>
      <c r="E563" s="155" t="s">
        <v>4138</v>
      </c>
      <c r="F563" s="156" t="s">
        <v>4139</v>
      </c>
      <c r="G563" s="157" t="s">
        <v>181</v>
      </c>
      <c r="H563" s="158">
        <v>0.94199999999999995</v>
      </c>
      <c r="I563" s="159"/>
      <c r="J563" s="159">
        <f>ROUND(I563*H563,2)</f>
        <v>0</v>
      </c>
      <c r="K563" s="156" t="s">
        <v>182</v>
      </c>
      <c r="L563" s="37"/>
      <c r="M563" s="160" t="s">
        <v>5</v>
      </c>
      <c r="N563" s="161" t="s">
        <v>44</v>
      </c>
      <c r="O563" s="162">
        <v>1.579</v>
      </c>
      <c r="P563" s="162">
        <f>O563*H563</f>
        <v>1.4874179999999999</v>
      </c>
      <c r="Q563" s="162">
        <v>0</v>
      </c>
      <c r="R563" s="162">
        <f>Q563*H563</f>
        <v>0</v>
      </c>
      <c r="S563" s="162">
        <v>0</v>
      </c>
      <c r="T563" s="163">
        <f>S563*H563</f>
        <v>0</v>
      </c>
      <c r="AR563" s="23" t="s">
        <v>183</v>
      </c>
      <c r="AT563" s="23" t="s">
        <v>178</v>
      </c>
      <c r="AU563" s="23" t="s">
        <v>82</v>
      </c>
      <c r="AY563" s="23" t="s">
        <v>175</v>
      </c>
      <c r="BE563" s="164">
        <f>IF(N563="základní",J563,0)</f>
        <v>0</v>
      </c>
      <c r="BF563" s="164">
        <f>IF(N563="snížená",J563,0)</f>
        <v>0</v>
      </c>
      <c r="BG563" s="164">
        <f>IF(N563="zákl. přenesená",J563,0)</f>
        <v>0</v>
      </c>
      <c r="BH563" s="164">
        <f>IF(N563="sníž. přenesená",J563,0)</f>
        <v>0</v>
      </c>
      <c r="BI563" s="164">
        <f>IF(N563="nulová",J563,0)</f>
        <v>0</v>
      </c>
      <c r="BJ563" s="23" t="s">
        <v>22</v>
      </c>
      <c r="BK563" s="164">
        <f>ROUND(I563*H563,2)</f>
        <v>0</v>
      </c>
      <c r="BL563" s="23" t="s">
        <v>183</v>
      </c>
      <c r="BM563" s="23" t="s">
        <v>4140</v>
      </c>
    </row>
    <row r="564" spans="2:65" s="11" customFormat="1">
      <c r="B564" s="165"/>
      <c r="D564" s="166" t="s">
        <v>185</v>
      </c>
      <c r="E564" s="167" t="s">
        <v>5</v>
      </c>
      <c r="F564" s="168" t="s">
        <v>4141</v>
      </c>
      <c r="H564" s="169" t="s">
        <v>5</v>
      </c>
      <c r="L564" s="165"/>
      <c r="M564" s="170"/>
      <c r="N564" s="171"/>
      <c r="O564" s="171"/>
      <c r="P564" s="171"/>
      <c r="Q564" s="171"/>
      <c r="R564" s="171"/>
      <c r="S564" s="171"/>
      <c r="T564" s="172"/>
      <c r="AT564" s="169" t="s">
        <v>185</v>
      </c>
      <c r="AU564" s="169" t="s">
        <v>82</v>
      </c>
      <c r="AV564" s="11" t="s">
        <v>22</v>
      </c>
      <c r="AW564" s="11" t="s">
        <v>36</v>
      </c>
      <c r="AX564" s="11" t="s">
        <v>73</v>
      </c>
      <c r="AY564" s="169" t="s">
        <v>175</v>
      </c>
    </row>
    <row r="565" spans="2:65" s="12" customFormat="1">
      <c r="B565" s="173"/>
      <c r="D565" s="166" t="s">
        <v>185</v>
      </c>
      <c r="E565" s="174" t="s">
        <v>5</v>
      </c>
      <c r="F565" s="175" t="s">
        <v>4142</v>
      </c>
      <c r="H565" s="176">
        <v>0.47099999999999997</v>
      </c>
      <c r="L565" s="173"/>
      <c r="M565" s="177"/>
      <c r="N565" s="178"/>
      <c r="O565" s="178"/>
      <c r="P565" s="178"/>
      <c r="Q565" s="178"/>
      <c r="R565" s="178"/>
      <c r="S565" s="178"/>
      <c r="T565" s="179"/>
      <c r="AT565" s="174" t="s">
        <v>185</v>
      </c>
      <c r="AU565" s="174" t="s">
        <v>82</v>
      </c>
      <c r="AV565" s="12" t="s">
        <v>82</v>
      </c>
      <c r="AW565" s="12" t="s">
        <v>36</v>
      </c>
      <c r="AX565" s="12" t="s">
        <v>73</v>
      </c>
      <c r="AY565" s="174" t="s">
        <v>175</v>
      </c>
    </row>
    <row r="566" spans="2:65" s="12" customFormat="1">
      <c r="B566" s="173"/>
      <c r="D566" s="166" t="s">
        <v>185</v>
      </c>
      <c r="E566" s="174" t="s">
        <v>5</v>
      </c>
      <c r="F566" s="175" t="s">
        <v>4143</v>
      </c>
      <c r="H566" s="176">
        <v>0.47099999999999997</v>
      </c>
      <c r="L566" s="173"/>
      <c r="M566" s="177"/>
      <c r="N566" s="178"/>
      <c r="O566" s="178"/>
      <c r="P566" s="178"/>
      <c r="Q566" s="178"/>
      <c r="R566" s="178"/>
      <c r="S566" s="178"/>
      <c r="T566" s="179"/>
      <c r="AT566" s="174" t="s">
        <v>185</v>
      </c>
      <c r="AU566" s="174" t="s">
        <v>82</v>
      </c>
      <c r="AV566" s="12" t="s">
        <v>82</v>
      </c>
      <c r="AW566" s="12" t="s">
        <v>36</v>
      </c>
      <c r="AX566" s="12" t="s">
        <v>73</v>
      </c>
      <c r="AY566" s="174" t="s">
        <v>175</v>
      </c>
    </row>
    <row r="567" spans="2:65" s="13" customFormat="1">
      <c r="B567" s="180"/>
      <c r="D567" s="181" t="s">
        <v>185</v>
      </c>
      <c r="E567" s="182" t="s">
        <v>5</v>
      </c>
      <c r="F567" s="183" t="s">
        <v>191</v>
      </c>
      <c r="H567" s="184">
        <v>0.94199999999999995</v>
      </c>
      <c r="L567" s="180"/>
      <c r="M567" s="185"/>
      <c r="N567" s="186"/>
      <c r="O567" s="186"/>
      <c r="P567" s="186"/>
      <c r="Q567" s="186"/>
      <c r="R567" s="186"/>
      <c r="S567" s="186"/>
      <c r="T567" s="187"/>
      <c r="AT567" s="188" t="s">
        <v>185</v>
      </c>
      <c r="AU567" s="188" t="s">
        <v>82</v>
      </c>
      <c r="AV567" s="13" t="s">
        <v>183</v>
      </c>
      <c r="AW567" s="13" t="s">
        <v>36</v>
      </c>
      <c r="AX567" s="13" t="s">
        <v>22</v>
      </c>
      <c r="AY567" s="188" t="s">
        <v>175</v>
      </c>
    </row>
    <row r="568" spans="2:65" s="1" customFormat="1" ht="31.5" customHeight="1">
      <c r="B568" s="153"/>
      <c r="C568" s="154" t="s">
        <v>2630</v>
      </c>
      <c r="D568" s="154" t="s">
        <v>178</v>
      </c>
      <c r="E568" s="155" t="s">
        <v>3281</v>
      </c>
      <c r="F568" s="156" t="s">
        <v>3282</v>
      </c>
      <c r="G568" s="157" t="s">
        <v>194</v>
      </c>
      <c r="H568" s="158">
        <v>708.55499999999995</v>
      </c>
      <c r="I568" s="159"/>
      <c r="J568" s="159">
        <f>ROUND(I568*H568,2)</f>
        <v>0</v>
      </c>
      <c r="K568" s="156" t="s">
        <v>182</v>
      </c>
      <c r="L568" s="37"/>
      <c r="M568" s="160" t="s">
        <v>5</v>
      </c>
      <c r="N568" s="161" t="s">
        <v>44</v>
      </c>
      <c r="O568" s="162">
        <v>0.25900000000000001</v>
      </c>
      <c r="P568" s="162">
        <f>O568*H568</f>
        <v>183.51574499999998</v>
      </c>
      <c r="Q568" s="162">
        <v>0</v>
      </c>
      <c r="R568" s="162">
        <f>Q568*H568</f>
        <v>0</v>
      </c>
      <c r="S568" s="162">
        <v>0</v>
      </c>
      <c r="T568" s="163">
        <f>S568*H568</f>
        <v>0</v>
      </c>
      <c r="AR568" s="23" t="s">
        <v>183</v>
      </c>
      <c r="AT568" s="23" t="s">
        <v>178</v>
      </c>
      <c r="AU568" s="23" t="s">
        <v>82</v>
      </c>
      <c r="AY568" s="23" t="s">
        <v>175</v>
      </c>
      <c r="BE568" s="164">
        <f>IF(N568="základní",J568,0)</f>
        <v>0</v>
      </c>
      <c r="BF568" s="164">
        <f>IF(N568="snížená",J568,0)</f>
        <v>0</v>
      </c>
      <c r="BG568" s="164">
        <f>IF(N568="zákl. přenesená",J568,0)</f>
        <v>0</v>
      </c>
      <c r="BH568" s="164">
        <f>IF(N568="sníž. přenesená",J568,0)</f>
        <v>0</v>
      </c>
      <c r="BI568" s="164">
        <f>IF(N568="nulová",J568,0)</f>
        <v>0</v>
      </c>
      <c r="BJ568" s="23" t="s">
        <v>22</v>
      </c>
      <c r="BK568" s="164">
        <f>ROUND(I568*H568,2)</f>
        <v>0</v>
      </c>
      <c r="BL568" s="23" t="s">
        <v>183</v>
      </c>
      <c r="BM568" s="23" t="s">
        <v>4144</v>
      </c>
    </row>
    <row r="569" spans="2:65" s="11" customFormat="1">
      <c r="B569" s="165"/>
      <c r="D569" s="166" t="s">
        <v>185</v>
      </c>
      <c r="E569" s="167" t="s">
        <v>5</v>
      </c>
      <c r="F569" s="168" t="s">
        <v>4145</v>
      </c>
      <c r="H569" s="169" t="s">
        <v>5</v>
      </c>
      <c r="L569" s="165"/>
      <c r="M569" s="170"/>
      <c r="N569" s="171"/>
      <c r="O569" s="171"/>
      <c r="P569" s="171"/>
      <c r="Q569" s="171"/>
      <c r="R569" s="171"/>
      <c r="S569" s="171"/>
      <c r="T569" s="172"/>
      <c r="AT569" s="169" t="s">
        <v>185</v>
      </c>
      <c r="AU569" s="169" t="s">
        <v>82</v>
      </c>
      <c r="AV569" s="11" t="s">
        <v>22</v>
      </c>
      <c r="AW569" s="11" t="s">
        <v>36</v>
      </c>
      <c r="AX569" s="11" t="s">
        <v>73</v>
      </c>
      <c r="AY569" s="169" t="s">
        <v>175</v>
      </c>
    </row>
    <row r="570" spans="2:65" s="12" customFormat="1" ht="27">
      <c r="B570" s="173"/>
      <c r="D570" s="181" t="s">
        <v>185</v>
      </c>
      <c r="E570" s="192" t="s">
        <v>5</v>
      </c>
      <c r="F570" s="193" t="s">
        <v>4146</v>
      </c>
      <c r="H570" s="194">
        <v>708.55499999999995</v>
      </c>
      <c r="L570" s="173"/>
      <c r="M570" s="177"/>
      <c r="N570" s="178"/>
      <c r="O570" s="178"/>
      <c r="P570" s="178"/>
      <c r="Q570" s="178"/>
      <c r="R570" s="178"/>
      <c r="S570" s="178"/>
      <c r="T570" s="179"/>
      <c r="AT570" s="174" t="s">
        <v>185</v>
      </c>
      <c r="AU570" s="174" t="s">
        <v>82</v>
      </c>
      <c r="AV570" s="12" t="s">
        <v>82</v>
      </c>
      <c r="AW570" s="12" t="s">
        <v>36</v>
      </c>
      <c r="AX570" s="12" t="s">
        <v>22</v>
      </c>
      <c r="AY570" s="174" t="s">
        <v>175</v>
      </c>
    </row>
    <row r="571" spans="2:65" s="1" customFormat="1" ht="31.5" customHeight="1">
      <c r="B571" s="153"/>
      <c r="C571" s="154" t="s">
        <v>2640</v>
      </c>
      <c r="D571" s="154" t="s">
        <v>178</v>
      </c>
      <c r="E571" s="155" t="s">
        <v>3294</v>
      </c>
      <c r="F571" s="156" t="s">
        <v>3295</v>
      </c>
      <c r="G571" s="157" t="s">
        <v>194</v>
      </c>
      <c r="H571" s="158">
        <v>85026.6</v>
      </c>
      <c r="I571" s="159"/>
      <c r="J571" s="159">
        <f>ROUND(I571*H571,2)</f>
        <v>0</v>
      </c>
      <c r="K571" s="156" t="s">
        <v>182</v>
      </c>
      <c r="L571" s="37"/>
      <c r="M571" s="160" t="s">
        <v>5</v>
      </c>
      <c r="N571" s="161" t="s">
        <v>44</v>
      </c>
      <c r="O571" s="162">
        <v>0</v>
      </c>
      <c r="P571" s="162">
        <f>O571*H571</f>
        <v>0</v>
      </c>
      <c r="Q571" s="162">
        <v>0</v>
      </c>
      <c r="R571" s="162">
        <f>Q571*H571</f>
        <v>0</v>
      </c>
      <c r="S571" s="162">
        <v>0</v>
      </c>
      <c r="T571" s="163">
        <f>S571*H571</f>
        <v>0</v>
      </c>
      <c r="AR571" s="23" t="s">
        <v>183</v>
      </c>
      <c r="AT571" s="23" t="s">
        <v>178</v>
      </c>
      <c r="AU571" s="23" t="s">
        <v>82</v>
      </c>
      <c r="AY571" s="23" t="s">
        <v>175</v>
      </c>
      <c r="BE571" s="164">
        <f>IF(N571="základní",J571,0)</f>
        <v>0</v>
      </c>
      <c r="BF571" s="164">
        <f>IF(N571="snížená",J571,0)</f>
        <v>0</v>
      </c>
      <c r="BG571" s="164">
        <f>IF(N571="zákl. přenesená",J571,0)</f>
        <v>0</v>
      </c>
      <c r="BH571" s="164">
        <f>IF(N571="sníž. přenesená",J571,0)</f>
        <v>0</v>
      </c>
      <c r="BI571" s="164">
        <f>IF(N571="nulová",J571,0)</f>
        <v>0</v>
      </c>
      <c r="BJ571" s="23" t="s">
        <v>22</v>
      </c>
      <c r="BK571" s="164">
        <f>ROUND(I571*H571,2)</f>
        <v>0</v>
      </c>
      <c r="BL571" s="23" t="s">
        <v>183</v>
      </c>
      <c r="BM571" s="23" t="s">
        <v>4147</v>
      </c>
    </row>
    <row r="572" spans="2:65" s="11" customFormat="1" ht="27">
      <c r="B572" s="165"/>
      <c r="D572" s="166" t="s">
        <v>185</v>
      </c>
      <c r="E572" s="167" t="s">
        <v>5</v>
      </c>
      <c r="F572" s="168" t="s">
        <v>4148</v>
      </c>
      <c r="H572" s="169" t="s">
        <v>5</v>
      </c>
      <c r="L572" s="165"/>
      <c r="M572" s="170"/>
      <c r="N572" s="171"/>
      <c r="O572" s="171"/>
      <c r="P572" s="171"/>
      <c r="Q572" s="171"/>
      <c r="R572" s="171"/>
      <c r="S572" s="171"/>
      <c r="T572" s="172"/>
      <c r="AT572" s="169" t="s">
        <v>185</v>
      </c>
      <c r="AU572" s="169" t="s">
        <v>82</v>
      </c>
      <c r="AV572" s="11" t="s">
        <v>22</v>
      </c>
      <c r="AW572" s="11" t="s">
        <v>36</v>
      </c>
      <c r="AX572" s="11" t="s">
        <v>73</v>
      </c>
      <c r="AY572" s="169" t="s">
        <v>175</v>
      </c>
    </row>
    <row r="573" spans="2:65" s="12" customFormat="1">
      <c r="B573" s="173"/>
      <c r="D573" s="181" t="s">
        <v>185</v>
      </c>
      <c r="E573" s="192" t="s">
        <v>5</v>
      </c>
      <c r="F573" s="193" t="s">
        <v>4149</v>
      </c>
      <c r="H573" s="194">
        <v>85026.6</v>
      </c>
      <c r="L573" s="173"/>
      <c r="M573" s="177"/>
      <c r="N573" s="178"/>
      <c r="O573" s="178"/>
      <c r="P573" s="178"/>
      <c r="Q573" s="178"/>
      <c r="R573" s="178"/>
      <c r="S573" s="178"/>
      <c r="T573" s="179"/>
      <c r="AT573" s="174" t="s">
        <v>185</v>
      </c>
      <c r="AU573" s="174" t="s">
        <v>82</v>
      </c>
      <c r="AV573" s="12" t="s">
        <v>82</v>
      </c>
      <c r="AW573" s="12" t="s">
        <v>36</v>
      </c>
      <c r="AX573" s="12" t="s">
        <v>22</v>
      </c>
      <c r="AY573" s="174" t="s">
        <v>175</v>
      </c>
    </row>
    <row r="574" spans="2:65" s="1" customFormat="1" ht="31.5" customHeight="1">
      <c r="B574" s="153"/>
      <c r="C574" s="154" t="s">
        <v>2645</v>
      </c>
      <c r="D574" s="154" t="s">
        <v>178</v>
      </c>
      <c r="E574" s="155" t="s">
        <v>3299</v>
      </c>
      <c r="F574" s="156" t="s">
        <v>3300</v>
      </c>
      <c r="G574" s="157" t="s">
        <v>194</v>
      </c>
      <c r="H574" s="158">
        <v>708.55499999999995</v>
      </c>
      <c r="I574" s="159"/>
      <c r="J574" s="159">
        <f>ROUND(I574*H574,2)</f>
        <v>0</v>
      </c>
      <c r="K574" s="156" t="s">
        <v>182</v>
      </c>
      <c r="L574" s="37"/>
      <c r="M574" s="160" t="s">
        <v>5</v>
      </c>
      <c r="N574" s="161" t="s">
        <v>44</v>
      </c>
      <c r="O574" s="162">
        <v>0.16400000000000001</v>
      </c>
      <c r="P574" s="162">
        <f>O574*H574</f>
        <v>116.20302</v>
      </c>
      <c r="Q574" s="162">
        <v>0</v>
      </c>
      <c r="R574" s="162">
        <f>Q574*H574</f>
        <v>0</v>
      </c>
      <c r="S574" s="162">
        <v>0</v>
      </c>
      <c r="T574" s="163">
        <f>S574*H574</f>
        <v>0</v>
      </c>
      <c r="AR574" s="23" t="s">
        <v>183</v>
      </c>
      <c r="AT574" s="23" t="s">
        <v>178</v>
      </c>
      <c r="AU574" s="23" t="s">
        <v>82</v>
      </c>
      <c r="AY574" s="23" t="s">
        <v>175</v>
      </c>
      <c r="BE574" s="164">
        <f>IF(N574="základní",J574,0)</f>
        <v>0</v>
      </c>
      <c r="BF574" s="164">
        <f>IF(N574="snížená",J574,0)</f>
        <v>0</v>
      </c>
      <c r="BG574" s="164">
        <f>IF(N574="zákl. přenesená",J574,0)</f>
        <v>0</v>
      </c>
      <c r="BH574" s="164">
        <f>IF(N574="sníž. přenesená",J574,0)</f>
        <v>0</v>
      </c>
      <c r="BI574" s="164">
        <f>IF(N574="nulová",J574,0)</f>
        <v>0</v>
      </c>
      <c r="BJ574" s="23" t="s">
        <v>22</v>
      </c>
      <c r="BK574" s="164">
        <f>ROUND(I574*H574,2)</f>
        <v>0</v>
      </c>
      <c r="BL574" s="23" t="s">
        <v>183</v>
      </c>
      <c r="BM574" s="23" t="s">
        <v>4150</v>
      </c>
    </row>
    <row r="575" spans="2:65" s="12" customFormat="1">
      <c r="B575" s="173"/>
      <c r="D575" s="181" t="s">
        <v>185</v>
      </c>
      <c r="E575" s="192" t="s">
        <v>5</v>
      </c>
      <c r="F575" s="193" t="s">
        <v>4151</v>
      </c>
      <c r="H575" s="194">
        <v>708.55499999999995</v>
      </c>
      <c r="L575" s="173"/>
      <c r="M575" s="177"/>
      <c r="N575" s="178"/>
      <c r="O575" s="178"/>
      <c r="P575" s="178"/>
      <c r="Q575" s="178"/>
      <c r="R575" s="178"/>
      <c r="S575" s="178"/>
      <c r="T575" s="179"/>
      <c r="AT575" s="174" t="s">
        <v>185</v>
      </c>
      <c r="AU575" s="174" t="s">
        <v>82</v>
      </c>
      <c r="AV575" s="12" t="s">
        <v>82</v>
      </c>
      <c r="AW575" s="12" t="s">
        <v>36</v>
      </c>
      <c r="AX575" s="12" t="s">
        <v>22</v>
      </c>
      <c r="AY575" s="174" t="s">
        <v>175</v>
      </c>
    </row>
    <row r="576" spans="2:65" s="1" customFormat="1" ht="22.5" customHeight="1">
      <c r="B576" s="153"/>
      <c r="C576" s="154" t="s">
        <v>2672</v>
      </c>
      <c r="D576" s="154" t="s">
        <v>178</v>
      </c>
      <c r="E576" s="155" t="s">
        <v>4152</v>
      </c>
      <c r="F576" s="156" t="s">
        <v>4153</v>
      </c>
      <c r="G576" s="157" t="s">
        <v>181</v>
      </c>
      <c r="H576" s="158">
        <v>42.847999999999999</v>
      </c>
      <c r="I576" s="159"/>
      <c r="J576" s="159">
        <f>ROUND(I576*H576,2)</f>
        <v>0</v>
      </c>
      <c r="K576" s="156" t="s">
        <v>182</v>
      </c>
      <c r="L576" s="37"/>
      <c r="M576" s="160" t="s">
        <v>5</v>
      </c>
      <c r="N576" s="161" t="s">
        <v>44</v>
      </c>
      <c r="O576" s="162">
        <v>5.2359999999999998</v>
      </c>
      <c r="P576" s="162">
        <f>O576*H576</f>
        <v>224.35212799999999</v>
      </c>
      <c r="Q576" s="162">
        <v>0.12</v>
      </c>
      <c r="R576" s="162">
        <f>Q576*H576</f>
        <v>5.1417599999999997</v>
      </c>
      <c r="S576" s="162">
        <v>2.2000000000000002</v>
      </c>
      <c r="T576" s="163">
        <f>S576*H576</f>
        <v>94.265600000000006</v>
      </c>
      <c r="AR576" s="23" t="s">
        <v>183</v>
      </c>
      <c r="AT576" s="23" t="s">
        <v>178</v>
      </c>
      <c r="AU576" s="23" t="s">
        <v>82</v>
      </c>
      <c r="AY576" s="23" t="s">
        <v>175</v>
      </c>
      <c r="BE576" s="164">
        <f>IF(N576="základní",J576,0)</f>
        <v>0</v>
      </c>
      <c r="BF576" s="164">
        <f>IF(N576="snížená",J576,0)</f>
        <v>0</v>
      </c>
      <c r="BG576" s="164">
        <f>IF(N576="zákl. přenesená",J576,0)</f>
        <v>0</v>
      </c>
      <c r="BH576" s="164">
        <f>IF(N576="sníž. přenesená",J576,0)</f>
        <v>0</v>
      </c>
      <c r="BI576" s="164">
        <f>IF(N576="nulová",J576,0)</f>
        <v>0</v>
      </c>
      <c r="BJ576" s="23" t="s">
        <v>22</v>
      </c>
      <c r="BK576" s="164">
        <f>ROUND(I576*H576,2)</f>
        <v>0</v>
      </c>
      <c r="BL576" s="23" t="s">
        <v>183</v>
      </c>
      <c r="BM576" s="23" t="s">
        <v>4154</v>
      </c>
    </row>
    <row r="577" spans="2:65" s="11" customFormat="1">
      <c r="B577" s="165"/>
      <c r="D577" s="166" t="s">
        <v>185</v>
      </c>
      <c r="E577" s="167" t="s">
        <v>5</v>
      </c>
      <c r="F577" s="168" t="s">
        <v>4155</v>
      </c>
      <c r="H577" s="169" t="s">
        <v>5</v>
      </c>
      <c r="L577" s="165"/>
      <c r="M577" s="170"/>
      <c r="N577" s="171"/>
      <c r="O577" s="171"/>
      <c r="P577" s="171"/>
      <c r="Q577" s="171"/>
      <c r="R577" s="171"/>
      <c r="S577" s="171"/>
      <c r="T577" s="172"/>
      <c r="AT577" s="169" t="s">
        <v>185</v>
      </c>
      <c r="AU577" s="169" t="s">
        <v>82</v>
      </c>
      <c r="AV577" s="11" t="s">
        <v>22</v>
      </c>
      <c r="AW577" s="11" t="s">
        <v>36</v>
      </c>
      <c r="AX577" s="11" t="s">
        <v>73</v>
      </c>
      <c r="AY577" s="169" t="s">
        <v>175</v>
      </c>
    </row>
    <row r="578" spans="2:65" s="11" customFormat="1">
      <c r="B578" s="165"/>
      <c r="D578" s="166" t="s">
        <v>185</v>
      </c>
      <c r="E578" s="167" t="s">
        <v>5</v>
      </c>
      <c r="F578" s="168" t="s">
        <v>4156</v>
      </c>
      <c r="H578" s="169" t="s">
        <v>5</v>
      </c>
      <c r="L578" s="165"/>
      <c r="M578" s="170"/>
      <c r="N578" s="171"/>
      <c r="O578" s="171"/>
      <c r="P578" s="171"/>
      <c r="Q578" s="171"/>
      <c r="R578" s="171"/>
      <c r="S578" s="171"/>
      <c r="T578" s="172"/>
      <c r="AT578" s="169" t="s">
        <v>185</v>
      </c>
      <c r="AU578" s="169" t="s">
        <v>82</v>
      </c>
      <c r="AV578" s="11" t="s">
        <v>22</v>
      </c>
      <c r="AW578" s="11" t="s">
        <v>36</v>
      </c>
      <c r="AX578" s="11" t="s">
        <v>73</v>
      </c>
      <c r="AY578" s="169" t="s">
        <v>175</v>
      </c>
    </row>
    <row r="579" spans="2:65" s="11" customFormat="1">
      <c r="B579" s="165"/>
      <c r="D579" s="166" t="s">
        <v>185</v>
      </c>
      <c r="E579" s="167" t="s">
        <v>5</v>
      </c>
      <c r="F579" s="168" t="s">
        <v>4157</v>
      </c>
      <c r="H579" s="169" t="s">
        <v>5</v>
      </c>
      <c r="L579" s="165"/>
      <c r="M579" s="170"/>
      <c r="N579" s="171"/>
      <c r="O579" s="171"/>
      <c r="P579" s="171"/>
      <c r="Q579" s="171"/>
      <c r="R579" s="171"/>
      <c r="S579" s="171"/>
      <c r="T579" s="172"/>
      <c r="AT579" s="169" t="s">
        <v>185</v>
      </c>
      <c r="AU579" s="169" t="s">
        <v>82</v>
      </c>
      <c r="AV579" s="11" t="s">
        <v>22</v>
      </c>
      <c r="AW579" s="11" t="s">
        <v>36</v>
      </c>
      <c r="AX579" s="11" t="s">
        <v>73</v>
      </c>
      <c r="AY579" s="169" t="s">
        <v>175</v>
      </c>
    </row>
    <row r="580" spans="2:65" s="12" customFormat="1">
      <c r="B580" s="173"/>
      <c r="D580" s="166" t="s">
        <v>185</v>
      </c>
      <c r="E580" s="174" t="s">
        <v>5</v>
      </c>
      <c r="F580" s="175" t="s">
        <v>4158</v>
      </c>
      <c r="H580" s="176">
        <v>2.915</v>
      </c>
      <c r="L580" s="173"/>
      <c r="M580" s="177"/>
      <c r="N580" s="178"/>
      <c r="O580" s="178"/>
      <c r="P580" s="178"/>
      <c r="Q580" s="178"/>
      <c r="R580" s="178"/>
      <c r="S580" s="178"/>
      <c r="T580" s="179"/>
      <c r="AT580" s="174" t="s">
        <v>185</v>
      </c>
      <c r="AU580" s="174" t="s">
        <v>82</v>
      </c>
      <c r="AV580" s="12" t="s">
        <v>82</v>
      </c>
      <c r="AW580" s="12" t="s">
        <v>36</v>
      </c>
      <c r="AX580" s="12" t="s">
        <v>73</v>
      </c>
      <c r="AY580" s="174" t="s">
        <v>175</v>
      </c>
    </row>
    <row r="581" spans="2:65" s="12" customFormat="1">
      <c r="B581" s="173"/>
      <c r="D581" s="166" t="s">
        <v>185</v>
      </c>
      <c r="E581" s="174" t="s">
        <v>5</v>
      </c>
      <c r="F581" s="175" t="s">
        <v>4159</v>
      </c>
      <c r="H581" s="176">
        <v>4.7699999999999996</v>
      </c>
      <c r="L581" s="173"/>
      <c r="M581" s="177"/>
      <c r="N581" s="178"/>
      <c r="O581" s="178"/>
      <c r="P581" s="178"/>
      <c r="Q581" s="178"/>
      <c r="R581" s="178"/>
      <c r="S581" s="178"/>
      <c r="T581" s="179"/>
      <c r="AT581" s="174" t="s">
        <v>185</v>
      </c>
      <c r="AU581" s="174" t="s">
        <v>82</v>
      </c>
      <c r="AV581" s="12" t="s">
        <v>82</v>
      </c>
      <c r="AW581" s="12" t="s">
        <v>36</v>
      </c>
      <c r="AX581" s="12" t="s">
        <v>73</v>
      </c>
      <c r="AY581" s="174" t="s">
        <v>175</v>
      </c>
    </row>
    <row r="582" spans="2:65" s="12" customFormat="1">
      <c r="B582" s="173"/>
      <c r="D582" s="166" t="s">
        <v>185</v>
      </c>
      <c r="E582" s="174" t="s">
        <v>5</v>
      </c>
      <c r="F582" s="175" t="s">
        <v>4160</v>
      </c>
      <c r="H582" s="176">
        <v>4.18</v>
      </c>
      <c r="L582" s="173"/>
      <c r="M582" s="177"/>
      <c r="N582" s="178"/>
      <c r="O582" s="178"/>
      <c r="P582" s="178"/>
      <c r="Q582" s="178"/>
      <c r="R582" s="178"/>
      <c r="S582" s="178"/>
      <c r="T582" s="179"/>
      <c r="AT582" s="174" t="s">
        <v>185</v>
      </c>
      <c r="AU582" s="174" t="s">
        <v>82</v>
      </c>
      <c r="AV582" s="12" t="s">
        <v>82</v>
      </c>
      <c r="AW582" s="12" t="s">
        <v>36</v>
      </c>
      <c r="AX582" s="12" t="s">
        <v>73</v>
      </c>
      <c r="AY582" s="174" t="s">
        <v>175</v>
      </c>
    </row>
    <row r="583" spans="2:65" s="12" customFormat="1">
      <c r="B583" s="173"/>
      <c r="D583" s="166" t="s">
        <v>185</v>
      </c>
      <c r="E583" s="174" t="s">
        <v>5</v>
      </c>
      <c r="F583" s="175" t="s">
        <v>4161</v>
      </c>
      <c r="H583" s="176">
        <v>4.3289999999999997</v>
      </c>
      <c r="L583" s="173"/>
      <c r="M583" s="177"/>
      <c r="N583" s="178"/>
      <c r="O583" s="178"/>
      <c r="P583" s="178"/>
      <c r="Q583" s="178"/>
      <c r="R583" s="178"/>
      <c r="S583" s="178"/>
      <c r="T583" s="179"/>
      <c r="AT583" s="174" t="s">
        <v>185</v>
      </c>
      <c r="AU583" s="174" t="s">
        <v>82</v>
      </c>
      <c r="AV583" s="12" t="s">
        <v>82</v>
      </c>
      <c r="AW583" s="12" t="s">
        <v>36</v>
      </c>
      <c r="AX583" s="12" t="s">
        <v>73</v>
      </c>
      <c r="AY583" s="174" t="s">
        <v>175</v>
      </c>
    </row>
    <row r="584" spans="2:65" s="12" customFormat="1">
      <c r="B584" s="173"/>
      <c r="D584" s="166" t="s">
        <v>185</v>
      </c>
      <c r="E584" s="174" t="s">
        <v>5</v>
      </c>
      <c r="F584" s="175" t="s">
        <v>4162</v>
      </c>
      <c r="H584" s="176">
        <v>4.2690000000000001</v>
      </c>
      <c r="L584" s="173"/>
      <c r="M584" s="177"/>
      <c r="N584" s="178"/>
      <c r="O584" s="178"/>
      <c r="P584" s="178"/>
      <c r="Q584" s="178"/>
      <c r="R584" s="178"/>
      <c r="S584" s="178"/>
      <c r="T584" s="179"/>
      <c r="AT584" s="174" t="s">
        <v>185</v>
      </c>
      <c r="AU584" s="174" t="s">
        <v>82</v>
      </c>
      <c r="AV584" s="12" t="s">
        <v>82</v>
      </c>
      <c r="AW584" s="12" t="s">
        <v>36</v>
      </c>
      <c r="AX584" s="12" t="s">
        <v>73</v>
      </c>
      <c r="AY584" s="174" t="s">
        <v>175</v>
      </c>
    </row>
    <row r="585" spans="2:65" s="11" customFormat="1">
      <c r="B585" s="165"/>
      <c r="D585" s="166" t="s">
        <v>185</v>
      </c>
      <c r="E585" s="167" t="s">
        <v>5</v>
      </c>
      <c r="F585" s="168" t="s">
        <v>4163</v>
      </c>
      <c r="H585" s="169" t="s">
        <v>5</v>
      </c>
      <c r="L585" s="165"/>
      <c r="M585" s="170"/>
      <c r="N585" s="171"/>
      <c r="O585" s="171"/>
      <c r="P585" s="171"/>
      <c r="Q585" s="171"/>
      <c r="R585" s="171"/>
      <c r="S585" s="171"/>
      <c r="T585" s="172"/>
      <c r="AT585" s="169" t="s">
        <v>185</v>
      </c>
      <c r="AU585" s="169" t="s">
        <v>82</v>
      </c>
      <c r="AV585" s="11" t="s">
        <v>22</v>
      </c>
      <c r="AW585" s="11" t="s">
        <v>36</v>
      </c>
      <c r="AX585" s="11" t="s">
        <v>73</v>
      </c>
      <c r="AY585" s="169" t="s">
        <v>175</v>
      </c>
    </row>
    <row r="586" spans="2:65" s="12" customFormat="1">
      <c r="B586" s="173"/>
      <c r="D586" s="166" t="s">
        <v>185</v>
      </c>
      <c r="E586" s="174" t="s">
        <v>5</v>
      </c>
      <c r="F586" s="175" t="s">
        <v>4164</v>
      </c>
      <c r="H586" s="176">
        <v>5.7039999999999997</v>
      </c>
      <c r="L586" s="173"/>
      <c r="M586" s="177"/>
      <c r="N586" s="178"/>
      <c r="O586" s="178"/>
      <c r="P586" s="178"/>
      <c r="Q586" s="178"/>
      <c r="R586" s="178"/>
      <c r="S586" s="178"/>
      <c r="T586" s="179"/>
      <c r="AT586" s="174" t="s">
        <v>185</v>
      </c>
      <c r="AU586" s="174" t="s">
        <v>82</v>
      </c>
      <c r="AV586" s="12" t="s">
        <v>82</v>
      </c>
      <c r="AW586" s="12" t="s">
        <v>36</v>
      </c>
      <c r="AX586" s="12" t="s">
        <v>73</v>
      </c>
      <c r="AY586" s="174" t="s">
        <v>175</v>
      </c>
    </row>
    <row r="587" spans="2:65" s="12" customFormat="1">
      <c r="B587" s="173"/>
      <c r="D587" s="166" t="s">
        <v>185</v>
      </c>
      <c r="E587" s="174" t="s">
        <v>5</v>
      </c>
      <c r="F587" s="175" t="s">
        <v>4165</v>
      </c>
      <c r="H587" s="176">
        <v>4.8600000000000003</v>
      </c>
      <c r="L587" s="173"/>
      <c r="M587" s="177"/>
      <c r="N587" s="178"/>
      <c r="O587" s="178"/>
      <c r="P587" s="178"/>
      <c r="Q587" s="178"/>
      <c r="R587" s="178"/>
      <c r="S587" s="178"/>
      <c r="T587" s="179"/>
      <c r="AT587" s="174" t="s">
        <v>185</v>
      </c>
      <c r="AU587" s="174" t="s">
        <v>82</v>
      </c>
      <c r="AV587" s="12" t="s">
        <v>82</v>
      </c>
      <c r="AW587" s="12" t="s">
        <v>36</v>
      </c>
      <c r="AX587" s="12" t="s">
        <v>73</v>
      </c>
      <c r="AY587" s="174" t="s">
        <v>175</v>
      </c>
    </row>
    <row r="588" spans="2:65" s="12" customFormat="1">
      <c r="B588" s="173"/>
      <c r="D588" s="166" t="s">
        <v>185</v>
      </c>
      <c r="E588" s="174" t="s">
        <v>5</v>
      </c>
      <c r="F588" s="175" t="s">
        <v>4166</v>
      </c>
      <c r="H588" s="176">
        <v>3.99</v>
      </c>
      <c r="L588" s="173"/>
      <c r="M588" s="177"/>
      <c r="N588" s="178"/>
      <c r="O588" s="178"/>
      <c r="P588" s="178"/>
      <c r="Q588" s="178"/>
      <c r="R588" s="178"/>
      <c r="S588" s="178"/>
      <c r="T588" s="179"/>
      <c r="AT588" s="174" t="s">
        <v>185</v>
      </c>
      <c r="AU588" s="174" t="s">
        <v>82</v>
      </c>
      <c r="AV588" s="12" t="s">
        <v>82</v>
      </c>
      <c r="AW588" s="12" t="s">
        <v>36</v>
      </c>
      <c r="AX588" s="12" t="s">
        <v>73</v>
      </c>
      <c r="AY588" s="174" t="s">
        <v>175</v>
      </c>
    </row>
    <row r="589" spans="2:65" s="12" customFormat="1">
      <c r="B589" s="173"/>
      <c r="D589" s="166" t="s">
        <v>185</v>
      </c>
      <c r="E589" s="174" t="s">
        <v>5</v>
      </c>
      <c r="F589" s="175" t="s">
        <v>4167</v>
      </c>
      <c r="H589" s="176">
        <v>3.9780000000000002</v>
      </c>
      <c r="L589" s="173"/>
      <c r="M589" s="177"/>
      <c r="N589" s="178"/>
      <c r="O589" s="178"/>
      <c r="P589" s="178"/>
      <c r="Q589" s="178"/>
      <c r="R589" s="178"/>
      <c r="S589" s="178"/>
      <c r="T589" s="179"/>
      <c r="AT589" s="174" t="s">
        <v>185</v>
      </c>
      <c r="AU589" s="174" t="s">
        <v>82</v>
      </c>
      <c r="AV589" s="12" t="s">
        <v>82</v>
      </c>
      <c r="AW589" s="12" t="s">
        <v>36</v>
      </c>
      <c r="AX589" s="12" t="s">
        <v>73</v>
      </c>
      <c r="AY589" s="174" t="s">
        <v>175</v>
      </c>
    </row>
    <row r="590" spans="2:65" s="12" customFormat="1">
      <c r="B590" s="173"/>
      <c r="D590" s="166" t="s">
        <v>185</v>
      </c>
      <c r="E590" s="174" t="s">
        <v>5</v>
      </c>
      <c r="F590" s="175" t="s">
        <v>4168</v>
      </c>
      <c r="H590" s="176">
        <v>3.8530000000000002</v>
      </c>
      <c r="L590" s="173"/>
      <c r="M590" s="177"/>
      <c r="N590" s="178"/>
      <c r="O590" s="178"/>
      <c r="P590" s="178"/>
      <c r="Q590" s="178"/>
      <c r="R590" s="178"/>
      <c r="S590" s="178"/>
      <c r="T590" s="179"/>
      <c r="AT590" s="174" t="s">
        <v>185</v>
      </c>
      <c r="AU590" s="174" t="s">
        <v>82</v>
      </c>
      <c r="AV590" s="12" t="s">
        <v>82</v>
      </c>
      <c r="AW590" s="12" t="s">
        <v>36</v>
      </c>
      <c r="AX590" s="12" t="s">
        <v>73</v>
      </c>
      <c r="AY590" s="174" t="s">
        <v>175</v>
      </c>
    </row>
    <row r="591" spans="2:65" s="13" customFormat="1">
      <c r="B591" s="180"/>
      <c r="D591" s="181" t="s">
        <v>185</v>
      </c>
      <c r="E591" s="182" t="s">
        <v>5</v>
      </c>
      <c r="F591" s="183" t="s">
        <v>191</v>
      </c>
      <c r="H591" s="184">
        <v>42.847999999999999</v>
      </c>
      <c r="L591" s="180"/>
      <c r="M591" s="185"/>
      <c r="N591" s="186"/>
      <c r="O591" s="186"/>
      <c r="P591" s="186"/>
      <c r="Q591" s="186"/>
      <c r="R591" s="186"/>
      <c r="S591" s="186"/>
      <c r="T591" s="187"/>
      <c r="AT591" s="188" t="s">
        <v>185</v>
      </c>
      <c r="AU591" s="188" t="s">
        <v>82</v>
      </c>
      <c r="AV591" s="13" t="s">
        <v>183</v>
      </c>
      <c r="AW591" s="13" t="s">
        <v>36</v>
      </c>
      <c r="AX591" s="13" t="s">
        <v>22</v>
      </c>
      <c r="AY591" s="188" t="s">
        <v>175</v>
      </c>
    </row>
    <row r="592" spans="2:65" s="1" customFormat="1" ht="22.5" customHeight="1">
      <c r="B592" s="153"/>
      <c r="C592" s="154" t="s">
        <v>2678</v>
      </c>
      <c r="D592" s="154" t="s">
        <v>178</v>
      </c>
      <c r="E592" s="155" t="s">
        <v>796</v>
      </c>
      <c r="F592" s="156" t="s">
        <v>797</v>
      </c>
      <c r="G592" s="157" t="s">
        <v>181</v>
      </c>
      <c r="H592" s="158">
        <v>131.26400000000001</v>
      </c>
      <c r="I592" s="159"/>
      <c r="J592" s="159">
        <f>ROUND(I592*H592,2)</f>
        <v>0</v>
      </c>
      <c r="K592" s="156" t="s">
        <v>182</v>
      </c>
      <c r="L592" s="37"/>
      <c r="M592" s="160" t="s">
        <v>5</v>
      </c>
      <c r="N592" s="161" t="s">
        <v>44</v>
      </c>
      <c r="O592" s="162">
        <v>16.373999999999999</v>
      </c>
      <c r="P592" s="162">
        <f>O592*H592</f>
        <v>2149.3167360000002</v>
      </c>
      <c r="Q592" s="162">
        <v>0.12171</v>
      </c>
      <c r="R592" s="162">
        <f>Q592*H592</f>
        <v>15.976141440000001</v>
      </c>
      <c r="S592" s="162">
        <v>2.4</v>
      </c>
      <c r="T592" s="163">
        <f>S592*H592</f>
        <v>315.03360000000004</v>
      </c>
      <c r="AR592" s="23" t="s">
        <v>183</v>
      </c>
      <c r="AT592" s="23" t="s">
        <v>178</v>
      </c>
      <c r="AU592" s="23" t="s">
        <v>82</v>
      </c>
      <c r="AY592" s="23" t="s">
        <v>175</v>
      </c>
      <c r="BE592" s="164">
        <f>IF(N592="základní",J592,0)</f>
        <v>0</v>
      </c>
      <c r="BF592" s="164">
        <f>IF(N592="snížená",J592,0)</f>
        <v>0</v>
      </c>
      <c r="BG592" s="164">
        <f>IF(N592="zákl. přenesená",J592,0)</f>
        <v>0</v>
      </c>
      <c r="BH592" s="164">
        <f>IF(N592="sníž. přenesená",J592,0)</f>
        <v>0</v>
      </c>
      <c r="BI592" s="164">
        <f>IF(N592="nulová",J592,0)</f>
        <v>0</v>
      </c>
      <c r="BJ592" s="23" t="s">
        <v>22</v>
      </c>
      <c r="BK592" s="164">
        <f>ROUND(I592*H592,2)</f>
        <v>0</v>
      </c>
      <c r="BL592" s="23" t="s">
        <v>183</v>
      </c>
      <c r="BM592" s="23" t="s">
        <v>4169</v>
      </c>
    </row>
    <row r="593" spans="2:65" s="11" customFormat="1">
      <c r="B593" s="165"/>
      <c r="D593" s="166" t="s">
        <v>185</v>
      </c>
      <c r="E593" s="167" t="s">
        <v>5</v>
      </c>
      <c r="F593" s="168" t="s">
        <v>4170</v>
      </c>
      <c r="H593" s="169" t="s">
        <v>5</v>
      </c>
      <c r="L593" s="165"/>
      <c r="M593" s="170"/>
      <c r="N593" s="171"/>
      <c r="O593" s="171"/>
      <c r="P593" s="171"/>
      <c r="Q593" s="171"/>
      <c r="R593" s="171"/>
      <c r="S593" s="171"/>
      <c r="T593" s="172"/>
      <c r="AT593" s="169" t="s">
        <v>185</v>
      </c>
      <c r="AU593" s="169" t="s">
        <v>82</v>
      </c>
      <c r="AV593" s="11" t="s">
        <v>22</v>
      </c>
      <c r="AW593" s="11" t="s">
        <v>36</v>
      </c>
      <c r="AX593" s="11" t="s">
        <v>73</v>
      </c>
      <c r="AY593" s="169" t="s">
        <v>175</v>
      </c>
    </row>
    <row r="594" spans="2:65" s="12" customFormat="1">
      <c r="B594" s="173"/>
      <c r="D594" s="166" t="s">
        <v>185</v>
      </c>
      <c r="E594" s="174" t="s">
        <v>5</v>
      </c>
      <c r="F594" s="175" t="s">
        <v>4171</v>
      </c>
      <c r="H594" s="176">
        <v>4.3760000000000003</v>
      </c>
      <c r="L594" s="173"/>
      <c r="M594" s="177"/>
      <c r="N594" s="178"/>
      <c r="O594" s="178"/>
      <c r="P594" s="178"/>
      <c r="Q594" s="178"/>
      <c r="R594" s="178"/>
      <c r="S594" s="178"/>
      <c r="T594" s="179"/>
      <c r="AT594" s="174" t="s">
        <v>185</v>
      </c>
      <c r="AU594" s="174" t="s">
        <v>82</v>
      </c>
      <c r="AV594" s="12" t="s">
        <v>82</v>
      </c>
      <c r="AW594" s="12" t="s">
        <v>36</v>
      </c>
      <c r="AX594" s="12" t="s">
        <v>73</v>
      </c>
      <c r="AY594" s="174" t="s">
        <v>175</v>
      </c>
    </row>
    <row r="595" spans="2:65" s="12" customFormat="1">
      <c r="B595" s="173"/>
      <c r="D595" s="166" t="s">
        <v>185</v>
      </c>
      <c r="E595" s="174" t="s">
        <v>5</v>
      </c>
      <c r="F595" s="175" t="s">
        <v>4172</v>
      </c>
      <c r="H595" s="176">
        <v>4.3760000000000003</v>
      </c>
      <c r="L595" s="173"/>
      <c r="M595" s="177"/>
      <c r="N595" s="178"/>
      <c r="O595" s="178"/>
      <c r="P595" s="178"/>
      <c r="Q595" s="178"/>
      <c r="R595" s="178"/>
      <c r="S595" s="178"/>
      <c r="T595" s="179"/>
      <c r="AT595" s="174" t="s">
        <v>185</v>
      </c>
      <c r="AU595" s="174" t="s">
        <v>82</v>
      </c>
      <c r="AV595" s="12" t="s">
        <v>82</v>
      </c>
      <c r="AW595" s="12" t="s">
        <v>36</v>
      </c>
      <c r="AX595" s="12" t="s">
        <v>73</v>
      </c>
      <c r="AY595" s="174" t="s">
        <v>175</v>
      </c>
    </row>
    <row r="596" spans="2:65" s="14" customFormat="1">
      <c r="B596" s="210"/>
      <c r="D596" s="166" t="s">
        <v>185</v>
      </c>
      <c r="E596" s="211" t="s">
        <v>5</v>
      </c>
      <c r="F596" s="212" t="s">
        <v>737</v>
      </c>
      <c r="H596" s="213">
        <v>8.7520000000000007</v>
      </c>
      <c r="L596" s="210"/>
      <c r="M596" s="214"/>
      <c r="N596" s="215"/>
      <c r="O596" s="215"/>
      <c r="P596" s="215"/>
      <c r="Q596" s="215"/>
      <c r="R596" s="215"/>
      <c r="S596" s="215"/>
      <c r="T596" s="216"/>
      <c r="AT596" s="211" t="s">
        <v>185</v>
      </c>
      <c r="AU596" s="211" t="s">
        <v>82</v>
      </c>
      <c r="AV596" s="14" t="s">
        <v>203</v>
      </c>
      <c r="AW596" s="14" t="s">
        <v>36</v>
      </c>
      <c r="AX596" s="14" t="s">
        <v>73</v>
      </c>
      <c r="AY596" s="211" t="s">
        <v>175</v>
      </c>
    </row>
    <row r="597" spans="2:65" s="11" customFormat="1">
      <c r="B597" s="165"/>
      <c r="D597" s="166" t="s">
        <v>185</v>
      </c>
      <c r="E597" s="167" t="s">
        <v>5</v>
      </c>
      <c r="F597" s="168" t="s">
        <v>4173</v>
      </c>
      <c r="H597" s="169" t="s">
        <v>5</v>
      </c>
      <c r="L597" s="165"/>
      <c r="M597" s="170"/>
      <c r="N597" s="171"/>
      <c r="O597" s="171"/>
      <c r="P597" s="171"/>
      <c r="Q597" s="171"/>
      <c r="R597" s="171"/>
      <c r="S597" s="171"/>
      <c r="T597" s="172"/>
      <c r="AT597" s="169" t="s">
        <v>185</v>
      </c>
      <c r="AU597" s="169" t="s">
        <v>82</v>
      </c>
      <c r="AV597" s="11" t="s">
        <v>22</v>
      </c>
      <c r="AW597" s="11" t="s">
        <v>36</v>
      </c>
      <c r="AX597" s="11" t="s">
        <v>73</v>
      </c>
      <c r="AY597" s="169" t="s">
        <v>175</v>
      </c>
    </row>
    <row r="598" spans="2:65" s="12" customFormat="1">
      <c r="B598" s="173"/>
      <c r="D598" s="166" t="s">
        <v>185</v>
      </c>
      <c r="E598" s="174" t="s">
        <v>5</v>
      </c>
      <c r="F598" s="175" t="s">
        <v>4174</v>
      </c>
      <c r="H598" s="176">
        <v>59.527999999999999</v>
      </c>
      <c r="L598" s="173"/>
      <c r="M598" s="177"/>
      <c r="N598" s="178"/>
      <c r="O598" s="178"/>
      <c r="P598" s="178"/>
      <c r="Q598" s="178"/>
      <c r="R598" s="178"/>
      <c r="S598" s="178"/>
      <c r="T598" s="179"/>
      <c r="AT598" s="174" t="s">
        <v>185</v>
      </c>
      <c r="AU598" s="174" t="s">
        <v>82</v>
      </c>
      <c r="AV598" s="12" t="s">
        <v>82</v>
      </c>
      <c r="AW598" s="12" t="s">
        <v>36</v>
      </c>
      <c r="AX598" s="12" t="s">
        <v>73</v>
      </c>
      <c r="AY598" s="174" t="s">
        <v>175</v>
      </c>
    </row>
    <row r="599" spans="2:65" s="12" customFormat="1">
      <c r="B599" s="173"/>
      <c r="D599" s="166" t="s">
        <v>185</v>
      </c>
      <c r="E599" s="174" t="s">
        <v>5</v>
      </c>
      <c r="F599" s="175" t="s">
        <v>4175</v>
      </c>
      <c r="H599" s="176">
        <v>62.984000000000002</v>
      </c>
      <c r="L599" s="173"/>
      <c r="M599" s="177"/>
      <c r="N599" s="178"/>
      <c r="O599" s="178"/>
      <c r="P599" s="178"/>
      <c r="Q599" s="178"/>
      <c r="R599" s="178"/>
      <c r="S599" s="178"/>
      <c r="T599" s="179"/>
      <c r="AT599" s="174" t="s">
        <v>185</v>
      </c>
      <c r="AU599" s="174" t="s">
        <v>82</v>
      </c>
      <c r="AV599" s="12" t="s">
        <v>82</v>
      </c>
      <c r="AW599" s="12" t="s">
        <v>36</v>
      </c>
      <c r="AX599" s="12" t="s">
        <v>73</v>
      </c>
      <c r="AY599" s="174" t="s">
        <v>175</v>
      </c>
    </row>
    <row r="600" spans="2:65" s="14" customFormat="1">
      <c r="B600" s="210"/>
      <c r="D600" s="166" t="s">
        <v>185</v>
      </c>
      <c r="E600" s="211" t="s">
        <v>5</v>
      </c>
      <c r="F600" s="212" t="s">
        <v>737</v>
      </c>
      <c r="H600" s="213">
        <v>122.512</v>
      </c>
      <c r="L600" s="210"/>
      <c r="M600" s="214"/>
      <c r="N600" s="215"/>
      <c r="O600" s="215"/>
      <c r="P600" s="215"/>
      <c r="Q600" s="215"/>
      <c r="R600" s="215"/>
      <c r="S600" s="215"/>
      <c r="T600" s="216"/>
      <c r="AT600" s="211" t="s">
        <v>185</v>
      </c>
      <c r="AU600" s="211" t="s">
        <v>82</v>
      </c>
      <c r="AV600" s="14" t="s">
        <v>203</v>
      </c>
      <c r="AW600" s="14" t="s">
        <v>36</v>
      </c>
      <c r="AX600" s="14" t="s">
        <v>73</v>
      </c>
      <c r="AY600" s="211" t="s">
        <v>175</v>
      </c>
    </row>
    <row r="601" spans="2:65" s="13" customFormat="1">
      <c r="B601" s="180"/>
      <c r="D601" s="181" t="s">
        <v>185</v>
      </c>
      <c r="E601" s="182" t="s">
        <v>5</v>
      </c>
      <c r="F601" s="183" t="s">
        <v>191</v>
      </c>
      <c r="H601" s="184">
        <v>131.26400000000001</v>
      </c>
      <c r="L601" s="180"/>
      <c r="M601" s="185"/>
      <c r="N601" s="186"/>
      <c r="O601" s="186"/>
      <c r="P601" s="186"/>
      <c r="Q601" s="186"/>
      <c r="R601" s="186"/>
      <c r="S601" s="186"/>
      <c r="T601" s="187"/>
      <c r="AT601" s="188" t="s">
        <v>185</v>
      </c>
      <c r="AU601" s="188" t="s">
        <v>82</v>
      </c>
      <c r="AV601" s="13" t="s">
        <v>183</v>
      </c>
      <c r="AW601" s="13" t="s">
        <v>36</v>
      </c>
      <c r="AX601" s="13" t="s">
        <v>22</v>
      </c>
      <c r="AY601" s="188" t="s">
        <v>175</v>
      </c>
    </row>
    <row r="602" spans="2:65" s="1" customFormat="1" ht="22.5" customHeight="1">
      <c r="B602" s="153"/>
      <c r="C602" s="154" t="s">
        <v>2686</v>
      </c>
      <c r="D602" s="154" t="s">
        <v>178</v>
      </c>
      <c r="E602" s="155" t="s">
        <v>838</v>
      </c>
      <c r="F602" s="156" t="s">
        <v>839</v>
      </c>
      <c r="G602" s="157" t="s">
        <v>425</v>
      </c>
      <c r="H602" s="158">
        <v>176.47</v>
      </c>
      <c r="I602" s="159"/>
      <c r="J602" s="159">
        <f>ROUND(I602*H602,2)</f>
        <v>0</v>
      </c>
      <c r="K602" s="156" t="s">
        <v>182</v>
      </c>
      <c r="L602" s="37"/>
      <c r="M602" s="160" t="s">
        <v>5</v>
      </c>
      <c r="N602" s="161" t="s">
        <v>44</v>
      </c>
      <c r="O602" s="162">
        <v>0.60699999999999998</v>
      </c>
      <c r="P602" s="162">
        <f>O602*H602</f>
        <v>107.11729</v>
      </c>
      <c r="Q602" s="162">
        <v>8.0000000000000007E-5</v>
      </c>
      <c r="R602" s="162">
        <f>Q602*H602</f>
        <v>1.4117600000000001E-2</v>
      </c>
      <c r="S602" s="162">
        <v>1.7999999999999999E-2</v>
      </c>
      <c r="T602" s="163">
        <f>S602*H602</f>
        <v>3.1764599999999996</v>
      </c>
      <c r="AR602" s="23" t="s">
        <v>183</v>
      </c>
      <c r="AT602" s="23" t="s">
        <v>178</v>
      </c>
      <c r="AU602" s="23" t="s">
        <v>82</v>
      </c>
      <c r="AY602" s="23" t="s">
        <v>175</v>
      </c>
      <c r="BE602" s="164">
        <f>IF(N602="základní",J602,0)</f>
        <v>0</v>
      </c>
      <c r="BF602" s="164">
        <f>IF(N602="snížená",J602,0)</f>
        <v>0</v>
      </c>
      <c r="BG602" s="164">
        <f>IF(N602="zákl. přenesená",J602,0)</f>
        <v>0</v>
      </c>
      <c r="BH602" s="164">
        <f>IF(N602="sníž. přenesená",J602,0)</f>
        <v>0</v>
      </c>
      <c r="BI602" s="164">
        <f>IF(N602="nulová",J602,0)</f>
        <v>0</v>
      </c>
      <c r="BJ602" s="23" t="s">
        <v>22</v>
      </c>
      <c r="BK602" s="164">
        <f>ROUND(I602*H602,2)</f>
        <v>0</v>
      </c>
      <c r="BL602" s="23" t="s">
        <v>183</v>
      </c>
      <c r="BM602" s="23" t="s">
        <v>4176</v>
      </c>
    </row>
    <row r="603" spans="2:65" s="11" customFormat="1">
      <c r="B603" s="165"/>
      <c r="D603" s="166" t="s">
        <v>185</v>
      </c>
      <c r="E603" s="167" t="s">
        <v>5</v>
      </c>
      <c r="F603" s="168" t="s">
        <v>4177</v>
      </c>
      <c r="H603" s="169" t="s">
        <v>5</v>
      </c>
      <c r="L603" s="165"/>
      <c r="M603" s="170"/>
      <c r="N603" s="171"/>
      <c r="O603" s="171"/>
      <c r="P603" s="171"/>
      <c r="Q603" s="171"/>
      <c r="R603" s="171"/>
      <c r="S603" s="171"/>
      <c r="T603" s="172"/>
      <c r="AT603" s="169" t="s">
        <v>185</v>
      </c>
      <c r="AU603" s="169" t="s">
        <v>82</v>
      </c>
      <c r="AV603" s="11" t="s">
        <v>22</v>
      </c>
      <c r="AW603" s="11" t="s">
        <v>36</v>
      </c>
      <c r="AX603" s="11" t="s">
        <v>73</v>
      </c>
      <c r="AY603" s="169" t="s">
        <v>175</v>
      </c>
    </row>
    <row r="604" spans="2:65" s="12" customFormat="1">
      <c r="B604" s="173"/>
      <c r="D604" s="166" t="s">
        <v>185</v>
      </c>
      <c r="E604" s="174" t="s">
        <v>5</v>
      </c>
      <c r="F604" s="175" t="s">
        <v>4178</v>
      </c>
      <c r="H604" s="176">
        <v>84.8</v>
      </c>
      <c r="L604" s="173"/>
      <c r="M604" s="177"/>
      <c r="N604" s="178"/>
      <c r="O604" s="178"/>
      <c r="P604" s="178"/>
      <c r="Q604" s="178"/>
      <c r="R604" s="178"/>
      <c r="S604" s="178"/>
      <c r="T604" s="179"/>
      <c r="AT604" s="174" t="s">
        <v>185</v>
      </c>
      <c r="AU604" s="174" t="s">
        <v>82</v>
      </c>
      <c r="AV604" s="12" t="s">
        <v>82</v>
      </c>
      <c r="AW604" s="12" t="s">
        <v>36</v>
      </c>
      <c r="AX604" s="12" t="s">
        <v>73</v>
      </c>
      <c r="AY604" s="174" t="s">
        <v>175</v>
      </c>
    </row>
    <row r="605" spans="2:65" s="12" customFormat="1">
      <c r="B605" s="173"/>
      <c r="D605" s="166" t="s">
        <v>185</v>
      </c>
      <c r="E605" s="174" t="s">
        <v>5</v>
      </c>
      <c r="F605" s="175" t="s">
        <v>4179</v>
      </c>
      <c r="H605" s="176">
        <v>91.67</v>
      </c>
      <c r="L605" s="173"/>
      <c r="M605" s="177"/>
      <c r="N605" s="178"/>
      <c r="O605" s="178"/>
      <c r="P605" s="178"/>
      <c r="Q605" s="178"/>
      <c r="R605" s="178"/>
      <c r="S605" s="178"/>
      <c r="T605" s="179"/>
      <c r="AT605" s="174" t="s">
        <v>185</v>
      </c>
      <c r="AU605" s="174" t="s">
        <v>82</v>
      </c>
      <c r="AV605" s="12" t="s">
        <v>82</v>
      </c>
      <c r="AW605" s="12" t="s">
        <v>36</v>
      </c>
      <c r="AX605" s="12" t="s">
        <v>73</v>
      </c>
      <c r="AY605" s="174" t="s">
        <v>175</v>
      </c>
    </row>
    <row r="606" spans="2:65" s="13" customFormat="1">
      <c r="B606" s="180"/>
      <c r="D606" s="181" t="s">
        <v>185</v>
      </c>
      <c r="E606" s="182" t="s">
        <v>5</v>
      </c>
      <c r="F606" s="183" t="s">
        <v>191</v>
      </c>
      <c r="H606" s="184">
        <v>176.47</v>
      </c>
      <c r="L606" s="180"/>
      <c r="M606" s="185"/>
      <c r="N606" s="186"/>
      <c r="O606" s="186"/>
      <c r="P606" s="186"/>
      <c r="Q606" s="186"/>
      <c r="R606" s="186"/>
      <c r="S606" s="186"/>
      <c r="T606" s="187"/>
      <c r="AT606" s="188" t="s">
        <v>185</v>
      </c>
      <c r="AU606" s="188" t="s">
        <v>82</v>
      </c>
      <c r="AV606" s="13" t="s">
        <v>183</v>
      </c>
      <c r="AW606" s="13" t="s">
        <v>36</v>
      </c>
      <c r="AX606" s="13" t="s">
        <v>22</v>
      </c>
      <c r="AY606" s="188" t="s">
        <v>175</v>
      </c>
    </row>
    <row r="607" spans="2:65" s="1" customFormat="1" ht="22.5" customHeight="1">
      <c r="B607" s="153"/>
      <c r="C607" s="154" t="s">
        <v>2691</v>
      </c>
      <c r="D607" s="154" t="s">
        <v>178</v>
      </c>
      <c r="E607" s="155" t="s">
        <v>843</v>
      </c>
      <c r="F607" s="156" t="s">
        <v>844</v>
      </c>
      <c r="G607" s="157" t="s">
        <v>208</v>
      </c>
      <c r="H607" s="158">
        <v>156</v>
      </c>
      <c r="I607" s="159"/>
      <c r="J607" s="159">
        <f>ROUND(I607*H607,2)</f>
        <v>0</v>
      </c>
      <c r="K607" s="156" t="s">
        <v>182</v>
      </c>
      <c r="L607" s="37"/>
      <c r="M607" s="160" t="s">
        <v>5</v>
      </c>
      <c r="N607" s="161" t="s">
        <v>44</v>
      </c>
      <c r="O607" s="162">
        <v>0.222</v>
      </c>
      <c r="P607" s="162">
        <f>O607*H607</f>
        <v>34.631999999999998</v>
      </c>
      <c r="Q607" s="162">
        <v>0</v>
      </c>
      <c r="R607" s="162">
        <f>Q607*H607</f>
        <v>0</v>
      </c>
      <c r="S607" s="162">
        <v>0.08</v>
      </c>
      <c r="T607" s="163">
        <f>S607*H607</f>
        <v>12.48</v>
      </c>
      <c r="AR607" s="23" t="s">
        <v>183</v>
      </c>
      <c r="AT607" s="23" t="s">
        <v>178</v>
      </c>
      <c r="AU607" s="23" t="s">
        <v>82</v>
      </c>
      <c r="AY607" s="23" t="s">
        <v>175</v>
      </c>
      <c r="BE607" s="164">
        <f>IF(N607="základní",J607,0)</f>
        <v>0</v>
      </c>
      <c r="BF607" s="164">
        <f>IF(N607="snížená",J607,0)</f>
        <v>0</v>
      </c>
      <c r="BG607" s="164">
        <f>IF(N607="zákl. přenesená",J607,0)</f>
        <v>0</v>
      </c>
      <c r="BH607" s="164">
        <f>IF(N607="sníž. přenesená",J607,0)</f>
        <v>0</v>
      </c>
      <c r="BI607" s="164">
        <f>IF(N607="nulová",J607,0)</f>
        <v>0</v>
      </c>
      <c r="BJ607" s="23" t="s">
        <v>22</v>
      </c>
      <c r="BK607" s="164">
        <f>ROUND(I607*H607,2)</f>
        <v>0</v>
      </c>
      <c r="BL607" s="23" t="s">
        <v>183</v>
      </c>
      <c r="BM607" s="23" t="s">
        <v>4180</v>
      </c>
    </row>
    <row r="608" spans="2:65" s="11" customFormat="1" ht="27">
      <c r="B608" s="165"/>
      <c r="D608" s="166" t="s">
        <v>185</v>
      </c>
      <c r="E608" s="167" t="s">
        <v>5</v>
      </c>
      <c r="F608" s="168" t="s">
        <v>4181</v>
      </c>
      <c r="H608" s="169" t="s">
        <v>5</v>
      </c>
      <c r="L608" s="165"/>
      <c r="M608" s="170"/>
      <c r="N608" s="171"/>
      <c r="O608" s="171"/>
      <c r="P608" s="171"/>
      <c r="Q608" s="171"/>
      <c r="R608" s="171"/>
      <c r="S608" s="171"/>
      <c r="T608" s="172"/>
      <c r="AT608" s="169" t="s">
        <v>185</v>
      </c>
      <c r="AU608" s="169" t="s">
        <v>82</v>
      </c>
      <c r="AV608" s="11" t="s">
        <v>22</v>
      </c>
      <c r="AW608" s="11" t="s">
        <v>36</v>
      </c>
      <c r="AX608" s="11" t="s">
        <v>73</v>
      </c>
      <c r="AY608" s="169" t="s">
        <v>175</v>
      </c>
    </row>
    <row r="609" spans="2:65" s="11" customFormat="1" ht="27">
      <c r="B609" s="165"/>
      <c r="D609" s="166" t="s">
        <v>185</v>
      </c>
      <c r="E609" s="167" t="s">
        <v>5</v>
      </c>
      <c r="F609" s="168" t="s">
        <v>4182</v>
      </c>
      <c r="H609" s="169" t="s">
        <v>5</v>
      </c>
      <c r="L609" s="165"/>
      <c r="M609" s="170"/>
      <c r="N609" s="171"/>
      <c r="O609" s="171"/>
      <c r="P609" s="171"/>
      <c r="Q609" s="171"/>
      <c r="R609" s="171"/>
      <c r="S609" s="171"/>
      <c r="T609" s="172"/>
      <c r="AT609" s="169" t="s">
        <v>185</v>
      </c>
      <c r="AU609" s="169" t="s">
        <v>82</v>
      </c>
      <c r="AV609" s="11" t="s">
        <v>22</v>
      </c>
      <c r="AW609" s="11" t="s">
        <v>36</v>
      </c>
      <c r="AX609" s="11" t="s">
        <v>73</v>
      </c>
      <c r="AY609" s="169" t="s">
        <v>175</v>
      </c>
    </row>
    <row r="610" spans="2:65" s="12" customFormat="1">
      <c r="B610" s="173"/>
      <c r="D610" s="166" t="s">
        <v>185</v>
      </c>
      <c r="E610" s="174" t="s">
        <v>5</v>
      </c>
      <c r="F610" s="175" t="s">
        <v>4183</v>
      </c>
      <c r="H610" s="176">
        <v>78</v>
      </c>
      <c r="L610" s="173"/>
      <c r="M610" s="177"/>
      <c r="N610" s="178"/>
      <c r="O610" s="178"/>
      <c r="P610" s="178"/>
      <c r="Q610" s="178"/>
      <c r="R610" s="178"/>
      <c r="S610" s="178"/>
      <c r="T610" s="179"/>
      <c r="AT610" s="174" t="s">
        <v>185</v>
      </c>
      <c r="AU610" s="174" t="s">
        <v>82</v>
      </c>
      <c r="AV610" s="12" t="s">
        <v>82</v>
      </c>
      <c r="AW610" s="12" t="s">
        <v>36</v>
      </c>
      <c r="AX610" s="12" t="s">
        <v>73</v>
      </c>
      <c r="AY610" s="174" t="s">
        <v>175</v>
      </c>
    </row>
    <row r="611" spans="2:65" s="12" customFormat="1">
      <c r="B611" s="173"/>
      <c r="D611" s="166" t="s">
        <v>185</v>
      </c>
      <c r="E611" s="174" t="s">
        <v>5</v>
      </c>
      <c r="F611" s="175" t="s">
        <v>4184</v>
      </c>
      <c r="H611" s="176">
        <v>78</v>
      </c>
      <c r="L611" s="173"/>
      <c r="M611" s="177"/>
      <c r="N611" s="178"/>
      <c r="O611" s="178"/>
      <c r="P611" s="178"/>
      <c r="Q611" s="178"/>
      <c r="R611" s="178"/>
      <c r="S611" s="178"/>
      <c r="T611" s="179"/>
      <c r="AT611" s="174" t="s">
        <v>185</v>
      </c>
      <c r="AU611" s="174" t="s">
        <v>82</v>
      </c>
      <c r="AV611" s="12" t="s">
        <v>82</v>
      </c>
      <c r="AW611" s="12" t="s">
        <v>36</v>
      </c>
      <c r="AX611" s="12" t="s">
        <v>73</v>
      </c>
      <c r="AY611" s="174" t="s">
        <v>175</v>
      </c>
    </row>
    <row r="612" spans="2:65" s="13" customFormat="1">
      <c r="B612" s="180"/>
      <c r="D612" s="181" t="s">
        <v>185</v>
      </c>
      <c r="E612" s="182" t="s">
        <v>5</v>
      </c>
      <c r="F612" s="183" t="s">
        <v>191</v>
      </c>
      <c r="H612" s="184">
        <v>156</v>
      </c>
      <c r="L612" s="180"/>
      <c r="M612" s="185"/>
      <c r="N612" s="186"/>
      <c r="O612" s="186"/>
      <c r="P612" s="186"/>
      <c r="Q612" s="186"/>
      <c r="R612" s="186"/>
      <c r="S612" s="186"/>
      <c r="T612" s="187"/>
      <c r="AT612" s="188" t="s">
        <v>185</v>
      </c>
      <c r="AU612" s="188" t="s">
        <v>82</v>
      </c>
      <c r="AV612" s="13" t="s">
        <v>183</v>
      </c>
      <c r="AW612" s="13" t="s">
        <v>36</v>
      </c>
      <c r="AX612" s="13" t="s">
        <v>22</v>
      </c>
      <c r="AY612" s="188" t="s">
        <v>175</v>
      </c>
    </row>
    <row r="613" spans="2:65" s="1" customFormat="1" ht="31.5" customHeight="1">
      <c r="B613" s="153"/>
      <c r="C613" s="154" t="s">
        <v>2698</v>
      </c>
      <c r="D613" s="154" t="s">
        <v>178</v>
      </c>
      <c r="E613" s="155" t="s">
        <v>3380</v>
      </c>
      <c r="F613" s="156" t="s">
        <v>3381</v>
      </c>
      <c r="G613" s="157" t="s">
        <v>208</v>
      </c>
      <c r="H613" s="158">
        <v>360</v>
      </c>
      <c r="I613" s="159"/>
      <c r="J613" s="159">
        <f>ROUND(I613*H613,2)</f>
        <v>0</v>
      </c>
      <c r="K613" s="156" t="s">
        <v>182</v>
      </c>
      <c r="L613" s="37"/>
      <c r="M613" s="160" t="s">
        <v>5</v>
      </c>
      <c r="N613" s="161" t="s">
        <v>44</v>
      </c>
      <c r="O613" s="162">
        <v>0.28999999999999998</v>
      </c>
      <c r="P613" s="162">
        <f>O613*H613</f>
        <v>104.39999999999999</v>
      </c>
      <c r="Q613" s="162">
        <v>5.0000000000000002E-5</v>
      </c>
      <c r="R613" s="162">
        <f>Q613*H613</f>
        <v>1.8000000000000002E-2</v>
      </c>
      <c r="S613" s="162">
        <v>0</v>
      </c>
      <c r="T613" s="163">
        <f>S613*H613</f>
        <v>0</v>
      </c>
      <c r="AR613" s="23" t="s">
        <v>183</v>
      </c>
      <c r="AT613" s="23" t="s">
        <v>178</v>
      </c>
      <c r="AU613" s="23" t="s">
        <v>82</v>
      </c>
      <c r="AY613" s="23" t="s">
        <v>175</v>
      </c>
      <c r="BE613" s="164">
        <f>IF(N613="základní",J613,0)</f>
        <v>0</v>
      </c>
      <c r="BF613" s="164">
        <f>IF(N613="snížená",J613,0)</f>
        <v>0</v>
      </c>
      <c r="BG613" s="164">
        <f>IF(N613="zákl. přenesená",J613,0)</f>
        <v>0</v>
      </c>
      <c r="BH613" s="164">
        <f>IF(N613="sníž. přenesená",J613,0)</f>
        <v>0</v>
      </c>
      <c r="BI613" s="164">
        <f>IF(N613="nulová",J613,0)</f>
        <v>0</v>
      </c>
      <c r="BJ613" s="23" t="s">
        <v>22</v>
      </c>
      <c r="BK613" s="164">
        <f>ROUND(I613*H613,2)</f>
        <v>0</v>
      </c>
      <c r="BL613" s="23" t="s">
        <v>183</v>
      </c>
      <c r="BM613" s="23" t="s">
        <v>4185</v>
      </c>
    </row>
    <row r="614" spans="2:65" s="11" customFormat="1">
      <c r="B614" s="165"/>
      <c r="D614" s="166" t="s">
        <v>185</v>
      </c>
      <c r="E614" s="167" t="s">
        <v>5</v>
      </c>
      <c r="F614" s="168" t="s">
        <v>4186</v>
      </c>
      <c r="H614" s="169" t="s">
        <v>5</v>
      </c>
      <c r="L614" s="165"/>
      <c r="M614" s="170"/>
      <c r="N614" s="171"/>
      <c r="O614" s="171"/>
      <c r="P614" s="171"/>
      <c r="Q614" s="171"/>
      <c r="R614" s="171"/>
      <c r="S614" s="171"/>
      <c r="T614" s="172"/>
      <c r="AT614" s="169" t="s">
        <v>185</v>
      </c>
      <c r="AU614" s="169" t="s">
        <v>82</v>
      </c>
      <c r="AV614" s="11" t="s">
        <v>22</v>
      </c>
      <c r="AW614" s="11" t="s">
        <v>36</v>
      </c>
      <c r="AX614" s="11" t="s">
        <v>73</v>
      </c>
      <c r="AY614" s="169" t="s">
        <v>175</v>
      </c>
    </row>
    <row r="615" spans="2:65" s="12" customFormat="1">
      <c r="B615" s="173"/>
      <c r="D615" s="181" t="s">
        <v>185</v>
      </c>
      <c r="E615" s="192" t="s">
        <v>5</v>
      </c>
      <c r="F615" s="193" t="s">
        <v>4187</v>
      </c>
      <c r="H615" s="194">
        <v>360</v>
      </c>
      <c r="L615" s="173"/>
      <c r="M615" s="177"/>
      <c r="N615" s="178"/>
      <c r="O615" s="178"/>
      <c r="P615" s="178"/>
      <c r="Q615" s="178"/>
      <c r="R615" s="178"/>
      <c r="S615" s="178"/>
      <c r="T615" s="179"/>
      <c r="AT615" s="174" t="s">
        <v>185</v>
      </c>
      <c r="AU615" s="174" t="s">
        <v>82</v>
      </c>
      <c r="AV615" s="12" t="s">
        <v>82</v>
      </c>
      <c r="AW615" s="12" t="s">
        <v>36</v>
      </c>
      <c r="AX615" s="12" t="s">
        <v>22</v>
      </c>
      <c r="AY615" s="174" t="s">
        <v>175</v>
      </c>
    </row>
    <row r="616" spans="2:65" s="1" customFormat="1" ht="22.5" customHeight="1">
      <c r="B616" s="153"/>
      <c r="C616" s="195" t="s">
        <v>2703</v>
      </c>
      <c r="D616" s="195" t="s">
        <v>201</v>
      </c>
      <c r="E616" s="196" t="s">
        <v>3386</v>
      </c>
      <c r="F616" s="197" t="s">
        <v>3387</v>
      </c>
      <c r="G616" s="198" t="s">
        <v>208</v>
      </c>
      <c r="H616" s="199">
        <v>360</v>
      </c>
      <c r="I616" s="200"/>
      <c r="J616" s="200">
        <f>ROUND(I616*H616,2)</f>
        <v>0</v>
      </c>
      <c r="K616" s="197" t="s">
        <v>182</v>
      </c>
      <c r="L616" s="201"/>
      <c r="M616" s="202" t="s">
        <v>5</v>
      </c>
      <c r="N616" s="203" t="s">
        <v>44</v>
      </c>
      <c r="O616" s="162">
        <v>0</v>
      </c>
      <c r="P616" s="162">
        <f>O616*H616</f>
        <v>0</v>
      </c>
      <c r="Q616" s="162">
        <v>4.8700000000000002E-3</v>
      </c>
      <c r="R616" s="162">
        <f>Q616*H616</f>
        <v>1.7532000000000001</v>
      </c>
      <c r="S616" s="162">
        <v>0</v>
      </c>
      <c r="T616" s="163">
        <f>S616*H616</f>
        <v>0</v>
      </c>
      <c r="AR616" s="23" t="s">
        <v>238</v>
      </c>
      <c r="AT616" s="23" t="s">
        <v>201</v>
      </c>
      <c r="AU616" s="23" t="s">
        <v>82</v>
      </c>
      <c r="AY616" s="23" t="s">
        <v>175</v>
      </c>
      <c r="BE616" s="164">
        <f>IF(N616="základní",J616,0)</f>
        <v>0</v>
      </c>
      <c r="BF616" s="164">
        <f>IF(N616="snížená",J616,0)</f>
        <v>0</v>
      </c>
      <c r="BG616" s="164">
        <f>IF(N616="zákl. přenesená",J616,0)</f>
        <v>0</v>
      </c>
      <c r="BH616" s="164">
        <f>IF(N616="sníž. přenesená",J616,0)</f>
        <v>0</v>
      </c>
      <c r="BI616" s="164">
        <f>IF(N616="nulová",J616,0)</f>
        <v>0</v>
      </c>
      <c r="BJ616" s="23" t="s">
        <v>22</v>
      </c>
      <c r="BK616" s="164">
        <f>ROUND(I616*H616,2)</f>
        <v>0</v>
      </c>
      <c r="BL616" s="23" t="s">
        <v>183</v>
      </c>
      <c r="BM616" s="23" t="s">
        <v>4188</v>
      </c>
    </row>
    <row r="617" spans="2:65" s="11" customFormat="1">
      <c r="B617" s="165"/>
      <c r="D617" s="166" t="s">
        <v>185</v>
      </c>
      <c r="E617" s="167" t="s">
        <v>5</v>
      </c>
      <c r="F617" s="168" t="s">
        <v>4189</v>
      </c>
      <c r="H617" s="169" t="s">
        <v>5</v>
      </c>
      <c r="L617" s="165"/>
      <c r="M617" s="170"/>
      <c r="N617" s="171"/>
      <c r="O617" s="171"/>
      <c r="P617" s="171"/>
      <c r="Q617" s="171"/>
      <c r="R617" s="171"/>
      <c r="S617" s="171"/>
      <c r="T617" s="172"/>
      <c r="AT617" s="169" t="s">
        <v>185</v>
      </c>
      <c r="AU617" s="169" t="s">
        <v>82</v>
      </c>
      <c r="AV617" s="11" t="s">
        <v>22</v>
      </c>
      <c r="AW617" s="11" t="s">
        <v>36</v>
      </c>
      <c r="AX617" s="11" t="s">
        <v>73</v>
      </c>
      <c r="AY617" s="169" t="s">
        <v>175</v>
      </c>
    </row>
    <row r="618" spans="2:65" s="12" customFormat="1">
      <c r="B618" s="173"/>
      <c r="D618" s="181" t="s">
        <v>185</v>
      </c>
      <c r="E618" s="192" t="s">
        <v>5</v>
      </c>
      <c r="F618" s="193" t="s">
        <v>4190</v>
      </c>
      <c r="H618" s="194">
        <v>360</v>
      </c>
      <c r="L618" s="173"/>
      <c r="M618" s="177"/>
      <c r="N618" s="178"/>
      <c r="O618" s="178"/>
      <c r="P618" s="178"/>
      <c r="Q618" s="178"/>
      <c r="R618" s="178"/>
      <c r="S618" s="178"/>
      <c r="T618" s="179"/>
      <c r="AT618" s="174" t="s">
        <v>185</v>
      </c>
      <c r="AU618" s="174" t="s">
        <v>82</v>
      </c>
      <c r="AV618" s="12" t="s">
        <v>82</v>
      </c>
      <c r="AW618" s="12" t="s">
        <v>36</v>
      </c>
      <c r="AX618" s="12" t="s">
        <v>22</v>
      </c>
      <c r="AY618" s="174" t="s">
        <v>175</v>
      </c>
    </row>
    <row r="619" spans="2:65" s="1" customFormat="1" ht="22.5" customHeight="1">
      <c r="B619" s="153"/>
      <c r="C619" s="154" t="s">
        <v>2707</v>
      </c>
      <c r="D619" s="154" t="s">
        <v>178</v>
      </c>
      <c r="E619" s="155" t="s">
        <v>878</v>
      </c>
      <c r="F619" s="156" t="s">
        <v>4191</v>
      </c>
      <c r="G619" s="157" t="s">
        <v>425</v>
      </c>
      <c r="H619" s="158">
        <v>181.91</v>
      </c>
      <c r="I619" s="159"/>
      <c r="J619" s="159">
        <f>ROUND(I619*H619,2)</f>
        <v>0</v>
      </c>
      <c r="K619" s="156" t="s">
        <v>182</v>
      </c>
      <c r="L619" s="37"/>
      <c r="M619" s="160" t="s">
        <v>5</v>
      </c>
      <c r="N619" s="161" t="s">
        <v>44</v>
      </c>
      <c r="O619" s="162">
        <v>2.4590000000000001</v>
      </c>
      <c r="P619" s="162">
        <f>O619*H619</f>
        <v>447.31668999999999</v>
      </c>
      <c r="Q619" s="162">
        <v>3.0000000000000001E-5</v>
      </c>
      <c r="R619" s="162">
        <f>Q619*H619</f>
        <v>5.4573E-3</v>
      </c>
      <c r="S619" s="162">
        <v>0</v>
      </c>
      <c r="T619" s="163">
        <f>S619*H619</f>
        <v>0</v>
      </c>
      <c r="AR619" s="23" t="s">
        <v>183</v>
      </c>
      <c r="AT619" s="23" t="s">
        <v>178</v>
      </c>
      <c r="AU619" s="23" t="s">
        <v>82</v>
      </c>
      <c r="AY619" s="23" t="s">
        <v>175</v>
      </c>
      <c r="BE619" s="164">
        <f>IF(N619="základní",J619,0)</f>
        <v>0</v>
      </c>
      <c r="BF619" s="164">
        <f>IF(N619="snížená",J619,0)</f>
        <v>0</v>
      </c>
      <c r="BG619" s="164">
        <f>IF(N619="zákl. přenesená",J619,0)</f>
        <v>0</v>
      </c>
      <c r="BH619" s="164">
        <f>IF(N619="sníž. přenesená",J619,0)</f>
        <v>0</v>
      </c>
      <c r="BI619" s="164">
        <f>IF(N619="nulová",J619,0)</f>
        <v>0</v>
      </c>
      <c r="BJ619" s="23" t="s">
        <v>22</v>
      </c>
      <c r="BK619" s="164">
        <f>ROUND(I619*H619,2)</f>
        <v>0</v>
      </c>
      <c r="BL619" s="23" t="s">
        <v>183</v>
      </c>
      <c r="BM619" s="23" t="s">
        <v>4192</v>
      </c>
    </row>
    <row r="620" spans="2:65" s="11" customFormat="1" ht="27">
      <c r="B620" s="165"/>
      <c r="D620" s="166" t="s">
        <v>185</v>
      </c>
      <c r="E620" s="167" t="s">
        <v>5</v>
      </c>
      <c r="F620" s="168" t="s">
        <v>4193</v>
      </c>
      <c r="H620" s="169" t="s">
        <v>5</v>
      </c>
      <c r="L620" s="165"/>
      <c r="M620" s="170"/>
      <c r="N620" s="171"/>
      <c r="O620" s="171"/>
      <c r="P620" s="171"/>
      <c r="Q620" s="171"/>
      <c r="R620" s="171"/>
      <c r="S620" s="171"/>
      <c r="T620" s="172"/>
      <c r="AT620" s="169" t="s">
        <v>185</v>
      </c>
      <c r="AU620" s="169" t="s">
        <v>82</v>
      </c>
      <c r="AV620" s="11" t="s">
        <v>22</v>
      </c>
      <c r="AW620" s="11" t="s">
        <v>36</v>
      </c>
      <c r="AX620" s="11" t="s">
        <v>73</v>
      </c>
      <c r="AY620" s="169" t="s">
        <v>175</v>
      </c>
    </row>
    <row r="621" spans="2:65" s="12" customFormat="1">
      <c r="B621" s="173"/>
      <c r="D621" s="166" t="s">
        <v>185</v>
      </c>
      <c r="E621" s="174" t="s">
        <v>5</v>
      </c>
      <c r="F621" s="175" t="s">
        <v>4194</v>
      </c>
      <c r="H621" s="176">
        <v>88.6</v>
      </c>
      <c r="L621" s="173"/>
      <c r="M621" s="177"/>
      <c r="N621" s="178"/>
      <c r="O621" s="178"/>
      <c r="P621" s="178"/>
      <c r="Q621" s="178"/>
      <c r="R621" s="178"/>
      <c r="S621" s="178"/>
      <c r="T621" s="179"/>
      <c r="AT621" s="174" t="s">
        <v>185</v>
      </c>
      <c r="AU621" s="174" t="s">
        <v>82</v>
      </c>
      <c r="AV621" s="12" t="s">
        <v>82</v>
      </c>
      <c r="AW621" s="12" t="s">
        <v>36</v>
      </c>
      <c r="AX621" s="12" t="s">
        <v>73</v>
      </c>
      <c r="AY621" s="174" t="s">
        <v>175</v>
      </c>
    </row>
    <row r="622" spans="2:65" s="12" customFormat="1">
      <c r="B622" s="173"/>
      <c r="D622" s="166" t="s">
        <v>185</v>
      </c>
      <c r="E622" s="174" t="s">
        <v>5</v>
      </c>
      <c r="F622" s="175" t="s">
        <v>4195</v>
      </c>
      <c r="H622" s="176">
        <v>93.31</v>
      </c>
      <c r="L622" s="173"/>
      <c r="M622" s="177"/>
      <c r="N622" s="178"/>
      <c r="O622" s="178"/>
      <c r="P622" s="178"/>
      <c r="Q622" s="178"/>
      <c r="R622" s="178"/>
      <c r="S622" s="178"/>
      <c r="T622" s="179"/>
      <c r="AT622" s="174" t="s">
        <v>185</v>
      </c>
      <c r="AU622" s="174" t="s">
        <v>82</v>
      </c>
      <c r="AV622" s="12" t="s">
        <v>82</v>
      </c>
      <c r="AW622" s="12" t="s">
        <v>36</v>
      </c>
      <c r="AX622" s="12" t="s">
        <v>73</v>
      </c>
      <c r="AY622" s="174" t="s">
        <v>175</v>
      </c>
    </row>
    <row r="623" spans="2:65" s="13" customFormat="1">
      <c r="B623" s="180"/>
      <c r="D623" s="181" t="s">
        <v>185</v>
      </c>
      <c r="E623" s="182" t="s">
        <v>5</v>
      </c>
      <c r="F623" s="183" t="s">
        <v>191</v>
      </c>
      <c r="H623" s="184">
        <v>181.91</v>
      </c>
      <c r="L623" s="180"/>
      <c r="M623" s="185"/>
      <c r="N623" s="186"/>
      <c r="O623" s="186"/>
      <c r="P623" s="186"/>
      <c r="Q623" s="186"/>
      <c r="R623" s="186"/>
      <c r="S623" s="186"/>
      <c r="T623" s="187"/>
      <c r="AT623" s="188" t="s">
        <v>185</v>
      </c>
      <c r="AU623" s="188" t="s">
        <v>82</v>
      </c>
      <c r="AV623" s="13" t="s">
        <v>183</v>
      </c>
      <c r="AW623" s="13" t="s">
        <v>36</v>
      </c>
      <c r="AX623" s="13" t="s">
        <v>22</v>
      </c>
      <c r="AY623" s="188" t="s">
        <v>175</v>
      </c>
    </row>
    <row r="624" spans="2:65" s="1" customFormat="1" ht="22.5" customHeight="1">
      <c r="B624" s="153"/>
      <c r="C624" s="154" t="s">
        <v>2713</v>
      </c>
      <c r="D624" s="154" t="s">
        <v>178</v>
      </c>
      <c r="E624" s="155" t="s">
        <v>907</v>
      </c>
      <c r="F624" s="156" t="s">
        <v>908</v>
      </c>
      <c r="G624" s="157" t="s">
        <v>425</v>
      </c>
      <c r="H624" s="158">
        <v>180.125</v>
      </c>
      <c r="I624" s="159"/>
      <c r="J624" s="159">
        <f>ROUND(I624*H624,2)</f>
        <v>0</v>
      </c>
      <c r="K624" s="156" t="s">
        <v>182</v>
      </c>
      <c r="L624" s="37"/>
      <c r="M624" s="160" t="s">
        <v>5</v>
      </c>
      <c r="N624" s="161" t="s">
        <v>44</v>
      </c>
      <c r="O624" s="162">
        <v>0.124</v>
      </c>
      <c r="P624" s="162">
        <f>O624*H624</f>
        <v>22.3355</v>
      </c>
      <c r="Q624" s="162">
        <v>0</v>
      </c>
      <c r="R624" s="162">
        <f>Q624*H624</f>
        <v>0</v>
      </c>
      <c r="S624" s="162">
        <v>0</v>
      </c>
      <c r="T624" s="163">
        <f>S624*H624</f>
        <v>0</v>
      </c>
      <c r="AR624" s="23" t="s">
        <v>183</v>
      </c>
      <c r="AT624" s="23" t="s">
        <v>178</v>
      </c>
      <c r="AU624" s="23" t="s">
        <v>82</v>
      </c>
      <c r="AY624" s="23" t="s">
        <v>175</v>
      </c>
      <c r="BE624" s="164">
        <f>IF(N624="základní",J624,0)</f>
        <v>0</v>
      </c>
      <c r="BF624" s="164">
        <f>IF(N624="snížená",J624,0)</f>
        <v>0</v>
      </c>
      <c r="BG624" s="164">
        <f>IF(N624="zákl. přenesená",J624,0)</f>
        <v>0</v>
      </c>
      <c r="BH624" s="164">
        <f>IF(N624="sníž. přenesená",J624,0)</f>
        <v>0</v>
      </c>
      <c r="BI624" s="164">
        <f>IF(N624="nulová",J624,0)</f>
        <v>0</v>
      </c>
      <c r="BJ624" s="23" t="s">
        <v>22</v>
      </c>
      <c r="BK624" s="164">
        <f>ROUND(I624*H624,2)</f>
        <v>0</v>
      </c>
      <c r="BL624" s="23" t="s">
        <v>183</v>
      </c>
      <c r="BM624" s="23" t="s">
        <v>4196</v>
      </c>
    </row>
    <row r="625" spans="2:65" s="12" customFormat="1">
      <c r="B625" s="173"/>
      <c r="D625" s="181" t="s">
        <v>185</v>
      </c>
      <c r="E625" s="192" t="s">
        <v>5</v>
      </c>
      <c r="F625" s="193" t="s">
        <v>4197</v>
      </c>
      <c r="H625" s="194">
        <v>180.125</v>
      </c>
      <c r="L625" s="173"/>
      <c r="M625" s="177"/>
      <c r="N625" s="178"/>
      <c r="O625" s="178"/>
      <c r="P625" s="178"/>
      <c r="Q625" s="178"/>
      <c r="R625" s="178"/>
      <c r="S625" s="178"/>
      <c r="T625" s="179"/>
      <c r="AT625" s="174" t="s">
        <v>185</v>
      </c>
      <c r="AU625" s="174" t="s">
        <v>82</v>
      </c>
      <c r="AV625" s="12" t="s">
        <v>82</v>
      </c>
      <c r="AW625" s="12" t="s">
        <v>36</v>
      </c>
      <c r="AX625" s="12" t="s">
        <v>22</v>
      </c>
      <c r="AY625" s="174" t="s">
        <v>175</v>
      </c>
    </row>
    <row r="626" spans="2:65" s="1" customFormat="1" ht="22.5" customHeight="1">
      <c r="B626" s="153"/>
      <c r="C626" s="154" t="s">
        <v>2719</v>
      </c>
      <c r="D626" s="154" t="s">
        <v>178</v>
      </c>
      <c r="E626" s="155" t="s">
        <v>4198</v>
      </c>
      <c r="F626" s="156" t="s">
        <v>4199</v>
      </c>
      <c r="G626" s="157" t="s">
        <v>194</v>
      </c>
      <c r="H626" s="158">
        <v>64.066000000000003</v>
      </c>
      <c r="I626" s="159"/>
      <c r="J626" s="159">
        <f>ROUND(I626*H626,2)</f>
        <v>0</v>
      </c>
      <c r="K626" s="156" t="s">
        <v>182</v>
      </c>
      <c r="L626" s="37"/>
      <c r="M626" s="160" t="s">
        <v>5</v>
      </c>
      <c r="N626" s="161" t="s">
        <v>44</v>
      </c>
      <c r="O626" s="162">
        <v>0.115</v>
      </c>
      <c r="P626" s="162">
        <f>O626*H626</f>
        <v>7.3675900000000007</v>
      </c>
      <c r="Q626" s="162">
        <v>0</v>
      </c>
      <c r="R626" s="162">
        <f>Q626*H626</f>
        <v>0</v>
      </c>
      <c r="S626" s="162">
        <v>0</v>
      </c>
      <c r="T626" s="163">
        <f>S626*H626</f>
        <v>0</v>
      </c>
      <c r="AR626" s="23" t="s">
        <v>183</v>
      </c>
      <c r="AT626" s="23" t="s">
        <v>178</v>
      </c>
      <c r="AU626" s="23" t="s">
        <v>82</v>
      </c>
      <c r="AY626" s="23" t="s">
        <v>175</v>
      </c>
      <c r="BE626" s="164">
        <f>IF(N626="základní",J626,0)</f>
        <v>0</v>
      </c>
      <c r="BF626" s="164">
        <f>IF(N626="snížená",J626,0)</f>
        <v>0</v>
      </c>
      <c r="BG626" s="164">
        <f>IF(N626="zákl. přenesená",J626,0)</f>
        <v>0</v>
      </c>
      <c r="BH626" s="164">
        <f>IF(N626="sníž. přenesená",J626,0)</f>
        <v>0</v>
      </c>
      <c r="BI626" s="164">
        <f>IF(N626="nulová",J626,0)</f>
        <v>0</v>
      </c>
      <c r="BJ626" s="23" t="s">
        <v>22</v>
      </c>
      <c r="BK626" s="164">
        <f>ROUND(I626*H626,2)</f>
        <v>0</v>
      </c>
      <c r="BL626" s="23" t="s">
        <v>183</v>
      </c>
      <c r="BM626" s="23" t="s">
        <v>4200</v>
      </c>
    </row>
    <row r="627" spans="2:65" s="12" customFormat="1">
      <c r="B627" s="173"/>
      <c r="D627" s="181" t="s">
        <v>185</v>
      </c>
      <c r="E627" s="192" t="s">
        <v>5</v>
      </c>
      <c r="F627" s="193" t="s">
        <v>4201</v>
      </c>
      <c r="H627" s="194">
        <v>64.066000000000003</v>
      </c>
      <c r="L627" s="173"/>
      <c r="M627" s="177"/>
      <c r="N627" s="178"/>
      <c r="O627" s="178"/>
      <c r="P627" s="178"/>
      <c r="Q627" s="178"/>
      <c r="R627" s="178"/>
      <c r="S627" s="178"/>
      <c r="T627" s="179"/>
      <c r="AT627" s="174" t="s">
        <v>185</v>
      </c>
      <c r="AU627" s="174" t="s">
        <v>82</v>
      </c>
      <c r="AV627" s="12" t="s">
        <v>82</v>
      </c>
      <c r="AW627" s="12" t="s">
        <v>36</v>
      </c>
      <c r="AX627" s="12" t="s">
        <v>22</v>
      </c>
      <c r="AY627" s="174" t="s">
        <v>175</v>
      </c>
    </row>
    <row r="628" spans="2:65" s="1" customFormat="1" ht="22.5" customHeight="1">
      <c r="B628" s="153"/>
      <c r="C628" s="154" t="s">
        <v>2725</v>
      </c>
      <c r="D628" s="154" t="s">
        <v>178</v>
      </c>
      <c r="E628" s="155" t="s">
        <v>3413</v>
      </c>
      <c r="F628" s="156" t="s">
        <v>3414</v>
      </c>
      <c r="G628" s="157" t="s">
        <v>194</v>
      </c>
      <c r="H628" s="158">
        <v>25.728000000000002</v>
      </c>
      <c r="I628" s="159"/>
      <c r="J628" s="159">
        <f>ROUND(I628*H628,2)</f>
        <v>0</v>
      </c>
      <c r="K628" s="156" t="s">
        <v>182</v>
      </c>
      <c r="L628" s="37"/>
      <c r="M628" s="160" t="s">
        <v>5</v>
      </c>
      <c r="N628" s="161" t="s">
        <v>44</v>
      </c>
      <c r="O628" s="162">
        <v>0.09</v>
      </c>
      <c r="P628" s="162">
        <f>O628*H628</f>
        <v>2.3155200000000002</v>
      </c>
      <c r="Q628" s="162">
        <v>0</v>
      </c>
      <c r="R628" s="162">
        <f>Q628*H628</f>
        <v>0</v>
      </c>
      <c r="S628" s="162">
        <v>0</v>
      </c>
      <c r="T628" s="163">
        <f>S628*H628</f>
        <v>0</v>
      </c>
      <c r="AR628" s="23" t="s">
        <v>183</v>
      </c>
      <c r="AT628" s="23" t="s">
        <v>178</v>
      </c>
      <c r="AU628" s="23" t="s">
        <v>82</v>
      </c>
      <c r="AY628" s="23" t="s">
        <v>175</v>
      </c>
      <c r="BE628" s="164">
        <f>IF(N628="základní",J628,0)</f>
        <v>0</v>
      </c>
      <c r="BF628" s="164">
        <f>IF(N628="snížená",J628,0)</f>
        <v>0</v>
      </c>
      <c r="BG628" s="164">
        <f>IF(N628="zákl. přenesená",J628,0)</f>
        <v>0</v>
      </c>
      <c r="BH628" s="164">
        <f>IF(N628="sníž. přenesená",J628,0)</f>
        <v>0</v>
      </c>
      <c r="BI628" s="164">
        <f>IF(N628="nulová",J628,0)</f>
        <v>0</v>
      </c>
      <c r="BJ628" s="23" t="s">
        <v>22</v>
      </c>
      <c r="BK628" s="164">
        <f>ROUND(I628*H628,2)</f>
        <v>0</v>
      </c>
      <c r="BL628" s="23" t="s">
        <v>183</v>
      </c>
      <c r="BM628" s="23" t="s">
        <v>4202</v>
      </c>
    </row>
    <row r="629" spans="2:65" s="12" customFormat="1">
      <c r="B629" s="173"/>
      <c r="D629" s="181" t="s">
        <v>185</v>
      </c>
      <c r="E629" s="192" t="s">
        <v>5</v>
      </c>
      <c r="F629" s="193" t="s">
        <v>4203</v>
      </c>
      <c r="H629" s="194">
        <v>25.728000000000002</v>
      </c>
      <c r="L629" s="173"/>
      <c r="M629" s="177"/>
      <c r="N629" s="178"/>
      <c r="O629" s="178"/>
      <c r="P629" s="178"/>
      <c r="Q629" s="178"/>
      <c r="R629" s="178"/>
      <c r="S629" s="178"/>
      <c r="T629" s="179"/>
      <c r="AT629" s="174" t="s">
        <v>185</v>
      </c>
      <c r="AU629" s="174" t="s">
        <v>82</v>
      </c>
      <c r="AV629" s="12" t="s">
        <v>82</v>
      </c>
      <c r="AW629" s="12" t="s">
        <v>36</v>
      </c>
      <c r="AX629" s="12" t="s">
        <v>22</v>
      </c>
      <c r="AY629" s="174" t="s">
        <v>175</v>
      </c>
    </row>
    <row r="630" spans="2:65" s="1" customFormat="1" ht="22.5" customHeight="1">
      <c r="B630" s="153"/>
      <c r="C630" s="154" t="s">
        <v>2731</v>
      </c>
      <c r="D630" s="154" t="s">
        <v>178</v>
      </c>
      <c r="E630" s="155" t="s">
        <v>4204</v>
      </c>
      <c r="F630" s="156" t="s">
        <v>4205</v>
      </c>
      <c r="G630" s="157" t="s">
        <v>194</v>
      </c>
      <c r="H630" s="158">
        <v>47.237000000000002</v>
      </c>
      <c r="I630" s="159"/>
      <c r="J630" s="159">
        <f>ROUND(I630*H630,2)</f>
        <v>0</v>
      </c>
      <c r="K630" s="156" t="s">
        <v>182</v>
      </c>
      <c r="L630" s="37"/>
      <c r="M630" s="160" t="s">
        <v>5</v>
      </c>
      <c r="N630" s="161" t="s">
        <v>44</v>
      </c>
      <c r="O630" s="162">
        <v>0.499</v>
      </c>
      <c r="P630" s="162">
        <f>O630*H630</f>
        <v>23.571263000000002</v>
      </c>
      <c r="Q630" s="162">
        <v>0</v>
      </c>
      <c r="R630" s="162">
        <f>Q630*H630</f>
        <v>0</v>
      </c>
      <c r="S630" s="162">
        <v>2.1999999999999999E-2</v>
      </c>
      <c r="T630" s="163">
        <f>S630*H630</f>
        <v>1.0392140000000001</v>
      </c>
      <c r="AR630" s="23" t="s">
        <v>183</v>
      </c>
      <c r="AT630" s="23" t="s">
        <v>178</v>
      </c>
      <c r="AU630" s="23" t="s">
        <v>82</v>
      </c>
      <c r="AY630" s="23" t="s">
        <v>175</v>
      </c>
      <c r="BE630" s="164">
        <f>IF(N630="základní",J630,0)</f>
        <v>0</v>
      </c>
      <c r="BF630" s="164">
        <f>IF(N630="snížená",J630,0)</f>
        <v>0</v>
      </c>
      <c r="BG630" s="164">
        <f>IF(N630="zákl. přenesená",J630,0)</f>
        <v>0</v>
      </c>
      <c r="BH630" s="164">
        <f>IF(N630="sníž. přenesená",J630,0)</f>
        <v>0</v>
      </c>
      <c r="BI630" s="164">
        <f>IF(N630="nulová",J630,0)</f>
        <v>0</v>
      </c>
      <c r="BJ630" s="23" t="s">
        <v>22</v>
      </c>
      <c r="BK630" s="164">
        <f>ROUND(I630*H630,2)</f>
        <v>0</v>
      </c>
      <c r="BL630" s="23" t="s">
        <v>183</v>
      </c>
      <c r="BM630" s="23" t="s">
        <v>4206</v>
      </c>
    </row>
    <row r="631" spans="2:65" s="12" customFormat="1">
      <c r="B631" s="173"/>
      <c r="D631" s="181" t="s">
        <v>185</v>
      </c>
      <c r="E631" s="192" t="s">
        <v>5</v>
      </c>
      <c r="F631" s="193" t="s">
        <v>4207</v>
      </c>
      <c r="H631" s="194">
        <v>47.237000000000002</v>
      </c>
      <c r="L631" s="173"/>
      <c r="M631" s="177"/>
      <c r="N631" s="178"/>
      <c r="O631" s="178"/>
      <c r="P631" s="178"/>
      <c r="Q631" s="178"/>
      <c r="R631" s="178"/>
      <c r="S631" s="178"/>
      <c r="T631" s="179"/>
      <c r="AT631" s="174" t="s">
        <v>185</v>
      </c>
      <c r="AU631" s="174" t="s">
        <v>82</v>
      </c>
      <c r="AV631" s="12" t="s">
        <v>82</v>
      </c>
      <c r="AW631" s="12" t="s">
        <v>36</v>
      </c>
      <c r="AX631" s="12" t="s">
        <v>22</v>
      </c>
      <c r="AY631" s="174" t="s">
        <v>175</v>
      </c>
    </row>
    <row r="632" spans="2:65" s="1" customFormat="1" ht="22.5" customHeight="1">
      <c r="B632" s="153"/>
      <c r="C632" s="154" t="s">
        <v>2735</v>
      </c>
      <c r="D632" s="154" t="s">
        <v>178</v>
      </c>
      <c r="E632" s="155" t="s">
        <v>4208</v>
      </c>
      <c r="F632" s="156" t="s">
        <v>4209</v>
      </c>
      <c r="G632" s="157" t="s">
        <v>194</v>
      </c>
      <c r="H632" s="158">
        <v>188.94800000000001</v>
      </c>
      <c r="I632" s="159"/>
      <c r="J632" s="159">
        <f>ROUND(I632*H632,2)</f>
        <v>0</v>
      </c>
      <c r="K632" s="156" t="s">
        <v>182</v>
      </c>
      <c r="L632" s="37"/>
      <c r="M632" s="160" t="s">
        <v>5</v>
      </c>
      <c r="N632" s="161" t="s">
        <v>44</v>
      </c>
      <c r="O632" s="162">
        <v>0.71499999999999997</v>
      </c>
      <c r="P632" s="162">
        <f>O632*H632</f>
        <v>135.09782000000001</v>
      </c>
      <c r="Q632" s="162">
        <v>0</v>
      </c>
      <c r="R632" s="162">
        <f>Q632*H632</f>
        <v>0</v>
      </c>
      <c r="S632" s="162">
        <v>6.6000000000000003E-2</v>
      </c>
      <c r="T632" s="163">
        <f>S632*H632</f>
        <v>12.470568000000002</v>
      </c>
      <c r="AR632" s="23" t="s">
        <v>183</v>
      </c>
      <c r="AT632" s="23" t="s">
        <v>178</v>
      </c>
      <c r="AU632" s="23" t="s">
        <v>82</v>
      </c>
      <c r="AY632" s="23" t="s">
        <v>175</v>
      </c>
      <c r="BE632" s="164">
        <f>IF(N632="základní",J632,0)</f>
        <v>0</v>
      </c>
      <c r="BF632" s="164">
        <f>IF(N632="snížená",J632,0)</f>
        <v>0</v>
      </c>
      <c r="BG632" s="164">
        <f>IF(N632="zákl. přenesená",J632,0)</f>
        <v>0</v>
      </c>
      <c r="BH632" s="164">
        <f>IF(N632="sníž. přenesená",J632,0)</f>
        <v>0</v>
      </c>
      <c r="BI632" s="164">
        <f>IF(N632="nulová",J632,0)</f>
        <v>0</v>
      </c>
      <c r="BJ632" s="23" t="s">
        <v>22</v>
      </c>
      <c r="BK632" s="164">
        <f>ROUND(I632*H632,2)</f>
        <v>0</v>
      </c>
      <c r="BL632" s="23" t="s">
        <v>183</v>
      </c>
      <c r="BM632" s="23" t="s">
        <v>4210</v>
      </c>
    </row>
    <row r="633" spans="2:65" s="12" customFormat="1">
      <c r="B633" s="173"/>
      <c r="D633" s="166" t="s">
        <v>185</v>
      </c>
      <c r="E633" s="174" t="s">
        <v>5</v>
      </c>
      <c r="F633" s="175" t="s">
        <v>4211</v>
      </c>
      <c r="H633" s="176">
        <v>47.237000000000002</v>
      </c>
      <c r="L633" s="173"/>
      <c r="M633" s="177"/>
      <c r="N633" s="178"/>
      <c r="O633" s="178"/>
      <c r="P633" s="178"/>
      <c r="Q633" s="178"/>
      <c r="R633" s="178"/>
      <c r="S633" s="178"/>
      <c r="T633" s="179"/>
      <c r="AT633" s="174" t="s">
        <v>185</v>
      </c>
      <c r="AU633" s="174" t="s">
        <v>82</v>
      </c>
      <c r="AV633" s="12" t="s">
        <v>82</v>
      </c>
      <c r="AW633" s="12" t="s">
        <v>36</v>
      </c>
      <c r="AX633" s="12" t="s">
        <v>73</v>
      </c>
      <c r="AY633" s="174" t="s">
        <v>175</v>
      </c>
    </row>
    <row r="634" spans="2:65" s="12" customFormat="1">
      <c r="B634" s="173"/>
      <c r="D634" s="166" t="s">
        <v>185</v>
      </c>
      <c r="E634" s="174" t="s">
        <v>5</v>
      </c>
      <c r="F634" s="175" t="s">
        <v>4212</v>
      </c>
      <c r="H634" s="176">
        <v>141.71100000000001</v>
      </c>
      <c r="L634" s="173"/>
      <c r="M634" s="177"/>
      <c r="N634" s="178"/>
      <c r="O634" s="178"/>
      <c r="P634" s="178"/>
      <c r="Q634" s="178"/>
      <c r="R634" s="178"/>
      <c r="S634" s="178"/>
      <c r="T634" s="179"/>
      <c r="AT634" s="174" t="s">
        <v>185</v>
      </c>
      <c r="AU634" s="174" t="s">
        <v>82</v>
      </c>
      <c r="AV634" s="12" t="s">
        <v>82</v>
      </c>
      <c r="AW634" s="12" t="s">
        <v>36</v>
      </c>
      <c r="AX634" s="12" t="s">
        <v>73</v>
      </c>
      <c r="AY634" s="174" t="s">
        <v>175</v>
      </c>
    </row>
    <row r="635" spans="2:65" s="13" customFormat="1">
      <c r="B635" s="180"/>
      <c r="D635" s="181" t="s">
        <v>185</v>
      </c>
      <c r="E635" s="182" t="s">
        <v>5</v>
      </c>
      <c r="F635" s="183" t="s">
        <v>191</v>
      </c>
      <c r="H635" s="184">
        <v>188.94800000000001</v>
      </c>
      <c r="L635" s="180"/>
      <c r="M635" s="185"/>
      <c r="N635" s="186"/>
      <c r="O635" s="186"/>
      <c r="P635" s="186"/>
      <c r="Q635" s="186"/>
      <c r="R635" s="186"/>
      <c r="S635" s="186"/>
      <c r="T635" s="187"/>
      <c r="AT635" s="188" t="s">
        <v>185</v>
      </c>
      <c r="AU635" s="188" t="s">
        <v>82</v>
      </c>
      <c r="AV635" s="13" t="s">
        <v>183</v>
      </c>
      <c r="AW635" s="13" t="s">
        <v>36</v>
      </c>
      <c r="AX635" s="13" t="s">
        <v>22</v>
      </c>
      <c r="AY635" s="188" t="s">
        <v>175</v>
      </c>
    </row>
    <row r="636" spans="2:65" s="1" customFormat="1" ht="22.5" customHeight="1">
      <c r="B636" s="153"/>
      <c r="C636" s="154" t="s">
        <v>2742</v>
      </c>
      <c r="D636" s="154" t="s">
        <v>178</v>
      </c>
      <c r="E636" s="155" t="s">
        <v>4213</v>
      </c>
      <c r="F636" s="156" t="s">
        <v>4214</v>
      </c>
      <c r="G636" s="157" t="s">
        <v>194</v>
      </c>
      <c r="H636" s="158">
        <v>354.27800000000002</v>
      </c>
      <c r="I636" s="159"/>
      <c r="J636" s="159">
        <f>ROUND(I636*H636,2)</f>
        <v>0</v>
      </c>
      <c r="K636" s="156" t="s">
        <v>182</v>
      </c>
      <c r="L636" s="37"/>
      <c r="M636" s="160" t="s">
        <v>5</v>
      </c>
      <c r="N636" s="161" t="s">
        <v>44</v>
      </c>
      <c r="O636" s="162">
        <v>0.95699999999999996</v>
      </c>
      <c r="P636" s="162">
        <f>O636*H636</f>
        <v>339.04404599999998</v>
      </c>
      <c r="Q636" s="162">
        <v>0</v>
      </c>
      <c r="R636" s="162">
        <f>Q636*H636</f>
        <v>0</v>
      </c>
      <c r="S636" s="162">
        <v>0.11</v>
      </c>
      <c r="T636" s="163">
        <f>S636*H636</f>
        <v>38.970580000000005</v>
      </c>
      <c r="AR636" s="23" t="s">
        <v>183</v>
      </c>
      <c r="AT636" s="23" t="s">
        <v>178</v>
      </c>
      <c r="AU636" s="23" t="s">
        <v>82</v>
      </c>
      <c r="AY636" s="23" t="s">
        <v>175</v>
      </c>
      <c r="BE636" s="164">
        <f>IF(N636="základní",J636,0)</f>
        <v>0</v>
      </c>
      <c r="BF636" s="164">
        <f>IF(N636="snížená",J636,0)</f>
        <v>0</v>
      </c>
      <c r="BG636" s="164">
        <f>IF(N636="zákl. přenesená",J636,0)</f>
        <v>0</v>
      </c>
      <c r="BH636" s="164">
        <f>IF(N636="sníž. přenesená",J636,0)</f>
        <v>0</v>
      </c>
      <c r="BI636" s="164">
        <f>IF(N636="nulová",J636,0)</f>
        <v>0</v>
      </c>
      <c r="BJ636" s="23" t="s">
        <v>22</v>
      </c>
      <c r="BK636" s="164">
        <f>ROUND(I636*H636,2)</f>
        <v>0</v>
      </c>
      <c r="BL636" s="23" t="s">
        <v>183</v>
      </c>
      <c r="BM636" s="23" t="s">
        <v>4215</v>
      </c>
    </row>
    <row r="637" spans="2:65" s="12" customFormat="1">
      <c r="B637" s="173"/>
      <c r="D637" s="166" t="s">
        <v>185</v>
      </c>
      <c r="E637" s="174" t="s">
        <v>5</v>
      </c>
      <c r="F637" s="175" t="s">
        <v>4216</v>
      </c>
      <c r="H637" s="176">
        <v>259.80399999999997</v>
      </c>
      <c r="L637" s="173"/>
      <c r="M637" s="177"/>
      <c r="N637" s="178"/>
      <c r="O637" s="178"/>
      <c r="P637" s="178"/>
      <c r="Q637" s="178"/>
      <c r="R637" s="178"/>
      <c r="S637" s="178"/>
      <c r="T637" s="179"/>
      <c r="AT637" s="174" t="s">
        <v>185</v>
      </c>
      <c r="AU637" s="174" t="s">
        <v>82</v>
      </c>
      <c r="AV637" s="12" t="s">
        <v>82</v>
      </c>
      <c r="AW637" s="12" t="s">
        <v>36</v>
      </c>
      <c r="AX637" s="12" t="s">
        <v>73</v>
      </c>
      <c r="AY637" s="174" t="s">
        <v>175</v>
      </c>
    </row>
    <row r="638" spans="2:65" s="12" customFormat="1">
      <c r="B638" s="173"/>
      <c r="D638" s="166" t="s">
        <v>185</v>
      </c>
      <c r="E638" s="174" t="s">
        <v>5</v>
      </c>
      <c r="F638" s="175" t="s">
        <v>4217</v>
      </c>
      <c r="H638" s="176">
        <v>94.474000000000004</v>
      </c>
      <c r="L638" s="173"/>
      <c r="M638" s="177"/>
      <c r="N638" s="178"/>
      <c r="O638" s="178"/>
      <c r="P638" s="178"/>
      <c r="Q638" s="178"/>
      <c r="R638" s="178"/>
      <c r="S638" s="178"/>
      <c r="T638" s="179"/>
      <c r="AT638" s="174" t="s">
        <v>185</v>
      </c>
      <c r="AU638" s="174" t="s">
        <v>82</v>
      </c>
      <c r="AV638" s="12" t="s">
        <v>82</v>
      </c>
      <c r="AW638" s="12" t="s">
        <v>36</v>
      </c>
      <c r="AX638" s="12" t="s">
        <v>73</v>
      </c>
      <c r="AY638" s="174" t="s">
        <v>175</v>
      </c>
    </row>
    <row r="639" spans="2:65" s="13" customFormat="1">
      <c r="B639" s="180"/>
      <c r="D639" s="181" t="s">
        <v>185</v>
      </c>
      <c r="E639" s="182" t="s">
        <v>5</v>
      </c>
      <c r="F639" s="183" t="s">
        <v>191</v>
      </c>
      <c r="H639" s="184">
        <v>354.27800000000002</v>
      </c>
      <c r="L639" s="180"/>
      <c r="M639" s="185"/>
      <c r="N639" s="186"/>
      <c r="O639" s="186"/>
      <c r="P639" s="186"/>
      <c r="Q639" s="186"/>
      <c r="R639" s="186"/>
      <c r="S639" s="186"/>
      <c r="T639" s="187"/>
      <c r="AT639" s="188" t="s">
        <v>185</v>
      </c>
      <c r="AU639" s="188" t="s">
        <v>82</v>
      </c>
      <c r="AV639" s="13" t="s">
        <v>183</v>
      </c>
      <c r="AW639" s="13" t="s">
        <v>36</v>
      </c>
      <c r="AX639" s="13" t="s">
        <v>22</v>
      </c>
      <c r="AY639" s="188" t="s">
        <v>175</v>
      </c>
    </row>
    <row r="640" spans="2:65" s="1" customFormat="1" ht="22.5" customHeight="1">
      <c r="B640" s="153"/>
      <c r="C640" s="154" t="s">
        <v>2746</v>
      </c>
      <c r="D640" s="154" t="s">
        <v>178</v>
      </c>
      <c r="E640" s="155" t="s">
        <v>4218</v>
      </c>
      <c r="F640" s="156" t="s">
        <v>4219</v>
      </c>
      <c r="G640" s="157" t="s">
        <v>194</v>
      </c>
      <c r="H640" s="158">
        <v>422.197</v>
      </c>
      <c r="I640" s="159"/>
      <c r="J640" s="159">
        <f>ROUND(I640*H640,2)</f>
        <v>0</v>
      </c>
      <c r="K640" s="156" t="s">
        <v>182</v>
      </c>
      <c r="L640" s="37"/>
      <c r="M640" s="160" t="s">
        <v>5</v>
      </c>
      <c r="N640" s="161" t="s">
        <v>44</v>
      </c>
      <c r="O640" s="162">
        <v>0.53700000000000003</v>
      </c>
      <c r="P640" s="162">
        <f>O640*H640</f>
        <v>226.71978900000002</v>
      </c>
      <c r="Q640" s="162">
        <v>6.5000000000000002E-2</v>
      </c>
      <c r="R640" s="162">
        <f>Q640*H640</f>
        <v>27.442805</v>
      </c>
      <c r="S640" s="162">
        <v>0.13</v>
      </c>
      <c r="T640" s="163">
        <f>S640*H640</f>
        <v>54.88561</v>
      </c>
      <c r="AR640" s="23" t="s">
        <v>183</v>
      </c>
      <c r="AT640" s="23" t="s">
        <v>178</v>
      </c>
      <c r="AU640" s="23" t="s">
        <v>82</v>
      </c>
      <c r="AY640" s="23" t="s">
        <v>175</v>
      </c>
      <c r="BE640" s="164">
        <f>IF(N640="základní",J640,0)</f>
        <v>0</v>
      </c>
      <c r="BF640" s="164">
        <f>IF(N640="snížená",J640,0)</f>
        <v>0</v>
      </c>
      <c r="BG640" s="164">
        <f>IF(N640="zákl. přenesená",J640,0)</f>
        <v>0</v>
      </c>
      <c r="BH640" s="164">
        <f>IF(N640="sníž. přenesená",J640,0)</f>
        <v>0</v>
      </c>
      <c r="BI640" s="164">
        <f>IF(N640="nulová",J640,0)</f>
        <v>0</v>
      </c>
      <c r="BJ640" s="23" t="s">
        <v>22</v>
      </c>
      <c r="BK640" s="164">
        <f>ROUND(I640*H640,2)</f>
        <v>0</v>
      </c>
      <c r="BL640" s="23" t="s">
        <v>183</v>
      </c>
      <c r="BM640" s="23" t="s">
        <v>4220</v>
      </c>
    </row>
    <row r="641" spans="2:65" s="11" customFormat="1">
      <c r="B641" s="165"/>
      <c r="D641" s="166" t="s">
        <v>185</v>
      </c>
      <c r="E641" s="167" t="s">
        <v>5</v>
      </c>
      <c r="F641" s="168" t="s">
        <v>4221</v>
      </c>
      <c r="H641" s="169" t="s">
        <v>5</v>
      </c>
      <c r="L641" s="165"/>
      <c r="M641" s="170"/>
      <c r="N641" s="171"/>
      <c r="O641" s="171"/>
      <c r="P641" s="171"/>
      <c r="Q641" s="171"/>
      <c r="R641" s="171"/>
      <c r="S641" s="171"/>
      <c r="T641" s="172"/>
      <c r="AT641" s="169" t="s">
        <v>185</v>
      </c>
      <c r="AU641" s="169" t="s">
        <v>82</v>
      </c>
      <c r="AV641" s="11" t="s">
        <v>22</v>
      </c>
      <c r="AW641" s="11" t="s">
        <v>36</v>
      </c>
      <c r="AX641" s="11" t="s">
        <v>73</v>
      </c>
      <c r="AY641" s="169" t="s">
        <v>175</v>
      </c>
    </row>
    <row r="642" spans="2:65" s="12" customFormat="1">
      <c r="B642" s="173"/>
      <c r="D642" s="166" t="s">
        <v>185</v>
      </c>
      <c r="E642" s="174" t="s">
        <v>5</v>
      </c>
      <c r="F642" s="175" t="s">
        <v>4222</v>
      </c>
      <c r="H642" s="176">
        <v>212.56700000000001</v>
      </c>
      <c r="L642" s="173"/>
      <c r="M642" s="177"/>
      <c r="N642" s="178"/>
      <c r="O642" s="178"/>
      <c r="P642" s="178"/>
      <c r="Q642" s="178"/>
      <c r="R642" s="178"/>
      <c r="S642" s="178"/>
      <c r="T642" s="179"/>
      <c r="AT642" s="174" t="s">
        <v>185</v>
      </c>
      <c r="AU642" s="174" t="s">
        <v>82</v>
      </c>
      <c r="AV642" s="12" t="s">
        <v>82</v>
      </c>
      <c r="AW642" s="12" t="s">
        <v>36</v>
      </c>
      <c r="AX642" s="12" t="s">
        <v>73</v>
      </c>
      <c r="AY642" s="174" t="s">
        <v>175</v>
      </c>
    </row>
    <row r="643" spans="2:65" s="12" customFormat="1" ht="27">
      <c r="B643" s="173"/>
      <c r="D643" s="166" t="s">
        <v>185</v>
      </c>
      <c r="E643" s="174" t="s">
        <v>5</v>
      </c>
      <c r="F643" s="175" t="s">
        <v>4223</v>
      </c>
      <c r="H643" s="176">
        <v>209.63</v>
      </c>
      <c r="L643" s="173"/>
      <c r="M643" s="177"/>
      <c r="N643" s="178"/>
      <c r="O643" s="178"/>
      <c r="P643" s="178"/>
      <c r="Q643" s="178"/>
      <c r="R643" s="178"/>
      <c r="S643" s="178"/>
      <c r="T643" s="179"/>
      <c r="AT643" s="174" t="s">
        <v>185</v>
      </c>
      <c r="AU643" s="174" t="s">
        <v>82</v>
      </c>
      <c r="AV643" s="12" t="s">
        <v>82</v>
      </c>
      <c r="AW643" s="12" t="s">
        <v>36</v>
      </c>
      <c r="AX643" s="12" t="s">
        <v>73</v>
      </c>
      <c r="AY643" s="174" t="s">
        <v>175</v>
      </c>
    </row>
    <row r="644" spans="2:65" s="13" customFormat="1">
      <c r="B644" s="180"/>
      <c r="D644" s="181" t="s">
        <v>185</v>
      </c>
      <c r="E644" s="182" t="s">
        <v>5</v>
      </c>
      <c r="F644" s="183" t="s">
        <v>191</v>
      </c>
      <c r="H644" s="184">
        <v>422.197</v>
      </c>
      <c r="L644" s="180"/>
      <c r="M644" s="185"/>
      <c r="N644" s="186"/>
      <c r="O644" s="186"/>
      <c r="P644" s="186"/>
      <c r="Q644" s="186"/>
      <c r="R644" s="186"/>
      <c r="S644" s="186"/>
      <c r="T644" s="187"/>
      <c r="AT644" s="188" t="s">
        <v>185</v>
      </c>
      <c r="AU644" s="188" t="s">
        <v>82</v>
      </c>
      <c r="AV644" s="13" t="s">
        <v>183</v>
      </c>
      <c r="AW644" s="13" t="s">
        <v>36</v>
      </c>
      <c r="AX644" s="13" t="s">
        <v>22</v>
      </c>
      <c r="AY644" s="188" t="s">
        <v>175</v>
      </c>
    </row>
    <row r="645" spans="2:65" s="1" customFormat="1" ht="22.5" customHeight="1">
      <c r="B645" s="153"/>
      <c r="C645" s="154" t="s">
        <v>2748</v>
      </c>
      <c r="D645" s="154" t="s">
        <v>178</v>
      </c>
      <c r="E645" s="155" t="s">
        <v>4224</v>
      </c>
      <c r="F645" s="156" t="s">
        <v>4225</v>
      </c>
      <c r="G645" s="157" t="s">
        <v>194</v>
      </c>
      <c r="H645" s="158">
        <v>472.37</v>
      </c>
      <c r="I645" s="159"/>
      <c r="J645" s="159">
        <f>ROUND(I645*H645,2)</f>
        <v>0</v>
      </c>
      <c r="K645" s="156" t="s">
        <v>182</v>
      </c>
      <c r="L645" s="37"/>
      <c r="M645" s="160" t="s">
        <v>5</v>
      </c>
      <c r="N645" s="161" t="s">
        <v>44</v>
      </c>
      <c r="O645" s="162">
        <v>0.36599999999999999</v>
      </c>
      <c r="P645" s="162">
        <f>O645*H645</f>
        <v>172.88741999999999</v>
      </c>
      <c r="Q645" s="162">
        <v>0</v>
      </c>
      <c r="R645" s="162">
        <f>Q645*H645</f>
        <v>0</v>
      </c>
      <c r="S645" s="162">
        <v>7.4999999999999997E-2</v>
      </c>
      <c r="T645" s="163">
        <f>S645*H645</f>
        <v>35.427749999999996</v>
      </c>
      <c r="AR645" s="23" t="s">
        <v>183</v>
      </c>
      <c r="AT645" s="23" t="s">
        <v>178</v>
      </c>
      <c r="AU645" s="23" t="s">
        <v>82</v>
      </c>
      <c r="AY645" s="23" t="s">
        <v>175</v>
      </c>
      <c r="BE645" s="164">
        <f>IF(N645="základní",J645,0)</f>
        <v>0</v>
      </c>
      <c r="BF645" s="164">
        <f>IF(N645="snížená",J645,0)</f>
        <v>0</v>
      </c>
      <c r="BG645" s="164">
        <f>IF(N645="zákl. přenesená",J645,0)</f>
        <v>0</v>
      </c>
      <c r="BH645" s="164">
        <f>IF(N645="sníž. přenesená",J645,0)</f>
        <v>0</v>
      </c>
      <c r="BI645" s="164">
        <f>IF(N645="nulová",J645,0)</f>
        <v>0</v>
      </c>
      <c r="BJ645" s="23" t="s">
        <v>22</v>
      </c>
      <c r="BK645" s="164">
        <f>ROUND(I645*H645,2)</f>
        <v>0</v>
      </c>
      <c r="BL645" s="23" t="s">
        <v>183</v>
      </c>
      <c r="BM645" s="23" t="s">
        <v>4226</v>
      </c>
    </row>
    <row r="646" spans="2:65" s="11" customFormat="1">
      <c r="B646" s="165"/>
      <c r="D646" s="166" t="s">
        <v>185</v>
      </c>
      <c r="E646" s="167" t="s">
        <v>5</v>
      </c>
      <c r="F646" s="168" t="s">
        <v>4227</v>
      </c>
      <c r="H646" s="169" t="s">
        <v>5</v>
      </c>
      <c r="L646" s="165"/>
      <c r="M646" s="170"/>
      <c r="N646" s="171"/>
      <c r="O646" s="171"/>
      <c r="P646" s="171"/>
      <c r="Q646" s="171"/>
      <c r="R646" s="171"/>
      <c r="S646" s="171"/>
      <c r="T646" s="172"/>
      <c r="AT646" s="169" t="s">
        <v>185</v>
      </c>
      <c r="AU646" s="169" t="s">
        <v>82</v>
      </c>
      <c r="AV646" s="11" t="s">
        <v>22</v>
      </c>
      <c r="AW646" s="11" t="s">
        <v>36</v>
      </c>
      <c r="AX646" s="11" t="s">
        <v>73</v>
      </c>
      <c r="AY646" s="169" t="s">
        <v>175</v>
      </c>
    </row>
    <row r="647" spans="2:65" s="12" customFormat="1">
      <c r="B647" s="173"/>
      <c r="D647" s="181" t="s">
        <v>185</v>
      </c>
      <c r="E647" s="192" t="s">
        <v>5</v>
      </c>
      <c r="F647" s="193" t="s">
        <v>4228</v>
      </c>
      <c r="H647" s="194">
        <v>472.37</v>
      </c>
      <c r="L647" s="173"/>
      <c r="M647" s="177"/>
      <c r="N647" s="178"/>
      <c r="O647" s="178"/>
      <c r="P647" s="178"/>
      <c r="Q647" s="178"/>
      <c r="R647" s="178"/>
      <c r="S647" s="178"/>
      <c r="T647" s="179"/>
      <c r="AT647" s="174" t="s">
        <v>185</v>
      </c>
      <c r="AU647" s="174" t="s">
        <v>82</v>
      </c>
      <c r="AV647" s="12" t="s">
        <v>82</v>
      </c>
      <c r="AW647" s="12" t="s">
        <v>36</v>
      </c>
      <c r="AX647" s="12" t="s">
        <v>22</v>
      </c>
      <c r="AY647" s="174" t="s">
        <v>175</v>
      </c>
    </row>
    <row r="648" spans="2:65" s="1" customFormat="1" ht="22.5" customHeight="1">
      <c r="B648" s="153"/>
      <c r="C648" s="154" t="s">
        <v>2752</v>
      </c>
      <c r="D648" s="154" t="s">
        <v>178</v>
      </c>
      <c r="E648" s="155" t="s">
        <v>4229</v>
      </c>
      <c r="F648" s="156" t="s">
        <v>4230</v>
      </c>
      <c r="G648" s="157" t="s">
        <v>194</v>
      </c>
      <c r="H648" s="158">
        <v>682</v>
      </c>
      <c r="I648" s="159"/>
      <c r="J648" s="159">
        <f>ROUND(I648*H648,2)</f>
        <v>0</v>
      </c>
      <c r="K648" s="156" t="s">
        <v>182</v>
      </c>
      <c r="L648" s="37"/>
      <c r="M648" s="160" t="s">
        <v>5</v>
      </c>
      <c r="N648" s="161" t="s">
        <v>44</v>
      </c>
      <c r="O648" s="162">
        <v>0.27300000000000002</v>
      </c>
      <c r="P648" s="162">
        <f>O648*H648</f>
        <v>186.18600000000001</v>
      </c>
      <c r="Q648" s="162">
        <v>0</v>
      </c>
      <c r="R648" s="162">
        <f>Q648*H648</f>
        <v>0</v>
      </c>
      <c r="S648" s="162">
        <v>0</v>
      </c>
      <c r="T648" s="163">
        <f>S648*H648</f>
        <v>0</v>
      </c>
      <c r="AR648" s="23" t="s">
        <v>183</v>
      </c>
      <c r="AT648" s="23" t="s">
        <v>178</v>
      </c>
      <c r="AU648" s="23" t="s">
        <v>82</v>
      </c>
      <c r="AY648" s="23" t="s">
        <v>175</v>
      </c>
      <c r="BE648" s="164">
        <f>IF(N648="základní",J648,0)</f>
        <v>0</v>
      </c>
      <c r="BF648" s="164">
        <f>IF(N648="snížená",J648,0)</f>
        <v>0</v>
      </c>
      <c r="BG648" s="164">
        <f>IF(N648="zákl. přenesená",J648,0)</f>
        <v>0</v>
      </c>
      <c r="BH648" s="164">
        <f>IF(N648="sníž. přenesená",J648,0)</f>
        <v>0</v>
      </c>
      <c r="BI648" s="164">
        <f>IF(N648="nulová",J648,0)</f>
        <v>0</v>
      </c>
      <c r="BJ648" s="23" t="s">
        <v>22</v>
      </c>
      <c r="BK648" s="164">
        <f>ROUND(I648*H648,2)</f>
        <v>0</v>
      </c>
      <c r="BL648" s="23" t="s">
        <v>183</v>
      </c>
      <c r="BM648" s="23" t="s">
        <v>4231</v>
      </c>
    </row>
    <row r="649" spans="2:65" s="11" customFormat="1">
      <c r="B649" s="165"/>
      <c r="D649" s="166" t="s">
        <v>185</v>
      </c>
      <c r="E649" s="167" t="s">
        <v>5</v>
      </c>
      <c r="F649" s="168" t="s">
        <v>4232</v>
      </c>
      <c r="H649" s="169" t="s">
        <v>5</v>
      </c>
      <c r="L649" s="165"/>
      <c r="M649" s="170"/>
      <c r="N649" s="171"/>
      <c r="O649" s="171"/>
      <c r="P649" s="171"/>
      <c r="Q649" s="171"/>
      <c r="R649" s="171"/>
      <c r="S649" s="171"/>
      <c r="T649" s="172"/>
      <c r="AT649" s="169" t="s">
        <v>185</v>
      </c>
      <c r="AU649" s="169" t="s">
        <v>82</v>
      </c>
      <c r="AV649" s="11" t="s">
        <v>22</v>
      </c>
      <c r="AW649" s="11" t="s">
        <v>36</v>
      </c>
      <c r="AX649" s="11" t="s">
        <v>73</v>
      </c>
      <c r="AY649" s="169" t="s">
        <v>175</v>
      </c>
    </row>
    <row r="650" spans="2:65" s="12" customFormat="1">
      <c r="B650" s="173"/>
      <c r="D650" s="166" t="s">
        <v>185</v>
      </c>
      <c r="E650" s="174" t="s">
        <v>5</v>
      </c>
      <c r="F650" s="175" t="s">
        <v>4233</v>
      </c>
      <c r="H650" s="176">
        <v>472.37</v>
      </c>
      <c r="L650" s="173"/>
      <c r="M650" s="177"/>
      <c r="N650" s="178"/>
      <c r="O650" s="178"/>
      <c r="P650" s="178"/>
      <c r="Q650" s="178"/>
      <c r="R650" s="178"/>
      <c r="S650" s="178"/>
      <c r="T650" s="179"/>
      <c r="AT650" s="174" t="s">
        <v>185</v>
      </c>
      <c r="AU650" s="174" t="s">
        <v>82</v>
      </c>
      <c r="AV650" s="12" t="s">
        <v>82</v>
      </c>
      <c r="AW650" s="12" t="s">
        <v>36</v>
      </c>
      <c r="AX650" s="12" t="s">
        <v>73</v>
      </c>
      <c r="AY650" s="174" t="s">
        <v>175</v>
      </c>
    </row>
    <row r="651" spans="2:65" s="12" customFormat="1">
      <c r="B651" s="173"/>
      <c r="D651" s="166" t="s">
        <v>185</v>
      </c>
      <c r="E651" s="174" t="s">
        <v>5</v>
      </c>
      <c r="F651" s="175" t="s">
        <v>4234</v>
      </c>
      <c r="H651" s="176">
        <v>209.63</v>
      </c>
      <c r="L651" s="173"/>
      <c r="M651" s="177"/>
      <c r="N651" s="178"/>
      <c r="O651" s="178"/>
      <c r="P651" s="178"/>
      <c r="Q651" s="178"/>
      <c r="R651" s="178"/>
      <c r="S651" s="178"/>
      <c r="T651" s="179"/>
      <c r="AT651" s="174" t="s">
        <v>185</v>
      </c>
      <c r="AU651" s="174" t="s">
        <v>82</v>
      </c>
      <c r="AV651" s="12" t="s">
        <v>82</v>
      </c>
      <c r="AW651" s="12" t="s">
        <v>36</v>
      </c>
      <c r="AX651" s="12" t="s">
        <v>73</v>
      </c>
      <c r="AY651" s="174" t="s">
        <v>175</v>
      </c>
    </row>
    <row r="652" spans="2:65" s="13" customFormat="1">
      <c r="B652" s="180"/>
      <c r="D652" s="181" t="s">
        <v>185</v>
      </c>
      <c r="E652" s="182" t="s">
        <v>5</v>
      </c>
      <c r="F652" s="183" t="s">
        <v>191</v>
      </c>
      <c r="H652" s="184">
        <v>682</v>
      </c>
      <c r="L652" s="180"/>
      <c r="M652" s="185"/>
      <c r="N652" s="186"/>
      <c r="O652" s="186"/>
      <c r="P652" s="186"/>
      <c r="Q652" s="186"/>
      <c r="R652" s="186"/>
      <c r="S652" s="186"/>
      <c r="T652" s="187"/>
      <c r="AT652" s="188" t="s">
        <v>185</v>
      </c>
      <c r="AU652" s="188" t="s">
        <v>82</v>
      </c>
      <c r="AV652" s="13" t="s">
        <v>183</v>
      </c>
      <c r="AW652" s="13" t="s">
        <v>36</v>
      </c>
      <c r="AX652" s="13" t="s">
        <v>22</v>
      </c>
      <c r="AY652" s="188" t="s">
        <v>175</v>
      </c>
    </row>
    <row r="653" spans="2:65" s="1" customFormat="1" ht="22.5" customHeight="1">
      <c r="B653" s="153"/>
      <c r="C653" s="154" t="s">
        <v>2764</v>
      </c>
      <c r="D653" s="154" t="s">
        <v>178</v>
      </c>
      <c r="E653" s="155" t="s">
        <v>4235</v>
      </c>
      <c r="F653" s="156" t="s">
        <v>4236</v>
      </c>
      <c r="G653" s="157" t="s">
        <v>194</v>
      </c>
      <c r="H653" s="158">
        <v>47.237000000000002</v>
      </c>
      <c r="I653" s="159"/>
      <c r="J653" s="159">
        <f>ROUND(I653*H653,2)</f>
        <v>0</v>
      </c>
      <c r="K653" s="156" t="s">
        <v>182</v>
      </c>
      <c r="L653" s="37"/>
      <c r="M653" s="160" t="s">
        <v>5</v>
      </c>
      <c r="N653" s="161" t="s">
        <v>44</v>
      </c>
      <c r="O653" s="162">
        <v>1.05</v>
      </c>
      <c r="P653" s="162">
        <f>O653*H653</f>
        <v>49.598850000000006</v>
      </c>
      <c r="Q653" s="162">
        <v>1.9429999999999999E-2</v>
      </c>
      <c r="R653" s="162">
        <f>Q653*H653</f>
        <v>0.91781491000000004</v>
      </c>
      <c r="S653" s="162">
        <v>0</v>
      </c>
      <c r="T653" s="163">
        <f>S653*H653</f>
        <v>0</v>
      </c>
      <c r="AR653" s="23" t="s">
        <v>183</v>
      </c>
      <c r="AT653" s="23" t="s">
        <v>178</v>
      </c>
      <c r="AU653" s="23" t="s">
        <v>82</v>
      </c>
      <c r="AY653" s="23" t="s">
        <v>175</v>
      </c>
      <c r="BE653" s="164">
        <f>IF(N653="základní",J653,0)</f>
        <v>0</v>
      </c>
      <c r="BF653" s="164">
        <f>IF(N653="snížená",J653,0)</f>
        <v>0</v>
      </c>
      <c r="BG653" s="164">
        <f>IF(N653="zákl. přenesená",J653,0)</f>
        <v>0</v>
      </c>
      <c r="BH653" s="164">
        <f>IF(N653="sníž. přenesená",J653,0)</f>
        <v>0</v>
      </c>
      <c r="BI653" s="164">
        <f>IF(N653="nulová",J653,0)</f>
        <v>0</v>
      </c>
      <c r="BJ653" s="23" t="s">
        <v>22</v>
      </c>
      <c r="BK653" s="164">
        <f>ROUND(I653*H653,2)</f>
        <v>0</v>
      </c>
      <c r="BL653" s="23" t="s">
        <v>183</v>
      </c>
      <c r="BM653" s="23" t="s">
        <v>4237</v>
      </c>
    </row>
    <row r="654" spans="2:65" s="11" customFormat="1">
      <c r="B654" s="165"/>
      <c r="D654" s="166" t="s">
        <v>185</v>
      </c>
      <c r="E654" s="167" t="s">
        <v>5</v>
      </c>
      <c r="F654" s="168" t="s">
        <v>4238</v>
      </c>
      <c r="H654" s="169" t="s">
        <v>5</v>
      </c>
      <c r="L654" s="165"/>
      <c r="M654" s="170"/>
      <c r="N654" s="171"/>
      <c r="O654" s="171"/>
      <c r="P654" s="171"/>
      <c r="Q654" s="171"/>
      <c r="R654" s="171"/>
      <c r="S654" s="171"/>
      <c r="T654" s="172"/>
      <c r="AT654" s="169" t="s">
        <v>185</v>
      </c>
      <c r="AU654" s="169" t="s">
        <v>82</v>
      </c>
      <c r="AV654" s="11" t="s">
        <v>22</v>
      </c>
      <c r="AW654" s="11" t="s">
        <v>36</v>
      </c>
      <c r="AX654" s="11" t="s">
        <v>73</v>
      </c>
      <c r="AY654" s="169" t="s">
        <v>175</v>
      </c>
    </row>
    <row r="655" spans="2:65" s="12" customFormat="1">
      <c r="B655" s="173"/>
      <c r="D655" s="181" t="s">
        <v>185</v>
      </c>
      <c r="E655" s="192" t="s">
        <v>5</v>
      </c>
      <c r="F655" s="193" t="s">
        <v>4239</v>
      </c>
      <c r="H655" s="194">
        <v>47.237000000000002</v>
      </c>
      <c r="L655" s="173"/>
      <c r="M655" s="177"/>
      <c r="N655" s="178"/>
      <c r="O655" s="178"/>
      <c r="P655" s="178"/>
      <c r="Q655" s="178"/>
      <c r="R655" s="178"/>
      <c r="S655" s="178"/>
      <c r="T655" s="179"/>
      <c r="AT655" s="174" t="s">
        <v>185</v>
      </c>
      <c r="AU655" s="174" t="s">
        <v>82</v>
      </c>
      <c r="AV655" s="12" t="s">
        <v>82</v>
      </c>
      <c r="AW655" s="12" t="s">
        <v>36</v>
      </c>
      <c r="AX655" s="12" t="s">
        <v>22</v>
      </c>
      <c r="AY655" s="174" t="s">
        <v>175</v>
      </c>
    </row>
    <row r="656" spans="2:65" s="1" customFormat="1" ht="22.5" customHeight="1">
      <c r="B656" s="153"/>
      <c r="C656" s="154" t="s">
        <v>2767</v>
      </c>
      <c r="D656" s="154" t="s">
        <v>178</v>
      </c>
      <c r="E656" s="155" t="s">
        <v>4240</v>
      </c>
      <c r="F656" s="156" t="s">
        <v>4241</v>
      </c>
      <c r="G656" s="157" t="s">
        <v>194</v>
      </c>
      <c r="H656" s="158">
        <v>47.237000000000002</v>
      </c>
      <c r="I656" s="159"/>
      <c r="J656" s="159">
        <f>ROUND(I656*H656,2)</f>
        <v>0</v>
      </c>
      <c r="K656" s="156" t="s">
        <v>182</v>
      </c>
      <c r="L656" s="37"/>
      <c r="M656" s="160" t="s">
        <v>5</v>
      </c>
      <c r="N656" s="161" t="s">
        <v>44</v>
      </c>
      <c r="O656" s="162">
        <v>1.25</v>
      </c>
      <c r="P656" s="162">
        <f>O656*H656</f>
        <v>59.046250000000001</v>
      </c>
      <c r="Q656" s="162">
        <v>3.8850000000000003E-2</v>
      </c>
      <c r="R656" s="162">
        <f>Q656*H656</f>
        <v>1.8351574500000003</v>
      </c>
      <c r="S656" s="162">
        <v>0</v>
      </c>
      <c r="T656" s="163">
        <f>S656*H656</f>
        <v>0</v>
      </c>
      <c r="AR656" s="23" t="s">
        <v>183</v>
      </c>
      <c r="AT656" s="23" t="s">
        <v>178</v>
      </c>
      <c r="AU656" s="23" t="s">
        <v>82</v>
      </c>
      <c r="AY656" s="23" t="s">
        <v>175</v>
      </c>
      <c r="BE656" s="164">
        <f>IF(N656="základní",J656,0)</f>
        <v>0</v>
      </c>
      <c r="BF656" s="164">
        <f>IF(N656="snížená",J656,0)</f>
        <v>0</v>
      </c>
      <c r="BG656" s="164">
        <f>IF(N656="zákl. přenesená",J656,0)</f>
        <v>0</v>
      </c>
      <c r="BH656" s="164">
        <f>IF(N656="sníž. přenesená",J656,0)</f>
        <v>0</v>
      </c>
      <c r="BI656" s="164">
        <f>IF(N656="nulová",J656,0)</f>
        <v>0</v>
      </c>
      <c r="BJ656" s="23" t="s">
        <v>22</v>
      </c>
      <c r="BK656" s="164">
        <f>ROUND(I656*H656,2)</f>
        <v>0</v>
      </c>
      <c r="BL656" s="23" t="s">
        <v>183</v>
      </c>
      <c r="BM656" s="23" t="s">
        <v>4242</v>
      </c>
    </row>
    <row r="657" spans="2:65" s="11" customFormat="1">
      <c r="B657" s="165"/>
      <c r="D657" s="166" t="s">
        <v>185</v>
      </c>
      <c r="E657" s="167" t="s">
        <v>5</v>
      </c>
      <c r="F657" s="168" t="s">
        <v>4243</v>
      </c>
      <c r="H657" s="169" t="s">
        <v>5</v>
      </c>
      <c r="L657" s="165"/>
      <c r="M657" s="170"/>
      <c r="N657" s="171"/>
      <c r="O657" s="171"/>
      <c r="P657" s="171"/>
      <c r="Q657" s="171"/>
      <c r="R657" s="171"/>
      <c r="S657" s="171"/>
      <c r="T657" s="172"/>
      <c r="AT657" s="169" t="s">
        <v>185</v>
      </c>
      <c r="AU657" s="169" t="s">
        <v>82</v>
      </c>
      <c r="AV657" s="11" t="s">
        <v>22</v>
      </c>
      <c r="AW657" s="11" t="s">
        <v>36</v>
      </c>
      <c r="AX657" s="11" t="s">
        <v>73</v>
      </c>
      <c r="AY657" s="169" t="s">
        <v>175</v>
      </c>
    </row>
    <row r="658" spans="2:65" s="12" customFormat="1">
      <c r="B658" s="173"/>
      <c r="D658" s="181" t="s">
        <v>185</v>
      </c>
      <c r="E658" s="192" t="s">
        <v>5</v>
      </c>
      <c r="F658" s="193" t="s">
        <v>4244</v>
      </c>
      <c r="H658" s="194">
        <v>47.237000000000002</v>
      </c>
      <c r="L658" s="173"/>
      <c r="M658" s="177"/>
      <c r="N658" s="178"/>
      <c r="O658" s="178"/>
      <c r="P658" s="178"/>
      <c r="Q658" s="178"/>
      <c r="R658" s="178"/>
      <c r="S658" s="178"/>
      <c r="T658" s="179"/>
      <c r="AT658" s="174" t="s">
        <v>185</v>
      </c>
      <c r="AU658" s="174" t="s">
        <v>82</v>
      </c>
      <c r="AV658" s="12" t="s">
        <v>82</v>
      </c>
      <c r="AW658" s="12" t="s">
        <v>36</v>
      </c>
      <c r="AX658" s="12" t="s">
        <v>22</v>
      </c>
      <c r="AY658" s="174" t="s">
        <v>175</v>
      </c>
    </row>
    <row r="659" spans="2:65" s="1" customFormat="1" ht="22.5" customHeight="1">
      <c r="B659" s="153"/>
      <c r="C659" s="154" t="s">
        <v>2772</v>
      </c>
      <c r="D659" s="154" t="s">
        <v>178</v>
      </c>
      <c r="E659" s="155" t="s">
        <v>4245</v>
      </c>
      <c r="F659" s="156" t="s">
        <v>4246</v>
      </c>
      <c r="G659" s="157" t="s">
        <v>194</v>
      </c>
      <c r="H659" s="158">
        <v>259.80399999999997</v>
      </c>
      <c r="I659" s="159"/>
      <c r="J659" s="159">
        <f>ROUND(I659*H659,2)</f>
        <v>0</v>
      </c>
      <c r="K659" s="156" t="s">
        <v>182</v>
      </c>
      <c r="L659" s="37"/>
      <c r="M659" s="160" t="s">
        <v>5</v>
      </c>
      <c r="N659" s="161" t="s">
        <v>44</v>
      </c>
      <c r="O659" s="162">
        <v>2.5499999999999998</v>
      </c>
      <c r="P659" s="162">
        <f>O659*H659</f>
        <v>662.50019999999984</v>
      </c>
      <c r="Q659" s="162">
        <v>7.9799999999999996E-2</v>
      </c>
      <c r="R659" s="162">
        <f>Q659*H659</f>
        <v>20.732359199999998</v>
      </c>
      <c r="S659" s="162">
        <v>0</v>
      </c>
      <c r="T659" s="163">
        <f>S659*H659</f>
        <v>0</v>
      </c>
      <c r="AR659" s="23" t="s">
        <v>183</v>
      </c>
      <c r="AT659" s="23" t="s">
        <v>178</v>
      </c>
      <c r="AU659" s="23" t="s">
        <v>82</v>
      </c>
      <c r="AY659" s="23" t="s">
        <v>175</v>
      </c>
      <c r="BE659" s="164">
        <f>IF(N659="základní",J659,0)</f>
        <v>0</v>
      </c>
      <c r="BF659" s="164">
        <f>IF(N659="snížená",J659,0)</f>
        <v>0</v>
      </c>
      <c r="BG659" s="164">
        <f>IF(N659="zákl. přenesená",J659,0)</f>
        <v>0</v>
      </c>
      <c r="BH659" s="164">
        <f>IF(N659="sníž. přenesená",J659,0)</f>
        <v>0</v>
      </c>
      <c r="BI659" s="164">
        <f>IF(N659="nulová",J659,0)</f>
        <v>0</v>
      </c>
      <c r="BJ659" s="23" t="s">
        <v>22</v>
      </c>
      <c r="BK659" s="164">
        <f>ROUND(I659*H659,2)</f>
        <v>0</v>
      </c>
      <c r="BL659" s="23" t="s">
        <v>183</v>
      </c>
      <c r="BM659" s="23" t="s">
        <v>4247</v>
      </c>
    </row>
    <row r="660" spans="2:65" s="11" customFormat="1">
      <c r="B660" s="165"/>
      <c r="D660" s="166" t="s">
        <v>185</v>
      </c>
      <c r="E660" s="167" t="s">
        <v>5</v>
      </c>
      <c r="F660" s="168" t="s">
        <v>4243</v>
      </c>
      <c r="H660" s="169" t="s">
        <v>5</v>
      </c>
      <c r="L660" s="165"/>
      <c r="M660" s="170"/>
      <c r="N660" s="171"/>
      <c r="O660" s="171"/>
      <c r="P660" s="171"/>
      <c r="Q660" s="171"/>
      <c r="R660" s="171"/>
      <c r="S660" s="171"/>
      <c r="T660" s="172"/>
      <c r="AT660" s="169" t="s">
        <v>185</v>
      </c>
      <c r="AU660" s="169" t="s">
        <v>82</v>
      </c>
      <c r="AV660" s="11" t="s">
        <v>22</v>
      </c>
      <c r="AW660" s="11" t="s">
        <v>36</v>
      </c>
      <c r="AX660" s="11" t="s">
        <v>73</v>
      </c>
      <c r="AY660" s="169" t="s">
        <v>175</v>
      </c>
    </row>
    <row r="661" spans="2:65" s="12" customFormat="1">
      <c r="B661" s="173"/>
      <c r="D661" s="181" t="s">
        <v>185</v>
      </c>
      <c r="E661" s="192" t="s">
        <v>5</v>
      </c>
      <c r="F661" s="193" t="s">
        <v>4248</v>
      </c>
      <c r="H661" s="194">
        <v>259.80399999999997</v>
      </c>
      <c r="L661" s="173"/>
      <c r="M661" s="177"/>
      <c r="N661" s="178"/>
      <c r="O661" s="178"/>
      <c r="P661" s="178"/>
      <c r="Q661" s="178"/>
      <c r="R661" s="178"/>
      <c r="S661" s="178"/>
      <c r="T661" s="179"/>
      <c r="AT661" s="174" t="s">
        <v>185</v>
      </c>
      <c r="AU661" s="174" t="s">
        <v>82</v>
      </c>
      <c r="AV661" s="12" t="s">
        <v>82</v>
      </c>
      <c r="AW661" s="12" t="s">
        <v>36</v>
      </c>
      <c r="AX661" s="12" t="s">
        <v>22</v>
      </c>
      <c r="AY661" s="174" t="s">
        <v>175</v>
      </c>
    </row>
    <row r="662" spans="2:65" s="1" customFormat="1" ht="22.5" customHeight="1">
      <c r="B662" s="153"/>
      <c r="C662" s="154" t="s">
        <v>2777</v>
      </c>
      <c r="D662" s="154" t="s">
        <v>178</v>
      </c>
      <c r="E662" s="155" t="s">
        <v>4249</v>
      </c>
      <c r="F662" s="156" t="s">
        <v>4250</v>
      </c>
      <c r="G662" s="157" t="s">
        <v>194</v>
      </c>
      <c r="H662" s="158">
        <v>70.855999999999995</v>
      </c>
      <c r="I662" s="159"/>
      <c r="J662" s="159">
        <f>ROUND(I662*H662,2)</f>
        <v>0</v>
      </c>
      <c r="K662" s="156" t="s">
        <v>182</v>
      </c>
      <c r="L662" s="37"/>
      <c r="M662" s="160" t="s">
        <v>5</v>
      </c>
      <c r="N662" s="161" t="s">
        <v>44</v>
      </c>
      <c r="O662" s="162">
        <v>2.97</v>
      </c>
      <c r="P662" s="162">
        <f>O662*H662</f>
        <v>210.44232</v>
      </c>
      <c r="Q662" s="162">
        <v>0.1197</v>
      </c>
      <c r="R662" s="162">
        <f>Q662*H662</f>
        <v>8.4814631999999985</v>
      </c>
      <c r="S662" s="162">
        <v>0</v>
      </c>
      <c r="T662" s="163">
        <f>S662*H662</f>
        <v>0</v>
      </c>
      <c r="AR662" s="23" t="s">
        <v>183</v>
      </c>
      <c r="AT662" s="23" t="s">
        <v>178</v>
      </c>
      <c r="AU662" s="23" t="s">
        <v>82</v>
      </c>
      <c r="AY662" s="23" t="s">
        <v>175</v>
      </c>
      <c r="BE662" s="164">
        <f>IF(N662="základní",J662,0)</f>
        <v>0</v>
      </c>
      <c r="BF662" s="164">
        <f>IF(N662="snížená",J662,0)</f>
        <v>0</v>
      </c>
      <c r="BG662" s="164">
        <f>IF(N662="zákl. přenesená",J662,0)</f>
        <v>0</v>
      </c>
      <c r="BH662" s="164">
        <f>IF(N662="sníž. přenesená",J662,0)</f>
        <v>0</v>
      </c>
      <c r="BI662" s="164">
        <f>IF(N662="nulová",J662,0)</f>
        <v>0</v>
      </c>
      <c r="BJ662" s="23" t="s">
        <v>22</v>
      </c>
      <c r="BK662" s="164">
        <f>ROUND(I662*H662,2)</f>
        <v>0</v>
      </c>
      <c r="BL662" s="23" t="s">
        <v>183</v>
      </c>
      <c r="BM662" s="23" t="s">
        <v>4251</v>
      </c>
    </row>
    <row r="663" spans="2:65" s="11" customFormat="1">
      <c r="B663" s="165"/>
      <c r="D663" s="166" t="s">
        <v>185</v>
      </c>
      <c r="E663" s="167" t="s">
        <v>5</v>
      </c>
      <c r="F663" s="168" t="s">
        <v>4243</v>
      </c>
      <c r="H663" s="169" t="s">
        <v>5</v>
      </c>
      <c r="L663" s="165"/>
      <c r="M663" s="170"/>
      <c r="N663" s="171"/>
      <c r="O663" s="171"/>
      <c r="P663" s="171"/>
      <c r="Q663" s="171"/>
      <c r="R663" s="171"/>
      <c r="S663" s="171"/>
      <c r="T663" s="172"/>
      <c r="AT663" s="169" t="s">
        <v>185</v>
      </c>
      <c r="AU663" s="169" t="s">
        <v>82</v>
      </c>
      <c r="AV663" s="11" t="s">
        <v>22</v>
      </c>
      <c r="AW663" s="11" t="s">
        <v>36</v>
      </c>
      <c r="AX663" s="11" t="s">
        <v>73</v>
      </c>
      <c r="AY663" s="169" t="s">
        <v>175</v>
      </c>
    </row>
    <row r="664" spans="2:65" s="12" customFormat="1">
      <c r="B664" s="173"/>
      <c r="D664" s="181" t="s">
        <v>185</v>
      </c>
      <c r="E664" s="192" t="s">
        <v>5</v>
      </c>
      <c r="F664" s="193" t="s">
        <v>4252</v>
      </c>
      <c r="H664" s="194">
        <v>70.855999999999995</v>
      </c>
      <c r="L664" s="173"/>
      <c r="M664" s="177"/>
      <c r="N664" s="178"/>
      <c r="O664" s="178"/>
      <c r="P664" s="178"/>
      <c r="Q664" s="178"/>
      <c r="R664" s="178"/>
      <c r="S664" s="178"/>
      <c r="T664" s="179"/>
      <c r="AT664" s="174" t="s">
        <v>185</v>
      </c>
      <c r="AU664" s="174" t="s">
        <v>82</v>
      </c>
      <c r="AV664" s="12" t="s">
        <v>82</v>
      </c>
      <c r="AW664" s="12" t="s">
        <v>36</v>
      </c>
      <c r="AX664" s="12" t="s">
        <v>22</v>
      </c>
      <c r="AY664" s="174" t="s">
        <v>175</v>
      </c>
    </row>
    <row r="665" spans="2:65" s="1" customFormat="1" ht="22.5" customHeight="1">
      <c r="B665" s="153"/>
      <c r="C665" s="154" t="s">
        <v>2783</v>
      </c>
      <c r="D665" s="154" t="s">
        <v>178</v>
      </c>
      <c r="E665" s="155" t="s">
        <v>4253</v>
      </c>
      <c r="F665" s="156" t="s">
        <v>4254</v>
      </c>
      <c r="G665" s="157" t="s">
        <v>194</v>
      </c>
      <c r="H665" s="158">
        <v>47.237000000000002</v>
      </c>
      <c r="I665" s="159"/>
      <c r="J665" s="159">
        <f>ROUND(I665*H665,2)</f>
        <v>0</v>
      </c>
      <c r="K665" s="156" t="s">
        <v>182</v>
      </c>
      <c r="L665" s="37"/>
      <c r="M665" s="160" t="s">
        <v>5</v>
      </c>
      <c r="N665" s="161" t="s">
        <v>44</v>
      </c>
      <c r="O665" s="162">
        <v>4.6100000000000003</v>
      </c>
      <c r="P665" s="162">
        <f>O665*H665</f>
        <v>217.76257000000001</v>
      </c>
      <c r="Q665" s="162">
        <v>0.19950000000000001</v>
      </c>
      <c r="R665" s="162">
        <f>Q665*H665</f>
        <v>9.4237815000000005</v>
      </c>
      <c r="S665" s="162">
        <v>0</v>
      </c>
      <c r="T665" s="163">
        <f>S665*H665</f>
        <v>0</v>
      </c>
      <c r="AR665" s="23" t="s">
        <v>183</v>
      </c>
      <c r="AT665" s="23" t="s">
        <v>178</v>
      </c>
      <c r="AU665" s="23" t="s">
        <v>82</v>
      </c>
      <c r="AY665" s="23" t="s">
        <v>175</v>
      </c>
      <c r="BE665" s="164">
        <f>IF(N665="základní",J665,0)</f>
        <v>0</v>
      </c>
      <c r="BF665" s="164">
        <f>IF(N665="snížená",J665,0)</f>
        <v>0</v>
      </c>
      <c r="BG665" s="164">
        <f>IF(N665="zákl. přenesená",J665,0)</f>
        <v>0</v>
      </c>
      <c r="BH665" s="164">
        <f>IF(N665="sníž. přenesená",J665,0)</f>
        <v>0</v>
      </c>
      <c r="BI665" s="164">
        <f>IF(N665="nulová",J665,0)</f>
        <v>0</v>
      </c>
      <c r="BJ665" s="23" t="s">
        <v>22</v>
      </c>
      <c r="BK665" s="164">
        <f>ROUND(I665*H665,2)</f>
        <v>0</v>
      </c>
      <c r="BL665" s="23" t="s">
        <v>183</v>
      </c>
      <c r="BM665" s="23" t="s">
        <v>4255</v>
      </c>
    </row>
    <row r="666" spans="2:65" s="11" customFormat="1">
      <c r="B666" s="165"/>
      <c r="D666" s="166" t="s">
        <v>185</v>
      </c>
      <c r="E666" s="167" t="s">
        <v>5</v>
      </c>
      <c r="F666" s="168" t="s">
        <v>4243</v>
      </c>
      <c r="H666" s="169" t="s">
        <v>5</v>
      </c>
      <c r="L666" s="165"/>
      <c r="M666" s="170"/>
      <c r="N666" s="171"/>
      <c r="O666" s="171"/>
      <c r="P666" s="171"/>
      <c r="Q666" s="171"/>
      <c r="R666" s="171"/>
      <c r="S666" s="171"/>
      <c r="T666" s="172"/>
      <c r="AT666" s="169" t="s">
        <v>185</v>
      </c>
      <c r="AU666" s="169" t="s">
        <v>82</v>
      </c>
      <c r="AV666" s="11" t="s">
        <v>22</v>
      </c>
      <c r="AW666" s="11" t="s">
        <v>36</v>
      </c>
      <c r="AX666" s="11" t="s">
        <v>73</v>
      </c>
      <c r="AY666" s="169" t="s">
        <v>175</v>
      </c>
    </row>
    <row r="667" spans="2:65" s="12" customFormat="1">
      <c r="B667" s="173"/>
      <c r="D667" s="181" t="s">
        <v>185</v>
      </c>
      <c r="E667" s="192" t="s">
        <v>5</v>
      </c>
      <c r="F667" s="193" t="s">
        <v>4256</v>
      </c>
      <c r="H667" s="194">
        <v>47.237000000000002</v>
      </c>
      <c r="L667" s="173"/>
      <c r="M667" s="177"/>
      <c r="N667" s="178"/>
      <c r="O667" s="178"/>
      <c r="P667" s="178"/>
      <c r="Q667" s="178"/>
      <c r="R667" s="178"/>
      <c r="S667" s="178"/>
      <c r="T667" s="179"/>
      <c r="AT667" s="174" t="s">
        <v>185</v>
      </c>
      <c r="AU667" s="174" t="s">
        <v>82</v>
      </c>
      <c r="AV667" s="12" t="s">
        <v>82</v>
      </c>
      <c r="AW667" s="12" t="s">
        <v>36</v>
      </c>
      <c r="AX667" s="12" t="s">
        <v>22</v>
      </c>
      <c r="AY667" s="174" t="s">
        <v>175</v>
      </c>
    </row>
    <row r="668" spans="2:65" s="1" customFormat="1" ht="22.5" customHeight="1">
      <c r="B668" s="153"/>
      <c r="C668" s="154" t="s">
        <v>2790</v>
      </c>
      <c r="D668" s="154" t="s">
        <v>178</v>
      </c>
      <c r="E668" s="155" t="s">
        <v>4257</v>
      </c>
      <c r="F668" s="156" t="s">
        <v>4258</v>
      </c>
      <c r="G668" s="157" t="s">
        <v>194</v>
      </c>
      <c r="H668" s="158">
        <v>472.37</v>
      </c>
      <c r="I668" s="159"/>
      <c r="J668" s="159">
        <f>ROUND(I668*H668,2)</f>
        <v>0</v>
      </c>
      <c r="K668" s="156" t="s">
        <v>182</v>
      </c>
      <c r="L668" s="37"/>
      <c r="M668" s="160" t="s">
        <v>5</v>
      </c>
      <c r="N668" s="161" t="s">
        <v>44</v>
      </c>
      <c r="O668" s="162">
        <v>0.84499999999999997</v>
      </c>
      <c r="P668" s="162">
        <f>O668*H668</f>
        <v>399.15264999999999</v>
      </c>
      <c r="Q668" s="162">
        <v>8.8999999999999999E-3</v>
      </c>
      <c r="R668" s="162">
        <f>Q668*H668</f>
        <v>4.2040930000000003</v>
      </c>
      <c r="S668" s="162">
        <v>0</v>
      </c>
      <c r="T668" s="163">
        <f>S668*H668</f>
        <v>0</v>
      </c>
      <c r="AR668" s="23" t="s">
        <v>183</v>
      </c>
      <c r="AT668" s="23" t="s">
        <v>178</v>
      </c>
      <c r="AU668" s="23" t="s">
        <v>82</v>
      </c>
      <c r="AY668" s="23" t="s">
        <v>175</v>
      </c>
      <c r="BE668" s="164">
        <f>IF(N668="základní",J668,0)</f>
        <v>0</v>
      </c>
      <c r="BF668" s="164">
        <f>IF(N668="snížená",J668,0)</f>
        <v>0</v>
      </c>
      <c r="BG668" s="164">
        <f>IF(N668="zákl. přenesená",J668,0)</f>
        <v>0</v>
      </c>
      <c r="BH668" s="164">
        <f>IF(N668="sníž. přenesená",J668,0)</f>
        <v>0</v>
      </c>
      <c r="BI668" s="164">
        <f>IF(N668="nulová",J668,0)</f>
        <v>0</v>
      </c>
      <c r="BJ668" s="23" t="s">
        <v>22</v>
      </c>
      <c r="BK668" s="164">
        <f>ROUND(I668*H668,2)</f>
        <v>0</v>
      </c>
      <c r="BL668" s="23" t="s">
        <v>183</v>
      </c>
      <c r="BM668" s="23" t="s">
        <v>4259</v>
      </c>
    </row>
    <row r="669" spans="2:65" s="11" customFormat="1">
      <c r="B669" s="165"/>
      <c r="D669" s="166" t="s">
        <v>185</v>
      </c>
      <c r="E669" s="167" t="s">
        <v>5</v>
      </c>
      <c r="F669" s="168" t="s">
        <v>4260</v>
      </c>
      <c r="H669" s="169" t="s">
        <v>5</v>
      </c>
      <c r="L669" s="165"/>
      <c r="M669" s="170"/>
      <c r="N669" s="171"/>
      <c r="O669" s="171"/>
      <c r="P669" s="171"/>
      <c r="Q669" s="171"/>
      <c r="R669" s="171"/>
      <c r="S669" s="171"/>
      <c r="T669" s="172"/>
      <c r="AT669" s="169" t="s">
        <v>185</v>
      </c>
      <c r="AU669" s="169" t="s">
        <v>82</v>
      </c>
      <c r="AV669" s="11" t="s">
        <v>22</v>
      </c>
      <c r="AW669" s="11" t="s">
        <v>36</v>
      </c>
      <c r="AX669" s="11" t="s">
        <v>73</v>
      </c>
      <c r="AY669" s="169" t="s">
        <v>175</v>
      </c>
    </row>
    <row r="670" spans="2:65" s="12" customFormat="1">
      <c r="B670" s="173"/>
      <c r="D670" s="181" t="s">
        <v>185</v>
      </c>
      <c r="E670" s="192" t="s">
        <v>5</v>
      </c>
      <c r="F670" s="193" t="s">
        <v>4228</v>
      </c>
      <c r="H670" s="194">
        <v>472.37</v>
      </c>
      <c r="L670" s="173"/>
      <c r="M670" s="177"/>
      <c r="N670" s="178"/>
      <c r="O670" s="178"/>
      <c r="P670" s="178"/>
      <c r="Q670" s="178"/>
      <c r="R670" s="178"/>
      <c r="S670" s="178"/>
      <c r="T670" s="179"/>
      <c r="AT670" s="174" t="s">
        <v>185</v>
      </c>
      <c r="AU670" s="174" t="s">
        <v>82</v>
      </c>
      <c r="AV670" s="12" t="s">
        <v>82</v>
      </c>
      <c r="AW670" s="12" t="s">
        <v>36</v>
      </c>
      <c r="AX670" s="12" t="s">
        <v>22</v>
      </c>
      <c r="AY670" s="174" t="s">
        <v>175</v>
      </c>
    </row>
    <row r="671" spans="2:65" s="1" customFormat="1" ht="22.5" customHeight="1">
      <c r="B671" s="153"/>
      <c r="C671" s="154" t="s">
        <v>2800</v>
      </c>
      <c r="D671" s="154" t="s">
        <v>178</v>
      </c>
      <c r="E671" s="155" t="s">
        <v>3431</v>
      </c>
      <c r="F671" s="156" t="s">
        <v>3432</v>
      </c>
      <c r="G671" s="157" t="s">
        <v>194</v>
      </c>
      <c r="H671" s="158">
        <v>7.8310000000000004</v>
      </c>
      <c r="I671" s="159"/>
      <c r="J671" s="159">
        <f>ROUND(I671*H671,2)</f>
        <v>0</v>
      </c>
      <c r="K671" s="156" t="s">
        <v>182</v>
      </c>
      <c r="L671" s="37"/>
      <c r="M671" s="160" t="s">
        <v>5</v>
      </c>
      <c r="N671" s="161" t="s">
        <v>44</v>
      </c>
      <c r="O671" s="162">
        <v>0.36099999999999999</v>
      </c>
      <c r="P671" s="162">
        <f>O671*H671</f>
        <v>2.826991</v>
      </c>
      <c r="Q671" s="162">
        <v>9.8999999999999999E-4</v>
      </c>
      <c r="R671" s="162">
        <f>Q671*H671</f>
        <v>7.7526900000000004E-3</v>
      </c>
      <c r="S671" s="162">
        <v>0</v>
      </c>
      <c r="T671" s="163">
        <f>S671*H671</f>
        <v>0</v>
      </c>
      <c r="AR671" s="23" t="s">
        <v>183</v>
      </c>
      <c r="AT671" s="23" t="s">
        <v>178</v>
      </c>
      <c r="AU671" s="23" t="s">
        <v>82</v>
      </c>
      <c r="AY671" s="23" t="s">
        <v>175</v>
      </c>
      <c r="BE671" s="164">
        <f>IF(N671="základní",J671,0)</f>
        <v>0</v>
      </c>
      <c r="BF671" s="164">
        <f>IF(N671="snížená",J671,0)</f>
        <v>0</v>
      </c>
      <c r="BG671" s="164">
        <f>IF(N671="zákl. přenesená",J671,0)</f>
        <v>0</v>
      </c>
      <c r="BH671" s="164">
        <f>IF(N671="sníž. přenesená",J671,0)</f>
        <v>0</v>
      </c>
      <c r="BI671" s="164">
        <f>IF(N671="nulová",J671,0)</f>
        <v>0</v>
      </c>
      <c r="BJ671" s="23" t="s">
        <v>22</v>
      </c>
      <c r="BK671" s="164">
        <f>ROUND(I671*H671,2)</f>
        <v>0</v>
      </c>
      <c r="BL671" s="23" t="s">
        <v>183</v>
      </c>
      <c r="BM671" s="23" t="s">
        <v>4261</v>
      </c>
    </row>
    <row r="672" spans="2:65" s="11" customFormat="1">
      <c r="B672" s="165"/>
      <c r="D672" s="166" t="s">
        <v>185</v>
      </c>
      <c r="E672" s="167" t="s">
        <v>5</v>
      </c>
      <c r="F672" s="168" t="s">
        <v>4262</v>
      </c>
      <c r="H672" s="169" t="s">
        <v>5</v>
      </c>
      <c r="L672" s="165"/>
      <c r="M672" s="170"/>
      <c r="N672" s="171"/>
      <c r="O672" s="171"/>
      <c r="P672" s="171"/>
      <c r="Q672" s="171"/>
      <c r="R672" s="171"/>
      <c r="S672" s="171"/>
      <c r="T672" s="172"/>
      <c r="AT672" s="169" t="s">
        <v>185</v>
      </c>
      <c r="AU672" s="169" t="s">
        <v>82</v>
      </c>
      <c r="AV672" s="11" t="s">
        <v>22</v>
      </c>
      <c r="AW672" s="11" t="s">
        <v>36</v>
      </c>
      <c r="AX672" s="11" t="s">
        <v>73</v>
      </c>
      <c r="AY672" s="169" t="s">
        <v>175</v>
      </c>
    </row>
    <row r="673" spans="2:65" s="11" customFormat="1">
      <c r="B673" s="165"/>
      <c r="D673" s="166" t="s">
        <v>185</v>
      </c>
      <c r="E673" s="167" t="s">
        <v>5</v>
      </c>
      <c r="F673" s="168" t="s">
        <v>3435</v>
      </c>
      <c r="H673" s="169" t="s">
        <v>5</v>
      </c>
      <c r="L673" s="165"/>
      <c r="M673" s="170"/>
      <c r="N673" s="171"/>
      <c r="O673" s="171"/>
      <c r="P673" s="171"/>
      <c r="Q673" s="171"/>
      <c r="R673" s="171"/>
      <c r="S673" s="171"/>
      <c r="T673" s="172"/>
      <c r="AT673" s="169" t="s">
        <v>185</v>
      </c>
      <c r="AU673" s="169" t="s">
        <v>82</v>
      </c>
      <c r="AV673" s="11" t="s">
        <v>22</v>
      </c>
      <c r="AW673" s="11" t="s">
        <v>36</v>
      </c>
      <c r="AX673" s="11" t="s">
        <v>73</v>
      </c>
      <c r="AY673" s="169" t="s">
        <v>175</v>
      </c>
    </row>
    <row r="674" spans="2:65" s="12" customFormat="1">
      <c r="B674" s="173"/>
      <c r="D674" s="166" t="s">
        <v>185</v>
      </c>
      <c r="E674" s="174" t="s">
        <v>5</v>
      </c>
      <c r="F674" s="175" t="s">
        <v>4263</v>
      </c>
      <c r="H674" s="176">
        <v>1.97</v>
      </c>
      <c r="L674" s="173"/>
      <c r="M674" s="177"/>
      <c r="N674" s="178"/>
      <c r="O674" s="178"/>
      <c r="P674" s="178"/>
      <c r="Q674" s="178"/>
      <c r="R674" s="178"/>
      <c r="S674" s="178"/>
      <c r="T674" s="179"/>
      <c r="AT674" s="174" t="s">
        <v>185</v>
      </c>
      <c r="AU674" s="174" t="s">
        <v>82</v>
      </c>
      <c r="AV674" s="12" t="s">
        <v>82</v>
      </c>
      <c r="AW674" s="12" t="s">
        <v>36</v>
      </c>
      <c r="AX674" s="12" t="s">
        <v>73</v>
      </c>
      <c r="AY674" s="174" t="s">
        <v>175</v>
      </c>
    </row>
    <row r="675" spans="2:65" s="11" customFormat="1">
      <c r="B675" s="165"/>
      <c r="D675" s="166" t="s">
        <v>185</v>
      </c>
      <c r="E675" s="167" t="s">
        <v>5</v>
      </c>
      <c r="F675" s="168" t="s">
        <v>4264</v>
      </c>
      <c r="H675" s="169" t="s">
        <v>5</v>
      </c>
      <c r="L675" s="165"/>
      <c r="M675" s="170"/>
      <c r="N675" s="171"/>
      <c r="O675" s="171"/>
      <c r="P675" s="171"/>
      <c r="Q675" s="171"/>
      <c r="R675" s="171"/>
      <c r="S675" s="171"/>
      <c r="T675" s="172"/>
      <c r="AT675" s="169" t="s">
        <v>185</v>
      </c>
      <c r="AU675" s="169" t="s">
        <v>82</v>
      </c>
      <c r="AV675" s="11" t="s">
        <v>22</v>
      </c>
      <c r="AW675" s="11" t="s">
        <v>36</v>
      </c>
      <c r="AX675" s="11" t="s">
        <v>73</v>
      </c>
      <c r="AY675" s="169" t="s">
        <v>175</v>
      </c>
    </row>
    <row r="676" spans="2:65" s="11" customFormat="1">
      <c r="B676" s="165"/>
      <c r="D676" s="166" t="s">
        <v>185</v>
      </c>
      <c r="E676" s="167" t="s">
        <v>5</v>
      </c>
      <c r="F676" s="168" t="s">
        <v>4265</v>
      </c>
      <c r="H676" s="169" t="s">
        <v>5</v>
      </c>
      <c r="L676" s="165"/>
      <c r="M676" s="170"/>
      <c r="N676" s="171"/>
      <c r="O676" s="171"/>
      <c r="P676" s="171"/>
      <c r="Q676" s="171"/>
      <c r="R676" s="171"/>
      <c r="S676" s="171"/>
      <c r="T676" s="172"/>
      <c r="AT676" s="169" t="s">
        <v>185</v>
      </c>
      <c r="AU676" s="169" t="s">
        <v>82</v>
      </c>
      <c r="AV676" s="11" t="s">
        <v>22</v>
      </c>
      <c r="AW676" s="11" t="s">
        <v>36</v>
      </c>
      <c r="AX676" s="11" t="s">
        <v>73</v>
      </c>
      <c r="AY676" s="169" t="s">
        <v>175</v>
      </c>
    </row>
    <row r="677" spans="2:65" s="12" customFormat="1">
      <c r="B677" s="173"/>
      <c r="D677" s="166" t="s">
        <v>185</v>
      </c>
      <c r="E677" s="174" t="s">
        <v>5</v>
      </c>
      <c r="F677" s="175" t="s">
        <v>4266</v>
      </c>
      <c r="H677" s="176">
        <v>0.94599999999999995</v>
      </c>
      <c r="L677" s="173"/>
      <c r="M677" s="177"/>
      <c r="N677" s="178"/>
      <c r="O677" s="178"/>
      <c r="P677" s="178"/>
      <c r="Q677" s="178"/>
      <c r="R677" s="178"/>
      <c r="S677" s="178"/>
      <c r="T677" s="179"/>
      <c r="AT677" s="174" t="s">
        <v>185</v>
      </c>
      <c r="AU677" s="174" t="s">
        <v>82</v>
      </c>
      <c r="AV677" s="12" t="s">
        <v>82</v>
      </c>
      <c r="AW677" s="12" t="s">
        <v>36</v>
      </c>
      <c r="AX677" s="12" t="s">
        <v>73</v>
      </c>
      <c r="AY677" s="174" t="s">
        <v>175</v>
      </c>
    </row>
    <row r="678" spans="2:65" s="11" customFormat="1">
      <c r="B678" s="165"/>
      <c r="D678" s="166" t="s">
        <v>185</v>
      </c>
      <c r="E678" s="167" t="s">
        <v>5</v>
      </c>
      <c r="F678" s="168" t="s">
        <v>4267</v>
      </c>
      <c r="H678" s="169" t="s">
        <v>5</v>
      </c>
      <c r="L678" s="165"/>
      <c r="M678" s="170"/>
      <c r="N678" s="171"/>
      <c r="O678" s="171"/>
      <c r="P678" s="171"/>
      <c r="Q678" s="171"/>
      <c r="R678" s="171"/>
      <c r="S678" s="171"/>
      <c r="T678" s="172"/>
      <c r="AT678" s="169" t="s">
        <v>185</v>
      </c>
      <c r="AU678" s="169" t="s">
        <v>82</v>
      </c>
      <c r="AV678" s="11" t="s">
        <v>22</v>
      </c>
      <c r="AW678" s="11" t="s">
        <v>36</v>
      </c>
      <c r="AX678" s="11" t="s">
        <v>73</v>
      </c>
      <c r="AY678" s="169" t="s">
        <v>175</v>
      </c>
    </row>
    <row r="679" spans="2:65" s="11" customFormat="1">
      <c r="B679" s="165"/>
      <c r="D679" s="166" t="s">
        <v>185</v>
      </c>
      <c r="E679" s="167" t="s">
        <v>5</v>
      </c>
      <c r="F679" s="168" t="s">
        <v>3438</v>
      </c>
      <c r="H679" s="169" t="s">
        <v>5</v>
      </c>
      <c r="L679" s="165"/>
      <c r="M679" s="170"/>
      <c r="N679" s="171"/>
      <c r="O679" s="171"/>
      <c r="P679" s="171"/>
      <c r="Q679" s="171"/>
      <c r="R679" s="171"/>
      <c r="S679" s="171"/>
      <c r="T679" s="172"/>
      <c r="AT679" s="169" t="s">
        <v>185</v>
      </c>
      <c r="AU679" s="169" t="s">
        <v>82</v>
      </c>
      <c r="AV679" s="11" t="s">
        <v>22</v>
      </c>
      <c r="AW679" s="11" t="s">
        <v>36</v>
      </c>
      <c r="AX679" s="11" t="s">
        <v>73</v>
      </c>
      <c r="AY679" s="169" t="s">
        <v>175</v>
      </c>
    </row>
    <row r="680" spans="2:65" s="12" customFormat="1">
      <c r="B680" s="173"/>
      <c r="D680" s="166" t="s">
        <v>185</v>
      </c>
      <c r="E680" s="174" t="s">
        <v>5</v>
      </c>
      <c r="F680" s="175" t="s">
        <v>4268</v>
      </c>
      <c r="H680" s="176">
        <v>1.2629999999999999</v>
      </c>
      <c r="L680" s="173"/>
      <c r="M680" s="177"/>
      <c r="N680" s="178"/>
      <c r="O680" s="178"/>
      <c r="P680" s="178"/>
      <c r="Q680" s="178"/>
      <c r="R680" s="178"/>
      <c r="S680" s="178"/>
      <c r="T680" s="179"/>
      <c r="AT680" s="174" t="s">
        <v>185</v>
      </c>
      <c r="AU680" s="174" t="s">
        <v>82</v>
      </c>
      <c r="AV680" s="12" t="s">
        <v>82</v>
      </c>
      <c r="AW680" s="12" t="s">
        <v>36</v>
      </c>
      <c r="AX680" s="12" t="s">
        <v>73</v>
      </c>
      <c r="AY680" s="174" t="s">
        <v>175</v>
      </c>
    </row>
    <row r="681" spans="2:65" s="11" customFormat="1" ht="27">
      <c r="B681" s="165"/>
      <c r="D681" s="166" t="s">
        <v>185</v>
      </c>
      <c r="E681" s="167" t="s">
        <v>5</v>
      </c>
      <c r="F681" s="168" t="s">
        <v>4269</v>
      </c>
      <c r="H681" s="169" t="s">
        <v>5</v>
      </c>
      <c r="L681" s="165"/>
      <c r="M681" s="170"/>
      <c r="N681" s="171"/>
      <c r="O681" s="171"/>
      <c r="P681" s="171"/>
      <c r="Q681" s="171"/>
      <c r="R681" s="171"/>
      <c r="S681" s="171"/>
      <c r="T681" s="172"/>
      <c r="AT681" s="169" t="s">
        <v>185</v>
      </c>
      <c r="AU681" s="169" t="s">
        <v>82</v>
      </c>
      <c r="AV681" s="11" t="s">
        <v>22</v>
      </c>
      <c r="AW681" s="11" t="s">
        <v>36</v>
      </c>
      <c r="AX681" s="11" t="s">
        <v>73</v>
      </c>
      <c r="AY681" s="169" t="s">
        <v>175</v>
      </c>
    </row>
    <row r="682" spans="2:65" s="11" customFormat="1" ht="27">
      <c r="B682" s="165"/>
      <c r="D682" s="166" t="s">
        <v>185</v>
      </c>
      <c r="E682" s="167" t="s">
        <v>5</v>
      </c>
      <c r="F682" s="168" t="s">
        <v>4270</v>
      </c>
      <c r="H682" s="169" t="s">
        <v>5</v>
      </c>
      <c r="L682" s="165"/>
      <c r="M682" s="170"/>
      <c r="N682" s="171"/>
      <c r="O682" s="171"/>
      <c r="P682" s="171"/>
      <c r="Q682" s="171"/>
      <c r="R682" s="171"/>
      <c r="S682" s="171"/>
      <c r="T682" s="172"/>
      <c r="AT682" s="169" t="s">
        <v>185</v>
      </c>
      <c r="AU682" s="169" t="s">
        <v>82</v>
      </c>
      <c r="AV682" s="11" t="s">
        <v>22</v>
      </c>
      <c r="AW682" s="11" t="s">
        <v>36</v>
      </c>
      <c r="AX682" s="11" t="s">
        <v>73</v>
      </c>
      <c r="AY682" s="169" t="s">
        <v>175</v>
      </c>
    </row>
    <row r="683" spans="2:65" s="12" customFormat="1">
      <c r="B683" s="173"/>
      <c r="D683" s="166" t="s">
        <v>185</v>
      </c>
      <c r="E683" s="174" t="s">
        <v>5</v>
      </c>
      <c r="F683" s="175" t="s">
        <v>4271</v>
      </c>
      <c r="H683" s="176">
        <v>3.6520000000000001</v>
      </c>
      <c r="L683" s="173"/>
      <c r="M683" s="177"/>
      <c r="N683" s="178"/>
      <c r="O683" s="178"/>
      <c r="P683" s="178"/>
      <c r="Q683" s="178"/>
      <c r="R683" s="178"/>
      <c r="S683" s="178"/>
      <c r="T683" s="179"/>
      <c r="AT683" s="174" t="s">
        <v>185</v>
      </c>
      <c r="AU683" s="174" t="s">
        <v>82</v>
      </c>
      <c r="AV683" s="12" t="s">
        <v>82</v>
      </c>
      <c r="AW683" s="12" t="s">
        <v>36</v>
      </c>
      <c r="AX683" s="12" t="s">
        <v>73</v>
      </c>
      <c r="AY683" s="174" t="s">
        <v>175</v>
      </c>
    </row>
    <row r="684" spans="2:65" s="13" customFormat="1">
      <c r="B684" s="180"/>
      <c r="D684" s="181" t="s">
        <v>185</v>
      </c>
      <c r="E684" s="182" t="s">
        <v>5</v>
      </c>
      <c r="F684" s="183" t="s">
        <v>191</v>
      </c>
      <c r="H684" s="184">
        <v>7.8310000000000004</v>
      </c>
      <c r="L684" s="180"/>
      <c r="M684" s="185"/>
      <c r="N684" s="186"/>
      <c r="O684" s="186"/>
      <c r="P684" s="186"/>
      <c r="Q684" s="186"/>
      <c r="R684" s="186"/>
      <c r="S684" s="186"/>
      <c r="T684" s="187"/>
      <c r="AT684" s="188" t="s">
        <v>185</v>
      </c>
      <c r="AU684" s="188" t="s">
        <v>82</v>
      </c>
      <c r="AV684" s="13" t="s">
        <v>183</v>
      </c>
      <c r="AW684" s="13" t="s">
        <v>36</v>
      </c>
      <c r="AX684" s="13" t="s">
        <v>22</v>
      </c>
      <c r="AY684" s="188" t="s">
        <v>175</v>
      </c>
    </row>
    <row r="685" spans="2:65" s="1" customFormat="1" ht="22.5" customHeight="1">
      <c r="B685" s="153"/>
      <c r="C685" s="154" t="s">
        <v>493</v>
      </c>
      <c r="D685" s="154" t="s">
        <v>178</v>
      </c>
      <c r="E685" s="155" t="s">
        <v>4272</v>
      </c>
      <c r="F685" s="156" t="s">
        <v>4273</v>
      </c>
      <c r="G685" s="157" t="s">
        <v>194</v>
      </c>
      <c r="H685" s="158">
        <v>472.37</v>
      </c>
      <c r="I685" s="159"/>
      <c r="J685" s="159">
        <f>ROUND(I685*H685,2)</f>
        <v>0</v>
      </c>
      <c r="K685" s="156" t="s">
        <v>182</v>
      </c>
      <c r="L685" s="37"/>
      <c r="M685" s="160" t="s">
        <v>5</v>
      </c>
      <c r="N685" s="161" t="s">
        <v>44</v>
      </c>
      <c r="O685" s="162">
        <v>0.51</v>
      </c>
      <c r="P685" s="162">
        <f>O685*H685</f>
        <v>240.90870000000001</v>
      </c>
      <c r="Q685" s="162">
        <v>1.58E-3</v>
      </c>
      <c r="R685" s="162">
        <f>Q685*H685</f>
        <v>0.74634460000000002</v>
      </c>
      <c r="S685" s="162">
        <v>0</v>
      </c>
      <c r="T685" s="163">
        <f>S685*H685</f>
        <v>0</v>
      </c>
      <c r="AR685" s="23" t="s">
        <v>183</v>
      </c>
      <c r="AT685" s="23" t="s">
        <v>178</v>
      </c>
      <c r="AU685" s="23" t="s">
        <v>82</v>
      </c>
      <c r="AY685" s="23" t="s">
        <v>175</v>
      </c>
      <c r="BE685" s="164">
        <f>IF(N685="základní",J685,0)</f>
        <v>0</v>
      </c>
      <c r="BF685" s="164">
        <f>IF(N685="snížená",J685,0)</f>
        <v>0</v>
      </c>
      <c r="BG685" s="164">
        <f>IF(N685="zákl. přenesená",J685,0)</f>
        <v>0</v>
      </c>
      <c r="BH685" s="164">
        <f>IF(N685="sníž. přenesená",J685,0)</f>
        <v>0</v>
      </c>
      <c r="BI685" s="164">
        <f>IF(N685="nulová",J685,0)</f>
        <v>0</v>
      </c>
      <c r="BJ685" s="23" t="s">
        <v>22</v>
      </c>
      <c r="BK685" s="164">
        <f>ROUND(I685*H685,2)</f>
        <v>0</v>
      </c>
      <c r="BL685" s="23" t="s">
        <v>183</v>
      </c>
      <c r="BM685" s="23" t="s">
        <v>4274</v>
      </c>
    </row>
    <row r="686" spans="2:65" s="11" customFormat="1">
      <c r="B686" s="165"/>
      <c r="D686" s="166" t="s">
        <v>185</v>
      </c>
      <c r="E686" s="167" t="s">
        <v>5</v>
      </c>
      <c r="F686" s="168" t="s">
        <v>4275</v>
      </c>
      <c r="H686" s="169" t="s">
        <v>5</v>
      </c>
      <c r="L686" s="165"/>
      <c r="M686" s="170"/>
      <c r="N686" s="171"/>
      <c r="O686" s="171"/>
      <c r="P686" s="171"/>
      <c r="Q686" s="171"/>
      <c r="R686" s="171"/>
      <c r="S686" s="171"/>
      <c r="T686" s="172"/>
      <c r="AT686" s="169" t="s">
        <v>185</v>
      </c>
      <c r="AU686" s="169" t="s">
        <v>82</v>
      </c>
      <c r="AV686" s="11" t="s">
        <v>22</v>
      </c>
      <c r="AW686" s="11" t="s">
        <v>36</v>
      </c>
      <c r="AX686" s="11" t="s">
        <v>73</v>
      </c>
      <c r="AY686" s="169" t="s">
        <v>175</v>
      </c>
    </row>
    <row r="687" spans="2:65" s="12" customFormat="1">
      <c r="B687" s="173"/>
      <c r="D687" s="181" t="s">
        <v>185</v>
      </c>
      <c r="E687" s="192" t="s">
        <v>5</v>
      </c>
      <c r="F687" s="193" t="s">
        <v>4228</v>
      </c>
      <c r="H687" s="194">
        <v>472.37</v>
      </c>
      <c r="L687" s="173"/>
      <c r="M687" s="177"/>
      <c r="N687" s="178"/>
      <c r="O687" s="178"/>
      <c r="P687" s="178"/>
      <c r="Q687" s="178"/>
      <c r="R687" s="178"/>
      <c r="S687" s="178"/>
      <c r="T687" s="179"/>
      <c r="AT687" s="174" t="s">
        <v>185</v>
      </c>
      <c r="AU687" s="174" t="s">
        <v>82</v>
      </c>
      <c r="AV687" s="12" t="s">
        <v>82</v>
      </c>
      <c r="AW687" s="12" t="s">
        <v>36</v>
      </c>
      <c r="AX687" s="12" t="s">
        <v>22</v>
      </c>
      <c r="AY687" s="174" t="s">
        <v>175</v>
      </c>
    </row>
    <row r="688" spans="2:65" s="1" customFormat="1" ht="31.5" customHeight="1">
      <c r="B688" s="153"/>
      <c r="C688" s="154" t="s">
        <v>2817</v>
      </c>
      <c r="D688" s="154" t="s">
        <v>178</v>
      </c>
      <c r="E688" s="155" t="s">
        <v>4276</v>
      </c>
      <c r="F688" s="156" t="s">
        <v>4277</v>
      </c>
      <c r="G688" s="157" t="s">
        <v>425</v>
      </c>
      <c r="H688" s="158">
        <v>935.29300000000001</v>
      </c>
      <c r="I688" s="159"/>
      <c r="J688" s="159">
        <f>ROUND(I688*H688,2)</f>
        <v>0</v>
      </c>
      <c r="K688" s="156" t="s">
        <v>182</v>
      </c>
      <c r="L688" s="37"/>
      <c r="M688" s="160" t="s">
        <v>5</v>
      </c>
      <c r="N688" s="161" t="s">
        <v>44</v>
      </c>
      <c r="O688" s="162">
        <v>2.4319999999999999</v>
      </c>
      <c r="P688" s="162">
        <f>O688*H688</f>
        <v>2274.632576</v>
      </c>
      <c r="Q688" s="162">
        <v>2.9E-4</v>
      </c>
      <c r="R688" s="162">
        <f>Q688*H688</f>
        <v>0.27123497000000002</v>
      </c>
      <c r="S688" s="162">
        <v>0</v>
      </c>
      <c r="T688" s="163">
        <f>S688*H688</f>
        <v>0</v>
      </c>
      <c r="AR688" s="23" t="s">
        <v>183</v>
      </c>
      <c r="AT688" s="23" t="s">
        <v>178</v>
      </c>
      <c r="AU688" s="23" t="s">
        <v>82</v>
      </c>
      <c r="AY688" s="23" t="s">
        <v>175</v>
      </c>
      <c r="BE688" s="164">
        <f>IF(N688="základní",J688,0)</f>
        <v>0</v>
      </c>
      <c r="BF688" s="164">
        <f>IF(N688="snížená",J688,0)</f>
        <v>0</v>
      </c>
      <c r="BG688" s="164">
        <f>IF(N688="zákl. přenesená",J688,0)</f>
        <v>0</v>
      </c>
      <c r="BH688" s="164">
        <f>IF(N688="sníž. přenesená",J688,0)</f>
        <v>0</v>
      </c>
      <c r="BI688" s="164">
        <f>IF(N688="nulová",J688,0)</f>
        <v>0</v>
      </c>
      <c r="BJ688" s="23" t="s">
        <v>22</v>
      </c>
      <c r="BK688" s="164">
        <f>ROUND(I688*H688,2)</f>
        <v>0</v>
      </c>
      <c r="BL688" s="23" t="s">
        <v>183</v>
      </c>
      <c r="BM688" s="23" t="s">
        <v>4278</v>
      </c>
    </row>
    <row r="689" spans="2:65" s="11" customFormat="1" ht="27">
      <c r="B689" s="165"/>
      <c r="D689" s="166" t="s">
        <v>185</v>
      </c>
      <c r="E689" s="167" t="s">
        <v>5</v>
      </c>
      <c r="F689" s="168" t="s">
        <v>4279</v>
      </c>
      <c r="H689" s="169" t="s">
        <v>5</v>
      </c>
      <c r="L689" s="165"/>
      <c r="M689" s="170"/>
      <c r="N689" s="171"/>
      <c r="O689" s="171"/>
      <c r="P689" s="171"/>
      <c r="Q689" s="171"/>
      <c r="R689" s="171"/>
      <c r="S689" s="171"/>
      <c r="T689" s="172"/>
      <c r="AT689" s="169" t="s">
        <v>185</v>
      </c>
      <c r="AU689" s="169" t="s">
        <v>82</v>
      </c>
      <c r="AV689" s="11" t="s">
        <v>22</v>
      </c>
      <c r="AW689" s="11" t="s">
        <v>36</v>
      </c>
      <c r="AX689" s="11" t="s">
        <v>73</v>
      </c>
      <c r="AY689" s="169" t="s">
        <v>175</v>
      </c>
    </row>
    <row r="690" spans="2:65" s="12" customFormat="1">
      <c r="B690" s="173"/>
      <c r="D690" s="181" t="s">
        <v>185</v>
      </c>
      <c r="E690" s="192" t="s">
        <v>5</v>
      </c>
      <c r="F690" s="193" t="s">
        <v>4280</v>
      </c>
      <c r="H690" s="194">
        <v>935.29300000000001</v>
      </c>
      <c r="L690" s="173"/>
      <c r="M690" s="177"/>
      <c r="N690" s="178"/>
      <c r="O690" s="178"/>
      <c r="P690" s="178"/>
      <c r="Q690" s="178"/>
      <c r="R690" s="178"/>
      <c r="S690" s="178"/>
      <c r="T690" s="179"/>
      <c r="AT690" s="174" t="s">
        <v>185</v>
      </c>
      <c r="AU690" s="174" t="s">
        <v>82</v>
      </c>
      <c r="AV690" s="12" t="s">
        <v>82</v>
      </c>
      <c r="AW690" s="12" t="s">
        <v>36</v>
      </c>
      <c r="AX690" s="12" t="s">
        <v>22</v>
      </c>
      <c r="AY690" s="174" t="s">
        <v>175</v>
      </c>
    </row>
    <row r="691" spans="2:65" s="1" customFormat="1" ht="22.5" customHeight="1">
      <c r="B691" s="153"/>
      <c r="C691" s="195" t="s">
        <v>2828</v>
      </c>
      <c r="D691" s="195" t="s">
        <v>201</v>
      </c>
      <c r="E691" s="196" t="s">
        <v>4281</v>
      </c>
      <c r="F691" s="197" t="s">
        <v>4282</v>
      </c>
      <c r="G691" s="198" t="s">
        <v>479</v>
      </c>
      <c r="H691" s="199">
        <v>0.187</v>
      </c>
      <c r="I691" s="200"/>
      <c r="J691" s="200">
        <f>ROUND(I691*H691,2)</f>
        <v>0</v>
      </c>
      <c r="K691" s="197" t="s">
        <v>182</v>
      </c>
      <c r="L691" s="201"/>
      <c r="M691" s="202" t="s">
        <v>5</v>
      </c>
      <c r="N691" s="203" t="s">
        <v>44</v>
      </c>
      <c r="O691" s="162">
        <v>0</v>
      </c>
      <c r="P691" s="162">
        <f>O691*H691</f>
        <v>0</v>
      </c>
      <c r="Q691" s="162">
        <v>1</v>
      </c>
      <c r="R691" s="162">
        <f>Q691*H691</f>
        <v>0.187</v>
      </c>
      <c r="S691" s="162">
        <v>0</v>
      </c>
      <c r="T691" s="163">
        <f>S691*H691</f>
        <v>0</v>
      </c>
      <c r="AR691" s="23" t="s">
        <v>238</v>
      </c>
      <c r="AT691" s="23" t="s">
        <v>201</v>
      </c>
      <c r="AU691" s="23" t="s">
        <v>82</v>
      </c>
      <c r="AY691" s="23" t="s">
        <v>175</v>
      </c>
      <c r="BE691" s="164">
        <f>IF(N691="základní",J691,0)</f>
        <v>0</v>
      </c>
      <c r="BF691" s="164">
        <f>IF(N691="snížená",J691,0)</f>
        <v>0</v>
      </c>
      <c r="BG691" s="164">
        <f>IF(N691="zákl. přenesená",J691,0)</f>
        <v>0</v>
      </c>
      <c r="BH691" s="164">
        <f>IF(N691="sníž. přenesená",J691,0)</f>
        <v>0</v>
      </c>
      <c r="BI691" s="164">
        <f>IF(N691="nulová",J691,0)</f>
        <v>0</v>
      </c>
      <c r="BJ691" s="23" t="s">
        <v>22</v>
      </c>
      <c r="BK691" s="164">
        <f>ROUND(I691*H691,2)</f>
        <v>0</v>
      </c>
      <c r="BL691" s="23" t="s">
        <v>183</v>
      </c>
      <c r="BM691" s="23" t="s">
        <v>4283</v>
      </c>
    </row>
    <row r="692" spans="2:65" s="11" customFormat="1">
      <c r="B692" s="165"/>
      <c r="D692" s="166" t="s">
        <v>185</v>
      </c>
      <c r="E692" s="167" t="s">
        <v>5</v>
      </c>
      <c r="F692" s="168" t="s">
        <v>4284</v>
      </c>
      <c r="H692" s="169" t="s">
        <v>5</v>
      </c>
      <c r="L692" s="165"/>
      <c r="M692" s="170"/>
      <c r="N692" s="171"/>
      <c r="O692" s="171"/>
      <c r="P692" s="171"/>
      <c r="Q692" s="171"/>
      <c r="R692" s="171"/>
      <c r="S692" s="171"/>
      <c r="T692" s="172"/>
      <c r="AT692" s="169" t="s">
        <v>185</v>
      </c>
      <c r="AU692" s="169" t="s">
        <v>82</v>
      </c>
      <c r="AV692" s="11" t="s">
        <v>22</v>
      </c>
      <c r="AW692" s="11" t="s">
        <v>36</v>
      </c>
      <c r="AX692" s="11" t="s">
        <v>73</v>
      </c>
      <c r="AY692" s="169" t="s">
        <v>175</v>
      </c>
    </row>
    <row r="693" spans="2:65" s="12" customFormat="1">
      <c r="B693" s="173"/>
      <c r="D693" s="181" t="s">
        <v>185</v>
      </c>
      <c r="E693" s="192" t="s">
        <v>5</v>
      </c>
      <c r="F693" s="193" t="s">
        <v>4285</v>
      </c>
      <c r="H693" s="194">
        <v>0.187</v>
      </c>
      <c r="L693" s="173"/>
      <c r="M693" s="177"/>
      <c r="N693" s="178"/>
      <c r="O693" s="178"/>
      <c r="P693" s="178"/>
      <c r="Q693" s="178"/>
      <c r="R693" s="178"/>
      <c r="S693" s="178"/>
      <c r="T693" s="179"/>
      <c r="AT693" s="174" t="s">
        <v>185</v>
      </c>
      <c r="AU693" s="174" t="s">
        <v>82</v>
      </c>
      <c r="AV693" s="12" t="s">
        <v>82</v>
      </c>
      <c r="AW693" s="12" t="s">
        <v>36</v>
      </c>
      <c r="AX693" s="12" t="s">
        <v>22</v>
      </c>
      <c r="AY693" s="174" t="s">
        <v>175</v>
      </c>
    </row>
    <row r="694" spans="2:65" s="1" customFormat="1" ht="31.5" customHeight="1">
      <c r="B694" s="153"/>
      <c r="C694" s="154" t="s">
        <v>2836</v>
      </c>
      <c r="D694" s="154" t="s">
        <v>178</v>
      </c>
      <c r="E694" s="155" t="s">
        <v>3441</v>
      </c>
      <c r="F694" s="156" t="s">
        <v>3442</v>
      </c>
      <c r="G694" s="157" t="s">
        <v>425</v>
      </c>
      <c r="H694" s="158">
        <v>726.68</v>
      </c>
      <c r="I694" s="159"/>
      <c r="J694" s="159">
        <f>ROUND(I694*H694,2)</f>
        <v>0</v>
      </c>
      <c r="K694" s="156" t="s">
        <v>182</v>
      </c>
      <c r="L694" s="37"/>
      <c r="M694" s="160" t="s">
        <v>5</v>
      </c>
      <c r="N694" s="161" t="s">
        <v>44</v>
      </c>
      <c r="O694" s="162">
        <v>3.5680000000000001</v>
      </c>
      <c r="P694" s="162">
        <f>O694*H694</f>
        <v>2592.7942399999997</v>
      </c>
      <c r="Q694" s="162">
        <v>7.7999999999999999E-4</v>
      </c>
      <c r="R694" s="162">
        <f>Q694*H694</f>
        <v>0.56681039999999994</v>
      </c>
      <c r="S694" s="162">
        <v>1E-3</v>
      </c>
      <c r="T694" s="163">
        <f>S694*H694</f>
        <v>0.72667999999999999</v>
      </c>
      <c r="AR694" s="23" t="s">
        <v>183</v>
      </c>
      <c r="AT694" s="23" t="s">
        <v>178</v>
      </c>
      <c r="AU694" s="23" t="s">
        <v>82</v>
      </c>
      <c r="AY694" s="23" t="s">
        <v>175</v>
      </c>
      <c r="BE694" s="164">
        <f>IF(N694="základní",J694,0)</f>
        <v>0</v>
      </c>
      <c r="BF694" s="164">
        <f>IF(N694="snížená",J694,0)</f>
        <v>0</v>
      </c>
      <c r="BG694" s="164">
        <f>IF(N694="zákl. přenesená",J694,0)</f>
        <v>0</v>
      </c>
      <c r="BH694" s="164">
        <f>IF(N694="sníž. přenesená",J694,0)</f>
        <v>0</v>
      </c>
      <c r="BI694" s="164">
        <f>IF(N694="nulová",J694,0)</f>
        <v>0</v>
      </c>
      <c r="BJ694" s="23" t="s">
        <v>22</v>
      </c>
      <c r="BK694" s="164">
        <f>ROUND(I694*H694,2)</f>
        <v>0</v>
      </c>
      <c r="BL694" s="23" t="s">
        <v>183</v>
      </c>
      <c r="BM694" s="23" t="s">
        <v>4286</v>
      </c>
    </row>
    <row r="695" spans="2:65" s="11" customFormat="1">
      <c r="B695" s="165"/>
      <c r="D695" s="166" t="s">
        <v>185</v>
      </c>
      <c r="E695" s="167" t="s">
        <v>5</v>
      </c>
      <c r="F695" s="168" t="s">
        <v>4287</v>
      </c>
      <c r="H695" s="169" t="s">
        <v>5</v>
      </c>
      <c r="L695" s="165"/>
      <c r="M695" s="170"/>
      <c r="N695" s="171"/>
      <c r="O695" s="171"/>
      <c r="P695" s="171"/>
      <c r="Q695" s="171"/>
      <c r="R695" s="171"/>
      <c r="S695" s="171"/>
      <c r="T695" s="172"/>
      <c r="AT695" s="169" t="s">
        <v>185</v>
      </c>
      <c r="AU695" s="169" t="s">
        <v>82</v>
      </c>
      <c r="AV695" s="11" t="s">
        <v>22</v>
      </c>
      <c r="AW695" s="11" t="s">
        <v>36</v>
      </c>
      <c r="AX695" s="11" t="s">
        <v>73</v>
      </c>
      <c r="AY695" s="169" t="s">
        <v>175</v>
      </c>
    </row>
    <row r="696" spans="2:65" s="12" customFormat="1">
      <c r="B696" s="173"/>
      <c r="D696" s="166" t="s">
        <v>185</v>
      </c>
      <c r="E696" s="174" t="s">
        <v>5</v>
      </c>
      <c r="F696" s="175" t="s">
        <v>4288</v>
      </c>
      <c r="H696" s="176">
        <v>726.68</v>
      </c>
      <c r="L696" s="173"/>
      <c r="M696" s="177"/>
      <c r="N696" s="178"/>
      <c r="O696" s="178"/>
      <c r="P696" s="178"/>
      <c r="Q696" s="178"/>
      <c r="R696" s="178"/>
      <c r="S696" s="178"/>
      <c r="T696" s="179"/>
      <c r="AT696" s="174" t="s">
        <v>185</v>
      </c>
      <c r="AU696" s="174" t="s">
        <v>82</v>
      </c>
      <c r="AV696" s="12" t="s">
        <v>82</v>
      </c>
      <c r="AW696" s="12" t="s">
        <v>36</v>
      </c>
      <c r="AX696" s="12" t="s">
        <v>22</v>
      </c>
      <c r="AY696" s="174" t="s">
        <v>175</v>
      </c>
    </row>
    <row r="697" spans="2:65" s="11" customFormat="1">
      <c r="B697" s="165"/>
      <c r="D697" s="181" t="s">
        <v>185</v>
      </c>
      <c r="E697" s="207" t="s">
        <v>5</v>
      </c>
      <c r="F697" s="208" t="s">
        <v>4289</v>
      </c>
      <c r="H697" s="209" t="s">
        <v>5</v>
      </c>
      <c r="L697" s="165"/>
      <c r="M697" s="170"/>
      <c r="N697" s="171"/>
      <c r="O697" s="171"/>
      <c r="P697" s="171"/>
      <c r="Q697" s="171"/>
      <c r="R697" s="171"/>
      <c r="S697" s="171"/>
      <c r="T697" s="172"/>
      <c r="AT697" s="169" t="s">
        <v>185</v>
      </c>
      <c r="AU697" s="169" t="s">
        <v>82</v>
      </c>
      <c r="AV697" s="11" t="s">
        <v>22</v>
      </c>
      <c r="AW697" s="11" t="s">
        <v>36</v>
      </c>
      <c r="AX697" s="11" t="s">
        <v>73</v>
      </c>
      <c r="AY697" s="169" t="s">
        <v>175</v>
      </c>
    </row>
    <row r="698" spans="2:65" s="1" customFormat="1" ht="31.5" customHeight="1">
      <c r="B698" s="153"/>
      <c r="C698" s="154" t="s">
        <v>2841</v>
      </c>
      <c r="D698" s="154" t="s">
        <v>178</v>
      </c>
      <c r="E698" s="155" t="s">
        <v>4290</v>
      </c>
      <c r="F698" s="156" t="s">
        <v>4291</v>
      </c>
      <c r="G698" s="157" t="s">
        <v>425</v>
      </c>
      <c r="H698" s="158">
        <v>125.5</v>
      </c>
      <c r="I698" s="159"/>
      <c r="J698" s="159">
        <f>ROUND(I698*H698,2)</f>
        <v>0</v>
      </c>
      <c r="K698" s="156" t="s">
        <v>182</v>
      </c>
      <c r="L698" s="37"/>
      <c r="M698" s="160" t="s">
        <v>5</v>
      </c>
      <c r="N698" s="161" t="s">
        <v>44</v>
      </c>
      <c r="O698" s="162">
        <v>3.9140000000000001</v>
      </c>
      <c r="P698" s="162">
        <f>O698*H698</f>
        <v>491.20699999999999</v>
      </c>
      <c r="Q698" s="162">
        <v>1.2199999999999999E-3</v>
      </c>
      <c r="R698" s="162">
        <f>Q698*H698</f>
        <v>0.15311</v>
      </c>
      <c r="S698" s="162">
        <v>1E-3</v>
      </c>
      <c r="T698" s="163">
        <f>S698*H698</f>
        <v>0.1255</v>
      </c>
      <c r="AR698" s="23" t="s">
        <v>183</v>
      </c>
      <c r="AT698" s="23" t="s">
        <v>178</v>
      </c>
      <c r="AU698" s="23" t="s">
        <v>82</v>
      </c>
      <c r="AY698" s="23" t="s">
        <v>175</v>
      </c>
      <c r="BE698" s="164">
        <f>IF(N698="základní",J698,0)</f>
        <v>0</v>
      </c>
      <c r="BF698" s="164">
        <f>IF(N698="snížená",J698,0)</f>
        <v>0</v>
      </c>
      <c r="BG698" s="164">
        <f>IF(N698="zákl. přenesená",J698,0)</f>
        <v>0</v>
      </c>
      <c r="BH698" s="164">
        <f>IF(N698="sníž. přenesená",J698,0)</f>
        <v>0</v>
      </c>
      <c r="BI698" s="164">
        <f>IF(N698="nulová",J698,0)</f>
        <v>0</v>
      </c>
      <c r="BJ698" s="23" t="s">
        <v>22</v>
      </c>
      <c r="BK698" s="164">
        <f>ROUND(I698*H698,2)</f>
        <v>0</v>
      </c>
      <c r="BL698" s="23" t="s">
        <v>183</v>
      </c>
      <c r="BM698" s="23" t="s">
        <v>4292</v>
      </c>
    </row>
    <row r="699" spans="2:65" s="11" customFormat="1">
      <c r="B699" s="165"/>
      <c r="D699" s="166" t="s">
        <v>185</v>
      </c>
      <c r="E699" s="167" t="s">
        <v>5</v>
      </c>
      <c r="F699" s="168" t="s">
        <v>4293</v>
      </c>
      <c r="H699" s="169" t="s">
        <v>5</v>
      </c>
      <c r="L699" s="165"/>
      <c r="M699" s="170"/>
      <c r="N699" s="171"/>
      <c r="O699" s="171"/>
      <c r="P699" s="171"/>
      <c r="Q699" s="171"/>
      <c r="R699" s="171"/>
      <c r="S699" s="171"/>
      <c r="T699" s="172"/>
      <c r="AT699" s="169" t="s">
        <v>185</v>
      </c>
      <c r="AU699" s="169" t="s">
        <v>82</v>
      </c>
      <c r="AV699" s="11" t="s">
        <v>22</v>
      </c>
      <c r="AW699" s="11" t="s">
        <v>36</v>
      </c>
      <c r="AX699" s="11" t="s">
        <v>73</v>
      </c>
      <c r="AY699" s="169" t="s">
        <v>175</v>
      </c>
    </row>
    <row r="700" spans="2:65" s="12" customFormat="1">
      <c r="B700" s="173"/>
      <c r="D700" s="166" t="s">
        <v>185</v>
      </c>
      <c r="E700" s="174" t="s">
        <v>5</v>
      </c>
      <c r="F700" s="175" t="s">
        <v>4294</v>
      </c>
      <c r="H700" s="176">
        <v>125.5</v>
      </c>
      <c r="L700" s="173"/>
      <c r="M700" s="177"/>
      <c r="N700" s="178"/>
      <c r="O700" s="178"/>
      <c r="P700" s="178"/>
      <c r="Q700" s="178"/>
      <c r="R700" s="178"/>
      <c r="S700" s="178"/>
      <c r="T700" s="179"/>
      <c r="AT700" s="174" t="s">
        <v>185</v>
      </c>
      <c r="AU700" s="174" t="s">
        <v>82</v>
      </c>
      <c r="AV700" s="12" t="s">
        <v>82</v>
      </c>
      <c r="AW700" s="12" t="s">
        <v>36</v>
      </c>
      <c r="AX700" s="12" t="s">
        <v>22</v>
      </c>
      <c r="AY700" s="174" t="s">
        <v>175</v>
      </c>
    </row>
    <row r="701" spans="2:65" s="11" customFormat="1">
      <c r="B701" s="165"/>
      <c r="D701" s="181" t="s">
        <v>185</v>
      </c>
      <c r="E701" s="207" t="s">
        <v>5</v>
      </c>
      <c r="F701" s="208" t="s">
        <v>4295</v>
      </c>
      <c r="H701" s="209" t="s">
        <v>5</v>
      </c>
      <c r="L701" s="165"/>
      <c r="M701" s="170"/>
      <c r="N701" s="171"/>
      <c r="O701" s="171"/>
      <c r="P701" s="171"/>
      <c r="Q701" s="171"/>
      <c r="R701" s="171"/>
      <c r="S701" s="171"/>
      <c r="T701" s="172"/>
      <c r="AT701" s="169" t="s">
        <v>185</v>
      </c>
      <c r="AU701" s="169" t="s">
        <v>82</v>
      </c>
      <c r="AV701" s="11" t="s">
        <v>22</v>
      </c>
      <c r="AW701" s="11" t="s">
        <v>36</v>
      </c>
      <c r="AX701" s="11" t="s">
        <v>73</v>
      </c>
      <c r="AY701" s="169" t="s">
        <v>175</v>
      </c>
    </row>
    <row r="702" spans="2:65" s="1" customFormat="1" ht="22.5" customHeight="1">
      <c r="B702" s="153"/>
      <c r="C702" s="154" t="s">
        <v>2846</v>
      </c>
      <c r="D702" s="154" t="s">
        <v>178</v>
      </c>
      <c r="E702" s="155" t="s">
        <v>4296</v>
      </c>
      <c r="F702" s="156" t="s">
        <v>4297</v>
      </c>
      <c r="G702" s="157" t="s">
        <v>425</v>
      </c>
      <c r="H702" s="158">
        <v>199.65</v>
      </c>
      <c r="I702" s="159"/>
      <c r="J702" s="159">
        <f>ROUND(I702*H702,2)</f>
        <v>0</v>
      </c>
      <c r="K702" s="156" t="s">
        <v>182</v>
      </c>
      <c r="L702" s="37"/>
      <c r="M702" s="160" t="s">
        <v>5</v>
      </c>
      <c r="N702" s="161" t="s">
        <v>44</v>
      </c>
      <c r="O702" s="162">
        <v>3.085</v>
      </c>
      <c r="P702" s="162">
        <f>O702*H702</f>
        <v>615.92025000000001</v>
      </c>
      <c r="Q702" s="162">
        <v>4.2100000000000002E-3</v>
      </c>
      <c r="R702" s="162">
        <f>Q702*H702</f>
        <v>0.84052650000000007</v>
      </c>
      <c r="S702" s="162">
        <v>0</v>
      </c>
      <c r="T702" s="163">
        <f>S702*H702</f>
        <v>0</v>
      </c>
      <c r="AR702" s="23" t="s">
        <v>183</v>
      </c>
      <c r="AT702" s="23" t="s">
        <v>178</v>
      </c>
      <c r="AU702" s="23" t="s">
        <v>82</v>
      </c>
      <c r="AY702" s="23" t="s">
        <v>175</v>
      </c>
      <c r="BE702" s="164">
        <f>IF(N702="základní",J702,0)</f>
        <v>0</v>
      </c>
      <c r="BF702" s="164">
        <f>IF(N702="snížená",J702,0)</f>
        <v>0</v>
      </c>
      <c r="BG702" s="164">
        <f>IF(N702="zákl. přenesená",J702,0)</f>
        <v>0</v>
      </c>
      <c r="BH702" s="164">
        <f>IF(N702="sníž. přenesená",J702,0)</f>
        <v>0</v>
      </c>
      <c r="BI702" s="164">
        <f>IF(N702="nulová",J702,0)</f>
        <v>0</v>
      </c>
      <c r="BJ702" s="23" t="s">
        <v>22</v>
      </c>
      <c r="BK702" s="164">
        <f>ROUND(I702*H702,2)</f>
        <v>0</v>
      </c>
      <c r="BL702" s="23" t="s">
        <v>183</v>
      </c>
      <c r="BM702" s="23" t="s">
        <v>4298</v>
      </c>
    </row>
    <row r="703" spans="2:65" s="11" customFormat="1">
      <c r="B703" s="165"/>
      <c r="D703" s="166" t="s">
        <v>185</v>
      </c>
      <c r="E703" s="167" t="s">
        <v>5</v>
      </c>
      <c r="F703" s="168" t="s">
        <v>4299</v>
      </c>
      <c r="H703" s="169" t="s">
        <v>5</v>
      </c>
      <c r="L703" s="165"/>
      <c r="M703" s="170"/>
      <c r="N703" s="171"/>
      <c r="O703" s="171"/>
      <c r="P703" s="171"/>
      <c r="Q703" s="171"/>
      <c r="R703" s="171"/>
      <c r="S703" s="171"/>
      <c r="T703" s="172"/>
      <c r="AT703" s="169" t="s">
        <v>185</v>
      </c>
      <c r="AU703" s="169" t="s">
        <v>82</v>
      </c>
      <c r="AV703" s="11" t="s">
        <v>22</v>
      </c>
      <c r="AW703" s="11" t="s">
        <v>36</v>
      </c>
      <c r="AX703" s="11" t="s">
        <v>73</v>
      </c>
      <c r="AY703" s="169" t="s">
        <v>175</v>
      </c>
    </row>
    <row r="704" spans="2:65" s="11" customFormat="1">
      <c r="B704" s="165"/>
      <c r="D704" s="166" t="s">
        <v>185</v>
      </c>
      <c r="E704" s="167" t="s">
        <v>5</v>
      </c>
      <c r="F704" s="168" t="s">
        <v>4300</v>
      </c>
      <c r="H704" s="169" t="s">
        <v>5</v>
      </c>
      <c r="L704" s="165"/>
      <c r="M704" s="170"/>
      <c r="N704" s="171"/>
      <c r="O704" s="171"/>
      <c r="P704" s="171"/>
      <c r="Q704" s="171"/>
      <c r="R704" s="171"/>
      <c r="S704" s="171"/>
      <c r="T704" s="172"/>
      <c r="AT704" s="169" t="s">
        <v>185</v>
      </c>
      <c r="AU704" s="169" t="s">
        <v>82</v>
      </c>
      <c r="AV704" s="11" t="s">
        <v>22</v>
      </c>
      <c r="AW704" s="11" t="s">
        <v>36</v>
      </c>
      <c r="AX704" s="11" t="s">
        <v>73</v>
      </c>
      <c r="AY704" s="169" t="s">
        <v>175</v>
      </c>
    </row>
    <row r="705" spans="2:65" s="12" customFormat="1">
      <c r="B705" s="173"/>
      <c r="D705" s="166" t="s">
        <v>185</v>
      </c>
      <c r="E705" s="174" t="s">
        <v>5</v>
      </c>
      <c r="F705" s="175" t="s">
        <v>4301</v>
      </c>
      <c r="H705" s="176">
        <v>199.65</v>
      </c>
      <c r="L705" s="173"/>
      <c r="M705" s="177"/>
      <c r="N705" s="178"/>
      <c r="O705" s="178"/>
      <c r="P705" s="178"/>
      <c r="Q705" s="178"/>
      <c r="R705" s="178"/>
      <c r="S705" s="178"/>
      <c r="T705" s="179"/>
      <c r="AT705" s="174" t="s">
        <v>185</v>
      </c>
      <c r="AU705" s="174" t="s">
        <v>82</v>
      </c>
      <c r="AV705" s="12" t="s">
        <v>82</v>
      </c>
      <c r="AW705" s="12" t="s">
        <v>36</v>
      </c>
      <c r="AX705" s="12" t="s">
        <v>22</v>
      </c>
      <c r="AY705" s="174" t="s">
        <v>175</v>
      </c>
    </row>
    <row r="706" spans="2:65" s="10" customFormat="1" ht="29.85" customHeight="1">
      <c r="B706" s="140"/>
      <c r="D706" s="150" t="s">
        <v>72</v>
      </c>
      <c r="E706" s="151" t="s">
        <v>929</v>
      </c>
      <c r="F706" s="151" t="s">
        <v>930</v>
      </c>
      <c r="J706" s="152">
        <f>BK706</f>
        <v>0</v>
      </c>
      <c r="L706" s="140"/>
      <c r="M706" s="144"/>
      <c r="N706" s="145"/>
      <c r="O706" s="145"/>
      <c r="P706" s="146">
        <f>SUM(P707:P792)</f>
        <v>1028.15083</v>
      </c>
      <c r="Q706" s="145"/>
      <c r="R706" s="146">
        <f>SUM(R707:R792)</f>
        <v>0</v>
      </c>
      <c r="S706" s="145"/>
      <c r="T706" s="147">
        <f>SUM(T707:T792)</f>
        <v>0</v>
      </c>
      <c r="AR706" s="141" t="s">
        <v>22</v>
      </c>
      <c r="AT706" s="148" t="s">
        <v>72</v>
      </c>
      <c r="AU706" s="148" t="s">
        <v>22</v>
      </c>
      <c r="AY706" s="141" t="s">
        <v>175</v>
      </c>
      <c r="BK706" s="149">
        <f>SUM(BK707:BK792)</f>
        <v>0</v>
      </c>
    </row>
    <row r="707" spans="2:65" s="1" customFormat="1" ht="22.5" customHeight="1">
      <c r="B707" s="153"/>
      <c r="C707" s="154" t="s">
        <v>2850</v>
      </c>
      <c r="D707" s="154" t="s">
        <v>178</v>
      </c>
      <c r="E707" s="155" t="s">
        <v>932</v>
      </c>
      <c r="F707" s="156" t="s">
        <v>933</v>
      </c>
      <c r="G707" s="157" t="s">
        <v>479</v>
      </c>
      <c r="H707" s="158">
        <v>116.446</v>
      </c>
      <c r="I707" s="159"/>
      <c r="J707" s="159">
        <f>ROUND(I707*H707,2)</f>
        <v>0</v>
      </c>
      <c r="K707" s="156" t="s">
        <v>182</v>
      </c>
      <c r="L707" s="37"/>
      <c r="M707" s="160" t="s">
        <v>5</v>
      </c>
      <c r="N707" s="161" t="s">
        <v>44</v>
      </c>
      <c r="O707" s="162">
        <v>0.125</v>
      </c>
      <c r="P707" s="162">
        <f>O707*H707</f>
        <v>14.55575</v>
      </c>
      <c r="Q707" s="162">
        <v>0</v>
      </c>
      <c r="R707" s="162">
        <f>Q707*H707</f>
        <v>0</v>
      </c>
      <c r="S707" s="162">
        <v>0</v>
      </c>
      <c r="T707" s="163">
        <f>S707*H707</f>
        <v>0</v>
      </c>
      <c r="AR707" s="23" t="s">
        <v>183</v>
      </c>
      <c r="AT707" s="23" t="s">
        <v>178</v>
      </c>
      <c r="AU707" s="23" t="s">
        <v>82</v>
      </c>
      <c r="AY707" s="23" t="s">
        <v>175</v>
      </c>
      <c r="BE707" s="164">
        <f>IF(N707="základní",J707,0)</f>
        <v>0</v>
      </c>
      <c r="BF707" s="164">
        <f>IF(N707="snížená",J707,0)</f>
        <v>0</v>
      </c>
      <c r="BG707" s="164">
        <f>IF(N707="zákl. přenesená",J707,0)</f>
        <v>0</v>
      </c>
      <c r="BH707" s="164">
        <f>IF(N707="sníž. přenesená",J707,0)</f>
        <v>0</v>
      </c>
      <c r="BI707" s="164">
        <f>IF(N707="nulová",J707,0)</f>
        <v>0</v>
      </c>
      <c r="BJ707" s="23" t="s">
        <v>22</v>
      </c>
      <c r="BK707" s="164">
        <f>ROUND(I707*H707,2)</f>
        <v>0</v>
      </c>
      <c r="BL707" s="23" t="s">
        <v>183</v>
      </c>
      <c r="BM707" s="23" t="s">
        <v>4302</v>
      </c>
    </row>
    <row r="708" spans="2:65" s="11" customFormat="1">
      <c r="B708" s="165"/>
      <c r="D708" s="166" t="s">
        <v>185</v>
      </c>
      <c r="E708" s="167" t="s">
        <v>5</v>
      </c>
      <c r="F708" s="168" t="s">
        <v>3453</v>
      </c>
      <c r="H708" s="169" t="s">
        <v>5</v>
      </c>
      <c r="L708" s="165"/>
      <c r="M708" s="170"/>
      <c r="N708" s="171"/>
      <c r="O708" s="171"/>
      <c r="P708" s="171"/>
      <c r="Q708" s="171"/>
      <c r="R708" s="171"/>
      <c r="S708" s="171"/>
      <c r="T708" s="172"/>
      <c r="AT708" s="169" t="s">
        <v>185</v>
      </c>
      <c r="AU708" s="169" t="s">
        <v>82</v>
      </c>
      <c r="AV708" s="11" t="s">
        <v>22</v>
      </c>
      <c r="AW708" s="11" t="s">
        <v>36</v>
      </c>
      <c r="AX708" s="11" t="s">
        <v>73</v>
      </c>
      <c r="AY708" s="169" t="s">
        <v>175</v>
      </c>
    </row>
    <row r="709" spans="2:65" s="12" customFormat="1">
      <c r="B709" s="173"/>
      <c r="D709" s="166" t="s">
        <v>185</v>
      </c>
      <c r="E709" s="174" t="s">
        <v>5</v>
      </c>
      <c r="F709" s="175" t="s">
        <v>4303</v>
      </c>
      <c r="H709" s="176">
        <v>26.119</v>
      </c>
      <c r="L709" s="173"/>
      <c r="M709" s="177"/>
      <c r="N709" s="178"/>
      <c r="O709" s="178"/>
      <c r="P709" s="178"/>
      <c r="Q709" s="178"/>
      <c r="R709" s="178"/>
      <c r="S709" s="178"/>
      <c r="T709" s="179"/>
      <c r="AT709" s="174" t="s">
        <v>185</v>
      </c>
      <c r="AU709" s="174" t="s">
        <v>82</v>
      </c>
      <c r="AV709" s="12" t="s">
        <v>82</v>
      </c>
      <c r="AW709" s="12" t="s">
        <v>36</v>
      </c>
      <c r="AX709" s="12" t="s">
        <v>73</v>
      </c>
      <c r="AY709" s="174" t="s">
        <v>175</v>
      </c>
    </row>
    <row r="710" spans="2:65" s="11" customFormat="1">
      <c r="B710" s="165"/>
      <c r="D710" s="166" t="s">
        <v>185</v>
      </c>
      <c r="E710" s="167" t="s">
        <v>5</v>
      </c>
      <c r="F710" s="168" t="s">
        <v>4304</v>
      </c>
      <c r="H710" s="169" t="s">
        <v>5</v>
      </c>
      <c r="L710" s="165"/>
      <c r="M710" s="170"/>
      <c r="N710" s="171"/>
      <c r="O710" s="171"/>
      <c r="P710" s="171"/>
      <c r="Q710" s="171"/>
      <c r="R710" s="171"/>
      <c r="S710" s="171"/>
      <c r="T710" s="172"/>
      <c r="AT710" s="169" t="s">
        <v>185</v>
      </c>
      <c r="AU710" s="169" t="s">
        <v>82</v>
      </c>
      <c r="AV710" s="11" t="s">
        <v>22</v>
      </c>
      <c r="AW710" s="11" t="s">
        <v>36</v>
      </c>
      <c r="AX710" s="11" t="s">
        <v>73</v>
      </c>
      <c r="AY710" s="169" t="s">
        <v>175</v>
      </c>
    </row>
    <row r="711" spans="2:65" s="12" customFormat="1">
      <c r="B711" s="173"/>
      <c r="D711" s="166" t="s">
        <v>185</v>
      </c>
      <c r="E711" s="174" t="s">
        <v>5</v>
      </c>
      <c r="F711" s="175" t="s">
        <v>4305</v>
      </c>
      <c r="H711" s="176">
        <v>16.335999999999999</v>
      </c>
      <c r="L711" s="173"/>
      <c r="M711" s="177"/>
      <c r="N711" s="178"/>
      <c r="O711" s="178"/>
      <c r="P711" s="178"/>
      <c r="Q711" s="178"/>
      <c r="R711" s="178"/>
      <c r="S711" s="178"/>
      <c r="T711" s="179"/>
      <c r="AT711" s="174" t="s">
        <v>185</v>
      </c>
      <c r="AU711" s="174" t="s">
        <v>82</v>
      </c>
      <c r="AV711" s="12" t="s">
        <v>82</v>
      </c>
      <c r="AW711" s="12" t="s">
        <v>36</v>
      </c>
      <c r="AX711" s="12" t="s">
        <v>73</v>
      </c>
      <c r="AY711" s="174" t="s">
        <v>175</v>
      </c>
    </row>
    <row r="712" spans="2:65" s="11" customFormat="1">
      <c r="B712" s="165"/>
      <c r="D712" s="166" t="s">
        <v>185</v>
      </c>
      <c r="E712" s="167" t="s">
        <v>5</v>
      </c>
      <c r="F712" s="168" t="s">
        <v>4306</v>
      </c>
      <c r="H712" s="169" t="s">
        <v>5</v>
      </c>
      <c r="L712" s="165"/>
      <c r="M712" s="170"/>
      <c r="N712" s="171"/>
      <c r="O712" s="171"/>
      <c r="P712" s="171"/>
      <c r="Q712" s="171"/>
      <c r="R712" s="171"/>
      <c r="S712" s="171"/>
      <c r="T712" s="172"/>
      <c r="AT712" s="169" t="s">
        <v>185</v>
      </c>
      <c r="AU712" s="169" t="s">
        <v>82</v>
      </c>
      <c r="AV712" s="11" t="s">
        <v>22</v>
      </c>
      <c r="AW712" s="11" t="s">
        <v>36</v>
      </c>
      <c r="AX712" s="11" t="s">
        <v>73</v>
      </c>
      <c r="AY712" s="169" t="s">
        <v>175</v>
      </c>
    </row>
    <row r="713" spans="2:65" s="12" customFormat="1">
      <c r="B713" s="173"/>
      <c r="D713" s="166" t="s">
        <v>185</v>
      </c>
      <c r="E713" s="174" t="s">
        <v>5</v>
      </c>
      <c r="F713" s="175" t="s">
        <v>4307</v>
      </c>
      <c r="H713" s="176">
        <v>15.368</v>
      </c>
      <c r="L713" s="173"/>
      <c r="M713" s="177"/>
      <c r="N713" s="178"/>
      <c r="O713" s="178"/>
      <c r="P713" s="178"/>
      <c r="Q713" s="178"/>
      <c r="R713" s="178"/>
      <c r="S713" s="178"/>
      <c r="T713" s="179"/>
      <c r="AT713" s="174" t="s">
        <v>185</v>
      </c>
      <c r="AU713" s="174" t="s">
        <v>82</v>
      </c>
      <c r="AV713" s="12" t="s">
        <v>82</v>
      </c>
      <c r="AW713" s="12" t="s">
        <v>36</v>
      </c>
      <c r="AX713" s="12" t="s">
        <v>73</v>
      </c>
      <c r="AY713" s="174" t="s">
        <v>175</v>
      </c>
    </row>
    <row r="714" spans="2:65" s="11" customFormat="1">
      <c r="B714" s="165"/>
      <c r="D714" s="166" t="s">
        <v>185</v>
      </c>
      <c r="E714" s="167" t="s">
        <v>5</v>
      </c>
      <c r="F714" s="168" t="s">
        <v>4308</v>
      </c>
      <c r="H714" s="169" t="s">
        <v>5</v>
      </c>
      <c r="L714" s="165"/>
      <c r="M714" s="170"/>
      <c r="N714" s="171"/>
      <c r="O714" s="171"/>
      <c r="P714" s="171"/>
      <c r="Q714" s="171"/>
      <c r="R714" s="171"/>
      <c r="S714" s="171"/>
      <c r="T714" s="172"/>
      <c r="AT714" s="169" t="s">
        <v>185</v>
      </c>
      <c r="AU714" s="169" t="s">
        <v>82</v>
      </c>
      <c r="AV714" s="11" t="s">
        <v>22</v>
      </c>
      <c r="AW714" s="11" t="s">
        <v>36</v>
      </c>
      <c r="AX714" s="11" t="s">
        <v>73</v>
      </c>
      <c r="AY714" s="169" t="s">
        <v>175</v>
      </c>
    </row>
    <row r="715" spans="2:65" s="12" customFormat="1">
      <c r="B715" s="173"/>
      <c r="D715" s="166" t="s">
        <v>185</v>
      </c>
      <c r="E715" s="174" t="s">
        <v>5</v>
      </c>
      <c r="F715" s="175" t="s">
        <v>4309</v>
      </c>
      <c r="H715" s="176">
        <v>0.4</v>
      </c>
      <c r="L715" s="173"/>
      <c r="M715" s="177"/>
      <c r="N715" s="178"/>
      <c r="O715" s="178"/>
      <c r="P715" s="178"/>
      <c r="Q715" s="178"/>
      <c r="R715" s="178"/>
      <c r="S715" s="178"/>
      <c r="T715" s="179"/>
      <c r="AT715" s="174" t="s">
        <v>185</v>
      </c>
      <c r="AU715" s="174" t="s">
        <v>82</v>
      </c>
      <c r="AV715" s="12" t="s">
        <v>82</v>
      </c>
      <c r="AW715" s="12" t="s">
        <v>36</v>
      </c>
      <c r="AX715" s="12" t="s">
        <v>73</v>
      </c>
      <c r="AY715" s="174" t="s">
        <v>175</v>
      </c>
    </row>
    <row r="716" spans="2:65" s="14" customFormat="1">
      <c r="B716" s="210"/>
      <c r="D716" s="166" t="s">
        <v>185</v>
      </c>
      <c r="E716" s="211" t="s">
        <v>5</v>
      </c>
      <c r="F716" s="212" t="s">
        <v>737</v>
      </c>
      <c r="H716" s="213">
        <v>58.222999999999999</v>
      </c>
      <c r="L716" s="210"/>
      <c r="M716" s="214"/>
      <c r="N716" s="215"/>
      <c r="O716" s="215"/>
      <c r="P716" s="215"/>
      <c r="Q716" s="215"/>
      <c r="R716" s="215"/>
      <c r="S716" s="215"/>
      <c r="T716" s="216"/>
      <c r="AT716" s="211" t="s">
        <v>185</v>
      </c>
      <c r="AU716" s="211" t="s">
        <v>82</v>
      </c>
      <c r="AV716" s="14" t="s">
        <v>203</v>
      </c>
      <c r="AW716" s="14" t="s">
        <v>36</v>
      </c>
      <c r="AX716" s="14" t="s">
        <v>73</v>
      </c>
      <c r="AY716" s="211" t="s">
        <v>175</v>
      </c>
    </row>
    <row r="717" spans="2:65" s="12" customFormat="1">
      <c r="B717" s="173"/>
      <c r="D717" s="166" t="s">
        <v>185</v>
      </c>
      <c r="E717" s="174" t="s">
        <v>5</v>
      </c>
      <c r="F717" s="175" t="s">
        <v>4310</v>
      </c>
      <c r="H717" s="176">
        <v>58.222999999999999</v>
      </c>
      <c r="L717" s="173"/>
      <c r="M717" s="177"/>
      <c r="N717" s="178"/>
      <c r="O717" s="178"/>
      <c r="P717" s="178"/>
      <c r="Q717" s="178"/>
      <c r="R717" s="178"/>
      <c r="S717" s="178"/>
      <c r="T717" s="179"/>
      <c r="AT717" s="174" t="s">
        <v>185</v>
      </c>
      <c r="AU717" s="174" t="s">
        <v>82</v>
      </c>
      <c r="AV717" s="12" t="s">
        <v>82</v>
      </c>
      <c r="AW717" s="12" t="s">
        <v>36</v>
      </c>
      <c r="AX717" s="12" t="s">
        <v>73</v>
      </c>
      <c r="AY717" s="174" t="s">
        <v>175</v>
      </c>
    </row>
    <row r="718" spans="2:65" s="13" customFormat="1">
      <c r="B718" s="180"/>
      <c r="D718" s="181" t="s">
        <v>185</v>
      </c>
      <c r="E718" s="182" t="s">
        <v>5</v>
      </c>
      <c r="F718" s="183" t="s">
        <v>191</v>
      </c>
      <c r="H718" s="184">
        <v>116.446</v>
      </c>
      <c r="L718" s="180"/>
      <c r="M718" s="185"/>
      <c r="N718" s="186"/>
      <c r="O718" s="186"/>
      <c r="P718" s="186"/>
      <c r="Q718" s="186"/>
      <c r="R718" s="186"/>
      <c r="S718" s="186"/>
      <c r="T718" s="187"/>
      <c r="AT718" s="188" t="s">
        <v>185</v>
      </c>
      <c r="AU718" s="188" t="s">
        <v>82</v>
      </c>
      <c r="AV718" s="13" t="s">
        <v>183</v>
      </c>
      <c r="AW718" s="13" t="s">
        <v>36</v>
      </c>
      <c r="AX718" s="13" t="s">
        <v>22</v>
      </c>
      <c r="AY718" s="188" t="s">
        <v>175</v>
      </c>
    </row>
    <row r="719" spans="2:65" s="1" customFormat="1" ht="22.5" customHeight="1">
      <c r="B719" s="153"/>
      <c r="C719" s="154" t="s">
        <v>2854</v>
      </c>
      <c r="D719" s="154" t="s">
        <v>178</v>
      </c>
      <c r="E719" s="155" t="s">
        <v>940</v>
      </c>
      <c r="F719" s="156" t="s">
        <v>941</v>
      </c>
      <c r="G719" s="157" t="s">
        <v>479</v>
      </c>
      <c r="H719" s="158">
        <v>594.40200000000004</v>
      </c>
      <c r="I719" s="159"/>
      <c r="J719" s="159">
        <f>ROUND(I719*H719,2)</f>
        <v>0</v>
      </c>
      <c r="K719" s="156" t="s">
        <v>182</v>
      </c>
      <c r="L719" s="37"/>
      <c r="M719" s="160" t="s">
        <v>5</v>
      </c>
      <c r="N719" s="161" t="s">
        <v>44</v>
      </c>
      <c r="O719" s="162">
        <v>0</v>
      </c>
      <c r="P719" s="162">
        <f>O719*H719</f>
        <v>0</v>
      </c>
      <c r="Q719" s="162">
        <v>0</v>
      </c>
      <c r="R719" s="162">
        <f>Q719*H719</f>
        <v>0</v>
      </c>
      <c r="S719" s="162">
        <v>0</v>
      </c>
      <c r="T719" s="163">
        <f>S719*H719</f>
        <v>0</v>
      </c>
      <c r="AR719" s="23" t="s">
        <v>183</v>
      </c>
      <c r="AT719" s="23" t="s">
        <v>178</v>
      </c>
      <c r="AU719" s="23" t="s">
        <v>82</v>
      </c>
      <c r="AY719" s="23" t="s">
        <v>175</v>
      </c>
      <c r="BE719" s="164">
        <f>IF(N719="základní",J719,0)</f>
        <v>0</v>
      </c>
      <c r="BF719" s="164">
        <f>IF(N719="snížená",J719,0)</f>
        <v>0</v>
      </c>
      <c r="BG719" s="164">
        <f>IF(N719="zákl. přenesená",J719,0)</f>
        <v>0</v>
      </c>
      <c r="BH719" s="164">
        <f>IF(N719="sníž. přenesená",J719,0)</f>
        <v>0</v>
      </c>
      <c r="BI719" s="164">
        <f>IF(N719="nulová",J719,0)</f>
        <v>0</v>
      </c>
      <c r="BJ719" s="23" t="s">
        <v>22</v>
      </c>
      <c r="BK719" s="164">
        <f>ROUND(I719*H719,2)</f>
        <v>0</v>
      </c>
      <c r="BL719" s="23" t="s">
        <v>183</v>
      </c>
      <c r="BM719" s="23" t="s">
        <v>4311</v>
      </c>
    </row>
    <row r="720" spans="2:65" s="11" customFormat="1">
      <c r="B720" s="165"/>
      <c r="D720" s="166" t="s">
        <v>185</v>
      </c>
      <c r="E720" s="167" t="s">
        <v>5</v>
      </c>
      <c r="F720" s="168" t="s">
        <v>4312</v>
      </c>
      <c r="H720" s="169" t="s">
        <v>5</v>
      </c>
      <c r="L720" s="165"/>
      <c r="M720" s="170"/>
      <c r="N720" s="171"/>
      <c r="O720" s="171"/>
      <c r="P720" s="171"/>
      <c r="Q720" s="171"/>
      <c r="R720" s="171"/>
      <c r="S720" s="171"/>
      <c r="T720" s="172"/>
      <c r="AT720" s="169" t="s">
        <v>185</v>
      </c>
      <c r="AU720" s="169" t="s">
        <v>82</v>
      </c>
      <c r="AV720" s="11" t="s">
        <v>22</v>
      </c>
      <c r="AW720" s="11" t="s">
        <v>36</v>
      </c>
      <c r="AX720" s="11" t="s">
        <v>73</v>
      </c>
      <c r="AY720" s="169" t="s">
        <v>175</v>
      </c>
    </row>
    <row r="721" spans="2:65" s="12" customFormat="1">
      <c r="B721" s="173"/>
      <c r="D721" s="166" t="s">
        <v>185</v>
      </c>
      <c r="E721" s="174" t="s">
        <v>5</v>
      </c>
      <c r="F721" s="175" t="s">
        <v>4313</v>
      </c>
      <c r="H721" s="176">
        <v>4.0839999999999996</v>
      </c>
      <c r="L721" s="173"/>
      <c r="M721" s="177"/>
      <c r="N721" s="178"/>
      <c r="O721" s="178"/>
      <c r="P721" s="178"/>
      <c r="Q721" s="178"/>
      <c r="R721" s="178"/>
      <c r="S721" s="178"/>
      <c r="T721" s="179"/>
      <c r="AT721" s="174" t="s">
        <v>185</v>
      </c>
      <c r="AU721" s="174" t="s">
        <v>82</v>
      </c>
      <c r="AV721" s="12" t="s">
        <v>82</v>
      </c>
      <c r="AW721" s="12" t="s">
        <v>36</v>
      </c>
      <c r="AX721" s="12" t="s">
        <v>73</v>
      </c>
      <c r="AY721" s="174" t="s">
        <v>175</v>
      </c>
    </row>
    <row r="722" spans="2:65" s="12" customFormat="1">
      <c r="B722" s="173"/>
      <c r="D722" s="166" t="s">
        <v>185</v>
      </c>
      <c r="E722" s="174" t="s">
        <v>5</v>
      </c>
      <c r="F722" s="175" t="s">
        <v>4314</v>
      </c>
      <c r="H722" s="176">
        <v>3.7549999999999999</v>
      </c>
      <c r="L722" s="173"/>
      <c r="M722" s="177"/>
      <c r="N722" s="178"/>
      <c r="O722" s="178"/>
      <c r="P722" s="178"/>
      <c r="Q722" s="178"/>
      <c r="R722" s="178"/>
      <c r="S722" s="178"/>
      <c r="T722" s="179"/>
      <c r="AT722" s="174" t="s">
        <v>185</v>
      </c>
      <c r="AU722" s="174" t="s">
        <v>82</v>
      </c>
      <c r="AV722" s="12" t="s">
        <v>82</v>
      </c>
      <c r="AW722" s="12" t="s">
        <v>36</v>
      </c>
      <c r="AX722" s="12" t="s">
        <v>73</v>
      </c>
      <c r="AY722" s="174" t="s">
        <v>175</v>
      </c>
    </row>
    <row r="723" spans="2:65" s="12" customFormat="1">
      <c r="B723" s="173"/>
      <c r="D723" s="166" t="s">
        <v>185</v>
      </c>
      <c r="E723" s="174" t="s">
        <v>5</v>
      </c>
      <c r="F723" s="175" t="s">
        <v>4315</v>
      </c>
      <c r="H723" s="176">
        <v>2.64</v>
      </c>
      <c r="L723" s="173"/>
      <c r="M723" s="177"/>
      <c r="N723" s="178"/>
      <c r="O723" s="178"/>
      <c r="P723" s="178"/>
      <c r="Q723" s="178"/>
      <c r="R723" s="178"/>
      <c r="S723" s="178"/>
      <c r="T723" s="179"/>
      <c r="AT723" s="174" t="s">
        <v>185</v>
      </c>
      <c r="AU723" s="174" t="s">
        <v>82</v>
      </c>
      <c r="AV723" s="12" t="s">
        <v>82</v>
      </c>
      <c r="AW723" s="12" t="s">
        <v>36</v>
      </c>
      <c r="AX723" s="12" t="s">
        <v>73</v>
      </c>
      <c r="AY723" s="174" t="s">
        <v>175</v>
      </c>
    </row>
    <row r="724" spans="2:65" s="12" customFormat="1">
      <c r="B724" s="173"/>
      <c r="D724" s="166" t="s">
        <v>185</v>
      </c>
      <c r="E724" s="174" t="s">
        <v>5</v>
      </c>
      <c r="F724" s="175" t="s">
        <v>4316</v>
      </c>
      <c r="H724" s="176">
        <v>94.27</v>
      </c>
      <c r="L724" s="173"/>
      <c r="M724" s="177"/>
      <c r="N724" s="178"/>
      <c r="O724" s="178"/>
      <c r="P724" s="178"/>
      <c r="Q724" s="178"/>
      <c r="R724" s="178"/>
      <c r="S724" s="178"/>
      <c r="T724" s="179"/>
      <c r="AT724" s="174" t="s">
        <v>185</v>
      </c>
      <c r="AU724" s="174" t="s">
        <v>82</v>
      </c>
      <c r="AV724" s="12" t="s">
        <v>82</v>
      </c>
      <c r="AW724" s="12" t="s">
        <v>36</v>
      </c>
      <c r="AX724" s="12" t="s">
        <v>73</v>
      </c>
      <c r="AY724" s="174" t="s">
        <v>175</v>
      </c>
    </row>
    <row r="725" spans="2:65" s="12" customFormat="1">
      <c r="B725" s="173"/>
      <c r="D725" s="166" t="s">
        <v>185</v>
      </c>
      <c r="E725" s="174" t="s">
        <v>5</v>
      </c>
      <c r="F725" s="175" t="s">
        <v>4317</v>
      </c>
      <c r="H725" s="176">
        <v>315.024</v>
      </c>
      <c r="L725" s="173"/>
      <c r="M725" s="177"/>
      <c r="N725" s="178"/>
      <c r="O725" s="178"/>
      <c r="P725" s="178"/>
      <c r="Q725" s="178"/>
      <c r="R725" s="178"/>
      <c r="S725" s="178"/>
      <c r="T725" s="179"/>
      <c r="AT725" s="174" t="s">
        <v>185</v>
      </c>
      <c r="AU725" s="174" t="s">
        <v>82</v>
      </c>
      <c r="AV725" s="12" t="s">
        <v>82</v>
      </c>
      <c r="AW725" s="12" t="s">
        <v>36</v>
      </c>
      <c r="AX725" s="12" t="s">
        <v>73</v>
      </c>
      <c r="AY725" s="174" t="s">
        <v>175</v>
      </c>
    </row>
    <row r="726" spans="2:65" s="12" customFormat="1">
      <c r="B726" s="173"/>
      <c r="D726" s="166" t="s">
        <v>185</v>
      </c>
      <c r="E726" s="174" t="s">
        <v>5</v>
      </c>
      <c r="F726" s="175" t="s">
        <v>4318</v>
      </c>
      <c r="H726" s="176">
        <v>31.834</v>
      </c>
      <c r="L726" s="173"/>
      <c r="M726" s="177"/>
      <c r="N726" s="178"/>
      <c r="O726" s="178"/>
      <c r="P726" s="178"/>
      <c r="Q726" s="178"/>
      <c r="R726" s="178"/>
      <c r="S726" s="178"/>
      <c r="T726" s="179"/>
      <c r="AT726" s="174" t="s">
        <v>185</v>
      </c>
      <c r="AU726" s="174" t="s">
        <v>82</v>
      </c>
      <c r="AV726" s="12" t="s">
        <v>82</v>
      </c>
      <c r="AW726" s="12" t="s">
        <v>36</v>
      </c>
      <c r="AX726" s="12" t="s">
        <v>73</v>
      </c>
      <c r="AY726" s="174" t="s">
        <v>175</v>
      </c>
    </row>
    <row r="727" spans="2:65" s="12" customFormat="1">
      <c r="B727" s="173"/>
      <c r="D727" s="166" t="s">
        <v>185</v>
      </c>
      <c r="E727" s="174" t="s">
        <v>5</v>
      </c>
      <c r="F727" s="175" t="s">
        <v>4319</v>
      </c>
      <c r="H727" s="176">
        <v>1.0389999999999999</v>
      </c>
      <c r="L727" s="173"/>
      <c r="M727" s="177"/>
      <c r="N727" s="178"/>
      <c r="O727" s="178"/>
      <c r="P727" s="178"/>
      <c r="Q727" s="178"/>
      <c r="R727" s="178"/>
      <c r="S727" s="178"/>
      <c r="T727" s="179"/>
      <c r="AT727" s="174" t="s">
        <v>185</v>
      </c>
      <c r="AU727" s="174" t="s">
        <v>82</v>
      </c>
      <c r="AV727" s="12" t="s">
        <v>82</v>
      </c>
      <c r="AW727" s="12" t="s">
        <v>36</v>
      </c>
      <c r="AX727" s="12" t="s">
        <v>73</v>
      </c>
      <c r="AY727" s="174" t="s">
        <v>175</v>
      </c>
    </row>
    <row r="728" spans="2:65" s="12" customFormat="1">
      <c r="B728" s="173"/>
      <c r="D728" s="166" t="s">
        <v>185</v>
      </c>
      <c r="E728" s="174" t="s">
        <v>5</v>
      </c>
      <c r="F728" s="175" t="s">
        <v>4320</v>
      </c>
      <c r="H728" s="176">
        <v>12.471</v>
      </c>
      <c r="L728" s="173"/>
      <c r="M728" s="177"/>
      <c r="N728" s="178"/>
      <c r="O728" s="178"/>
      <c r="P728" s="178"/>
      <c r="Q728" s="178"/>
      <c r="R728" s="178"/>
      <c r="S728" s="178"/>
      <c r="T728" s="179"/>
      <c r="AT728" s="174" t="s">
        <v>185</v>
      </c>
      <c r="AU728" s="174" t="s">
        <v>82</v>
      </c>
      <c r="AV728" s="12" t="s">
        <v>82</v>
      </c>
      <c r="AW728" s="12" t="s">
        <v>36</v>
      </c>
      <c r="AX728" s="12" t="s">
        <v>73</v>
      </c>
      <c r="AY728" s="174" t="s">
        <v>175</v>
      </c>
    </row>
    <row r="729" spans="2:65" s="12" customFormat="1">
      <c r="B729" s="173"/>
      <c r="D729" s="166" t="s">
        <v>185</v>
      </c>
      <c r="E729" s="174" t="s">
        <v>5</v>
      </c>
      <c r="F729" s="175" t="s">
        <v>4321</v>
      </c>
      <c r="H729" s="176">
        <v>38.970999999999997</v>
      </c>
      <c r="L729" s="173"/>
      <c r="M729" s="177"/>
      <c r="N729" s="178"/>
      <c r="O729" s="178"/>
      <c r="P729" s="178"/>
      <c r="Q729" s="178"/>
      <c r="R729" s="178"/>
      <c r="S729" s="178"/>
      <c r="T729" s="179"/>
      <c r="AT729" s="174" t="s">
        <v>185</v>
      </c>
      <c r="AU729" s="174" t="s">
        <v>82</v>
      </c>
      <c r="AV729" s="12" t="s">
        <v>82</v>
      </c>
      <c r="AW729" s="12" t="s">
        <v>36</v>
      </c>
      <c r="AX729" s="12" t="s">
        <v>73</v>
      </c>
      <c r="AY729" s="174" t="s">
        <v>175</v>
      </c>
    </row>
    <row r="730" spans="2:65" s="12" customFormat="1">
      <c r="B730" s="173"/>
      <c r="D730" s="166" t="s">
        <v>185</v>
      </c>
      <c r="E730" s="174" t="s">
        <v>5</v>
      </c>
      <c r="F730" s="175" t="s">
        <v>4322</v>
      </c>
      <c r="H730" s="176">
        <v>54.886000000000003</v>
      </c>
      <c r="L730" s="173"/>
      <c r="M730" s="177"/>
      <c r="N730" s="178"/>
      <c r="O730" s="178"/>
      <c r="P730" s="178"/>
      <c r="Q730" s="178"/>
      <c r="R730" s="178"/>
      <c r="S730" s="178"/>
      <c r="T730" s="179"/>
      <c r="AT730" s="174" t="s">
        <v>185</v>
      </c>
      <c r="AU730" s="174" t="s">
        <v>82</v>
      </c>
      <c r="AV730" s="12" t="s">
        <v>82</v>
      </c>
      <c r="AW730" s="12" t="s">
        <v>36</v>
      </c>
      <c r="AX730" s="12" t="s">
        <v>73</v>
      </c>
      <c r="AY730" s="174" t="s">
        <v>175</v>
      </c>
    </row>
    <row r="731" spans="2:65" s="12" customFormat="1">
      <c r="B731" s="173"/>
      <c r="D731" s="166" t="s">
        <v>185</v>
      </c>
      <c r="E731" s="174" t="s">
        <v>5</v>
      </c>
      <c r="F731" s="175" t="s">
        <v>4323</v>
      </c>
      <c r="H731" s="176">
        <v>35.427999999999997</v>
      </c>
      <c r="L731" s="173"/>
      <c r="M731" s="177"/>
      <c r="N731" s="178"/>
      <c r="O731" s="178"/>
      <c r="P731" s="178"/>
      <c r="Q731" s="178"/>
      <c r="R731" s="178"/>
      <c r="S731" s="178"/>
      <c r="T731" s="179"/>
      <c r="AT731" s="174" t="s">
        <v>185</v>
      </c>
      <c r="AU731" s="174" t="s">
        <v>82</v>
      </c>
      <c r="AV731" s="12" t="s">
        <v>82</v>
      </c>
      <c r="AW731" s="12" t="s">
        <v>36</v>
      </c>
      <c r="AX731" s="12" t="s">
        <v>73</v>
      </c>
      <c r="AY731" s="174" t="s">
        <v>175</v>
      </c>
    </row>
    <row r="732" spans="2:65" s="13" customFormat="1">
      <c r="B732" s="180"/>
      <c r="D732" s="181" t="s">
        <v>185</v>
      </c>
      <c r="E732" s="182" t="s">
        <v>5</v>
      </c>
      <c r="F732" s="183" t="s">
        <v>191</v>
      </c>
      <c r="H732" s="184">
        <v>594.40200000000004</v>
      </c>
      <c r="L732" s="180"/>
      <c r="M732" s="185"/>
      <c r="N732" s="186"/>
      <c r="O732" s="186"/>
      <c r="P732" s="186"/>
      <c r="Q732" s="186"/>
      <c r="R732" s="186"/>
      <c r="S732" s="186"/>
      <c r="T732" s="187"/>
      <c r="AT732" s="188" t="s">
        <v>185</v>
      </c>
      <c r="AU732" s="188" t="s">
        <v>82</v>
      </c>
      <c r="AV732" s="13" t="s">
        <v>183</v>
      </c>
      <c r="AW732" s="13" t="s">
        <v>36</v>
      </c>
      <c r="AX732" s="13" t="s">
        <v>22</v>
      </c>
      <c r="AY732" s="188" t="s">
        <v>175</v>
      </c>
    </row>
    <row r="733" spans="2:65" s="1" customFormat="1" ht="22.5" customHeight="1">
      <c r="B733" s="153"/>
      <c r="C733" s="154" t="s">
        <v>2858</v>
      </c>
      <c r="D733" s="154" t="s">
        <v>178</v>
      </c>
      <c r="E733" s="155" t="s">
        <v>1418</v>
      </c>
      <c r="F733" s="156" t="s">
        <v>1419</v>
      </c>
      <c r="G733" s="157" t="s">
        <v>479</v>
      </c>
      <c r="H733" s="158">
        <v>0.36499999999999999</v>
      </c>
      <c r="I733" s="159"/>
      <c r="J733" s="159">
        <f>ROUND(I733*H733,2)</f>
        <v>0</v>
      </c>
      <c r="K733" s="156" t="s">
        <v>182</v>
      </c>
      <c r="L733" s="37"/>
      <c r="M733" s="160" t="s">
        <v>5</v>
      </c>
      <c r="N733" s="161" t="s">
        <v>44</v>
      </c>
      <c r="O733" s="162">
        <v>0</v>
      </c>
      <c r="P733" s="162">
        <f>O733*H733</f>
        <v>0</v>
      </c>
      <c r="Q733" s="162">
        <v>0</v>
      </c>
      <c r="R733" s="162">
        <f>Q733*H733</f>
        <v>0</v>
      </c>
      <c r="S733" s="162">
        <v>0</v>
      </c>
      <c r="T733" s="163">
        <f>S733*H733</f>
        <v>0</v>
      </c>
      <c r="AR733" s="23" t="s">
        <v>183</v>
      </c>
      <c r="AT733" s="23" t="s">
        <v>178</v>
      </c>
      <c r="AU733" s="23" t="s">
        <v>82</v>
      </c>
      <c r="AY733" s="23" t="s">
        <v>175</v>
      </c>
      <c r="BE733" s="164">
        <f>IF(N733="základní",J733,0)</f>
        <v>0</v>
      </c>
      <c r="BF733" s="164">
        <f>IF(N733="snížená",J733,0)</f>
        <v>0</v>
      </c>
      <c r="BG733" s="164">
        <f>IF(N733="zákl. přenesená",J733,0)</f>
        <v>0</v>
      </c>
      <c r="BH733" s="164">
        <f>IF(N733="sníž. přenesená",J733,0)</f>
        <v>0</v>
      </c>
      <c r="BI733" s="164">
        <f>IF(N733="nulová",J733,0)</f>
        <v>0</v>
      </c>
      <c r="BJ733" s="23" t="s">
        <v>22</v>
      </c>
      <c r="BK733" s="164">
        <f>ROUND(I733*H733,2)</f>
        <v>0</v>
      </c>
      <c r="BL733" s="23" t="s">
        <v>183</v>
      </c>
      <c r="BM733" s="23" t="s">
        <v>4324</v>
      </c>
    </row>
    <row r="734" spans="2:65" s="12" customFormat="1">
      <c r="B734" s="173"/>
      <c r="D734" s="181" t="s">
        <v>185</v>
      </c>
      <c r="E734" s="192" t="s">
        <v>5</v>
      </c>
      <c r="F734" s="193" t="s">
        <v>4325</v>
      </c>
      <c r="H734" s="194">
        <v>0.36499999999999999</v>
      </c>
      <c r="L734" s="173"/>
      <c r="M734" s="177"/>
      <c r="N734" s="178"/>
      <c r="O734" s="178"/>
      <c r="P734" s="178"/>
      <c r="Q734" s="178"/>
      <c r="R734" s="178"/>
      <c r="S734" s="178"/>
      <c r="T734" s="179"/>
      <c r="AT734" s="174" t="s">
        <v>185</v>
      </c>
      <c r="AU734" s="174" t="s">
        <v>82</v>
      </c>
      <c r="AV734" s="12" t="s">
        <v>82</v>
      </c>
      <c r="AW734" s="12" t="s">
        <v>36</v>
      </c>
      <c r="AX734" s="12" t="s">
        <v>22</v>
      </c>
      <c r="AY734" s="174" t="s">
        <v>175</v>
      </c>
    </row>
    <row r="735" spans="2:65" s="1" customFormat="1" ht="22.5" customHeight="1">
      <c r="B735" s="153"/>
      <c r="C735" s="154" t="s">
        <v>2863</v>
      </c>
      <c r="D735" s="154" t="s">
        <v>178</v>
      </c>
      <c r="E735" s="155" t="s">
        <v>956</v>
      </c>
      <c r="F735" s="156" t="s">
        <v>957</v>
      </c>
      <c r="G735" s="157" t="s">
        <v>479</v>
      </c>
      <c r="H735" s="158">
        <v>1273.5509999999999</v>
      </c>
      <c r="I735" s="159"/>
      <c r="J735" s="159">
        <f>ROUND(I735*H735,2)</f>
        <v>0</v>
      </c>
      <c r="K735" s="156" t="s">
        <v>182</v>
      </c>
      <c r="L735" s="37"/>
      <c r="M735" s="160" t="s">
        <v>5</v>
      </c>
      <c r="N735" s="161" t="s">
        <v>44</v>
      </c>
      <c r="O735" s="162">
        <v>0.24</v>
      </c>
      <c r="P735" s="162">
        <f>O735*H735</f>
        <v>305.65223999999995</v>
      </c>
      <c r="Q735" s="162">
        <v>0</v>
      </c>
      <c r="R735" s="162">
        <f>Q735*H735</f>
        <v>0</v>
      </c>
      <c r="S735" s="162">
        <v>0</v>
      </c>
      <c r="T735" s="163">
        <f>S735*H735</f>
        <v>0</v>
      </c>
      <c r="AR735" s="23" t="s">
        <v>183</v>
      </c>
      <c r="AT735" s="23" t="s">
        <v>178</v>
      </c>
      <c r="AU735" s="23" t="s">
        <v>82</v>
      </c>
      <c r="AY735" s="23" t="s">
        <v>175</v>
      </c>
      <c r="BE735" s="164">
        <f>IF(N735="základní",J735,0)</f>
        <v>0</v>
      </c>
      <c r="BF735" s="164">
        <f>IF(N735="snížená",J735,0)</f>
        <v>0</v>
      </c>
      <c r="BG735" s="164">
        <f>IF(N735="zákl. přenesená",J735,0)</f>
        <v>0</v>
      </c>
      <c r="BH735" s="164">
        <f>IF(N735="sníž. přenesená",J735,0)</f>
        <v>0</v>
      </c>
      <c r="BI735" s="164">
        <f>IF(N735="nulová",J735,0)</f>
        <v>0</v>
      </c>
      <c r="BJ735" s="23" t="s">
        <v>22</v>
      </c>
      <c r="BK735" s="164">
        <f>ROUND(I735*H735,2)</f>
        <v>0</v>
      </c>
      <c r="BL735" s="23" t="s">
        <v>183</v>
      </c>
      <c r="BM735" s="23" t="s">
        <v>4326</v>
      </c>
    </row>
    <row r="736" spans="2:65" s="11" customFormat="1">
      <c r="B736" s="165"/>
      <c r="D736" s="166" t="s">
        <v>185</v>
      </c>
      <c r="E736" s="167" t="s">
        <v>5</v>
      </c>
      <c r="F736" s="168" t="s">
        <v>959</v>
      </c>
      <c r="H736" s="169" t="s">
        <v>5</v>
      </c>
      <c r="L736" s="165"/>
      <c r="M736" s="170"/>
      <c r="N736" s="171"/>
      <c r="O736" s="171"/>
      <c r="P736" s="171"/>
      <c r="Q736" s="171"/>
      <c r="R736" s="171"/>
      <c r="S736" s="171"/>
      <c r="T736" s="172"/>
      <c r="AT736" s="169" t="s">
        <v>185</v>
      </c>
      <c r="AU736" s="169" t="s">
        <v>82</v>
      </c>
      <c r="AV736" s="11" t="s">
        <v>22</v>
      </c>
      <c r="AW736" s="11" t="s">
        <v>36</v>
      </c>
      <c r="AX736" s="11" t="s">
        <v>73</v>
      </c>
      <c r="AY736" s="169" t="s">
        <v>175</v>
      </c>
    </row>
    <row r="737" spans="2:51" s="12" customFormat="1">
      <c r="B737" s="173"/>
      <c r="D737" s="166" t="s">
        <v>185</v>
      </c>
      <c r="E737" s="174" t="s">
        <v>5</v>
      </c>
      <c r="F737" s="175" t="s">
        <v>4327</v>
      </c>
      <c r="H737" s="176">
        <v>34.036999999999999</v>
      </c>
      <c r="L737" s="173"/>
      <c r="M737" s="177"/>
      <c r="N737" s="178"/>
      <c r="O737" s="178"/>
      <c r="P737" s="178"/>
      <c r="Q737" s="178"/>
      <c r="R737" s="178"/>
      <c r="S737" s="178"/>
      <c r="T737" s="179"/>
      <c r="AT737" s="174" t="s">
        <v>185</v>
      </c>
      <c r="AU737" s="174" t="s">
        <v>82</v>
      </c>
      <c r="AV737" s="12" t="s">
        <v>82</v>
      </c>
      <c r="AW737" s="12" t="s">
        <v>36</v>
      </c>
      <c r="AX737" s="12" t="s">
        <v>73</v>
      </c>
      <c r="AY737" s="174" t="s">
        <v>175</v>
      </c>
    </row>
    <row r="738" spans="2:51" s="12" customFormat="1">
      <c r="B738" s="173"/>
      <c r="D738" s="166" t="s">
        <v>185</v>
      </c>
      <c r="E738" s="174" t="s">
        <v>5</v>
      </c>
      <c r="F738" s="175" t="s">
        <v>4328</v>
      </c>
      <c r="H738" s="176">
        <v>457.38</v>
      </c>
      <c r="L738" s="173"/>
      <c r="M738" s="177"/>
      <c r="N738" s="178"/>
      <c r="O738" s="178"/>
      <c r="P738" s="178"/>
      <c r="Q738" s="178"/>
      <c r="R738" s="178"/>
      <c r="S738" s="178"/>
      <c r="T738" s="179"/>
      <c r="AT738" s="174" t="s">
        <v>185</v>
      </c>
      <c r="AU738" s="174" t="s">
        <v>82</v>
      </c>
      <c r="AV738" s="12" t="s">
        <v>82</v>
      </c>
      <c r="AW738" s="12" t="s">
        <v>36</v>
      </c>
      <c r="AX738" s="12" t="s">
        <v>73</v>
      </c>
      <c r="AY738" s="174" t="s">
        <v>175</v>
      </c>
    </row>
    <row r="739" spans="2:51" s="12" customFormat="1">
      <c r="B739" s="173"/>
      <c r="D739" s="166" t="s">
        <v>185</v>
      </c>
      <c r="E739" s="174" t="s">
        <v>5</v>
      </c>
      <c r="F739" s="175" t="s">
        <v>4329</v>
      </c>
      <c r="H739" s="176">
        <v>485.96600000000001</v>
      </c>
      <c r="L739" s="173"/>
      <c r="M739" s="177"/>
      <c r="N739" s="178"/>
      <c r="O739" s="178"/>
      <c r="P739" s="178"/>
      <c r="Q739" s="178"/>
      <c r="R739" s="178"/>
      <c r="S739" s="178"/>
      <c r="T739" s="179"/>
      <c r="AT739" s="174" t="s">
        <v>185</v>
      </c>
      <c r="AU739" s="174" t="s">
        <v>82</v>
      </c>
      <c r="AV739" s="12" t="s">
        <v>82</v>
      </c>
      <c r="AW739" s="12" t="s">
        <v>36</v>
      </c>
      <c r="AX739" s="12" t="s">
        <v>73</v>
      </c>
      <c r="AY739" s="174" t="s">
        <v>175</v>
      </c>
    </row>
    <row r="740" spans="2:51" s="14" customFormat="1">
      <c r="B740" s="210"/>
      <c r="D740" s="166" t="s">
        <v>185</v>
      </c>
      <c r="E740" s="211" t="s">
        <v>5</v>
      </c>
      <c r="F740" s="212" t="s">
        <v>737</v>
      </c>
      <c r="H740" s="213">
        <v>977.38300000000004</v>
      </c>
      <c r="L740" s="210"/>
      <c r="M740" s="214"/>
      <c r="N740" s="215"/>
      <c r="O740" s="215"/>
      <c r="P740" s="215"/>
      <c r="Q740" s="215"/>
      <c r="R740" s="215"/>
      <c r="S740" s="215"/>
      <c r="T740" s="216"/>
      <c r="AT740" s="211" t="s">
        <v>185</v>
      </c>
      <c r="AU740" s="211" t="s">
        <v>82</v>
      </c>
      <c r="AV740" s="14" t="s">
        <v>203</v>
      </c>
      <c r="AW740" s="14" t="s">
        <v>36</v>
      </c>
      <c r="AX740" s="14" t="s">
        <v>73</v>
      </c>
      <c r="AY740" s="211" t="s">
        <v>175</v>
      </c>
    </row>
    <row r="741" spans="2:51" s="11" customFormat="1">
      <c r="B741" s="165"/>
      <c r="D741" s="166" t="s">
        <v>185</v>
      </c>
      <c r="E741" s="167" t="s">
        <v>5</v>
      </c>
      <c r="F741" s="168" t="s">
        <v>961</v>
      </c>
      <c r="H741" s="169" t="s">
        <v>5</v>
      </c>
      <c r="L741" s="165"/>
      <c r="M741" s="170"/>
      <c r="N741" s="171"/>
      <c r="O741" s="171"/>
      <c r="P741" s="171"/>
      <c r="Q741" s="171"/>
      <c r="R741" s="171"/>
      <c r="S741" s="171"/>
      <c r="T741" s="172"/>
      <c r="AT741" s="169" t="s">
        <v>185</v>
      </c>
      <c r="AU741" s="169" t="s">
        <v>82</v>
      </c>
      <c r="AV741" s="11" t="s">
        <v>22</v>
      </c>
      <c r="AW741" s="11" t="s">
        <v>36</v>
      </c>
      <c r="AX741" s="11" t="s">
        <v>73</v>
      </c>
      <c r="AY741" s="169" t="s">
        <v>175</v>
      </c>
    </row>
    <row r="742" spans="2:51" s="12" customFormat="1">
      <c r="B742" s="173"/>
      <c r="D742" s="166" t="s">
        <v>185</v>
      </c>
      <c r="E742" s="174" t="s">
        <v>5</v>
      </c>
      <c r="F742" s="175" t="s">
        <v>4330</v>
      </c>
      <c r="H742" s="176">
        <v>4.5350000000000001</v>
      </c>
      <c r="L742" s="173"/>
      <c r="M742" s="177"/>
      <c r="N742" s="178"/>
      <c r="O742" s="178"/>
      <c r="P742" s="178"/>
      <c r="Q742" s="178"/>
      <c r="R742" s="178"/>
      <c r="S742" s="178"/>
      <c r="T742" s="179"/>
      <c r="AT742" s="174" t="s">
        <v>185</v>
      </c>
      <c r="AU742" s="174" t="s">
        <v>82</v>
      </c>
      <c r="AV742" s="12" t="s">
        <v>82</v>
      </c>
      <c r="AW742" s="12" t="s">
        <v>36</v>
      </c>
      <c r="AX742" s="12" t="s">
        <v>73</v>
      </c>
      <c r="AY742" s="174" t="s">
        <v>175</v>
      </c>
    </row>
    <row r="743" spans="2:51" s="12" customFormat="1">
      <c r="B743" s="173"/>
      <c r="D743" s="166" t="s">
        <v>185</v>
      </c>
      <c r="E743" s="174" t="s">
        <v>5</v>
      </c>
      <c r="F743" s="175" t="s">
        <v>4331</v>
      </c>
      <c r="H743" s="176">
        <v>148.83799999999999</v>
      </c>
      <c r="L743" s="173"/>
      <c r="M743" s="177"/>
      <c r="N743" s="178"/>
      <c r="O743" s="178"/>
      <c r="P743" s="178"/>
      <c r="Q743" s="178"/>
      <c r="R743" s="178"/>
      <c r="S743" s="178"/>
      <c r="T743" s="179"/>
      <c r="AT743" s="174" t="s">
        <v>185</v>
      </c>
      <c r="AU743" s="174" t="s">
        <v>82</v>
      </c>
      <c r="AV743" s="12" t="s">
        <v>82</v>
      </c>
      <c r="AW743" s="12" t="s">
        <v>36</v>
      </c>
      <c r="AX743" s="12" t="s">
        <v>73</v>
      </c>
      <c r="AY743" s="174" t="s">
        <v>175</v>
      </c>
    </row>
    <row r="744" spans="2:51" s="14" customFormat="1">
      <c r="B744" s="210"/>
      <c r="D744" s="166" t="s">
        <v>185</v>
      </c>
      <c r="E744" s="211" t="s">
        <v>5</v>
      </c>
      <c r="F744" s="212" t="s">
        <v>737</v>
      </c>
      <c r="H744" s="213">
        <v>153.37299999999999</v>
      </c>
      <c r="L744" s="210"/>
      <c r="M744" s="214"/>
      <c r="N744" s="215"/>
      <c r="O744" s="215"/>
      <c r="P744" s="215"/>
      <c r="Q744" s="215"/>
      <c r="R744" s="215"/>
      <c r="S744" s="215"/>
      <c r="T744" s="216"/>
      <c r="AT744" s="211" t="s">
        <v>185</v>
      </c>
      <c r="AU744" s="211" t="s">
        <v>82</v>
      </c>
      <c r="AV744" s="14" t="s">
        <v>203</v>
      </c>
      <c r="AW744" s="14" t="s">
        <v>36</v>
      </c>
      <c r="AX744" s="14" t="s">
        <v>73</v>
      </c>
      <c r="AY744" s="211" t="s">
        <v>175</v>
      </c>
    </row>
    <row r="745" spans="2:51" s="11" customFormat="1">
      <c r="B745" s="165"/>
      <c r="D745" s="166" t="s">
        <v>185</v>
      </c>
      <c r="E745" s="167" t="s">
        <v>5</v>
      </c>
      <c r="F745" s="168" t="s">
        <v>4332</v>
      </c>
      <c r="H745" s="169" t="s">
        <v>5</v>
      </c>
      <c r="L745" s="165"/>
      <c r="M745" s="170"/>
      <c r="N745" s="171"/>
      <c r="O745" s="171"/>
      <c r="P745" s="171"/>
      <c r="Q745" s="171"/>
      <c r="R745" s="171"/>
      <c r="S745" s="171"/>
      <c r="T745" s="172"/>
      <c r="AT745" s="169" t="s">
        <v>185</v>
      </c>
      <c r="AU745" s="169" t="s">
        <v>82</v>
      </c>
      <c r="AV745" s="11" t="s">
        <v>22</v>
      </c>
      <c r="AW745" s="11" t="s">
        <v>36</v>
      </c>
      <c r="AX745" s="11" t="s">
        <v>73</v>
      </c>
      <c r="AY745" s="169" t="s">
        <v>175</v>
      </c>
    </row>
    <row r="746" spans="2:51" s="12" customFormat="1">
      <c r="B746" s="173"/>
      <c r="D746" s="166" t="s">
        <v>185</v>
      </c>
      <c r="E746" s="174" t="s">
        <v>5</v>
      </c>
      <c r="F746" s="175" t="s">
        <v>4319</v>
      </c>
      <c r="H746" s="176">
        <v>1.0389999999999999</v>
      </c>
      <c r="L746" s="173"/>
      <c r="M746" s="177"/>
      <c r="N746" s="178"/>
      <c r="O746" s="178"/>
      <c r="P746" s="178"/>
      <c r="Q746" s="178"/>
      <c r="R746" s="178"/>
      <c r="S746" s="178"/>
      <c r="T746" s="179"/>
      <c r="AT746" s="174" t="s">
        <v>185</v>
      </c>
      <c r="AU746" s="174" t="s">
        <v>82</v>
      </c>
      <c r="AV746" s="12" t="s">
        <v>82</v>
      </c>
      <c r="AW746" s="12" t="s">
        <v>36</v>
      </c>
      <c r="AX746" s="12" t="s">
        <v>73</v>
      </c>
      <c r="AY746" s="174" t="s">
        <v>175</v>
      </c>
    </row>
    <row r="747" spans="2:51" s="12" customFormat="1">
      <c r="B747" s="173"/>
      <c r="D747" s="166" t="s">
        <v>185</v>
      </c>
      <c r="E747" s="174" t="s">
        <v>5</v>
      </c>
      <c r="F747" s="175" t="s">
        <v>4320</v>
      </c>
      <c r="H747" s="176">
        <v>12.471</v>
      </c>
      <c r="L747" s="173"/>
      <c r="M747" s="177"/>
      <c r="N747" s="178"/>
      <c r="O747" s="178"/>
      <c r="P747" s="178"/>
      <c r="Q747" s="178"/>
      <c r="R747" s="178"/>
      <c r="S747" s="178"/>
      <c r="T747" s="179"/>
      <c r="AT747" s="174" t="s">
        <v>185</v>
      </c>
      <c r="AU747" s="174" t="s">
        <v>82</v>
      </c>
      <c r="AV747" s="12" t="s">
        <v>82</v>
      </c>
      <c r="AW747" s="12" t="s">
        <v>36</v>
      </c>
      <c r="AX747" s="12" t="s">
        <v>73</v>
      </c>
      <c r="AY747" s="174" t="s">
        <v>175</v>
      </c>
    </row>
    <row r="748" spans="2:51" s="12" customFormat="1">
      <c r="B748" s="173"/>
      <c r="D748" s="166" t="s">
        <v>185</v>
      </c>
      <c r="E748" s="174" t="s">
        <v>5</v>
      </c>
      <c r="F748" s="175" t="s">
        <v>4321</v>
      </c>
      <c r="H748" s="176">
        <v>38.970999999999997</v>
      </c>
      <c r="L748" s="173"/>
      <c r="M748" s="177"/>
      <c r="N748" s="178"/>
      <c r="O748" s="178"/>
      <c r="P748" s="178"/>
      <c r="Q748" s="178"/>
      <c r="R748" s="178"/>
      <c r="S748" s="178"/>
      <c r="T748" s="179"/>
      <c r="AT748" s="174" t="s">
        <v>185</v>
      </c>
      <c r="AU748" s="174" t="s">
        <v>82</v>
      </c>
      <c r="AV748" s="12" t="s">
        <v>82</v>
      </c>
      <c r="AW748" s="12" t="s">
        <v>36</v>
      </c>
      <c r="AX748" s="12" t="s">
        <v>73</v>
      </c>
      <c r="AY748" s="174" t="s">
        <v>175</v>
      </c>
    </row>
    <row r="749" spans="2:51" s="12" customFormat="1">
      <c r="B749" s="173"/>
      <c r="D749" s="166" t="s">
        <v>185</v>
      </c>
      <c r="E749" s="174" t="s">
        <v>5</v>
      </c>
      <c r="F749" s="175" t="s">
        <v>4322</v>
      </c>
      <c r="H749" s="176">
        <v>54.886000000000003</v>
      </c>
      <c r="L749" s="173"/>
      <c r="M749" s="177"/>
      <c r="N749" s="178"/>
      <c r="O749" s="178"/>
      <c r="P749" s="178"/>
      <c r="Q749" s="178"/>
      <c r="R749" s="178"/>
      <c r="S749" s="178"/>
      <c r="T749" s="179"/>
      <c r="AT749" s="174" t="s">
        <v>185</v>
      </c>
      <c r="AU749" s="174" t="s">
        <v>82</v>
      </c>
      <c r="AV749" s="12" t="s">
        <v>82</v>
      </c>
      <c r="AW749" s="12" t="s">
        <v>36</v>
      </c>
      <c r="AX749" s="12" t="s">
        <v>73</v>
      </c>
      <c r="AY749" s="174" t="s">
        <v>175</v>
      </c>
    </row>
    <row r="750" spans="2:51" s="12" customFormat="1">
      <c r="B750" s="173"/>
      <c r="D750" s="166" t="s">
        <v>185</v>
      </c>
      <c r="E750" s="174" t="s">
        <v>5</v>
      </c>
      <c r="F750" s="175" t="s">
        <v>4323</v>
      </c>
      <c r="H750" s="176">
        <v>35.427999999999997</v>
      </c>
      <c r="L750" s="173"/>
      <c r="M750" s="177"/>
      <c r="N750" s="178"/>
      <c r="O750" s="178"/>
      <c r="P750" s="178"/>
      <c r="Q750" s="178"/>
      <c r="R750" s="178"/>
      <c r="S750" s="178"/>
      <c r="T750" s="179"/>
      <c r="AT750" s="174" t="s">
        <v>185</v>
      </c>
      <c r="AU750" s="174" t="s">
        <v>82</v>
      </c>
      <c r="AV750" s="12" t="s">
        <v>82</v>
      </c>
      <c r="AW750" s="12" t="s">
        <v>36</v>
      </c>
      <c r="AX750" s="12" t="s">
        <v>73</v>
      </c>
      <c r="AY750" s="174" t="s">
        <v>175</v>
      </c>
    </row>
    <row r="751" spans="2:51" s="14" customFormat="1">
      <c r="B751" s="210"/>
      <c r="D751" s="166" t="s">
        <v>185</v>
      </c>
      <c r="E751" s="211" t="s">
        <v>5</v>
      </c>
      <c r="F751" s="212" t="s">
        <v>737</v>
      </c>
      <c r="H751" s="213">
        <v>142.79499999999999</v>
      </c>
      <c r="L751" s="210"/>
      <c r="M751" s="214"/>
      <c r="N751" s="215"/>
      <c r="O751" s="215"/>
      <c r="P751" s="215"/>
      <c r="Q751" s="215"/>
      <c r="R751" s="215"/>
      <c r="S751" s="215"/>
      <c r="T751" s="216"/>
      <c r="AT751" s="211" t="s">
        <v>185</v>
      </c>
      <c r="AU751" s="211" t="s">
        <v>82</v>
      </c>
      <c r="AV751" s="14" t="s">
        <v>203</v>
      </c>
      <c r="AW751" s="14" t="s">
        <v>36</v>
      </c>
      <c r="AX751" s="14" t="s">
        <v>73</v>
      </c>
      <c r="AY751" s="211" t="s">
        <v>175</v>
      </c>
    </row>
    <row r="752" spans="2:51" s="13" customFormat="1">
      <c r="B752" s="180"/>
      <c r="D752" s="181" t="s">
        <v>185</v>
      </c>
      <c r="E752" s="182" t="s">
        <v>5</v>
      </c>
      <c r="F752" s="183" t="s">
        <v>191</v>
      </c>
      <c r="H752" s="184">
        <v>1273.5509999999999</v>
      </c>
      <c r="L752" s="180"/>
      <c r="M752" s="185"/>
      <c r="N752" s="186"/>
      <c r="O752" s="186"/>
      <c r="P752" s="186"/>
      <c r="Q752" s="186"/>
      <c r="R752" s="186"/>
      <c r="S752" s="186"/>
      <c r="T752" s="187"/>
      <c r="AT752" s="188" t="s">
        <v>185</v>
      </c>
      <c r="AU752" s="188" t="s">
        <v>82</v>
      </c>
      <c r="AV752" s="13" t="s">
        <v>183</v>
      </c>
      <c r="AW752" s="13" t="s">
        <v>36</v>
      </c>
      <c r="AX752" s="13" t="s">
        <v>22</v>
      </c>
      <c r="AY752" s="188" t="s">
        <v>175</v>
      </c>
    </row>
    <row r="753" spans="2:65" s="1" customFormat="1" ht="22.5" customHeight="1">
      <c r="B753" s="153"/>
      <c r="C753" s="154" t="s">
        <v>2868</v>
      </c>
      <c r="D753" s="154" t="s">
        <v>178</v>
      </c>
      <c r="E753" s="155" t="s">
        <v>964</v>
      </c>
      <c r="F753" s="156" t="s">
        <v>965</v>
      </c>
      <c r="G753" s="157" t="s">
        <v>479</v>
      </c>
      <c r="H753" s="158">
        <v>12735.51</v>
      </c>
      <c r="I753" s="159"/>
      <c r="J753" s="159">
        <f>ROUND(I753*H753,2)</f>
        <v>0</v>
      </c>
      <c r="K753" s="156" t="s">
        <v>182</v>
      </c>
      <c r="L753" s="37"/>
      <c r="M753" s="160" t="s">
        <v>5</v>
      </c>
      <c r="N753" s="161" t="s">
        <v>44</v>
      </c>
      <c r="O753" s="162">
        <v>4.0000000000000001E-3</v>
      </c>
      <c r="P753" s="162">
        <f>O753*H753</f>
        <v>50.942039999999999</v>
      </c>
      <c r="Q753" s="162">
        <v>0</v>
      </c>
      <c r="R753" s="162">
        <f>Q753*H753</f>
        <v>0</v>
      </c>
      <c r="S753" s="162">
        <v>0</v>
      </c>
      <c r="T753" s="163">
        <f>S753*H753</f>
        <v>0</v>
      </c>
      <c r="AR753" s="23" t="s">
        <v>183</v>
      </c>
      <c r="AT753" s="23" t="s">
        <v>178</v>
      </c>
      <c r="AU753" s="23" t="s">
        <v>82</v>
      </c>
      <c r="AY753" s="23" t="s">
        <v>175</v>
      </c>
      <c r="BE753" s="164">
        <f>IF(N753="základní",J753,0)</f>
        <v>0</v>
      </c>
      <c r="BF753" s="164">
        <f>IF(N753="snížená",J753,0)</f>
        <v>0</v>
      </c>
      <c r="BG753" s="164">
        <f>IF(N753="zákl. přenesená",J753,0)</f>
        <v>0</v>
      </c>
      <c r="BH753" s="164">
        <f>IF(N753="sníž. přenesená",J753,0)</f>
        <v>0</v>
      </c>
      <c r="BI753" s="164">
        <f>IF(N753="nulová",J753,0)</f>
        <v>0</v>
      </c>
      <c r="BJ753" s="23" t="s">
        <v>22</v>
      </c>
      <c r="BK753" s="164">
        <f>ROUND(I753*H753,2)</f>
        <v>0</v>
      </c>
      <c r="BL753" s="23" t="s">
        <v>183</v>
      </c>
      <c r="BM753" s="23" t="s">
        <v>4333</v>
      </c>
    </row>
    <row r="754" spans="2:65" s="12" customFormat="1">
      <c r="B754" s="173"/>
      <c r="D754" s="166" t="s">
        <v>185</v>
      </c>
      <c r="E754" s="174" t="s">
        <v>5</v>
      </c>
      <c r="F754" s="175" t="s">
        <v>4334</v>
      </c>
      <c r="H754" s="176">
        <v>12735.51</v>
      </c>
      <c r="L754" s="173"/>
      <c r="M754" s="177"/>
      <c r="N754" s="178"/>
      <c r="O754" s="178"/>
      <c r="P754" s="178"/>
      <c r="Q754" s="178"/>
      <c r="R754" s="178"/>
      <c r="S754" s="178"/>
      <c r="T754" s="179"/>
      <c r="AT754" s="174" t="s">
        <v>185</v>
      </c>
      <c r="AU754" s="174" t="s">
        <v>82</v>
      </c>
      <c r="AV754" s="12" t="s">
        <v>82</v>
      </c>
      <c r="AW754" s="12" t="s">
        <v>36</v>
      </c>
      <c r="AX754" s="12" t="s">
        <v>22</v>
      </c>
      <c r="AY754" s="174" t="s">
        <v>175</v>
      </c>
    </row>
    <row r="755" spans="2:65" s="11" customFormat="1" ht="27">
      <c r="B755" s="165"/>
      <c r="D755" s="181" t="s">
        <v>185</v>
      </c>
      <c r="E755" s="207" t="s">
        <v>5</v>
      </c>
      <c r="F755" s="208" t="s">
        <v>544</v>
      </c>
      <c r="H755" s="209" t="s">
        <v>5</v>
      </c>
      <c r="L755" s="165"/>
      <c r="M755" s="170"/>
      <c r="N755" s="171"/>
      <c r="O755" s="171"/>
      <c r="P755" s="171"/>
      <c r="Q755" s="171"/>
      <c r="R755" s="171"/>
      <c r="S755" s="171"/>
      <c r="T755" s="172"/>
      <c r="AT755" s="169" t="s">
        <v>185</v>
      </c>
      <c r="AU755" s="169" t="s">
        <v>82</v>
      </c>
      <c r="AV755" s="11" t="s">
        <v>22</v>
      </c>
      <c r="AW755" s="11" t="s">
        <v>36</v>
      </c>
      <c r="AX755" s="11" t="s">
        <v>73</v>
      </c>
      <c r="AY755" s="169" t="s">
        <v>175</v>
      </c>
    </row>
    <row r="756" spans="2:65" s="1" customFormat="1" ht="22.5" customHeight="1">
      <c r="B756" s="153"/>
      <c r="C756" s="154" t="s">
        <v>2876</v>
      </c>
      <c r="D756" s="154" t="s">
        <v>178</v>
      </c>
      <c r="E756" s="155" t="s">
        <v>969</v>
      </c>
      <c r="F756" s="156" t="s">
        <v>970</v>
      </c>
      <c r="G756" s="157" t="s">
        <v>479</v>
      </c>
      <c r="H756" s="158">
        <v>478.41399999999999</v>
      </c>
      <c r="I756" s="159"/>
      <c r="J756" s="159">
        <f>ROUND(I756*H756,2)</f>
        <v>0</v>
      </c>
      <c r="K756" s="156" t="s">
        <v>182</v>
      </c>
      <c r="L756" s="37"/>
      <c r="M756" s="160" t="s">
        <v>5</v>
      </c>
      <c r="N756" s="161" t="s">
        <v>44</v>
      </c>
      <c r="O756" s="162">
        <v>0.5</v>
      </c>
      <c r="P756" s="162">
        <f>O756*H756</f>
        <v>239.20699999999999</v>
      </c>
      <c r="Q756" s="162">
        <v>0</v>
      </c>
      <c r="R756" s="162">
        <f>Q756*H756</f>
        <v>0</v>
      </c>
      <c r="S756" s="162">
        <v>0</v>
      </c>
      <c r="T756" s="163">
        <f>S756*H756</f>
        <v>0</v>
      </c>
      <c r="AR756" s="23" t="s">
        <v>183</v>
      </c>
      <c r="AT756" s="23" t="s">
        <v>178</v>
      </c>
      <c r="AU756" s="23" t="s">
        <v>82</v>
      </c>
      <c r="AY756" s="23" t="s">
        <v>175</v>
      </c>
      <c r="BE756" s="164">
        <f>IF(N756="základní",J756,0)</f>
        <v>0</v>
      </c>
      <c r="BF756" s="164">
        <f>IF(N756="snížená",J756,0)</f>
        <v>0</v>
      </c>
      <c r="BG756" s="164">
        <f>IF(N756="zákl. přenesená",J756,0)</f>
        <v>0</v>
      </c>
      <c r="BH756" s="164">
        <f>IF(N756="sníž. přenesená",J756,0)</f>
        <v>0</v>
      </c>
      <c r="BI756" s="164">
        <f>IF(N756="nulová",J756,0)</f>
        <v>0</v>
      </c>
      <c r="BJ756" s="23" t="s">
        <v>22</v>
      </c>
      <c r="BK756" s="164">
        <f>ROUND(I756*H756,2)</f>
        <v>0</v>
      </c>
      <c r="BL756" s="23" t="s">
        <v>183</v>
      </c>
      <c r="BM756" s="23" t="s">
        <v>4335</v>
      </c>
    </row>
    <row r="757" spans="2:65" s="11" customFormat="1">
      <c r="B757" s="165"/>
      <c r="D757" s="166" t="s">
        <v>185</v>
      </c>
      <c r="E757" s="167" t="s">
        <v>5</v>
      </c>
      <c r="F757" s="168" t="s">
        <v>4336</v>
      </c>
      <c r="H757" s="169" t="s">
        <v>5</v>
      </c>
      <c r="L757" s="165"/>
      <c r="M757" s="170"/>
      <c r="N757" s="171"/>
      <c r="O757" s="171"/>
      <c r="P757" s="171"/>
      <c r="Q757" s="171"/>
      <c r="R757" s="171"/>
      <c r="S757" s="171"/>
      <c r="T757" s="172"/>
      <c r="AT757" s="169" t="s">
        <v>185</v>
      </c>
      <c r="AU757" s="169" t="s">
        <v>82</v>
      </c>
      <c r="AV757" s="11" t="s">
        <v>22</v>
      </c>
      <c r="AW757" s="11" t="s">
        <v>36</v>
      </c>
      <c r="AX757" s="11" t="s">
        <v>73</v>
      </c>
      <c r="AY757" s="169" t="s">
        <v>175</v>
      </c>
    </row>
    <row r="758" spans="2:65" s="12" customFormat="1">
      <c r="B758" s="173"/>
      <c r="D758" s="166" t="s">
        <v>185</v>
      </c>
      <c r="E758" s="174" t="s">
        <v>5</v>
      </c>
      <c r="F758" s="175" t="s">
        <v>4313</v>
      </c>
      <c r="H758" s="176">
        <v>4.0839999999999996</v>
      </c>
      <c r="L758" s="173"/>
      <c r="M758" s="177"/>
      <c r="N758" s="178"/>
      <c r="O758" s="178"/>
      <c r="P758" s="178"/>
      <c r="Q758" s="178"/>
      <c r="R758" s="178"/>
      <c r="S758" s="178"/>
      <c r="T758" s="179"/>
      <c r="AT758" s="174" t="s">
        <v>185</v>
      </c>
      <c r="AU758" s="174" t="s">
        <v>82</v>
      </c>
      <c r="AV758" s="12" t="s">
        <v>82</v>
      </c>
      <c r="AW758" s="12" t="s">
        <v>36</v>
      </c>
      <c r="AX758" s="12" t="s">
        <v>73</v>
      </c>
      <c r="AY758" s="174" t="s">
        <v>175</v>
      </c>
    </row>
    <row r="759" spans="2:65" s="12" customFormat="1">
      <c r="B759" s="173"/>
      <c r="D759" s="166" t="s">
        <v>185</v>
      </c>
      <c r="E759" s="174" t="s">
        <v>5</v>
      </c>
      <c r="F759" s="175" t="s">
        <v>4314</v>
      </c>
      <c r="H759" s="176">
        <v>3.7549999999999999</v>
      </c>
      <c r="L759" s="173"/>
      <c r="M759" s="177"/>
      <c r="N759" s="178"/>
      <c r="O759" s="178"/>
      <c r="P759" s="178"/>
      <c r="Q759" s="178"/>
      <c r="R759" s="178"/>
      <c r="S759" s="178"/>
      <c r="T759" s="179"/>
      <c r="AT759" s="174" t="s">
        <v>185</v>
      </c>
      <c r="AU759" s="174" t="s">
        <v>82</v>
      </c>
      <c r="AV759" s="12" t="s">
        <v>82</v>
      </c>
      <c r="AW759" s="12" t="s">
        <v>36</v>
      </c>
      <c r="AX759" s="12" t="s">
        <v>73</v>
      </c>
      <c r="AY759" s="174" t="s">
        <v>175</v>
      </c>
    </row>
    <row r="760" spans="2:65" s="12" customFormat="1">
      <c r="B760" s="173"/>
      <c r="D760" s="166" t="s">
        <v>185</v>
      </c>
      <c r="E760" s="174" t="s">
        <v>5</v>
      </c>
      <c r="F760" s="175" t="s">
        <v>4315</v>
      </c>
      <c r="H760" s="176">
        <v>2.64</v>
      </c>
      <c r="L760" s="173"/>
      <c r="M760" s="177"/>
      <c r="N760" s="178"/>
      <c r="O760" s="178"/>
      <c r="P760" s="178"/>
      <c r="Q760" s="178"/>
      <c r="R760" s="178"/>
      <c r="S760" s="178"/>
      <c r="T760" s="179"/>
      <c r="AT760" s="174" t="s">
        <v>185</v>
      </c>
      <c r="AU760" s="174" t="s">
        <v>82</v>
      </c>
      <c r="AV760" s="12" t="s">
        <v>82</v>
      </c>
      <c r="AW760" s="12" t="s">
        <v>36</v>
      </c>
      <c r="AX760" s="12" t="s">
        <v>73</v>
      </c>
      <c r="AY760" s="174" t="s">
        <v>175</v>
      </c>
    </row>
    <row r="761" spans="2:65" s="12" customFormat="1">
      <c r="B761" s="173"/>
      <c r="D761" s="166" t="s">
        <v>185</v>
      </c>
      <c r="E761" s="174" t="s">
        <v>5</v>
      </c>
      <c r="F761" s="175" t="s">
        <v>4316</v>
      </c>
      <c r="H761" s="176">
        <v>94.27</v>
      </c>
      <c r="L761" s="173"/>
      <c r="M761" s="177"/>
      <c r="N761" s="178"/>
      <c r="O761" s="178"/>
      <c r="P761" s="178"/>
      <c r="Q761" s="178"/>
      <c r="R761" s="178"/>
      <c r="S761" s="178"/>
      <c r="T761" s="179"/>
      <c r="AT761" s="174" t="s">
        <v>185</v>
      </c>
      <c r="AU761" s="174" t="s">
        <v>82</v>
      </c>
      <c r="AV761" s="12" t="s">
        <v>82</v>
      </c>
      <c r="AW761" s="12" t="s">
        <v>36</v>
      </c>
      <c r="AX761" s="12" t="s">
        <v>73</v>
      </c>
      <c r="AY761" s="174" t="s">
        <v>175</v>
      </c>
    </row>
    <row r="762" spans="2:65" s="12" customFormat="1">
      <c r="B762" s="173"/>
      <c r="D762" s="166" t="s">
        <v>185</v>
      </c>
      <c r="E762" s="174" t="s">
        <v>5</v>
      </c>
      <c r="F762" s="175" t="s">
        <v>4317</v>
      </c>
      <c r="H762" s="176">
        <v>315.024</v>
      </c>
      <c r="L762" s="173"/>
      <c r="M762" s="177"/>
      <c r="N762" s="178"/>
      <c r="O762" s="178"/>
      <c r="P762" s="178"/>
      <c r="Q762" s="178"/>
      <c r="R762" s="178"/>
      <c r="S762" s="178"/>
      <c r="T762" s="179"/>
      <c r="AT762" s="174" t="s">
        <v>185</v>
      </c>
      <c r="AU762" s="174" t="s">
        <v>82</v>
      </c>
      <c r="AV762" s="12" t="s">
        <v>82</v>
      </c>
      <c r="AW762" s="12" t="s">
        <v>36</v>
      </c>
      <c r="AX762" s="12" t="s">
        <v>73</v>
      </c>
      <c r="AY762" s="174" t="s">
        <v>175</v>
      </c>
    </row>
    <row r="763" spans="2:65" s="12" customFormat="1">
      <c r="B763" s="173"/>
      <c r="D763" s="166" t="s">
        <v>185</v>
      </c>
      <c r="E763" s="174" t="s">
        <v>5</v>
      </c>
      <c r="F763" s="175" t="s">
        <v>4318</v>
      </c>
      <c r="H763" s="176">
        <v>31.834</v>
      </c>
      <c r="L763" s="173"/>
      <c r="M763" s="177"/>
      <c r="N763" s="178"/>
      <c r="O763" s="178"/>
      <c r="P763" s="178"/>
      <c r="Q763" s="178"/>
      <c r="R763" s="178"/>
      <c r="S763" s="178"/>
      <c r="T763" s="179"/>
      <c r="AT763" s="174" t="s">
        <v>185</v>
      </c>
      <c r="AU763" s="174" t="s">
        <v>82</v>
      </c>
      <c r="AV763" s="12" t="s">
        <v>82</v>
      </c>
      <c r="AW763" s="12" t="s">
        <v>36</v>
      </c>
      <c r="AX763" s="12" t="s">
        <v>73</v>
      </c>
      <c r="AY763" s="174" t="s">
        <v>175</v>
      </c>
    </row>
    <row r="764" spans="2:65" s="14" customFormat="1">
      <c r="B764" s="210"/>
      <c r="D764" s="166" t="s">
        <v>185</v>
      </c>
      <c r="E764" s="211" t="s">
        <v>5</v>
      </c>
      <c r="F764" s="212" t="s">
        <v>737</v>
      </c>
      <c r="H764" s="213">
        <v>451.60700000000003</v>
      </c>
      <c r="L764" s="210"/>
      <c r="M764" s="214"/>
      <c r="N764" s="215"/>
      <c r="O764" s="215"/>
      <c r="P764" s="215"/>
      <c r="Q764" s="215"/>
      <c r="R764" s="215"/>
      <c r="S764" s="215"/>
      <c r="T764" s="216"/>
      <c r="AT764" s="211" t="s">
        <v>185</v>
      </c>
      <c r="AU764" s="211" t="s">
        <v>82</v>
      </c>
      <c r="AV764" s="14" t="s">
        <v>203</v>
      </c>
      <c r="AW764" s="14" t="s">
        <v>36</v>
      </c>
      <c r="AX764" s="14" t="s">
        <v>73</v>
      </c>
      <c r="AY764" s="211" t="s">
        <v>175</v>
      </c>
    </row>
    <row r="765" spans="2:65" s="11" customFormat="1">
      <c r="B765" s="165"/>
      <c r="D765" s="166" t="s">
        <v>185</v>
      </c>
      <c r="E765" s="167" t="s">
        <v>5</v>
      </c>
      <c r="F765" s="168" t="s">
        <v>973</v>
      </c>
      <c r="H765" s="169" t="s">
        <v>5</v>
      </c>
      <c r="L765" s="165"/>
      <c r="M765" s="170"/>
      <c r="N765" s="171"/>
      <c r="O765" s="171"/>
      <c r="P765" s="171"/>
      <c r="Q765" s="171"/>
      <c r="R765" s="171"/>
      <c r="S765" s="171"/>
      <c r="T765" s="172"/>
      <c r="AT765" s="169" t="s">
        <v>185</v>
      </c>
      <c r="AU765" s="169" t="s">
        <v>82</v>
      </c>
      <c r="AV765" s="11" t="s">
        <v>22</v>
      </c>
      <c r="AW765" s="11" t="s">
        <v>36</v>
      </c>
      <c r="AX765" s="11" t="s">
        <v>73</v>
      </c>
      <c r="AY765" s="169" t="s">
        <v>175</v>
      </c>
    </row>
    <row r="766" spans="2:65" s="11" customFormat="1">
      <c r="B766" s="165"/>
      <c r="D766" s="166" t="s">
        <v>185</v>
      </c>
      <c r="E766" s="167" t="s">
        <v>5</v>
      </c>
      <c r="F766" s="168" t="s">
        <v>3453</v>
      </c>
      <c r="H766" s="169" t="s">
        <v>5</v>
      </c>
      <c r="L766" s="165"/>
      <c r="M766" s="170"/>
      <c r="N766" s="171"/>
      <c r="O766" s="171"/>
      <c r="P766" s="171"/>
      <c r="Q766" s="171"/>
      <c r="R766" s="171"/>
      <c r="S766" s="171"/>
      <c r="T766" s="172"/>
      <c r="AT766" s="169" t="s">
        <v>185</v>
      </c>
      <c r="AU766" s="169" t="s">
        <v>82</v>
      </c>
      <c r="AV766" s="11" t="s">
        <v>22</v>
      </c>
      <c r="AW766" s="11" t="s">
        <v>36</v>
      </c>
      <c r="AX766" s="11" t="s">
        <v>73</v>
      </c>
      <c r="AY766" s="169" t="s">
        <v>175</v>
      </c>
    </row>
    <row r="767" spans="2:65" s="12" customFormat="1">
      <c r="B767" s="173"/>
      <c r="D767" s="166" t="s">
        <v>185</v>
      </c>
      <c r="E767" s="174" t="s">
        <v>5</v>
      </c>
      <c r="F767" s="175" t="s">
        <v>4337</v>
      </c>
      <c r="H767" s="176">
        <v>1.296</v>
      </c>
      <c r="L767" s="173"/>
      <c r="M767" s="177"/>
      <c r="N767" s="178"/>
      <c r="O767" s="178"/>
      <c r="P767" s="178"/>
      <c r="Q767" s="178"/>
      <c r="R767" s="178"/>
      <c r="S767" s="178"/>
      <c r="T767" s="179"/>
      <c r="AT767" s="174" t="s">
        <v>185</v>
      </c>
      <c r="AU767" s="174" t="s">
        <v>82</v>
      </c>
      <c r="AV767" s="12" t="s">
        <v>82</v>
      </c>
      <c r="AW767" s="12" t="s">
        <v>36</v>
      </c>
      <c r="AX767" s="12" t="s">
        <v>73</v>
      </c>
      <c r="AY767" s="174" t="s">
        <v>175</v>
      </c>
    </row>
    <row r="768" spans="2:65" s="12" customFormat="1">
      <c r="B768" s="173"/>
      <c r="D768" s="166" t="s">
        <v>185</v>
      </c>
      <c r="E768" s="174" t="s">
        <v>5</v>
      </c>
      <c r="F768" s="175" t="s">
        <v>4338</v>
      </c>
      <c r="H768" s="176">
        <v>3.8420000000000001</v>
      </c>
      <c r="L768" s="173"/>
      <c r="M768" s="177"/>
      <c r="N768" s="178"/>
      <c r="O768" s="178"/>
      <c r="P768" s="178"/>
      <c r="Q768" s="178"/>
      <c r="R768" s="178"/>
      <c r="S768" s="178"/>
      <c r="T768" s="179"/>
      <c r="AT768" s="174" t="s">
        <v>185</v>
      </c>
      <c r="AU768" s="174" t="s">
        <v>82</v>
      </c>
      <c r="AV768" s="12" t="s">
        <v>82</v>
      </c>
      <c r="AW768" s="12" t="s">
        <v>36</v>
      </c>
      <c r="AX768" s="12" t="s">
        <v>73</v>
      </c>
      <c r="AY768" s="174" t="s">
        <v>175</v>
      </c>
    </row>
    <row r="769" spans="2:65" s="12" customFormat="1">
      <c r="B769" s="173"/>
      <c r="D769" s="166" t="s">
        <v>185</v>
      </c>
      <c r="E769" s="174" t="s">
        <v>5</v>
      </c>
      <c r="F769" s="175" t="s">
        <v>4339</v>
      </c>
      <c r="H769" s="176">
        <v>8.8239999999999998</v>
      </c>
      <c r="L769" s="173"/>
      <c r="M769" s="177"/>
      <c r="N769" s="178"/>
      <c r="O769" s="178"/>
      <c r="P769" s="178"/>
      <c r="Q769" s="178"/>
      <c r="R769" s="178"/>
      <c r="S769" s="178"/>
      <c r="T769" s="179"/>
      <c r="AT769" s="174" t="s">
        <v>185</v>
      </c>
      <c r="AU769" s="174" t="s">
        <v>82</v>
      </c>
      <c r="AV769" s="12" t="s">
        <v>82</v>
      </c>
      <c r="AW769" s="12" t="s">
        <v>36</v>
      </c>
      <c r="AX769" s="12" t="s">
        <v>73</v>
      </c>
      <c r="AY769" s="174" t="s">
        <v>175</v>
      </c>
    </row>
    <row r="770" spans="2:65" s="12" customFormat="1">
      <c r="B770" s="173"/>
      <c r="D770" s="166" t="s">
        <v>185</v>
      </c>
      <c r="E770" s="174" t="s">
        <v>5</v>
      </c>
      <c r="F770" s="175" t="s">
        <v>4340</v>
      </c>
      <c r="H770" s="176">
        <v>12.48</v>
      </c>
      <c r="L770" s="173"/>
      <c r="M770" s="177"/>
      <c r="N770" s="178"/>
      <c r="O770" s="178"/>
      <c r="P770" s="178"/>
      <c r="Q770" s="178"/>
      <c r="R770" s="178"/>
      <c r="S770" s="178"/>
      <c r="T770" s="179"/>
      <c r="AT770" s="174" t="s">
        <v>185</v>
      </c>
      <c r="AU770" s="174" t="s">
        <v>82</v>
      </c>
      <c r="AV770" s="12" t="s">
        <v>82</v>
      </c>
      <c r="AW770" s="12" t="s">
        <v>36</v>
      </c>
      <c r="AX770" s="12" t="s">
        <v>73</v>
      </c>
      <c r="AY770" s="174" t="s">
        <v>175</v>
      </c>
    </row>
    <row r="771" spans="2:65" s="14" customFormat="1">
      <c r="B771" s="210"/>
      <c r="D771" s="166" t="s">
        <v>185</v>
      </c>
      <c r="E771" s="211" t="s">
        <v>5</v>
      </c>
      <c r="F771" s="212" t="s">
        <v>737</v>
      </c>
      <c r="H771" s="213">
        <v>26.442</v>
      </c>
      <c r="L771" s="210"/>
      <c r="M771" s="214"/>
      <c r="N771" s="215"/>
      <c r="O771" s="215"/>
      <c r="P771" s="215"/>
      <c r="Q771" s="215"/>
      <c r="R771" s="215"/>
      <c r="S771" s="215"/>
      <c r="T771" s="216"/>
      <c r="AT771" s="211" t="s">
        <v>185</v>
      </c>
      <c r="AU771" s="211" t="s">
        <v>82</v>
      </c>
      <c r="AV771" s="14" t="s">
        <v>203</v>
      </c>
      <c r="AW771" s="14" t="s">
        <v>36</v>
      </c>
      <c r="AX771" s="14" t="s">
        <v>73</v>
      </c>
      <c r="AY771" s="211" t="s">
        <v>175</v>
      </c>
    </row>
    <row r="772" spans="2:65" s="12" customFormat="1">
      <c r="B772" s="173"/>
      <c r="D772" s="166" t="s">
        <v>185</v>
      </c>
      <c r="E772" s="174" t="s">
        <v>5</v>
      </c>
      <c r="F772" s="175" t="s">
        <v>4341</v>
      </c>
      <c r="H772" s="176">
        <v>0.36499999999999999</v>
      </c>
      <c r="L772" s="173"/>
      <c r="M772" s="177"/>
      <c r="N772" s="178"/>
      <c r="O772" s="178"/>
      <c r="P772" s="178"/>
      <c r="Q772" s="178"/>
      <c r="R772" s="178"/>
      <c r="S772" s="178"/>
      <c r="T772" s="179"/>
      <c r="AT772" s="174" t="s">
        <v>185</v>
      </c>
      <c r="AU772" s="174" t="s">
        <v>82</v>
      </c>
      <c r="AV772" s="12" t="s">
        <v>82</v>
      </c>
      <c r="AW772" s="12" t="s">
        <v>36</v>
      </c>
      <c r="AX772" s="12" t="s">
        <v>73</v>
      </c>
      <c r="AY772" s="174" t="s">
        <v>175</v>
      </c>
    </row>
    <row r="773" spans="2:65" s="14" customFormat="1">
      <c r="B773" s="210"/>
      <c r="D773" s="166" t="s">
        <v>185</v>
      </c>
      <c r="E773" s="211" t="s">
        <v>5</v>
      </c>
      <c r="F773" s="212" t="s">
        <v>737</v>
      </c>
      <c r="H773" s="213">
        <v>0.36499999999999999</v>
      </c>
      <c r="L773" s="210"/>
      <c r="M773" s="214"/>
      <c r="N773" s="215"/>
      <c r="O773" s="215"/>
      <c r="P773" s="215"/>
      <c r="Q773" s="215"/>
      <c r="R773" s="215"/>
      <c r="S773" s="215"/>
      <c r="T773" s="216"/>
      <c r="AT773" s="211" t="s">
        <v>185</v>
      </c>
      <c r="AU773" s="211" t="s">
        <v>82</v>
      </c>
      <c r="AV773" s="14" t="s">
        <v>203</v>
      </c>
      <c r="AW773" s="14" t="s">
        <v>36</v>
      </c>
      <c r="AX773" s="14" t="s">
        <v>73</v>
      </c>
      <c r="AY773" s="211" t="s">
        <v>175</v>
      </c>
    </row>
    <row r="774" spans="2:65" s="13" customFormat="1">
      <c r="B774" s="180"/>
      <c r="D774" s="181" t="s">
        <v>185</v>
      </c>
      <c r="E774" s="182" t="s">
        <v>5</v>
      </c>
      <c r="F774" s="183" t="s">
        <v>191</v>
      </c>
      <c r="H774" s="184">
        <v>478.41399999999999</v>
      </c>
      <c r="L774" s="180"/>
      <c r="M774" s="185"/>
      <c r="N774" s="186"/>
      <c r="O774" s="186"/>
      <c r="P774" s="186"/>
      <c r="Q774" s="186"/>
      <c r="R774" s="186"/>
      <c r="S774" s="186"/>
      <c r="T774" s="187"/>
      <c r="AT774" s="188" t="s">
        <v>185</v>
      </c>
      <c r="AU774" s="188" t="s">
        <v>82</v>
      </c>
      <c r="AV774" s="13" t="s">
        <v>183</v>
      </c>
      <c r="AW774" s="13" t="s">
        <v>36</v>
      </c>
      <c r="AX774" s="13" t="s">
        <v>22</v>
      </c>
      <c r="AY774" s="188" t="s">
        <v>175</v>
      </c>
    </row>
    <row r="775" spans="2:65" s="1" customFormat="1" ht="22.5" customHeight="1">
      <c r="B775" s="153"/>
      <c r="C775" s="154" t="s">
        <v>2882</v>
      </c>
      <c r="D775" s="154" t="s">
        <v>178</v>
      </c>
      <c r="E775" s="155" t="s">
        <v>988</v>
      </c>
      <c r="F775" s="156" t="s">
        <v>989</v>
      </c>
      <c r="G775" s="157" t="s">
        <v>479</v>
      </c>
      <c r="H775" s="158">
        <v>4784.1400000000003</v>
      </c>
      <c r="I775" s="159"/>
      <c r="J775" s="159">
        <f>ROUND(I775*H775,2)</f>
        <v>0</v>
      </c>
      <c r="K775" s="156" t="s">
        <v>182</v>
      </c>
      <c r="L775" s="37"/>
      <c r="M775" s="160" t="s">
        <v>5</v>
      </c>
      <c r="N775" s="161" t="s">
        <v>44</v>
      </c>
      <c r="O775" s="162">
        <v>8.0000000000000002E-3</v>
      </c>
      <c r="P775" s="162">
        <f>O775*H775</f>
        <v>38.273120000000006</v>
      </c>
      <c r="Q775" s="162">
        <v>0</v>
      </c>
      <c r="R775" s="162">
        <f>Q775*H775</f>
        <v>0</v>
      </c>
      <c r="S775" s="162">
        <v>0</v>
      </c>
      <c r="T775" s="163">
        <f>S775*H775</f>
        <v>0</v>
      </c>
      <c r="AR775" s="23" t="s">
        <v>183</v>
      </c>
      <c r="AT775" s="23" t="s">
        <v>178</v>
      </c>
      <c r="AU775" s="23" t="s">
        <v>82</v>
      </c>
      <c r="AY775" s="23" t="s">
        <v>175</v>
      </c>
      <c r="BE775" s="164">
        <f>IF(N775="základní",J775,0)</f>
        <v>0</v>
      </c>
      <c r="BF775" s="164">
        <f>IF(N775="snížená",J775,0)</f>
        <v>0</v>
      </c>
      <c r="BG775" s="164">
        <f>IF(N775="zákl. přenesená",J775,0)</f>
        <v>0</v>
      </c>
      <c r="BH775" s="164">
        <f>IF(N775="sníž. přenesená",J775,0)</f>
        <v>0</v>
      </c>
      <c r="BI775" s="164">
        <f>IF(N775="nulová",J775,0)</f>
        <v>0</v>
      </c>
      <c r="BJ775" s="23" t="s">
        <v>22</v>
      </c>
      <c r="BK775" s="164">
        <f>ROUND(I775*H775,2)</f>
        <v>0</v>
      </c>
      <c r="BL775" s="23" t="s">
        <v>183</v>
      </c>
      <c r="BM775" s="23" t="s">
        <v>4342</v>
      </c>
    </row>
    <row r="776" spans="2:65" s="12" customFormat="1">
      <c r="B776" s="173"/>
      <c r="D776" s="166" t="s">
        <v>185</v>
      </c>
      <c r="E776" s="174" t="s">
        <v>5</v>
      </c>
      <c r="F776" s="175" t="s">
        <v>4343</v>
      </c>
      <c r="H776" s="176">
        <v>4784.1400000000003</v>
      </c>
      <c r="L776" s="173"/>
      <c r="M776" s="177"/>
      <c r="N776" s="178"/>
      <c r="O776" s="178"/>
      <c r="P776" s="178"/>
      <c r="Q776" s="178"/>
      <c r="R776" s="178"/>
      <c r="S776" s="178"/>
      <c r="T776" s="179"/>
      <c r="AT776" s="174" t="s">
        <v>185</v>
      </c>
      <c r="AU776" s="174" t="s">
        <v>82</v>
      </c>
      <c r="AV776" s="12" t="s">
        <v>82</v>
      </c>
      <c r="AW776" s="12" t="s">
        <v>36</v>
      </c>
      <c r="AX776" s="12" t="s">
        <v>22</v>
      </c>
      <c r="AY776" s="174" t="s">
        <v>175</v>
      </c>
    </row>
    <row r="777" spans="2:65" s="11" customFormat="1" ht="27">
      <c r="B777" s="165"/>
      <c r="D777" s="181" t="s">
        <v>185</v>
      </c>
      <c r="E777" s="207" t="s">
        <v>5</v>
      </c>
      <c r="F777" s="208" t="s">
        <v>544</v>
      </c>
      <c r="H777" s="209" t="s">
        <v>5</v>
      </c>
      <c r="L777" s="165"/>
      <c r="M777" s="170"/>
      <c r="N777" s="171"/>
      <c r="O777" s="171"/>
      <c r="P777" s="171"/>
      <c r="Q777" s="171"/>
      <c r="R777" s="171"/>
      <c r="S777" s="171"/>
      <c r="T777" s="172"/>
      <c r="AT777" s="169" t="s">
        <v>185</v>
      </c>
      <c r="AU777" s="169" t="s">
        <v>82</v>
      </c>
      <c r="AV777" s="11" t="s">
        <v>22</v>
      </c>
      <c r="AW777" s="11" t="s">
        <v>36</v>
      </c>
      <c r="AX777" s="11" t="s">
        <v>73</v>
      </c>
      <c r="AY777" s="169" t="s">
        <v>175</v>
      </c>
    </row>
    <row r="778" spans="2:65" s="1" customFormat="1" ht="22.5" customHeight="1">
      <c r="B778" s="153"/>
      <c r="C778" s="154" t="s">
        <v>2888</v>
      </c>
      <c r="D778" s="154" t="s">
        <v>178</v>
      </c>
      <c r="E778" s="155" t="s">
        <v>993</v>
      </c>
      <c r="F778" s="156" t="s">
        <v>994</v>
      </c>
      <c r="G778" s="157" t="s">
        <v>479</v>
      </c>
      <c r="H778" s="158">
        <v>594.86</v>
      </c>
      <c r="I778" s="159"/>
      <c r="J778" s="159">
        <f>ROUND(I778*H778,2)</f>
        <v>0</v>
      </c>
      <c r="K778" s="156" t="s">
        <v>182</v>
      </c>
      <c r="L778" s="37"/>
      <c r="M778" s="160" t="s">
        <v>5</v>
      </c>
      <c r="N778" s="161" t="s">
        <v>44</v>
      </c>
      <c r="O778" s="162">
        <v>0.63800000000000001</v>
      </c>
      <c r="P778" s="162">
        <f>O778*H778</f>
        <v>379.52068000000003</v>
      </c>
      <c r="Q778" s="162">
        <v>0</v>
      </c>
      <c r="R778" s="162">
        <f>Q778*H778</f>
        <v>0</v>
      </c>
      <c r="S778" s="162">
        <v>0</v>
      </c>
      <c r="T778" s="163">
        <f>S778*H778</f>
        <v>0</v>
      </c>
      <c r="AR778" s="23" t="s">
        <v>183</v>
      </c>
      <c r="AT778" s="23" t="s">
        <v>178</v>
      </c>
      <c r="AU778" s="23" t="s">
        <v>82</v>
      </c>
      <c r="AY778" s="23" t="s">
        <v>175</v>
      </c>
      <c r="BE778" s="164">
        <f>IF(N778="základní",J778,0)</f>
        <v>0</v>
      </c>
      <c r="BF778" s="164">
        <f>IF(N778="snížená",J778,0)</f>
        <v>0</v>
      </c>
      <c r="BG778" s="164">
        <f>IF(N778="zákl. přenesená",J778,0)</f>
        <v>0</v>
      </c>
      <c r="BH778" s="164">
        <f>IF(N778="sníž. přenesená",J778,0)</f>
        <v>0</v>
      </c>
      <c r="BI778" s="164">
        <f>IF(N778="nulová",J778,0)</f>
        <v>0</v>
      </c>
      <c r="BJ778" s="23" t="s">
        <v>22</v>
      </c>
      <c r="BK778" s="164">
        <f>ROUND(I778*H778,2)</f>
        <v>0</v>
      </c>
      <c r="BL778" s="23" t="s">
        <v>183</v>
      </c>
      <c r="BM778" s="23" t="s">
        <v>4344</v>
      </c>
    </row>
    <row r="779" spans="2:65" s="12" customFormat="1">
      <c r="B779" s="173"/>
      <c r="D779" s="166" t="s">
        <v>185</v>
      </c>
      <c r="E779" s="174" t="s">
        <v>5</v>
      </c>
      <c r="F779" s="175" t="s">
        <v>4345</v>
      </c>
      <c r="H779" s="176">
        <v>116.446</v>
      </c>
      <c r="L779" s="173"/>
      <c r="M779" s="177"/>
      <c r="N779" s="178"/>
      <c r="O779" s="178"/>
      <c r="P779" s="178"/>
      <c r="Q779" s="178"/>
      <c r="R779" s="178"/>
      <c r="S779" s="178"/>
      <c r="T779" s="179"/>
      <c r="AT779" s="174" t="s">
        <v>185</v>
      </c>
      <c r="AU779" s="174" t="s">
        <v>82</v>
      </c>
      <c r="AV779" s="12" t="s">
        <v>82</v>
      </c>
      <c r="AW779" s="12" t="s">
        <v>36</v>
      </c>
      <c r="AX779" s="12" t="s">
        <v>73</v>
      </c>
      <c r="AY779" s="174" t="s">
        <v>175</v>
      </c>
    </row>
    <row r="780" spans="2:65" s="12" customFormat="1">
      <c r="B780" s="173"/>
      <c r="D780" s="166" t="s">
        <v>185</v>
      </c>
      <c r="E780" s="174" t="s">
        <v>5</v>
      </c>
      <c r="F780" s="175" t="s">
        <v>4346</v>
      </c>
      <c r="H780" s="176">
        <v>478.41399999999999</v>
      </c>
      <c r="L780" s="173"/>
      <c r="M780" s="177"/>
      <c r="N780" s="178"/>
      <c r="O780" s="178"/>
      <c r="P780" s="178"/>
      <c r="Q780" s="178"/>
      <c r="R780" s="178"/>
      <c r="S780" s="178"/>
      <c r="T780" s="179"/>
      <c r="AT780" s="174" t="s">
        <v>185</v>
      </c>
      <c r="AU780" s="174" t="s">
        <v>82</v>
      </c>
      <c r="AV780" s="12" t="s">
        <v>82</v>
      </c>
      <c r="AW780" s="12" t="s">
        <v>36</v>
      </c>
      <c r="AX780" s="12" t="s">
        <v>73</v>
      </c>
      <c r="AY780" s="174" t="s">
        <v>175</v>
      </c>
    </row>
    <row r="781" spans="2:65" s="13" customFormat="1">
      <c r="B781" s="180"/>
      <c r="D781" s="181" t="s">
        <v>185</v>
      </c>
      <c r="E781" s="182" t="s">
        <v>5</v>
      </c>
      <c r="F781" s="183" t="s">
        <v>191</v>
      </c>
      <c r="H781" s="184">
        <v>594.86</v>
      </c>
      <c r="L781" s="180"/>
      <c r="M781" s="185"/>
      <c r="N781" s="186"/>
      <c r="O781" s="186"/>
      <c r="P781" s="186"/>
      <c r="Q781" s="186"/>
      <c r="R781" s="186"/>
      <c r="S781" s="186"/>
      <c r="T781" s="187"/>
      <c r="AT781" s="188" t="s">
        <v>185</v>
      </c>
      <c r="AU781" s="188" t="s">
        <v>82</v>
      </c>
      <c r="AV781" s="13" t="s">
        <v>183</v>
      </c>
      <c r="AW781" s="13" t="s">
        <v>36</v>
      </c>
      <c r="AX781" s="13" t="s">
        <v>22</v>
      </c>
      <c r="AY781" s="188" t="s">
        <v>175</v>
      </c>
    </row>
    <row r="782" spans="2:65" s="1" customFormat="1" ht="22.5" customHeight="1">
      <c r="B782" s="153"/>
      <c r="C782" s="154" t="s">
        <v>2892</v>
      </c>
      <c r="D782" s="154" t="s">
        <v>178</v>
      </c>
      <c r="E782" s="155" t="s">
        <v>999</v>
      </c>
      <c r="F782" s="156" t="s">
        <v>1000</v>
      </c>
      <c r="G782" s="157" t="s">
        <v>479</v>
      </c>
      <c r="H782" s="158">
        <v>153.37299999999999</v>
      </c>
      <c r="I782" s="159"/>
      <c r="J782" s="159">
        <f>ROUND(I782*H782,2)</f>
        <v>0</v>
      </c>
      <c r="K782" s="156" t="s">
        <v>182</v>
      </c>
      <c r="L782" s="37"/>
      <c r="M782" s="160" t="s">
        <v>5</v>
      </c>
      <c r="N782" s="161" t="s">
        <v>44</v>
      </c>
      <c r="O782" s="162">
        <v>0</v>
      </c>
      <c r="P782" s="162">
        <f>O782*H782</f>
        <v>0</v>
      </c>
      <c r="Q782" s="162">
        <v>0</v>
      </c>
      <c r="R782" s="162">
        <f>Q782*H782</f>
        <v>0</v>
      </c>
      <c r="S782" s="162">
        <v>0</v>
      </c>
      <c r="T782" s="163">
        <f>S782*H782</f>
        <v>0</v>
      </c>
      <c r="AR782" s="23" t="s">
        <v>183</v>
      </c>
      <c r="AT782" s="23" t="s">
        <v>178</v>
      </c>
      <c r="AU782" s="23" t="s">
        <v>82</v>
      </c>
      <c r="AY782" s="23" t="s">
        <v>175</v>
      </c>
      <c r="BE782" s="164">
        <f>IF(N782="základní",J782,0)</f>
        <v>0</v>
      </c>
      <c r="BF782" s="164">
        <f>IF(N782="snížená",J782,0)</f>
        <v>0</v>
      </c>
      <c r="BG782" s="164">
        <f>IF(N782="zákl. přenesená",J782,0)</f>
        <v>0</v>
      </c>
      <c r="BH782" s="164">
        <f>IF(N782="sníž. přenesená",J782,0)</f>
        <v>0</v>
      </c>
      <c r="BI782" s="164">
        <f>IF(N782="nulová",J782,0)</f>
        <v>0</v>
      </c>
      <c r="BJ782" s="23" t="s">
        <v>22</v>
      </c>
      <c r="BK782" s="164">
        <f>ROUND(I782*H782,2)</f>
        <v>0</v>
      </c>
      <c r="BL782" s="23" t="s">
        <v>183</v>
      </c>
      <c r="BM782" s="23" t="s">
        <v>4347</v>
      </c>
    </row>
    <row r="783" spans="2:65" s="11" customFormat="1">
      <c r="B783" s="165"/>
      <c r="D783" s="166" t="s">
        <v>185</v>
      </c>
      <c r="E783" s="167" t="s">
        <v>5</v>
      </c>
      <c r="F783" s="168" t="s">
        <v>961</v>
      </c>
      <c r="H783" s="169" t="s">
        <v>5</v>
      </c>
      <c r="L783" s="165"/>
      <c r="M783" s="170"/>
      <c r="N783" s="171"/>
      <c r="O783" s="171"/>
      <c r="P783" s="171"/>
      <c r="Q783" s="171"/>
      <c r="R783" s="171"/>
      <c r="S783" s="171"/>
      <c r="T783" s="172"/>
      <c r="AT783" s="169" t="s">
        <v>185</v>
      </c>
      <c r="AU783" s="169" t="s">
        <v>82</v>
      </c>
      <c r="AV783" s="11" t="s">
        <v>22</v>
      </c>
      <c r="AW783" s="11" t="s">
        <v>36</v>
      </c>
      <c r="AX783" s="11" t="s">
        <v>73</v>
      </c>
      <c r="AY783" s="169" t="s">
        <v>175</v>
      </c>
    </row>
    <row r="784" spans="2:65" s="12" customFormat="1">
      <c r="B784" s="173"/>
      <c r="D784" s="166" t="s">
        <v>185</v>
      </c>
      <c r="E784" s="174" t="s">
        <v>5</v>
      </c>
      <c r="F784" s="175" t="s">
        <v>4330</v>
      </c>
      <c r="H784" s="176">
        <v>4.5350000000000001</v>
      </c>
      <c r="L784" s="173"/>
      <c r="M784" s="177"/>
      <c r="N784" s="178"/>
      <c r="O784" s="178"/>
      <c r="P784" s="178"/>
      <c r="Q784" s="178"/>
      <c r="R784" s="178"/>
      <c r="S784" s="178"/>
      <c r="T784" s="179"/>
      <c r="AT784" s="174" t="s">
        <v>185</v>
      </c>
      <c r="AU784" s="174" t="s">
        <v>82</v>
      </c>
      <c r="AV784" s="12" t="s">
        <v>82</v>
      </c>
      <c r="AW784" s="12" t="s">
        <v>36</v>
      </c>
      <c r="AX784" s="12" t="s">
        <v>73</v>
      </c>
      <c r="AY784" s="174" t="s">
        <v>175</v>
      </c>
    </row>
    <row r="785" spans="2:65" s="12" customFormat="1">
      <c r="B785" s="173"/>
      <c r="D785" s="166" t="s">
        <v>185</v>
      </c>
      <c r="E785" s="174" t="s">
        <v>5</v>
      </c>
      <c r="F785" s="175" t="s">
        <v>4331</v>
      </c>
      <c r="H785" s="176">
        <v>148.83799999999999</v>
      </c>
      <c r="L785" s="173"/>
      <c r="M785" s="177"/>
      <c r="N785" s="178"/>
      <c r="O785" s="178"/>
      <c r="P785" s="178"/>
      <c r="Q785" s="178"/>
      <c r="R785" s="178"/>
      <c r="S785" s="178"/>
      <c r="T785" s="179"/>
      <c r="AT785" s="174" t="s">
        <v>185</v>
      </c>
      <c r="AU785" s="174" t="s">
        <v>82</v>
      </c>
      <c r="AV785" s="12" t="s">
        <v>82</v>
      </c>
      <c r="AW785" s="12" t="s">
        <v>36</v>
      </c>
      <c r="AX785" s="12" t="s">
        <v>73</v>
      </c>
      <c r="AY785" s="174" t="s">
        <v>175</v>
      </c>
    </row>
    <row r="786" spans="2:65" s="13" customFormat="1">
      <c r="B786" s="180"/>
      <c r="D786" s="181" t="s">
        <v>185</v>
      </c>
      <c r="E786" s="182" t="s">
        <v>5</v>
      </c>
      <c r="F786" s="183" t="s">
        <v>191</v>
      </c>
      <c r="H786" s="184">
        <v>153.37299999999999</v>
      </c>
      <c r="L786" s="180"/>
      <c r="M786" s="185"/>
      <c r="N786" s="186"/>
      <c r="O786" s="186"/>
      <c r="P786" s="186"/>
      <c r="Q786" s="186"/>
      <c r="R786" s="186"/>
      <c r="S786" s="186"/>
      <c r="T786" s="187"/>
      <c r="AT786" s="188" t="s">
        <v>185</v>
      </c>
      <c r="AU786" s="188" t="s">
        <v>82</v>
      </c>
      <c r="AV786" s="13" t="s">
        <v>183</v>
      </c>
      <c r="AW786" s="13" t="s">
        <v>36</v>
      </c>
      <c r="AX786" s="13" t="s">
        <v>22</v>
      </c>
      <c r="AY786" s="188" t="s">
        <v>175</v>
      </c>
    </row>
    <row r="787" spans="2:65" s="1" customFormat="1" ht="22.5" customHeight="1">
      <c r="B787" s="153"/>
      <c r="C787" s="154" t="s">
        <v>2896</v>
      </c>
      <c r="D787" s="154" t="s">
        <v>178</v>
      </c>
      <c r="E787" s="155" t="s">
        <v>1003</v>
      </c>
      <c r="F787" s="156" t="s">
        <v>1004</v>
      </c>
      <c r="G787" s="157" t="s">
        <v>479</v>
      </c>
      <c r="H787" s="158">
        <v>977.38300000000004</v>
      </c>
      <c r="I787" s="159"/>
      <c r="J787" s="159">
        <f>ROUND(I787*H787,2)</f>
        <v>0</v>
      </c>
      <c r="K787" s="156" t="s">
        <v>182</v>
      </c>
      <c r="L787" s="37"/>
      <c r="M787" s="160" t="s">
        <v>5</v>
      </c>
      <c r="N787" s="161" t="s">
        <v>44</v>
      </c>
      <c r="O787" s="162">
        <v>0</v>
      </c>
      <c r="P787" s="162">
        <f>O787*H787</f>
        <v>0</v>
      </c>
      <c r="Q787" s="162">
        <v>0</v>
      </c>
      <c r="R787" s="162">
        <f>Q787*H787</f>
        <v>0</v>
      </c>
      <c r="S787" s="162">
        <v>0</v>
      </c>
      <c r="T787" s="163">
        <f>S787*H787</f>
        <v>0</v>
      </c>
      <c r="AR787" s="23" t="s">
        <v>183</v>
      </c>
      <c r="AT787" s="23" t="s">
        <v>178</v>
      </c>
      <c r="AU787" s="23" t="s">
        <v>82</v>
      </c>
      <c r="AY787" s="23" t="s">
        <v>175</v>
      </c>
      <c r="BE787" s="164">
        <f>IF(N787="základní",J787,0)</f>
        <v>0</v>
      </c>
      <c r="BF787" s="164">
        <f>IF(N787="snížená",J787,0)</f>
        <v>0</v>
      </c>
      <c r="BG787" s="164">
        <f>IF(N787="zákl. přenesená",J787,0)</f>
        <v>0</v>
      </c>
      <c r="BH787" s="164">
        <f>IF(N787="sníž. přenesená",J787,0)</f>
        <v>0</v>
      </c>
      <c r="BI787" s="164">
        <f>IF(N787="nulová",J787,0)</f>
        <v>0</v>
      </c>
      <c r="BJ787" s="23" t="s">
        <v>22</v>
      </c>
      <c r="BK787" s="164">
        <f>ROUND(I787*H787,2)</f>
        <v>0</v>
      </c>
      <c r="BL787" s="23" t="s">
        <v>183</v>
      </c>
      <c r="BM787" s="23" t="s">
        <v>4348</v>
      </c>
    </row>
    <row r="788" spans="2:65" s="11" customFormat="1">
      <c r="B788" s="165"/>
      <c r="D788" s="166" t="s">
        <v>185</v>
      </c>
      <c r="E788" s="167" t="s">
        <v>5</v>
      </c>
      <c r="F788" s="168" t="s">
        <v>959</v>
      </c>
      <c r="H788" s="169" t="s">
        <v>5</v>
      </c>
      <c r="L788" s="165"/>
      <c r="M788" s="170"/>
      <c r="N788" s="171"/>
      <c r="O788" s="171"/>
      <c r="P788" s="171"/>
      <c r="Q788" s="171"/>
      <c r="R788" s="171"/>
      <c r="S788" s="171"/>
      <c r="T788" s="172"/>
      <c r="AT788" s="169" t="s">
        <v>185</v>
      </c>
      <c r="AU788" s="169" t="s">
        <v>82</v>
      </c>
      <c r="AV788" s="11" t="s">
        <v>22</v>
      </c>
      <c r="AW788" s="11" t="s">
        <v>36</v>
      </c>
      <c r="AX788" s="11" t="s">
        <v>73</v>
      </c>
      <c r="AY788" s="169" t="s">
        <v>175</v>
      </c>
    </row>
    <row r="789" spans="2:65" s="12" customFormat="1">
      <c r="B789" s="173"/>
      <c r="D789" s="166" t="s">
        <v>185</v>
      </c>
      <c r="E789" s="174" t="s">
        <v>5</v>
      </c>
      <c r="F789" s="175" t="s">
        <v>4327</v>
      </c>
      <c r="H789" s="176">
        <v>34.036999999999999</v>
      </c>
      <c r="L789" s="173"/>
      <c r="M789" s="177"/>
      <c r="N789" s="178"/>
      <c r="O789" s="178"/>
      <c r="P789" s="178"/>
      <c r="Q789" s="178"/>
      <c r="R789" s="178"/>
      <c r="S789" s="178"/>
      <c r="T789" s="179"/>
      <c r="AT789" s="174" t="s">
        <v>185</v>
      </c>
      <c r="AU789" s="174" t="s">
        <v>82</v>
      </c>
      <c r="AV789" s="12" t="s">
        <v>82</v>
      </c>
      <c r="AW789" s="12" t="s">
        <v>36</v>
      </c>
      <c r="AX789" s="12" t="s">
        <v>73</v>
      </c>
      <c r="AY789" s="174" t="s">
        <v>175</v>
      </c>
    </row>
    <row r="790" spans="2:65" s="12" customFormat="1">
      <c r="B790" s="173"/>
      <c r="D790" s="166" t="s">
        <v>185</v>
      </c>
      <c r="E790" s="174" t="s">
        <v>5</v>
      </c>
      <c r="F790" s="175" t="s">
        <v>4328</v>
      </c>
      <c r="H790" s="176">
        <v>457.38</v>
      </c>
      <c r="L790" s="173"/>
      <c r="M790" s="177"/>
      <c r="N790" s="178"/>
      <c r="O790" s="178"/>
      <c r="P790" s="178"/>
      <c r="Q790" s="178"/>
      <c r="R790" s="178"/>
      <c r="S790" s="178"/>
      <c r="T790" s="179"/>
      <c r="AT790" s="174" t="s">
        <v>185</v>
      </c>
      <c r="AU790" s="174" t="s">
        <v>82</v>
      </c>
      <c r="AV790" s="12" t="s">
        <v>82</v>
      </c>
      <c r="AW790" s="12" t="s">
        <v>36</v>
      </c>
      <c r="AX790" s="12" t="s">
        <v>73</v>
      </c>
      <c r="AY790" s="174" t="s">
        <v>175</v>
      </c>
    </row>
    <row r="791" spans="2:65" s="12" customFormat="1">
      <c r="B791" s="173"/>
      <c r="D791" s="166" t="s">
        <v>185</v>
      </c>
      <c r="E791" s="174" t="s">
        <v>5</v>
      </c>
      <c r="F791" s="175" t="s">
        <v>4329</v>
      </c>
      <c r="H791" s="176">
        <v>485.96600000000001</v>
      </c>
      <c r="L791" s="173"/>
      <c r="M791" s="177"/>
      <c r="N791" s="178"/>
      <c r="O791" s="178"/>
      <c r="P791" s="178"/>
      <c r="Q791" s="178"/>
      <c r="R791" s="178"/>
      <c r="S791" s="178"/>
      <c r="T791" s="179"/>
      <c r="AT791" s="174" t="s">
        <v>185</v>
      </c>
      <c r="AU791" s="174" t="s">
        <v>82</v>
      </c>
      <c r="AV791" s="12" t="s">
        <v>82</v>
      </c>
      <c r="AW791" s="12" t="s">
        <v>36</v>
      </c>
      <c r="AX791" s="12" t="s">
        <v>73</v>
      </c>
      <c r="AY791" s="174" t="s">
        <v>175</v>
      </c>
    </row>
    <row r="792" spans="2:65" s="13" customFormat="1">
      <c r="B792" s="180"/>
      <c r="D792" s="166" t="s">
        <v>185</v>
      </c>
      <c r="E792" s="189" t="s">
        <v>5</v>
      </c>
      <c r="F792" s="190" t="s">
        <v>191</v>
      </c>
      <c r="H792" s="191">
        <v>977.38300000000004</v>
      </c>
      <c r="L792" s="180"/>
      <c r="M792" s="185"/>
      <c r="N792" s="186"/>
      <c r="O792" s="186"/>
      <c r="P792" s="186"/>
      <c r="Q792" s="186"/>
      <c r="R792" s="186"/>
      <c r="S792" s="186"/>
      <c r="T792" s="187"/>
      <c r="AT792" s="188" t="s">
        <v>185</v>
      </c>
      <c r="AU792" s="188" t="s">
        <v>82</v>
      </c>
      <c r="AV792" s="13" t="s">
        <v>183</v>
      </c>
      <c r="AW792" s="13" t="s">
        <v>36</v>
      </c>
      <c r="AX792" s="13" t="s">
        <v>22</v>
      </c>
      <c r="AY792" s="188" t="s">
        <v>175</v>
      </c>
    </row>
    <row r="793" spans="2:65" s="10" customFormat="1" ht="29.85" customHeight="1">
      <c r="B793" s="140"/>
      <c r="D793" s="150" t="s">
        <v>72</v>
      </c>
      <c r="E793" s="151" t="s">
        <v>1006</v>
      </c>
      <c r="F793" s="151" t="s">
        <v>1007</v>
      </c>
      <c r="J793" s="152">
        <f>BK793</f>
        <v>0</v>
      </c>
      <c r="L793" s="140"/>
      <c r="M793" s="144"/>
      <c r="N793" s="145"/>
      <c r="O793" s="145"/>
      <c r="P793" s="146">
        <f>SUM(P794:P795)</f>
        <v>1953.0715260000002</v>
      </c>
      <c r="Q793" s="145"/>
      <c r="R793" s="146">
        <f>SUM(R794:R795)</f>
        <v>0</v>
      </c>
      <c r="S793" s="145"/>
      <c r="T793" s="147">
        <f>SUM(T794:T795)</f>
        <v>0</v>
      </c>
      <c r="AR793" s="141" t="s">
        <v>22</v>
      </c>
      <c r="AT793" s="148" t="s">
        <v>72</v>
      </c>
      <c r="AU793" s="148" t="s">
        <v>22</v>
      </c>
      <c r="AY793" s="141" t="s">
        <v>175</v>
      </c>
      <c r="BK793" s="149">
        <f>SUM(BK794:BK795)</f>
        <v>0</v>
      </c>
    </row>
    <row r="794" spans="2:65" s="1" customFormat="1" ht="22.5" customHeight="1">
      <c r="B794" s="153"/>
      <c r="C794" s="154" t="s">
        <v>2901</v>
      </c>
      <c r="D794" s="154" t="s">
        <v>178</v>
      </c>
      <c r="E794" s="155" t="s">
        <v>1009</v>
      </c>
      <c r="F794" s="156" t="s">
        <v>1010</v>
      </c>
      <c r="G794" s="157" t="s">
        <v>479</v>
      </c>
      <c r="H794" s="158">
        <v>2402.3020000000001</v>
      </c>
      <c r="I794" s="159"/>
      <c r="J794" s="159">
        <f>ROUND(I794*H794,2)</f>
        <v>0</v>
      </c>
      <c r="K794" s="156" t="s">
        <v>182</v>
      </c>
      <c r="L794" s="37"/>
      <c r="M794" s="160" t="s">
        <v>5</v>
      </c>
      <c r="N794" s="161" t="s">
        <v>44</v>
      </c>
      <c r="O794" s="162">
        <v>0.45400000000000001</v>
      </c>
      <c r="P794" s="162">
        <f>O794*H794</f>
        <v>1090.6451080000002</v>
      </c>
      <c r="Q794" s="162">
        <v>0</v>
      </c>
      <c r="R794" s="162">
        <f>Q794*H794</f>
        <v>0</v>
      </c>
      <c r="S794" s="162">
        <v>0</v>
      </c>
      <c r="T794" s="163">
        <f>S794*H794</f>
        <v>0</v>
      </c>
      <c r="AR794" s="23" t="s">
        <v>183</v>
      </c>
      <c r="AT794" s="23" t="s">
        <v>178</v>
      </c>
      <c r="AU794" s="23" t="s">
        <v>82</v>
      </c>
      <c r="AY794" s="23" t="s">
        <v>175</v>
      </c>
      <c r="BE794" s="164">
        <f>IF(N794="základní",J794,0)</f>
        <v>0</v>
      </c>
      <c r="BF794" s="164">
        <f>IF(N794="snížená",J794,0)</f>
        <v>0</v>
      </c>
      <c r="BG794" s="164">
        <f>IF(N794="zákl. přenesená",J794,0)</f>
        <v>0</v>
      </c>
      <c r="BH794" s="164">
        <f>IF(N794="sníž. přenesená",J794,0)</f>
        <v>0</v>
      </c>
      <c r="BI794" s="164">
        <f>IF(N794="nulová",J794,0)</f>
        <v>0</v>
      </c>
      <c r="BJ794" s="23" t="s">
        <v>22</v>
      </c>
      <c r="BK794" s="164">
        <f>ROUND(I794*H794,2)</f>
        <v>0</v>
      </c>
      <c r="BL794" s="23" t="s">
        <v>183</v>
      </c>
      <c r="BM794" s="23" t="s">
        <v>4349</v>
      </c>
    </row>
    <row r="795" spans="2:65" s="1" customFormat="1" ht="31.5" customHeight="1">
      <c r="B795" s="153"/>
      <c r="C795" s="154" t="s">
        <v>2906</v>
      </c>
      <c r="D795" s="154" t="s">
        <v>178</v>
      </c>
      <c r="E795" s="155" t="s">
        <v>1013</v>
      </c>
      <c r="F795" s="156" t="s">
        <v>1014</v>
      </c>
      <c r="G795" s="157" t="s">
        <v>479</v>
      </c>
      <c r="H795" s="158">
        <v>2402.3020000000001</v>
      </c>
      <c r="I795" s="159"/>
      <c r="J795" s="159">
        <f>ROUND(I795*H795,2)</f>
        <v>0</v>
      </c>
      <c r="K795" s="156" t="s">
        <v>182</v>
      </c>
      <c r="L795" s="37"/>
      <c r="M795" s="160" t="s">
        <v>5</v>
      </c>
      <c r="N795" s="161" t="s">
        <v>44</v>
      </c>
      <c r="O795" s="162">
        <v>0.35899999999999999</v>
      </c>
      <c r="P795" s="162">
        <f>O795*H795</f>
        <v>862.42641800000001</v>
      </c>
      <c r="Q795" s="162">
        <v>0</v>
      </c>
      <c r="R795" s="162">
        <f>Q795*H795</f>
        <v>0</v>
      </c>
      <c r="S795" s="162">
        <v>0</v>
      </c>
      <c r="T795" s="163">
        <f>S795*H795</f>
        <v>0</v>
      </c>
      <c r="AR795" s="23" t="s">
        <v>183</v>
      </c>
      <c r="AT795" s="23" t="s">
        <v>178</v>
      </c>
      <c r="AU795" s="23" t="s">
        <v>82</v>
      </c>
      <c r="AY795" s="23" t="s">
        <v>175</v>
      </c>
      <c r="BE795" s="164">
        <f>IF(N795="základní",J795,0)</f>
        <v>0</v>
      </c>
      <c r="BF795" s="164">
        <f>IF(N795="snížená",J795,0)</f>
        <v>0</v>
      </c>
      <c r="BG795" s="164">
        <f>IF(N795="zákl. přenesená",J795,0)</f>
        <v>0</v>
      </c>
      <c r="BH795" s="164">
        <f>IF(N795="sníž. přenesená",J795,0)</f>
        <v>0</v>
      </c>
      <c r="BI795" s="164">
        <f>IF(N795="nulová",J795,0)</f>
        <v>0</v>
      </c>
      <c r="BJ795" s="23" t="s">
        <v>22</v>
      </c>
      <c r="BK795" s="164">
        <f>ROUND(I795*H795,2)</f>
        <v>0</v>
      </c>
      <c r="BL795" s="23" t="s">
        <v>183</v>
      </c>
      <c r="BM795" s="23" t="s">
        <v>4350</v>
      </c>
    </row>
    <row r="796" spans="2:65" s="10" customFormat="1" ht="37.35" customHeight="1">
      <c r="B796" s="140"/>
      <c r="D796" s="141" t="s">
        <v>72</v>
      </c>
      <c r="E796" s="142" t="s">
        <v>1016</v>
      </c>
      <c r="F796" s="142" t="s">
        <v>1466</v>
      </c>
      <c r="J796" s="143">
        <f>BK796</f>
        <v>0</v>
      </c>
      <c r="L796" s="140"/>
      <c r="M796" s="144"/>
      <c r="N796" s="145"/>
      <c r="O796" s="145"/>
      <c r="P796" s="146">
        <f>P797+P805+P811</f>
        <v>208.10179999999997</v>
      </c>
      <c r="Q796" s="145"/>
      <c r="R796" s="146">
        <f>R797+R805+R811</f>
        <v>2.6401561999999998</v>
      </c>
      <c r="S796" s="145"/>
      <c r="T796" s="147">
        <f>T797+T805+T811</f>
        <v>0.41126400000000002</v>
      </c>
      <c r="AR796" s="141" t="s">
        <v>82</v>
      </c>
      <c r="AT796" s="148" t="s">
        <v>72</v>
      </c>
      <c r="AU796" s="148" t="s">
        <v>73</v>
      </c>
      <c r="AY796" s="141" t="s">
        <v>175</v>
      </c>
      <c r="BK796" s="149">
        <f>BK797+BK805+BK811</f>
        <v>0</v>
      </c>
    </row>
    <row r="797" spans="2:65" s="10" customFormat="1" ht="19.899999999999999" customHeight="1">
      <c r="B797" s="140"/>
      <c r="D797" s="150" t="s">
        <v>72</v>
      </c>
      <c r="E797" s="151" t="s">
        <v>1018</v>
      </c>
      <c r="F797" s="151" t="s">
        <v>1019</v>
      </c>
      <c r="J797" s="152">
        <f>BK797</f>
        <v>0</v>
      </c>
      <c r="L797" s="140"/>
      <c r="M797" s="144"/>
      <c r="N797" s="145"/>
      <c r="O797" s="145"/>
      <c r="P797" s="146">
        <f>SUM(P798:P804)</f>
        <v>189.88521999999998</v>
      </c>
      <c r="Q797" s="145"/>
      <c r="R797" s="146">
        <f>SUM(R798:R804)</f>
        <v>2.6401561999999998</v>
      </c>
      <c r="S797" s="145"/>
      <c r="T797" s="147">
        <f>SUM(T798:T804)</f>
        <v>0</v>
      </c>
      <c r="AR797" s="141" t="s">
        <v>82</v>
      </c>
      <c r="AT797" s="148" t="s">
        <v>72</v>
      </c>
      <c r="AU797" s="148" t="s">
        <v>22</v>
      </c>
      <c r="AY797" s="141" t="s">
        <v>175</v>
      </c>
      <c r="BK797" s="149">
        <f>SUM(BK798:BK804)</f>
        <v>0</v>
      </c>
    </row>
    <row r="798" spans="2:65" s="1" customFormat="1" ht="22.5" customHeight="1">
      <c r="B798" s="153"/>
      <c r="C798" s="154" t="s">
        <v>2911</v>
      </c>
      <c r="D798" s="154" t="s">
        <v>178</v>
      </c>
      <c r="E798" s="155" t="s">
        <v>4351</v>
      </c>
      <c r="F798" s="156" t="s">
        <v>4352</v>
      </c>
      <c r="G798" s="157" t="s">
        <v>194</v>
      </c>
      <c r="H798" s="158">
        <v>521.76499999999999</v>
      </c>
      <c r="I798" s="159"/>
      <c r="J798" s="159">
        <f>ROUND(I798*H798,2)</f>
        <v>0</v>
      </c>
      <c r="K798" s="156" t="s">
        <v>182</v>
      </c>
      <c r="L798" s="37"/>
      <c r="M798" s="160" t="s">
        <v>5</v>
      </c>
      <c r="N798" s="161" t="s">
        <v>44</v>
      </c>
      <c r="O798" s="162">
        <v>0.35599999999999998</v>
      </c>
      <c r="P798" s="162">
        <f>O798*H798</f>
        <v>185.74833999999998</v>
      </c>
      <c r="Q798" s="162">
        <v>0</v>
      </c>
      <c r="R798" s="162">
        <f>Q798*H798</f>
        <v>0</v>
      </c>
      <c r="S798" s="162">
        <v>0</v>
      </c>
      <c r="T798" s="163">
        <f>S798*H798</f>
        <v>0</v>
      </c>
      <c r="AR798" s="23" t="s">
        <v>313</v>
      </c>
      <c r="AT798" s="23" t="s">
        <v>178</v>
      </c>
      <c r="AU798" s="23" t="s">
        <v>82</v>
      </c>
      <c r="AY798" s="23" t="s">
        <v>175</v>
      </c>
      <c r="BE798" s="164">
        <f>IF(N798="základní",J798,0)</f>
        <v>0</v>
      </c>
      <c r="BF798" s="164">
        <f>IF(N798="snížená",J798,0)</f>
        <v>0</v>
      </c>
      <c r="BG798" s="164">
        <f>IF(N798="zákl. přenesená",J798,0)</f>
        <v>0</v>
      </c>
      <c r="BH798" s="164">
        <f>IF(N798="sníž. přenesená",J798,0)</f>
        <v>0</v>
      </c>
      <c r="BI798" s="164">
        <f>IF(N798="nulová",J798,0)</f>
        <v>0</v>
      </c>
      <c r="BJ798" s="23" t="s">
        <v>22</v>
      </c>
      <c r="BK798" s="164">
        <f>ROUND(I798*H798,2)</f>
        <v>0</v>
      </c>
      <c r="BL798" s="23" t="s">
        <v>313</v>
      </c>
      <c r="BM798" s="23" t="s">
        <v>4353</v>
      </c>
    </row>
    <row r="799" spans="2:65" s="11" customFormat="1">
      <c r="B799" s="165"/>
      <c r="D799" s="166" t="s">
        <v>185</v>
      </c>
      <c r="E799" s="167" t="s">
        <v>5</v>
      </c>
      <c r="F799" s="168" t="s">
        <v>4354</v>
      </c>
      <c r="H799" s="169" t="s">
        <v>5</v>
      </c>
      <c r="L799" s="165"/>
      <c r="M799" s="170"/>
      <c r="N799" s="171"/>
      <c r="O799" s="171"/>
      <c r="P799" s="171"/>
      <c r="Q799" s="171"/>
      <c r="R799" s="171"/>
      <c r="S799" s="171"/>
      <c r="T799" s="172"/>
      <c r="AT799" s="169" t="s">
        <v>185</v>
      </c>
      <c r="AU799" s="169" t="s">
        <v>82</v>
      </c>
      <c r="AV799" s="11" t="s">
        <v>22</v>
      </c>
      <c r="AW799" s="11" t="s">
        <v>36</v>
      </c>
      <c r="AX799" s="11" t="s">
        <v>73</v>
      </c>
      <c r="AY799" s="169" t="s">
        <v>175</v>
      </c>
    </row>
    <row r="800" spans="2:65" s="11" customFormat="1" ht="27">
      <c r="B800" s="165"/>
      <c r="D800" s="166" t="s">
        <v>185</v>
      </c>
      <c r="E800" s="167" t="s">
        <v>5</v>
      </c>
      <c r="F800" s="168" t="s">
        <v>4355</v>
      </c>
      <c r="H800" s="169" t="s">
        <v>5</v>
      </c>
      <c r="L800" s="165"/>
      <c r="M800" s="170"/>
      <c r="N800" s="171"/>
      <c r="O800" s="171"/>
      <c r="P800" s="171"/>
      <c r="Q800" s="171"/>
      <c r="R800" s="171"/>
      <c r="S800" s="171"/>
      <c r="T800" s="172"/>
      <c r="AT800" s="169" t="s">
        <v>185</v>
      </c>
      <c r="AU800" s="169" t="s">
        <v>82</v>
      </c>
      <c r="AV800" s="11" t="s">
        <v>22</v>
      </c>
      <c r="AW800" s="11" t="s">
        <v>36</v>
      </c>
      <c r="AX800" s="11" t="s">
        <v>73</v>
      </c>
      <c r="AY800" s="169" t="s">
        <v>175</v>
      </c>
    </row>
    <row r="801" spans="2:65" s="12" customFormat="1" ht="27">
      <c r="B801" s="173"/>
      <c r="D801" s="181" t="s">
        <v>185</v>
      </c>
      <c r="E801" s="192" t="s">
        <v>5</v>
      </c>
      <c r="F801" s="193" t="s">
        <v>4356</v>
      </c>
      <c r="H801" s="194">
        <v>521.76499999999999</v>
      </c>
      <c r="L801" s="173"/>
      <c r="M801" s="177"/>
      <c r="N801" s="178"/>
      <c r="O801" s="178"/>
      <c r="P801" s="178"/>
      <c r="Q801" s="178"/>
      <c r="R801" s="178"/>
      <c r="S801" s="178"/>
      <c r="T801" s="179"/>
      <c r="AT801" s="174" t="s">
        <v>185</v>
      </c>
      <c r="AU801" s="174" t="s">
        <v>82</v>
      </c>
      <c r="AV801" s="12" t="s">
        <v>82</v>
      </c>
      <c r="AW801" s="12" t="s">
        <v>36</v>
      </c>
      <c r="AX801" s="12" t="s">
        <v>22</v>
      </c>
      <c r="AY801" s="174" t="s">
        <v>175</v>
      </c>
    </row>
    <row r="802" spans="2:65" s="1" customFormat="1" ht="22.5" customHeight="1">
      <c r="B802" s="153"/>
      <c r="C802" s="195" t="s">
        <v>2917</v>
      </c>
      <c r="D802" s="195" t="s">
        <v>201</v>
      </c>
      <c r="E802" s="196" t="s">
        <v>4357</v>
      </c>
      <c r="F802" s="197" t="s">
        <v>4358</v>
      </c>
      <c r="G802" s="198" t="s">
        <v>194</v>
      </c>
      <c r="H802" s="199">
        <v>573.947</v>
      </c>
      <c r="I802" s="200"/>
      <c r="J802" s="200">
        <f>ROUND(I802*H802,2)</f>
        <v>0</v>
      </c>
      <c r="K802" s="197" t="s">
        <v>182</v>
      </c>
      <c r="L802" s="201"/>
      <c r="M802" s="202" t="s">
        <v>5</v>
      </c>
      <c r="N802" s="203" t="s">
        <v>44</v>
      </c>
      <c r="O802" s="162">
        <v>0</v>
      </c>
      <c r="P802" s="162">
        <f>O802*H802</f>
        <v>0</v>
      </c>
      <c r="Q802" s="162">
        <v>4.5999999999999999E-3</v>
      </c>
      <c r="R802" s="162">
        <f>Q802*H802</f>
        <v>2.6401561999999998</v>
      </c>
      <c r="S802" s="162">
        <v>0</v>
      </c>
      <c r="T802" s="163">
        <f>S802*H802</f>
        <v>0</v>
      </c>
      <c r="AR802" s="23" t="s">
        <v>238</v>
      </c>
      <c r="AT802" s="23" t="s">
        <v>201</v>
      </c>
      <c r="AU802" s="23" t="s">
        <v>82</v>
      </c>
      <c r="AY802" s="23" t="s">
        <v>175</v>
      </c>
      <c r="BE802" s="164">
        <f>IF(N802="základní",J802,0)</f>
        <v>0</v>
      </c>
      <c r="BF802" s="164">
        <f>IF(N802="snížená",J802,0)</f>
        <v>0</v>
      </c>
      <c r="BG802" s="164">
        <f>IF(N802="zákl. přenesená",J802,0)</f>
        <v>0</v>
      </c>
      <c r="BH802" s="164">
        <f>IF(N802="sníž. přenesená",J802,0)</f>
        <v>0</v>
      </c>
      <c r="BI802" s="164">
        <f>IF(N802="nulová",J802,0)</f>
        <v>0</v>
      </c>
      <c r="BJ802" s="23" t="s">
        <v>22</v>
      </c>
      <c r="BK802" s="164">
        <f>ROUND(I802*H802,2)</f>
        <v>0</v>
      </c>
      <c r="BL802" s="23" t="s">
        <v>183</v>
      </c>
      <c r="BM802" s="23" t="s">
        <v>4359</v>
      </c>
    </row>
    <row r="803" spans="2:65" s="12" customFormat="1">
      <c r="B803" s="173"/>
      <c r="D803" s="181" t="s">
        <v>185</v>
      </c>
      <c r="E803" s="192" t="s">
        <v>5</v>
      </c>
      <c r="F803" s="193" t="s">
        <v>4360</v>
      </c>
      <c r="H803" s="194">
        <v>573.947</v>
      </c>
      <c r="L803" s="173"/>
      <c r="M803" s="177"/>
      <c r="N803" s="178"/>
      <c r="O803" s="178"/>
      <c r="P803" s="178"/>
      <c r="Q803" s="178"/>
      <c r="R803" s="178"/>
      <c r="S803" s="178"/>
      <c r="T803" s="179"/>
      <c r="AT803" s="174" t="s">
        <v>185</v>
      </c>
      <c r="AU803" s="174" t="s">
        <v>82</v>
      </c>
      <c r="AV803" s="12" t="s">
        <v>82</v>
      </c>
      <c r="AW803" s="12" t="s">
        <v>36</v>
      </c>
      <c r="AX803" s="12" t="s">
        <v>22</v>
      </c>
      <c r="AY803" s="174" t="s">
        <v>175</v>
      </c>
    </row>
    <row r="804" spans="2:65" s="1" customFormat="1" ht="22.5" customHeight="1">
      <c r="B804" s="153"/>
      <c r="C804" s="154" t="s">
        <v>2925</v>
      </c>
      <c r="D804" s="154" t="s">
        <v>178</v>
      </c>
      <c r="E804" s="155" t="s">
        <v>3563</v>
      </c>
      <c r="F804" s="156" t="s">
        <v>3564</v>
      </c>
      <c r="G804" s="157" t="s">
        <v>479</v>
      </c>
      <c r="H804" s="158">
        <v>2.64</v>
      </c>
      <c r="I804" s="159"/>
      <c r="J804" s="159">
        <f>ROUND(I804*H804,2)</f>
        <v>0</v>
      </c>
      <c r="K804" s="156" t="s">
        <v>182</v>
      </c>
      <c r="L804" s="37"/>
      <c r="M804" s="160" t="s">
        <v>5</v>
      </c>
      <c r="N804" s="161" t="s">
        <v>44</v>
      </c>
      <c r="O804" s="162">
        <v>1.5669999999999999</v>
      </c>
      <c r="P804" s="162">
        <f>O804*H804</f>
        <v>4.1368799999999997</v>
      </c>
      <c r="Q804" s="162">
        <v>0</v>
      </c>
      <c r="R804" s="162">
        <f>Q804*H804</f>
        <v>0</v>
      </c>
      <c r="S804" s="162">
        <v>0</v>
      </c>
      <c r="T804" s="163">
        <f>S804*H804</f>
        <v>0</v>
      </c>
      <c r="AR804" s="23" t="s">
        <v>313</v>
      </c>
      <c r="AT804" s="23" t="s">
        <v>178</v>
      </c>
      <c r="AU804" s="23" t="s">
        <v>82</v>
      </c>
      <c r="AY804" s="23" t="s">
        <v>175</v>
      </c>
      <c r="BE804" s="164">
        <f>IF(N804="základní",J804,0)</f>
        <v>0</v>
      </c>
      <c r="BF804" s="164">
        <f>IF(N804="snížená",J804,0)</f>
        <v>0</v>
      </c>
      <c r="BG804" s="164">
        <f>IF(N804="zákl. přenesená",J804,0)</f>
        <v>0</v>
      </c>
      <c r="BH804" s="164">
        <f>IF(N804="sníž. přenesená",J804,0)</f>
        <v>0</v>
      </c>
      <c r="BI804" s="164">
        <f>IF(N804="nulová",J804,0)</f>
        <v>0</v>
      </c>
      <c r="BJ804" s="23" t="s">
        <v>22</v>
      </c>
      <c r="BK804" s="164">
        <f>ROUND(I804*H804,2)</f>
        <v>0</v>
      </c>
      <c r="BL804" s="23" t="s">
        <v>313</v>
      </c>
      <c r="BM804" s="23" t="s">
        <v>4361</v>
      </c>
    </row>
    <row r="805" spans="2:65" s="10" customFormat="1" ht="29.85" customHeight="1">
      <c r="B805" s="140"/>
      <c r="D805" s="150" t="s">
        <v>72</v>
      </c>
      <c r="E805" s="151" t="s">
        <v>4362</v>
      </c>
      <c r="F805" s="151" t="s">
        <v>4363</v>
      </c>
      <c r="J805" s="152">
        <f>BK805</f>
        <v>0</v>
      </c>
      <c r="L805" s="140"/>
      <c r="M805" s="144"/>
      <c r="N805" s="145"/>
      <c r="O805" s="145"/>
      <c r="P805" s="146">
        <f>SUM(P806:P810)</f>
        <v>3.08568</v>
      </c>
      <c r="Q805" s="145"/>
      <c r="R805" s="146">
        <f>SUM(R806:R810)</f>
        <v>0</v>
      </c>
      <c r="S805" s="145"/>
      <c r="T805" s="147">
        <f>SUM(T806:T810)</f>
        <v>5.0310000000000001E-2</v>
      </c>
      <c r="AR805" s="141" t="s">
        <v>82</v>
      </c>
      <c r="AT805" s="148" t="s">
        <v>72</v>
      </c>
      <c r="AU805" s="148" t="s">
        <v>22</v>
      </c>
      <c r="AY805" s="141" t="s">
        <v>175</v>
      </c>
      <c r="BK805" s="149">
        <f>SUM(BK806:BK810)</f>
        <v>0</v>
      </c>
    </row>
    <row r="806" spans="2:65" s="1" customFormat="1" ht="22.5" customHeight="1">
      <c r="B806" s="153"/>
      <c r="C806" s="154" t="s">
        <v>2930</v>
      </c>
      <c r="D806" s="154" t="s">
        <v>178</v>
      </c>
      <c r="E806" s="155" t="s">
        <v>4364</v>
      </c>
      <c r="F806" s="156" t="s">
        <v>4365</v>
      </c>
      <c r="G806" s="157" t="s">
        <v>194</v>
      </c>
      <c r="H806" s="158">
        <v>67.08</v>
      </c>
      <c r="I806" s="159"/>
      <c r="J806" s="159">
        <f>ROUND(I806*H806,2)</f>
        <v>0</v>
      </c>
      <c r="K806" s="156" t="s">
        <v>182</v>
      </c>
      <c r="L806" s="37"/>
      <c r="M806" s="160" t="s">
        <v>5</v>
      </c>
      <c r="N806" s="161" t="s">
        <v>44</v>
      </c>
      <c r="O806" s="162">
        <v>4.5999999999999999E-2</v>
      </c>
      <c r="P806" s="162">
        <f>O806*H806</f>
        <v>3.08568</v>
      </c>
      <c r="Q806" s="162">
        <v>0</v>
      </c>
      <c r="R806" s="162">
        <f>Q806*H806</f>
        <v>0</v>
      </c>
      <c r="S806" s="162">
        <v>7.5000000000000002E-4</v>
      </c>
      <c r="T806" s="163">
        <f>S806*H806</f>
        <v>5.0310000000000001E-2</v>
      </c>
      <c r="AR806" s="23" t="s">
        <v>313</v>
      </c>
      <c r="AT806" s="23" t="s">
        <v>178</v>
      </c>
      <c r="AU806" s="23" t="s">
        <v>82</v>
      </c>
      <c r="AY806" s="23" t="s">
        <v>175</v>
      </c>
      <c r="BE806" s="164">
        <f>IF(N806="základní",J806,0)</f>
        <v>0</v>
      </c>
      <c r="BF806" s="164">
        <f>IF(N806="snížená",J806,0)</f>
        <v>0</v>
      </c>
      <c r="BG806" s="164">
        <f>IF(N806="zákl. přenesená",J806,0)</f>
        <v>0</v>
      </c>
      <c r="BH806" s="164">
        <f>IF(N806="sníž. přenesená",J806,0)</f>
        <v>0</v>
      </c>
      <c r="BI806" s="164">
        <f>IF(N806="nulová",J806,0)</f>
        <v>0</v>
      </c>
      <c r="BJ806" s="23" t="s">
        <v>22</v>
      </c>
      <c r="BK806" s="164">
        <f>ROUND(I806*H806,2)</f>
        <v>0</v>
      </c>
      <c r="BL806" s="23" t="s">
        <v>313</v>
      </c>
      <c r="BM806" s="23" t="s">
        <v>4366</v>
      </c>
    </row>
    <row r="807" spans="2:65" s="11" customFormat="1">
      <c r="B807" s="165"/>
      <c r="D807" s="166" t="s">
        <v>185</v>
      </c>
      <c r="E807" s="167" t="s">
        <v>5</v>
      </c>
      <c r="F807" s="168" t="s">
        <v>4367</v>
      </c>
      <c r="H807" s="169" t="s">
        <v>5</v>
      </c>
      <c r="L807" s="165"/>
      <c r="M807" s="170"/>
      <c r="N807" s="171"/>
      <c r="O807" s="171"/>
      <c r="P807" s="171"/>
      <c r="Q807" s="171"/>
      <c r="R807" s="171"/>
      <c r="S807" s="171"/>
      <c r="T807" s="172"/>
      <c r="AT807" s="169" t="s">
        <v>185</v>
      </c>
      <c r="AU807" s="169" t="s">
        <v>82</v>
      </c>
      <c r="AV807" s="11" t="s">
        <v>22</v>
      </c>
      <c r="AW807" s="11" t="s">
        <v>36</v>
      </c>
      <c r="AX807" s="11" t="s">
        <v>73</v>
      </c>
      <c r="AY807" s="169" t="s">
        <v>175</v>
      </c>
    </row>
    <row r="808" spans="2:65" s="12" customFormat="1">
      <c r="B808" s="173"/>
      <c r="D808" s="166" t="s">
        <v>185</v>
      </c>
      <c r="E808" s="174" t="s">
        <v>5</v>
      </c>
      <c r="F808" s="175" t="s">
        <v>4368</v>
      </c>
      <c r="H808" s="176">
        <v>33.54</v>
      </c>
      <c r="L808" s="173"/>
      <c r="M808" s="177"/>
      <c r="N808" s="178"/>
      <c r="O808" s="178"/>
      <c r="P808" s="178"/>
      <c r="Q808" s="178"/>
      <c r="R808" s="178"/>
      <c r="S808" s="178"/>
      <c r="T808" s="179"/>
      <c r="AT808" s="174" t="s">
        <v>185</v>
      </c>
      <c r="AU808" s="174" t="s">
        <v>82</v>
      </c>
      <c r="AV808" s="12" t="s">
        <v>82</v>
      </c>
      <c r="AW808" s="12" t="s">
        <v>36</v>
      </c>
      <c r="AX808" s="12" t="s">
        <v>73</v>
      </c>
      <c r="AY808" s="174" t="s">
        <v>175</v>
      </c>
    </row>
    <row r="809" spans="2:65" s="12" customFormat="1">
      <c r="B809" s="173"/>
      <c r="D809" s="166" t="s">
        <v>185</v>
      </c>
      <c r="E809" s="174" t="s">
        <v>5</v>
      </c>
      <c r="F809" s="175" t="s">
        <v>4369</v>
      </c>
      <c r="H809" s="176">
        <v>33.54</v>
      </c>
      <c r="L809" s="173"/>
      <c r="M809" s="177"/>
      <c r="N809" s="178"/>
      <c r="O809" s="178"/>
      <c r="P809" s="178"/>
      <c r="Q809" s="178"/>
      <c r="R809" s="178"/>
      <c r="S809" s="178"/>
      <c r="T809" s="179"/>
      <c r="AT809" s="174" t="s">
        <v>185</v>
      </c>
      <c r="AU809" s="174" t="s">
        <v>82</v>
      </c>
      <c r="AV809" s="12" t="s">
        <v>82</v>
      </c>
      <c r="AW809" s="12" t="s">
        <v>36</v>
      </c>
      <c r="AX809" s="12" t="s">
        <v>73</v>
      </c>
      <c r="AY809" s="174" t="s">
        <v>175</v>
      </c>
    </row>
    <row r="810" spans="2:65" s="13" customFormat="1">
      <c r="B810" s="180"/>
      <c r="D810" s="166" t="s">
        <v>185</v>
      </c>
      <c r="E810" s="189" t="s">
        <v>5</v>
      </c>
      <c r="F810" s="190" t="s">
        <v>191</v>
      </c>
      <c r="H810" s="191">
        <v>67.08</v>
      </c>
      <c r="L810" s="180"/>
      <c r="M810" s="185"/>
      <c r="N810" s="186"/>
      <c r="O810" s="186"/>
      <c r="P810" s="186"/>
      <c r="Q810" s="186"/>
      <c r="R810" s="186"/>
      <c r="S810" s="186"/>
      <c r="T810" s="187"/>
      <c r="AT810" s="188" t="s">
        <v>185</v>
      </c>
      <c r="AU810" s="188" t="s">
        <v>82</v>
      </c>
      <c r="AV810" s="13" t="s">
        <v>183</v>
      </c>
      <c r="AW810" s="13" t="s">
        <v>36</v>
      </c>
      <c r="AX810" s="13" t="s">
        <v>22</v>
      </c>
      <c r="AY810" s="188" t="s">
        <v>175</v>
      </c>
    </row>
    <row r="811" spans="2:65" s="10" customFormat="1" ht="29.85" customHeight="1">
      <c r="B811" s="140"/>
      <c r="D811" s="150" t="s">
        <v>72</v>
      </c>
      <c r="E811" s="151" t="s">
        <v>1027</v>
      </c>
      <c r="F811" s="151" t="s">
        <v>1028</v>
      </c>
      <c r="J811" s="152">
        <f>BK811</f>
        <v>0</v>
      </c>
      <c r="L811" s="140"/>
      <c r="M811" s="144"/>
      <c r="N811" s="145"/>
      <c r="O811" s="145"/>
      <c r="P811" s="146">
        <f>SUM(P812:P816)</f>
        <v>15.130900000000002</v>
      </c>
      <c r="Q811" s="145"/>
      <c r="R811" s="146">
        <f>SUM(R812:R816)</f>
        <v>0</v>
      </c>
      <c r="S811" s="145"/>
      <c r="T811" s="147">
        <f>SUM(T812:T816)</f>
        <v>0.360954</v>
      </c>
      <c r="AR811" s="141" t="s">
        <v>82</v>
      </c>
      <c r="AT811" s="148" t="s">
        <v>72</v>
      </c>
      <c r="AU811" s="148" t="s">
        <v>22</v>
      </c>
      <c r="AY811" s="141" t="s">
        <v>175</v>
      </c>
      <c r="BK811" s="149">
        <f>SUM(BK812:BK816)</f>
        <v>0</v>
      </c>
    </row>
    <row r="812" spans="2:65" s="1" customFormat="1" ht="22.5" customHeight="1">
      <c r="B812" s="153"/>
      <c r="C812" s="154" t="s">
        <v>2937</v>
      </c>
      <c r="D812" s="154" t="s">
        <v>178</v>
      </c>
      <c r="E812" s="155" t="s">
        <v>1030</v>
      </c>
      <c r="F812" s="156" t="s">
        <v>1031</v>
      </c>
      <c r="G812" s="157" t="s">
        <v>425</v>
      </c>
      <c r="H812" s="158">
        <v>182.3</v>
      </c>
      <c r="I812" s="159"/>
      <c r="J812" s="159">
        <f>ROUND(I812*H812,2)</f>
        <v>0</v>
      </c>
      <c r="K812" s="156" t="s">
        <v>182</v>
      </c>
      <c r="L812" s="37"/>
      <c r="M812" s="160" t="s">
        <v>5</v>
      </c>
      <c r="N812" s="161" t="s">
        <v>44</v>
      </c>
      <c r="O812" s="162">
        <v>8.3000000000000004E-2</v>
      </c>
      <c r="P812" s="162">
        <f>O812*H812</f>
        <v>15.130900000000002</v>
      </c>
      <c r="Q812" s="162">
        <v>0</v>
      </c>
      <c r="R812" s="162">
        <f>Q812*H812</f>
        <v>0</v>
      </c>
      <c r="S812" s="162">
        <v>1.98E-3</v>
      </c>
      <c r="T812" s="163">
        <f>S812*H812</f>
        <v>0.360954</v>
      </c>
      <c r="AR812" s="23" t="s">
        <v>313</v>
      </c>
      <c r="AT812" s="23" t="s">
        <v>178</v>
      </c>
      <c r="AU812" s="23" t="s">
        <v>82</v>
      </c>
      <c r="AY812" s="23" t="s">
        <v>175</v>
      </c>
      <c r="BE812" s="164">
        <f>IF(N812="základní",J812,0)</f>
        <v>0</v>
      </c>
      <c r="BF812" s="164">
        <f>IF(N812="snížená",J812,0)</f>
        <v>0</v>
      </c>
      <c r="BG812" s="164">
        <f>IF(N812="zákl. přenesená",J812,0)</f>
        <v>0</v>
      </c>
      <c r="BH812" s="164">
        <f>IF(N812="sníž. přenesená",J812,0)</f>
        <v>0</v>
      </c>
      <c r="BI812" s="164">
        <f>IF(N812="nulová",J812,0)</f>
        <v>0</v>
      </c>
      <c r="BJ812" s="23" t="s">
        <v>22</v>
      </c>
      <c r="BK812" s="164">
        <f>ROUND(I812*H812,2)</f>
        <v>0</v>
      </c>
      <c r="BL812" s="23" t="s">
        <v>313</v>
      </c>
      <c r="BM812" s="23" t="s">
        <v>4370</v>
      </c>
    </row>
    <row r="813" spans="2:65" s="11" customFormat="1">
      <c r="B813" s="165"/>
      <c r="D813" s="166" t="s">
        <v>185</v>
      </c>
      <c r="E813" s="167" t="s">
        <v>5</v>
      </c>
      <c r="F813" s="168" t="s">
        <v>4371</v>
      </c>
      <c r="H813" s="169" t="s">
        <v>5</v>
      </c>
      <c r="L813" s="165"/>
      <c r="M813" s="170"/>
      <c r="N813" s="171"/>
      <c r="O813" s="171"/>
      <c r="P813" s="171"/>
      <c r="Q813" s="171"/>
      <c r="R813" s="171"/>
      <c r="S813" s="171"/>
      <c r="T813" s="172"/>
      <c r="AT813" s="169" t="s">
        <v>185</v>
      </c>
      <c r="AU813" s="169" t="s">
        <v>82</v>
      </c>
      <c r="AV813" s="11" t="s">
        <v>22</v>
      </c>
      <c r="AW813" s="11" t="s">
        <v>36</v>
      </c>
      <c r="AX813" s="11" t="s">
        <v>73</v>
      </c>
      <c r="AY813" s="169" t="s">
        <v>175</v>
      </c>
    </row>
    <row r="814" spans="2:65" s="12" customFormat="1">
      <c r="B814" s="173"/>
      <c r="D814" s="166" t="s">
        <v>185</v>
      </c>
      <c r="E814" s="174" t="s">
        <v>5</v>
      </c>
      <c r="F814" s="175" t="s">
        <v>4372</v>
      </c>
      <c r="H814" s="176">
        <v>89</v>
      </c>
      <c r="L814" s="173"/>
      <c r="M814" s="177"/>
      <c r="N814" s="178"/>
      <c r="O814" s="178"/>
      <c r="P814" s="178"/>
      <c r="Q814" s="178"/>
      <c r="R814" s="178"/>
      <c r="S814" s="178"/>
      <c r="T814" s="179"/>
      <c r="AT814" s="174" t="s">
        <v>185</v>
      </c>
      <c r="AU814" s="174" t="s">
        <v>82</v>
      </c>
      <c r="AV814" s="12" t="s">
        <v>82</v>
      </c>
      <c r="AW814" s="12" t="s">
        <v>36</v>
      </c>
      <c r="AX814" s="12" t="s">
        <v>73</v>
      </c>
      <c r="AY814" s="174" t="s">
        <v>175</v>
      </c>
    </row>
    <row r="815" spans="2:65" s="12" customFormat="1">
      <c r="B815" s="173"/>
      <c r="D815" s="166" t="s">
        <v>185</v>
      </c>
      <c r="E815" s="174" t="s">
        <v>5</v>
      </c>
      <c r="F815" s="175" t="s">
        <v>4373</v>
      </c>
      <c r="H815" s="176">
        <v>93.3</v>
      </c>
      <c r="L815" s="173"/>
      <c r="M815" s="177"/>
      <c r="N815" s="178"/>
      <c r="O815" s="178"/>
      <c r="P815" s="178"/>
      <c r="Q815" s="178"/>
      <c r="R815" s="178"/>
      <c r="S815" s="178"/>
      <c r="T815" s="179"/>
      <c r="AT815" s="174" t="s">
        <v>185</v>
      </c>
      <c r="AU815" s="174" t="s">
        <v>82</v>
      </c>
      <c r="AV815" s="12" t="s">
        <v>82</v>
      </c>
      <c r="AW815" s="12" t="s">
        <v>36</v>
      </c>
      <c r="AX815" s="12" t="s">
        <v>73</v>
      </c>
      <c r="AY815" s="174" t="s">
        <v>175</v>
      </c>
    </row>
    <row r="816" spans="2:65" s="13" customFormat="1">
      <c r="B816" s="180"/>
      <c r="D816" s="166" t="s">
        <v>185</v>
      </c>
      <c r="E816" s="189" t="s">
        <v>5</v>
      </c>
      <c r="F816" s="190" t="s">
        <v>191</v>
      </c>
      <c r="H816" s="191">
        <v>182.3</v>
      </c>
      <c r="L816" s="180"/>
      <c r="M816" s="185"/>
      <c r="N816" s="186"/>
      <c r="O816" s="186"/>
      <c r="P816" s="186"/>
      <c r="Q816" s="186"/>
      <c r="R816" s="186"/>
      <c r="S816" s="186"/>
      <c r="T816" s="187"/>
      <c r="AT816" s="188" t="s">
        <v>185</v>
      </c>
      <c r="AU816" s="188" t="s">
        <v>82</v>
      </c>
      <c r="AV816" s="13" t="s">
        <v>183</v>
      </c>
      <c r="AW816" s="13" t="s">
        <v>36</v>
      </c>
      <c r="AX816" s="13" t="s">
        <v>22</v>
      </c>
      <c r="AY816" s="188" t="s">
        <v>175</v>
      </c>
    </row>
    <row r="817" spans="2:65" s="10" customFormat="1" ht="37.35" customHeight="1">
      <c r="B817" s="140"/>
      <c r="D817" s="150" t="s">
        <v>72</v>
      </c>
      <c r="E817" s="219" t="s">
        <v>73</v>
      </c>
      <c r="F817" s="219" t="s">
        <v>221</v>
      </c>
      <c r="J817" s="220">
        <f>BK817</f>
        <v>0</v>
      </c>
      <c r="L817" s="140"/>
      <c r="M817" s="144"/>
      <c r="N817" s="145"/>
      <c r="O817" s="145"/>
      <c r="P817" s="146">
        <f>SUM(P818:P821)</f>
        <v>0</v>
      </c>
      <c r="Q817" s="145"/>
      <c r="R817" s="146">
        <f>SUM(R818:R821)</f>
        <v>0</v>
      </c>
      <c r="S817" s="145"/>
      <c r="T817" s="147">
        <f>SUM(T818:T821)</f>
        <v>0</v>
      </c>
      <c r="AR817" s="141" t="s">
        <v>176</v>
      </c>
      <c r="AT817" s="148" t="s">
        <v>72</v>
      </c>
      <c r="AU817" s="148" t="s">
        <v>73</v>
      </c>
      <c r="AY817" s="141" t="s">
        <v>175</v>
      </c>
      <c r="BK817" s="149">
        <f>SUM(BK818:BK821)</f>
        <v>0</v>
      </c>
    </row>
    <row r="818" spans="2:65" s="1" customFormat="1" ht="22.5" customHeight="1">
      <c r="B818" s="153"/>
      <c r="C818" s="154" t="s">
        <v>2946</v>
      </c>
      <c r="D818" s="154" t="s">
        <v>178</v>
      </c>
      <c r="E818" s="155" t="s">
        <v>1041</v>
      </c>
      <c r="F818" s="156" t="s">
        <v>1042</v>
      </c>
      <c r="G818" s="157" t="s">
        <v>425</v>
      </c>
      <c r="H818" s="158">
        <v>188</v>
      </c>
      <c r="I818" s="159"/>
      <c r="J818" s="159">
        <f>ROUND(I818*H818,2)</f>
        <v>0</v>
      </c>
      <c r="K818" s="156" t="s">
        <v>182</v>
      </c>
      <c r="L818" s="37"/>
      <c r="M818" s="160" t="s">
        <v>5</v>
      </c>
      <c r="N818" s="161" t="s">
        <v>44</v>
      </c>
      <c r="O818" s="162">
        <v>0</v>
      </c>
      <c r="P818" s="162">
        <f>O818*H818</f>
        <v>0</v>
      </c>
      <c r="Q818" s="162">
        <v>0</v>
      </c>
      <c r="R818" s="162">
        <f>Q818*H818</f>
        <v>0</v>
      </c>
      <c r="S818" s="162">
        <v>0</v>
      </c>
      <c r="T818" s="163">
        <f>S818*H818</f>
        <v>0</v>
      </c>
      <c r="AR818" s="23" t="s">
        <v>226</v>
      </c>
      <c r="AT818" s="23" t="s">
        <v>178</v>
      </c>
      <c r="AU818" s="23" t="s">
        <v>22</v>
      </c>
      <c r="AY818" s="23" t="s">
        <v>175</v>
      </c>
      <c r="BE818" s="164">
        <f>IF(N818="základní",J818,0)</f>
        <v>0</v>
      </c>
      <c r="BF818" s="164">
        <f>IF(N818="snížená",J818,0)</f>
        <v>0</v>
      </c>
      <c r="BG818" s="164">
        <f>IF(N818="zákl. přenesená",J818,0)</f>
        <v>0</v>
      </c>
      <c r="BH818" s="164">
        <f>IF(N818="sníž. přenesená",J818,0)</f>
        <v>0</v>
      </c>
      <c r="BI818" s="164">
        <f>IF(N818="nulová",J818,0)</f>
        <v>0</v>
      </c>
      <c r="BJ818" s="23" t="s">
        <v>22</v>
      </c>
      <c r="BK818" s="164">
        <f>ROUND(I818*H818,2)</f>
        <v>0</v>
      </c>
      <c r="BL818" s="23" t="s">
        <v>226</v>
      </c>
      <c r="BM818" s="23" t="s">
        <v>4374</v>
      </c>
    </row>
    <row r="819" spans="2:65" s="11" customFormat="1">
      <c r="B819" s="165"/>
      <c r="D819" s="166" t="s">
        <v>185</v>
      </c>
      <c r="E819" s="167" t="s">
        <v>5</v>
      </c>
      <c r="F819" s="168" t="s">
        <v>4375</v>
      </c>
      <c r="H819" s="169" t="s">
        <v>5</v>
      </c>
      <c r="L819" s="165"/>
      <c r="M819" s="170"/>
      <c r="N819" s="171"/>
      <c r="O819" s="171"/>
      <c r="P819" s="171"/>
      <c r="Q819" s="171"/>
      <c r="R819" s="171"/>
      <c r="S819" s="171"/>
      <c r="T819" s="172"/>
      <c r="AT819" s="169" t="s">
        <v>185</v>
      </c>
      <c r="AU819" s="169" t="s">
        <v>22</v>
      </c>
      <c r="AV819" s="11" t="s">
        <v>22</v>
      </c>
      <c r="AW819" s="11" t="s">
        <v>36</v>
      </c>
      <c r="AX819" s="11" t="s">
        <v>73</v>
      </c>
      <c r="AY819" s="169" t="s">
        <v>175</v>
      </c>
    </row>
    <row r="820" spans="2:65" s="11" customFormat="1">
      <c r="B820" s="165"/>
      <c r="D820" s="166" t="s">
        <v>185</v>
      </c>
      <c r="E820" s="167" t="s">
        <v>5</v>
      </c>
      <c r="F820" s="168" t="s">
        <v>1045</v>
      </c>
      <c r="H820" s="169" t="s">
        <v>5</v>
      </c>
      <c r="L820" s="165"/>
      <c r="M820" s="170"/>
      <c r="N820" s="171"/>
      <c r="O820" s="171"/>
      <c r="P820" s="171"/>
      <c r="Q820" s="171"/>
      <c r="R820" s="171"/>
      <c r="S820" s="171"/>
      <c r="T820" s="172"/>
      <c r="AT820" s="169" t="s">
        <v>185</v>
      </c>
      <c r="AU820" s="169" t="s">
        <v>22</v>
      </c>
      <c r="AV820" s="11" t="s">
        <v>22</v>
      </c>
      <c r="AW820" s="11" t="s">
        <v>36</v>
      </c>
      <c r="AX820" s="11" t="s">
        <v>73</v>
      </c>
      <c r="AY820" s="169" t="s">
        <v>175</v>
      </c>
    </row>
    <row r="821" spans="2:65" s="12" customFormat="1">
      <c r="B821" s="173"/>
      <c r="D821" s="166" t="s">
        <v>185</v>
      </c>
      <c r="E821" s="174" t="s">
        <v>5</v>
      </c>
      <c r="F821" s="175" t="s">
        <v>4376</v>
      </c>
      <c r="H821" s="176">
        <v>188</v>
      </c>
      <c r="L821" s="173"/>
      <c r="M821" s="204"/>
      <c r="N821" s="205"/>
      <c r="O821" s="205"/>
      <c r="P821" s="205"/>
      <c r="Q821" s="205"/>
      <c r="R821" s="205"/>
      <c r="S821" s="205"/>
      <c r="T821" s="206"/>
      <c r="AT821" s="174" t="s">
        <v>185</v>
      </c>
      <c r="AU821" s="174" t="s">
        <v>22</v>
      </c>
      <c r="AV821" s="12" t="s">
        <v>82</v>
      </c>
      <c r="AW821" s="12" t="s">
        <v>36</v>
      </c>
      <c r="AX821" s="12" t="s">
        <v>22</v>
      </c>
      <c r="AY821" s="174" t="s">
        <v>175</v>
      </c>
    </row>
    <row r="822" spans="2:65" s="1" customFormat="1" ht="6.95" customHeight="1">
      <c r="B822" s="52"/>
      <c r="C822" s="53"/>
      <c r="D822" s="53"/>
      <c r="E822" s="53"/>
      <c r="F822" s="53"/>
      <c r="G822" s="53"/>
      <c r="H822" s="53"/>
      <c r="I822" s="53"/>
      <c r="J822" s="53"/>
      <c r="K822" s="53"/>
      <c r="L822" s="37"/>
    </row>
  </sheetData>
  <autoFilter ref="C91:K821"/>
  <mergeCells count="9">
    <mergeCell ref="E82:H82"/>
    <mergeCell ref="E84:H84"/>
    <mergeCell ref="G1:H1"/>
    <mergeCell ref="L2:V2"/>
    <mergeCell ref="E7:H7"/>
    <mergeCell ref="E9:H9"/>
    <mergeCell ref="E24:H24"/>
    <mergeCell ref="E45:H45"/>
    <mergeCell ref="E47:H47"/>
  </mergeCells>
  <hyperlinks>
    <hyperlink ref="F1:G1" location="C2" display="1) Krycí list soupisu"/>
    <hyperlink ref="G1:H1" location="C54" display="2) Rekapitulace"/>
    <hyperlink ref="J1" location="C91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 r:id="rId1"/>
  <headerFooter>
    <oddFooter>&amp;CStrana &amp;P z &amp;N</oddFooter>
  </headerFooter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719"/>
  <sheetViews>
    <sheetView showGridLines="0" workbookViewId="0">
      <pane ySplit="1" topLeftCell="A691" activePane="bottomLeft" state="frozen"/>
      <selection pane="bottomLeft" activeCell="I95" sqref="I95:I719"/>
    </sheetView>
  </sheetViews>
  <sheetFormatPr defaultRowHeight="13.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customWidth="1"/>
    <col min="10" max="10" width="23.5" customWidth="1"/>
    <col min="11" max="11" width="15.5" customWidth="1"/>
    <col min="13" max="18" width="9.33203125" hidden="1"/>
    <col min="19" max="19" width="8.1640625" hidden="1" customWidth="1"/>
    <col min="20" max="20" width="29.6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70" ht="21.75" customHeight="1">
      <c r="A1" s="95"/>
      <c r="B1" s="16"/>
      <c r="C1" s="16"/>
      <c r="D1" s="17" t="s">
        <v>1</v>
      </c>
      <c r="E1" s="16"/>
      <c r="F1" s="96" t="s">
        <v>140</v>
      </c>
      <c r="G1" s="268" t="s">
        <v>141</v>
      </c>
      <c r="H1" s="268"/>
      <c r="I1" s="16"/>
      <c r="J1" s="96" t="s">
        <v>142</v>
      </c>
      <c r="K1" s="17" t="s">
        <v>143</v>
      </c>
      <c r="L1" s="96" t="s">
        <v>144</v>
      </c>
      <c r="M1" s="96"/>
      <c r="N1" s="96"/>
      <c r="O1" s="96"/>
      <c r="P1" s="96"/>
      <c r="Q1" s="96"/>
      <c r="R1" s="96"/>
      <c r="S1" s="96"/>
      <c r="T1" s="96"/>
      <c r="U1" s="97"/>
      <c r="V1" s="97"/>
      <c r="W1" s="20"/>
      <c r="X1" s="20"/>
      <c r="Y1" s="20"/>
      <c r="Z1" s="20"/>
      <c r="AA1" s="20"/>
      <c r="AB1" s="20"/>
      <c r="AC1" s="20"/>
      <c r="AD1" s="20"/>
      <c r="AE1" s="20"/>
      <c r="AF1" s="20"/>
      <c r="AG1" s="20"/>
      <c r="AH1" s="20"/>
      <c r="AI1" s="20"/>
      <c r="AJ1" s="20"/>
      <c r="AK1" s="20"/>
      <c r="AL1" s="20"/>
      <c r="AM1" s="20"/>
      <c r="AN1" s="20"/>
      <c r="AO1" s="20"/>
      <c r="AP1" s="20"/>
      <c r="AQ1" s="20"/>
      <c r="AR1" s="20"/>
      <c r="AS1" s="20"/>
      <c r="AT1" s="20"/>
      <c r="AU1" s="20"/>
      <c r="AV1" s="20"/>
      <c r="AW1" s="20"/>
      <c r="AX1" s="20"/>
      <c r="AY1" s="20"/>
      <c r="AZ1" s="20"/>
      <c r="BA1" s="20"/>
      <c r="BB1" s="20"/>
      <c r="BC1" s="20"/>
      <c r="BD1" s="20"/>
      <c r="BE1" s="20"/>
      <c r="BF1" s="20"/>
      <c r="BG1" s="20"/>
      <c r="BH1" s="20"/>
      <c r="BI1" s="20"/>
      <c r="BJ1" s="20"/>
      <c r="BK1" s="20"/>
      <c r="BL1" s="20"/>
      <c r="BM1" s="20"/>
      <c r="BN1" s="20"/>
      <c r="BO1" s="20"/>
      <c r="BP1" s="20"/>
      <c r="BQ1" s="20"/>
      <c r="BR1" s="20"/>
    </row>
    <row r="2" spans="1:70" ht="36.950000000000003" customHeight="1">
      <c r="L2" s="263" t="s">
        <v>8</v>
      </c>
      <c r="M2" s="264"/>
      <c r="N2" s="264"/>
      <c r="O2" s="264"/>
      <c r="P2" s="264"/>
      <c r="Q2" s="264"/>
      <c r="R2" s="264"/>
      <c r="S2" s="264"/>
      <c r="T2" s="264"/>
      <c r="U2" s="264"/>
      <c r="V2" s="264"/>
      <c r="AT2" s="23" t="s">
        <v>109</v>
      </c>
    </row>
    <row r="3" spans="1:70" ht="6.95" customHeight="1">
      <c r="B3" s="24"/>
      <c r="C3" s="25"/>
      <c r="D3" s="25"/>
      <c r="E3" s="25"/>
      <c r="F3" s="25"/>
      <c r="G3" s="25"/>
      <c r="H3" s="25"/>
      <c r="I3" s="25"/>
      <c r="J3" s="25"/>
      <c r="K3" s="26"/>
      <c r="AT3" s="23" t="s">
        <v>82</v>
      </c>
    </row>
    <row r="4" spans="1:70" ht="36.950000000000003" customHeight="1">
      <c r="B4" s="27"/>
      <c r="C4" s="28"/>
      <c r="D4" s="29" t="s">
        <v>145</v>
      </c>
      <c r="E4" s="28"/>
      <c r="F4" s="28"/>
      <c r="G4" s="28"/>
      <c r="H4" s="28"/>
      <c r="I4" s="28"/>
      <c r="J4" s="28"/>
      <c r="K4" s="30"/>
      <c r="M4" s="31" t="s">
        <v>13</v>
      </c>
      <c r="AT4" s="23" t="s">
        <v>6</v>
      </c>
    </row>
    <row r="5" spans="1:70" ht="6.95" customHeight="1">
      <c r="B5" s="27"/>
      <c r="C5" s="28"/>
      <c r="D5" s="28"/>
      <c r="E5" s="28"/>
      <c r="F5" s="28"/>
      <c r="G5" s="28"/>
      <c r="H5" s="28"/>
      <c r="I5" s="28"/>
      <c r="J5" s="28"/>
      <c r="K5" s="30"/>
    </row>
    <row r="6" spans="1:70" ht="15">
      <c r="B6" s="27"/>
      <c r="C6" s="28"/>
      <c r="D6" s="35" t="s">
        <v>17</v>
      </c>
      <c r="E6" s="28"/>
      <c r="F6" s="28"/>
      <c r="G6" s="28"/>
      <c r="H6" s="28"/>
      <c r="I6" s="28"/>
      <c r="J6" s="28"/>
      <c r="K6" s="30"/>
    </row>
    <row r="7" spans="1:70" ht="22.5" customHeight="1">
      <c r="B7" s="27"/>
      <c r="C7" s="28"/>
      <c r="D7" s="28"/>
      <c r="E7" s="269" t="str">
        <f>'Rekapitulace stavby'!K6</f>
        <v>II/272, Lysá nad Labem - most ev.č.272-006</v>
      </c>
      <c r="F7" s="270"/>
      <c r="G7" s="270"/>
      <c r="H7" s="270"/>
      <c r="I7" s="28"/>
      <c r="J7" s="28"/>
      <c r="K7" s="30"/>
    </row>
    <row r="8" spans="1:70" s="1" customFormat="1" ht="15">
      <c r="B8" s="37"/>
      <c r="C8" s="38"/>
      <c r="D8" s="35" t="s">
        <v>146</v>
      </c>
      <c r="E8" s="38"/>
      <c r="F8" s="38"/>
      <c r="G8" s="38"/>
      <c r="H8" s="38"/>
      <c r="I8" s="38"/>
      <c r="J8" s="38"/>
      <c r="K8" s="41"/>
    </row>
    <row r="9" spans="1:70" s="1" customFormat="1" ht="36.950000000000003" customHeight="1">
      <c r="B9" s="37"/>
      <c r="C9" s="38"/>
      <c r="D9" s="38"/>
      <c r="E9" s="271" t="s">
        <v>4377</v>
      </c>
      <c r="F9" s="272"/>
      <c r="G9" s="272"/>
      <c r="H9" s="272"/>
      <c r="I9" s="38"/>
      <c r="J9" s="38"/>
      <c r="K9" s="41"/>
    </row>
    <row r="10" spans="1:70" s="1" customFormat="1">
      <c r="B10" s="37"/>
      <c r="C10" s="38"/>
      <c r="D10" s="38"/>
      <c r="E10" s="38"/>
      <c r="F10" s="38"/>
      <c r="G10" s="38"/>
      <c r="H10" s="38"/>
      <c r="I10" s="38"/>
      <c r="J10" s="38"/>
      <c r="K10" s="41"/>
    </row>
    <row r="11" spans="1:70" s="1" customFormat="1" ht="14.45" customHeight="1">
      <c r="B11" s="37"/>
      <c r="C11" s="38"/>
      <c r="D11" s="35" t="s">
        <v>20</v>
      </c>
      <c r="E11" s="38"/>
      <c r="F11" s="33" t="s">
        <v>5</v>
      </c>
      <c r="G11" s="38"/>
      <c r="H11" s="38"/>
      <c r="I11" s="35" t="s">
        <v>21</v>
      </c>
      <c r="J11" s="33" t="s">
        <v>5</v>
      </c>
      <c r="K11" s="41"/>
    </row>
    <row r="12" spans="1:70" s="1" customFormat="1" ht="14.45" customHeight="1">
      <c r="B12" s="37"/>
      <c r="C12" s="38"/>
      <c r="D12" s="35" t="s">
        <v>23</v>
      </c>
      <c r="E12" s="38"/>
      <c r="F12" s="33" t="s">
        <v>24</v>
      </c>
      <c r="G12" s="38"/>
      <c r="H12" s="38"/>
      <c r="I12" s="35" t="s">
        <v>25</v>
      </c>
      <c r="J12" s="98" t="str">
        <f>'Rekapitulace stavby'!AN8</f>
        <v>1. 11. 2016</v>
      </c>
      <c r="K12" s="41"/>
    </row>
    <row r="13" spans="1:70" s="1" customFormat="1" ht="10.9" customHeight="1">
      <c r="B13" s="37"/>
      <c r="C13" s="38"/>
      <c r="D13" s="38"/>
      <c r="E13" s="38"/>
      <c r="F13" s="38"/>
      <c r="G13" s="38"/>
      <c r="H13" s="38"/>
      <c r="I13" s="38"/>
      <c r="J13" s="38"/>
      <c r="K13" s="41"/>
    </row>
    <row r="14" spans="1:70" s="1" customFormat="1" ht="14.45" customHeight="1">
      <c r="B14" s="37"/>
      <c r="C14" s="38"/>
      <c r="D14" s="35" t="s">
        <v>29</v>
      </c>
      <c r="E14" s="38"/>
      <c r="F14" s="38"/>
      <c r="G14" s="38"/>
      <c r="H14" s="38"/>
      <c r="I14" s="35" t="s">
        <v>30</v>
      </c>
      <c r="J14" s="33" t="s">
        <v>5</v>
      </c>
      <c r="K14" s="41"/>
    </row>
    <row r="15" spans="1:70" s="1" customFormat="1" ht="18" customHeight="1">
      <c r="B15" s="37"/>
      <c r="C15" s="38"/>
      <c r="D15" s="38"/>
      <c r="E15" s="33" t="s">
        <v>31</v>
      </c>
      <c r="F15" s="38"/>
      <c r="G15" s="38"/>
      <c r="H15" s="38"/>
      <c r="I15" s="35" t="s">
        <v>32</v>
      </c>
      <c r="J15" s="33" t="s">
        <v>5</v>
      </c>
      <c r="K15" s="41"/>
    </row>
    <row r="16" spans="1:70" s="1" customFormat="1" ht="6.95" customHeight="1">
      <c r="B16" s="37"/>
      <c r="C16" s="38"/>
      <c r="D16" s="38"/>
      <c r="E16" s="38"/>
      <c r="F16" s="38"/>
      <c r="G16" s="38"/>
      <c r="H16" s="38"/>
      <c r="I16" s="38"/>
      <c r="J16" s="38"/>
      <c r="K16" s="41"/>
    </row>
    <row r="17" spans="2:11" s="1" customFormat="1" ht="14.45" customHeight="1">
      <c r="B17" s="37"/>
      <c r="C17" s="38"/>
      <c r="D17" s="35" t="s">
        <v>33</v>
      </c>
      <c r="E17" s="38"/>
      <c r="F17" s="38"/>
      <c r="G17" s="38"/>
      <c r="H17" s="38"/>
      <c r="I17" s="35" t="s">
        <v>30</v>
      </c>
      <c r="J17" s="33" t="s">
        <v>5</v>
      </c>
      <c r="K17" s="41"/>
    </row>
    <row r="18" spans="2:11" s="1" customFormat="1" ht="18" customHeight="1">
      <c r="B18" s="37"/>
      <c r="C18" s="38"/>
      <c r="D18" s="38"/>
      <c r="E18" s="33" t="s">
        <v>24</v>
      </c>
      <c r="F18" s="38"/>
      <c r="G18" s="38"/>
      <c r="H18" s="38"/>
      <c r="I18" s="35" t="s">
        <v>32</v>
      </c>
      <c r="J18" s="33" t="s">
        <v>5</v>
      </c>
      <c r="K18" s="41"/>
    </row>
    <row r="19" spans="2:11" s="1" customFormat="1" ht="6.95" customHeight="1">
      <c r="B19" s="37"/>
      <c r="C19" s="38"/>
      <c r="D19" s="38"/>
      <c r="E19" s="38"/>
      <c r="F19" s="38"/>
      <c r="G19" s="38"/>
      <c r="H19" s="38"/>
      <c r="I19" s="38"/>
      <c r="J19" s="38"/>
      <c r="K19" s="41"/>
    </row>
    <row r="20" spans="2:11" s="1" customFormat="1" ht="14.45" customHeight="1">
      <c r="B20" s="37"/>
      <c r="C20" s="38"/>
      <c r="D20" s="35" t="s">
        <v>34</v>
      </c>
      <c r="E20" s="38"/>
      <c r="F20" s="38"/>
      <c r="G20" s="38"/>
      <c r="H20" s="38"/>
      <c r="I20" s="35" t="s">
        <v>30</v>
      </c>
      <c r="J20" s="33" t="s">
        <v>5</v>
      </c>
      <c r="K20" s="41"/>
    </row>
    <row r="21" spans="2:11" s="1" customFormat="1" ht="18" customHeight="1">
      <c r="B21" s="37"/>
      <c r="C21" s="38"/>
      <c r="D21" s="38"/>
      <c r="E21" s="33" t="s">
        <v>35</v>
      </c>
      <c r="F21" s="38"/>
      <c r="G21" s="38"/>
      <c r="H21" s="38"/>
      <c r="I21" s="35" t="s">
        <v>32</v>
      </c>
      <c r="J21" s="33" t="s">
        <v>5</v>
      </c>
      <c r="K21" s="41"/>
    </row>
    <row r="22" spans="2:11" s="1" customFormat="1" ht="6.95" customHeight="1">
      <c r="B22" s="37"/>
      <c r="C22" s="38"/>
      <c r="D22" s="38"/>
      <c r="E22" s="38"/>
      <c r="F22" s="38"/>
      <c r="G22" s="38"/>
      <c r="H22" s="38"/>
      <c r="I22" s="38"/>
      <c r="J22" s="38"/>
      <c r="K22" s="41"/>
    </row>
    <row r="23" spans="2:11" s="1" customFormat="1" ht="14.45" customHeight="1">
      <c r="B23" s="37"/>
      <c r="C23" s="38"/>
      <c r="D23" s="35" t="s">
        <v>37</v>
      </c>
      <c r="E23" s="38"/>
      <c r="F23" s="38"/>
      <c r="G23" s="38"/>
      <c r="H23" s="38"/>
      <c r="I23" s="38"/>
      <c r="J23" s="38"/>
      <c r="K23" s="41"/>
    </row>
    <row r="24" spans="2:11" s="6" customFormat="1" ht="48.75" customHeight="1">
      <c r="B24" s="99"/>
      <c r="C24" s="100"/>
      <c r="D24" s="100"/>
      <c r="E24" s="235" t="s">
        <v>38</v>
      </c>
      <c r="F24" s="235"/>
      <c r="G24" s="235"/>
      <c r="H24" s="235"/>
      <c r="I24" s="100"/>
      <c r="J24" s="100"/>
      <c r="K24" s="101"/>
    </row>
    <row r="25" spans="2:11" s="1" customFormat="1" ht="6.95" customHeight="1">
      <c r="B25" s="37"/>
      <c r="C25" s="38"/>
      <c r="D25" s="38"/>
      <c r="E25" s="38"/>
      <c r="F25" s="38"/>
      <c r="G25" s="38"/>
      <c r="H25" s="38"/>
      <c r="I25" s="38"/>
      <c r="J25" s="38"/>
      <c r="K25" s="41"/>
    </row>
    <row r="26" spans="2:11" s="1" customFormat="1" ht="6.95" customHeight="1">
      <c r="B26" s="37"/>
      <c r="C26" s="38"/>
      <c r="D26" s="64"/>
      <c r="E26" s="64"/>
      <c r="F26" s="64"/>
      <c r="G26" s="64"/>
      <c r="H26" s="64"/>
      <c r="I26" s="64"/>
      <c r="J26" s="64"/>
      <c r="K26" s="102"/>
    </row>
    <row r="27" spans="2:11" s="1" customFormat="1" ht="25.35" customHeight="1">
      <c r="B27" s="37"/>
      <c r="C27" s="38"/>
      <c r="D27" s="103" t="s">
        <v>39</v>
      </c>
      <c r="E27" s="38"/>
      <c r="F27" s="38"/>
      <c r="G27" s="38"/>
      <c r="H27" s="38"/>
      <c r="I27" s="38"/>
      <c r="J27" s="104">
        <f>ROUND(J92,2)</f>
        <v>0</v>
      </c>
      <c r="K27" s="41"/>
    </row>
    <row r="28" spans="2:11" s="1" customFormat="1" ht="6.95" customHeight="1">
      <c r="B28" s="37"/>
      <c r="C28" s="38"/>
      <c r="D28" s="64"/>
      <c r="E28" s="64"/>
      <c r="F28" s="64"/>
      <c r="G28" s="64"/>
      <c r="H28" s="64"/>
      <c r="I28" s="64"/>
      <c r="J28" s="64"/>
      <c r="K28" s="102"/>
    </row>
    <row r="29" spans="2:11" s="1" customFormat="1" ht="14.45" customHeight="1">
      <c r="B29" s="37"/>
      <c r="C29" s="38"/>
      <c r="D29" s="38"/>
      <c r="E29" s="38"/>
      <c r="F29" s="42" t="s">
        <v>41</v>
      </c>
      <c r="G29" s="38"/>
      <c r="H29" s="38"/>
      <c r="I29" s="42" t="s">
        <v>40</v>
      </c>
      <c r="J29" s="42" t="s">
        <v>42</v>
      </c>
      <c r="K29" s="41"/>
    </row>
    <row r="30" spans="2:11" s="1" customFormat="1" ht="14.45" customHeight="1">
      <c r="B30" s="37"/>
      <c r="C30" s="38"/>
      <c r="D30" s="45" t="s">
        <v>43</v>
      </c>
      <c r="E30" s="45" t="s">
        <v>44</v>
      </c>
      <c r="F30" s="105">
        <f>ROUND(SUM(BE92:BE718), 2)</f>
        <v>0</v>
      </c>
      <c r="G30" s="38"/>
      <c r="H30" s="38"/>
      <c r="I30" s="106">
        <v>0.21</v>
      </c>
      <c r="J30" s="105">
        <f>ROUND(ROUND((SUM(BE92:BE718)), 2)*I30, 2)</f>
        <v>0</v>
      </c>
      <c r="K30" s="41"/>
    </row>
    <row r="31" spans="2:11" s="1" customFormat="1" ht="14.45" customHeight="1">
      <c r="B31" s="37"/>
      <c r="C31" s="38"/>
      <c r="D31" s="38"/>
      <c r="E31" s="45" t="s">
        <v>45</v>
      </c>
      <c r="F31" s="105">
        <f>ROUND(SUM(BF92:BF718), 2)</f>
        <v>0</v>
      </c>
      <c r="G31" s="38"/>
      <c r="H31" s="38"/>
      <c r="I31" s="106">
        <v>0.15</v>
      </c>
      <c r="J31" s="105">
        <f>ROUND(ROUND((SUM(BF92:BF718)), 2)*I31, 2)</f>
        <v>0</v>
      </c>
      <c r="K31" s="41"/>
    </row>
    <row r="32" spans="2:11" s="1" customFormat="1" ht="14.45" hidden="1" customHeight="1">
      <c r="B32" s="37"/>
      <c r="C32" s="38"/>
      <c r="D32" s="38"/>
      <c r="E32" s="45" t="s">
        <v>46</v>
      </c>
      <c r="F32" s="105">
        <f>ROUND(SUM(BG92:BG718), 2)</f>
        <v>0</v>
      </c>
      <c r="G32" s="38"/>
      <c r="H32" s="38"/>
      <c r="I32" s="106">
        <v>0.21</v>
      </c>
      <c r="J32" s="105">
        <v>0</v>
      </c>
      <c r="K32" s="41"/>
    </row>
    <row r="33" spans="2:11" s="1" customFormat="1" ht="14.45" hidden="1" customHeight="1">
      <c r="B33" s="37"/>
      <c r="C33" s="38"/>
      <c r="D33" s="38"/>
      <c r="E33" s="45" t="s">
        <v>47</v>
      </c>
      <c r="F33" s="105">
        <f>ROUND(SUM(BH92:BH718), 2)</f>
        <v>0</v>
      </c>
      <c r="G33" s="38"/>
      <c r="H33" s="38"/>
      <c r="I33" s="106">
        <v>0.15</v>
      </c>
      <c r="J33" s="105">
        <v>0</v>
      </c>
      <c r="K33" s="41"/>
    </row>
    <row r="34" spans="2:11" s="1" customFormat="1" ht="14.45" hidden="1" customHeight="1">
      <c r="B34" s="37"/>
      <c r="C34" s="38"/>
      <c r="D34" s="38"/>
      <c r="E34" s="45" t="s">
        <v>48</v>
      </c>
      <c r="F34" s="105">
        <f>ROUND(SUM(BI92:BI718), 2)</f>
        <v>0</v>
      </c>
      <c r="G34" s="38"/>
      <c r="H34" s="38"/>
      <c r="I34" s="106">
        <v>0</v>
      </c>
      <c r="J34" s="105">
        <v>0</v>
      </c>
      <c r="K34" s="41"/>
    </row>
    <row r="35" spans="2:11" s="1" customFormat="1" ht="6.95" customHeight="1">
      <c r="B35" s="37"/>
      <c r="C35" s="38"/>
      <c r="D35" s="38"/>
      <c r="E35" s="38"/>
      <c r="F35" s="38"/>
      <c r="G35" s="38"/>
      <c r="H35" s="38"/>
      <c r="I35" s="38"/>
      <c r="J35" s="38"/>
      <c r="K35" s="41"/>
    </row>
    <row r="36" spans="2:11" s="1" customFormat="1" ht="25.35" customHeight="1">
      <c r="B36" s="37"/>
      <c r="C36" s="107"/>
      <c r="D36" s="108" t="s">
        <v>49</v>
      </c>
      <c r="E36" s="67"/>
      <c r="F36" s="67"/>
      <c r="G36" s="109" t="s">
        <v>50</v>
      </c>
      <c r="H36" s="110" t="s">
        <v>51</v>
      </c>
      <c r="I36" s="67"/>
      <c r="J36" s="111">
        <f>SUM(J27:J34)</f>
        <v>0</v>
      </c>
      <c r="K36" s="112"/>
    </row>
    <row r="37" spans="2:11" s="1" customFormat="1" ht="14.45" customHeight="1">
      <c r="B37" s="52"/>
      <c r="C37" s="53"/>
      <c r="D37" s="53"/>
      <c r="E37" s="53"/>
      <c r="F37" s="53"/>
      <c r="G37" s="53"/>
      <c r="H37" s="53"/>
      <c r="I37" s="53"/>
      <c r="J37" s="53"/>
      <c r="K37" s="54"/>
    </row>
    <row r="41" spans="2:11" s="1" customFormat="1" ht="6.95" customHeight="1">
      <c r="B41" s="55"/>
      <c r="C41" s="56"/>
      <c r="D41" s="56"/>
      <c r="E41" s="56"/>
      <c r="F41" s="56"/>
      <c r="G41" s="56"/>
      <c r="H41" s="56"/>
      <c r="I41" s="56"/>
      <c r="J41" s="56"/>
      <c r="K41" s="113"/>
    </row>
    <row r="42" spans="2:11" s="1" customFormat="1" ht="36.950000000000003" customHeight="1">
      <c r="B42" s="37"/>
      <c r="C42" s="29" t="s">
        <v>148</v>
      </c>
      <c r="D42" s="38"/>
      <c r="E42" s="38"/>
      <c r="F42" s="38"/>
      <c r="G42" s="38"/>
      <c r="H42" s="38"/>
      <c r="I42" s="38"/>
      <c r="J42" s="38"/>
      <c r="K42" s="41"/>
    </row>
    <row r="43" spans="2:11" s="1" customFormat="1" ht="6.95" customHeight="1">
      <c r="B43" s="37"/>
      <c r="C43" s="38"/>
      <c r="D43" s="38"/>
      <c r="E43" s="38"/>
      <c r="F43" s="38"/>
      <c r="G43" s="38"/>
      <c r="H43" s="38"/>
      <c r="I43" s="38"/>
      <c r="J43" s="38"/>
      <c r="K43" s="41"/>
    </row>
    <row r="44" spans="2:11" s="1" customFormat="1" ht="14.45" customHeight="1">
      <c r="B44" s="37"/>
      <c r="C44" s="35" t="s">
        <v>17</v>
      </c>
      <c r="D44" s="38"/>
      <c r="E44" s="38"/>
      <c r="F44" s="38"/>
      <c r="G44" s="38"/>
      <c r="H44" s="38"/>
      <c r="I44" s="38"/>
      <c r="J44" s="38"/>
      <c r="K44" s="41"/>
    </row>
    <row r="45" spans="2:11" s="1" customFormat="1" ht="22.5" customHeight="1">
      <c r="B45" s="37"/>
      <c r="C45" s="38"/>
      <c r="D45" s="38"/>
      <c r="E45" s="269" t="str">
        <f>E7</f>
        <v>II/272, Lysá nad Labem - most ev.č.272-006</v>
      </c>
      <c r="F45" s="270"/>
      <c r="G45" s="270"/>
      <c r="H45" s="270"/>
      <c r="I45" s="38"/>
      <c r="J45" s="38"/>
      <c r="K45" s="41"/>
    </row>
    <row r="46" spans="2:11" s="1" customFormat="1" ht="14.45" customHeight="1">
      <c r="B46" s="37"/>
      <c r="C46" s="35" t="s">
        <v>146</v>
      </c>
      <c r="D46" s="38"/>
      <c r="E46" s="38"/>
      <c r="F46" s="38"/>
      <c r="G46" s="38"/>
      <c r="H46" s="38"/>
      <c r="I46" s="38"/>
      <c r="J46" s="38"/>
      <c r="K46" s="41"/>
    </row>
    <row r="47" spans="2:11" s="1" customFormat="1" ht="23.25" customHeight="1">
      <c r="B47" s="37"/>
      <c r="C47" s="38"/>
      <c r="D47" s="38"/>
      <c r="E47" s="271" t="str">
        <f>E9</f>
        <v>203 - Opěrné zdi - směr Lysá - sanace</v>
      </c>
      <c r="F47" s="272"/>
      <c r="G47" s="272"/>
      <c r="H47" s="272"/>
      <c r="I47" s="38"/>
      <c r="J47" s="38"/>
      <c r="K47" s="41"/>
    </row>
    <row r="48" spans="2:11" s="1" customFormat="1" ht="6.95" customHeight="1">
      <c r="B48" s="37"/>
      <c r="C48" s="38"/>
      <c r="D48" s="38"/>
      <c r="E48" s="38"/>
      <c r="F48" s="38"/>
      <c r="G48" s="38"/>
      <c r="H48" s="38"/>
      <c r="I48" s="38"/>
      <c r="J48" s="38"/>
      <c r="K48" s="41"/>
    </row>
    <row r="49" spans="2:47" s="1" customFormat="1" ht="18" customHeight="1">
      <c r="B49" s="37"/>
      <c r="C49" s="35" t="s">
        <v>23</v>
      </c>
      <c r="D49" s="38"/>
      <c r="E49" s="38"/>
      <c r="F49" s="33" t="str">
        <f>F12</f>
        <v xml:space="preserve"> </v>
      </c>
      <c r="G49" s="38"/>
      <c r="H49" s="38"/>
      <c r="I49" s="35" t="s">
        <v>25</v>
      </c>
      <c r="J49" s="98" t="str">
        <f>IF(J12="","",J12)</f>
        <v>1. 11. 2016</v>
      </c>
      <c r="K49" s="41"/>
    </row>
    <row r="50" spans="2:47" s="1" customFormat="1" ht="6.95" customHeight="1">
      <c r="B50" s="37"/>
      <c r="C50" s="38"/>
      <c r="D50" s="38"/>
      <c r="E50" s="38"/>
      <c r="F50" s="38"/>
      <c r="G50" s="38"/>
      <c r="H50" s="38"/>
      <c r="I50" s="38"/>
      <c r="J50" s="38"/>
      <c r="K50" s="41"/>
    </row>
    <row r="51" spans="2:47" s="1" customFormat="1" ht="15">
      <c r="B51" s="37"/>
      <c r="C51" s="35" t="s">
        <v>29</v>
      </c>
      <c r="D51" s="38"/>
      <c r="E51" s="38"/>
      <c r="F51" s="33" t="str">
        <f>E15</f>
        <v>KSÚS  Středočeského Kraje</v>
      </c>
      <c r="G51" s="38"/>
      <c r="H51" s="38"/>
      <c r="I51" s="35" t="s">
        <v>34</v>
      </c>
      <c r="J51" s="33" t="str">
        <f>E21</f>
        <v>PRAGOPROJEKT, a.s.</v>
      </c>
      <c r="K51" s="41"/>
    </row>
    <row r="52" spans="2:47" s="1" customFormat="1" ht="14.45" customHeight="1">
      <c r="B52" s="37"/>
      <c r="C52" s="35" t="s">
        <v>33</v>
      </c>
      <c r="D52" s="38"/>
      <c r="E52" s="38"/>
      <c r="F52" s="33" t="str">
        <f>IF(E18="","",E18)</f>
        <v xml:space="preserve"> </v>
      </c>
      <c r="G52" s="38"/>
      <c r="H52" s="38"/>
      <c r="I52" s="38"/>
      <c r="J52" s="38"/>
      <c r="K52" s="41"/>
    </row>
    <row r="53" spans="2:47" s="1" customFormat="1" ht="10.35" customHeight="1">
      <c r="B53" s="37"/>
      <c r="C53" s="38"/>
      <c r="D53" s="38"/>
      <c r="E53" s="38"/>
      <c r="F53" s="38"/>
      <c r="G53" s="38"/>
      <c r="H53" s="38"/>
      <c r="I53" s="38"/>
      <c r="J53" s="38"/>
      <c r="K53" s="41"/>
    </row>
    <row r="54" spans="2:47" s="1" customFormat="1" ht="29.25" customHeight="1">
      <c r="B54" s="37"/>
      <c r="C54" s="114" t="s">
        <v>149</v>
      </c>
      <c r="D54" s="107"/>
      <c r="E54" s="107"/>
      <c r="F54" s="107"/>
      <c r="G54" s="107"/>
      <c r="H54" s="107"/>
      <c r="I54" s="107"/>
      <c r="J54" s="115" t="s">
        <v>150</v>
      </c>
      <c r="K54" s="116"/>
    </row>
    <row r="55" spans="2:47" s="1" customFormat="1" ht="10.35" customHeight="1">
      <c r="B55" s="37"/>
      <c r="C55" s="38"/>
      <c r="D55" s="38"/>
      <c r="E55" s="38"/>
      <c r="F55" s="38"/>
      <c r="G55" s="38"/>
      <c r="H55" s="38"/>
      <c r="I55" s="38"/>
      <c r="J55" s="38"/>
      <c r="K55" s="41"/>
    </row>
    <row r="56" spans="2:47" s="1" customFormat="1" ht="29.25" customHeight="1">
      <c r="B56" s="37"/>
      <c r="C56" s="117" t="s">
        <v>151</v>
      </c>
      <c r="D56" s="38"/>
      <c r="E56" s="38"/>
      <c r="F56" s="38"/>
      <c r="G56" s="38"/>
      <c r="H56" s="38"/>
      <c r="I56" s="38"/>
      <c r="J56" s="104">
        <f>J92</f>
        <v>0</v>
      </c>
      <c r="K56" s="41"/>
      <c r="AU56" s="23" t="s">
        <v>152</v>
      </c>
    </row>
    <row r="57" spans="2:47" s="7" customFormat="1" ht="24.95" customHeight="1">
      <c r="B57" s="118"/>
      <c r="C57" s="119"/>
      <c r="D57" s="120" t="s">
        <v>153</v>
      </c>
      <c r="E57" s="121"/>
      <c r="F57" s="121"/>
      <c r="G57" s="121"/>
      <c r="H57" s="121"/>
      <c r="I57" s="121"/>
      <c r="J57" s="122">
        <f>J93</f>
        <v>0</v>
      </c>
      <c r="K57" s="123"/>
    </row>
    <row r="58" spans="2:47" s="8" customFormat="1" ht="19.899999999999999" customHeight="1">
      <c r="B58" s="124"/>
      <c r="C58" s="125"/>
      <c r="D58" s="126" t="s">
        <v>390</v>
      </c>
      <c r="E58" s="127"/>
      <c r="F58" s="127"/>
      <c r="G58" s="127"/>
      <c r="H58" s="127"/>
      <c r="I58" s="127"/>
      <c r="J58" s="128">
        <f>J94</f>
        <v>0</v>
      </c>
      <c r="K58" s="129"/>
    </row>
    <row r="59" spans="2:47" s="8" customFormat="1" ht="19.899999999999999" customHeight="1">
      <c r="B59" s="124"/>
      <c r="C59" s="125"/>
      <c r="D59" s="126" t="s">
        <v>391</v>
      </c>
      <c r="E59" s="127"/>
      <c r="F59" s="127"/>
      <c r="G59" s="127"/>
      <c r="H59" s="127"/>
      <c r="I59" s="127"/>
      <c r="J59" s="128">
        <f>J175</f>
        <v>0</v>
      </c>
      <c r="K59" s="129"/>
    </row>
    <row r="60" spans="2:47" s="8" customFormat="1" ht="19.899999999999999" customHeight="1">
      <c r="B60" s="124"/>
      <c r="C60" s="125"/>
      <c r="D60" s="126" t="s">
        <v>2011</v>
      </c>
      <c r="E60" s="127"/>
      <c r="F60" s="127"/>
      <c r="G60" s="127"/>
      <c r="H60" s="127"/>
      <c r="I60" s="127"/>
      <c r="J60" s="128">
        <f>J189</f>
        <v>0</v>
      </c>
      <c r="K60" s="129"/>
    </row>
    <row r="61" spans="2:47" s="8" customFormat="1" ht="19.899999999999999" customHeight="1">
      <c r="B61" s="124"/>
      <c r="C61" s="125"/>
      <c r="D61" s="126" t="s">
        <v>392</v>
      </c>
      <c r="E61" s="127"/>
      <c r="F61" s="127"/>
      <c r="G61" s="127"/>
      <c r="H61" s="127"/>
      <c r="I61" s="127"/>
      <c r="J61" s="128">
        <f>J218</f>
        <v>0</v>
      </c>
      <c r="K61" s="129"/>
    </row>
    <row r="62" spans="2:47" s="8" customFormat="1" ht="19.899999999999999" customHeight="1">
      <c r="B62" s="124"/>
      <c r="C62" s="125"/>
      <c r="D62" s="126" t="s">
        <v>154</v>
      </c>
      <c r="E62" s="127"/>
      <c r="F62" s="127"/>
      <c r="G62" s="127"/>
      <c r="H62" s="127"/>
      <c r="I62" s="127"/>
      <c r="J62" s="128">
        <f>J289</f>
        <v>0</v>
      </c>
      <c r="K62" s="129"/>
    </row>
    <row r="63" spans="2:47" s="8" customFormat="1" ht="19.899999999999999" customHeight="1">
      <c r="B63" s="124"/>
      <c r="C63" s="125"/>
      <c r="D63" s="126" t="s">
        <v>393</v>
      </c>
      <c r="E63" s="127"/>
      <c r="F63" s="127"/>
      <c r="G63" s="127"/>
      <c r="H63" s="127"/>
      <c r="I63" s="127"/>
      <c r="J63" s="128">
        <f>J297</f>
        <v>0</v>
      </c>
      <c r="K63" s="129"/>
    </row>
    <row r="64" spans="2:47" s="8" customFormat="1" ht="19.899999999999999" customHeight="1">
      <c r="B64" s="124"/>
      <c r="C64" s="125"/>
      <c r="D64" s="126" t="s">
        <v>1092</v>
      </c>
      <c r="E64" s="127"/>
      <c r="F64" s="127"/>
      <c r="G64" s="127"/>
      <c r="H64" s="127"/>
      <c r="I64" s="127"/>
      <c r="J64" s="128">
        <f>J310</f>
        <v>0</v>
      </c>
      <c r="K64" s="129"/>
    </row>
    <row r="65" spans="2:12" s="8" customFormat="1" ht="19.899999999999999" customHeight="1">
      <c r="B65" s="124"/>
      <c r="C65" s="125"/>
      <c r="D65" s="126" t="s">
        <v>394</v>
      </c>
      <c r="E65" s="127"/>
      <c r="F65" s="127"/>
      <c r="G65" s="127"/>
      <c r="H65" s="127"/>
      <c r="I65" s="127"/>
      <c r="J65" s="128">
        <f>J342</f>
        <v>0</v>
      </c>
      <c r="K65" s="129"/>
    </row>
    <row r="66" spans="2:12" s="8" customFormat="1" ht="19.899999999999999" customHeight="1">
      <c r="B66" s="124"/>
      <c r="C66" s="125"/>
      <c r="D66" s="126" t="s">
        <v>395</v>
      </c>
      <c r="E66" s="127"/>
      <c r="F66" s="127"/>
      <c r="G66" s="127"/>
      <c r="H66" s="127"/>
      <c r="I66" s="127"/>
      <c r="J66" s="128">
        <f>J623</f>
        <v>0</v>
      </c>
      <c r="K66" s="129"/>
    </row>
    <row r="67" spans="2:12" s="8" customFormat="1" ht="19.899999999999999" customHeight="1">
      <c r="B67" s="124"/>
      <c r="C67" s="125"/>
      <c r="D67" s="126" t="s">
        <v>396</v>
      </c>
      <c r="E67" s="127"/>
      <c r="F67" s="127"/>
      <c r="G67" s="127"/>
      <c r="H67" s="127"/>
      <c r="I67" s="127"/>
      <c r="J67" s="128">
        <f>J690</f>
        <v>0</v>
      </c>
      <c r="K67" s="129"/>
    </row>
    <row r="68" spans="2:12" s="7" customFormat="1" ht="24.95" customHeight="1">
      <c r="B68" s="118"/>
      <c r="C68" s="119"/>
      <c r="D68" s="120" t="s">
        <v>1093</v>
      </c>
      <c r="E68" s="121"/>
      <c r="F68" s="121"/>
      <c r="G68" s="121"/>
      <c r="H68" s="121"/>
      <c r="I68" s="121"/>
      <c r="J68" s="122">
        <f>J693</f>
        <v>0</v>
      </c>
      <c r="K68" s="123"/>
    </row>
    <row r="69" spans="2:12" s="8" customFormat="1" ht="19.899999999999999" customHeight="1">
      <c r="B69" s="124"/>
      <c r="C69" s="125"/>
      <c r="D69" s="126" t="s">
        <v>398</v>
      </c>
      <c r="E69" s="127"/>
      <c r="F69" s="127"/>
      <c r="G69" s="127"/>
      <c r="H69" s="127"/>
      <c r="I69" s="127"/>
      <c r="J69" s="128">
        <f>J694</f>
        <v>0</v>
      </c>
      <c r="K69" s="129"/>
    </row>
    <row r="70" spans="2:12" s="8" customFormat="1" ht="19.899999999999999" customHeight="1">
      <c r="B70" s="124"/>
      <c r="C70" s="125"/>
      <c r="D70" s="126" t="s">
        <v>3687</v>
      </c>
      <c r="E70" s="127"/>
      <c r="F70" s="127"/>
      <c r="G70" s="127"/>
      <c r="H70" s="127"/>
      <c r="I70" s="127"/>
      <c r="J70" s="128">
        <f>J702</f>
        <v>0</v>
      </c>
      <c r="K70" s="129"/>
    </row>
    <row r="71" spans="2:12" s="8" customFormat="1" ht="19.899999999999999" customHeight="1">
      <c r="B71" s="124"/>
      <c r="C71" s="125"/>
      <c r="D71" s="126" t="s">
        <v>399</v>
      </c>
      <c r="E71" s="127"/>
      <c r="F71" s="127"/>
      <c r="G71" s="127"/>
      <c r="H71" s="127"/>
      <c r="I71" s="127"/>
      <c r="J71" s="128">
        <f>J708</f>
        <v>0</v>
      </c>
      <c r="K71" s="129"/>
    </row>
    <row r="72" spans="2:12" s="7" customFormat="1" ht="24.95" customHeight="1">
      <c r="B72" s="118"/>
      <c r="C72" s="119"/>
      <c r="D72" s="120" t="s">
        <v>400</v>
      </c>
      <c r="E72" s="121"/>
      <c r="F72" s="121"/>
      <c r="G72" s="121"/>
      <c r="H72" s="121"/>
      <c r="I72" s="121"/>
      <c r="J72" s="122">
        <f>J714</f>
        <v>0</v>
      </c>
      <c r="K72" s="123"/>
    </row>
    <row r="73" spans="2:12" s="1" customFormat="1" ht="21.75" customHeight="1">
      <c r="B73" s="37"/>
      <c r="C73" s="38"/>
      <c r="D73" s="38"/>
      <c r="E73" s="38"/>
      <c r="F73" s="38"/>
      <c r="G73" s="38"/>
      <c r="H73" s="38"/>
      <c r="I73" s="38"/>
      <c r="J73" s="38"/>
      <c r="K73" s="41"/>
    </row>
    <row r="74" spans="2:12" s="1" customFormat="1" ht="6.95" customHeight="1">
      <c r="B74" s="52"/>
      <c r="C74" s="53"/>
      <c r="D74" s="53"/>
      <c r="E74" s="53"/>
      <c r="F74" s="53"/>
      <c r="G74" s="53"/>
      <c r="H74" s="53"/>
      <c r="I74" s="53"/>
      <c r="J74" s="53"/>
      <c r="K74" s="54"/>
    </row>
    <row r="78" spans="2:12" s="1" customFormat="1" ht="6.95" customHeight="1">
      <c r="B78" s="55"/>
      <c r="C78" s="56"/>
      <c r="D78" s="56"/>
      <c r="E78" s="56"/>
      <c r="F78" s="56"/>
      <c r="G78" s="56"/>
      <c r="H78" s="56"/>
      <c r="I78" s="56"/>
      <c r="J78" s="56"/>
      <c r="K78" s="56"/>
      <c r="L78" s="37"/>
    </row>
    <row r="79" spans="2:12" s="1" customFormat="1" ht="36.950000000000003" customHeight="1">
      <c r="B79" s="37"/>
      <c r="C79" s="57" t="s">
        <v>159</v>
      </c>
      <c r="L79" s="37"/>
    </row>
    <row r="80" spans="2:12" s="1" customFormat="1" ht="6.95" customHeight="1">
      <c r="B80" s="37"/>
      <c r="L80" s="37"/>
    </row>
    <row r="81" spans="2:65" s="1" customFormat="1" ht="14.45" customHeight="1">
      <c r="B81" s="37"/>
      <c r="C81" s="59" t="s">
        <v>17</v>
      </c>
      <c r="L81" s="37"/>
    </row>
    <row r="82" spans="2:65" s="1" customFormat="1" ht="22.5" customHeight="1">
      <c r="B82" s="37"/>
      <c r="E82" s="265" t="str">
        <f>E7</f>
        <v>II/272, Lysá nad Labem - most ev.č.272-006</v>
      </c>
      <c r="F82" s="266"/>
      <c r="G82" s="266"/>
      <c r="H82" s="266"/>
      <c r="L82" s="37"/>
    </row>
    <row r="83" spans="2:65" s="1" customFormat="1" ht="14.45" customHeight="1">
      <c r="B83" s="37"/>
      <c r="C83" s="59" t="s">
        <v>146</v>
      </c>
      <c r="L83" s="37"/>
    </row>
    <row r="84" spans="2:65" s="1" customFormat="1" ht="23.25" customHeight="1">
      <c r="B84" s="37"/>
      <c r="E84" s="246" t="str">
        <f>E9</f>
        <v>203 - Opěrné zdi - směr Lysá - sanace</v>
      </c>
      <c r="F84" s="267"/>
      <c r="G84" s="267"/>
      <c r="H84" s="267"/>
      <c r="L84" s="37"/>
    </row>
    <row r="85" spans="2:65" s="1" customFormat="1" ht="6.95" customHeight="1">
      <c r="B85" s="37"/>
      <c r="L85" s="37"/>
    </row>
    <row r="86" spans="2:65" s="1" customFormat="1" ht="18" customHeight="1">
      <c r="B86" s="37"/>
      <c r="C86" s="59" t="s">
        <v>23</v>
      </c>
      <c r="F86" s="130" t="str">
        <f>F12</f>
        <v xml:space="preserve"> </v>
      </c>
      <c r="I86" s="59" t="s">
        <v>25</v>
      </c>
      <c r="J86" s="63" t="str">
        <f>IF(J12="","",J12)</f>
        <v>1. 11. 2016</v>
      </c>
      <c r="L86" s="37"/>
    </row>
    <row r="87" spans="2:65" s="1" customFormat="1" ht="6.95" customHeight="1">
      <c r="B87" s="37"/>
      <c r="L87" s="37"/>
    </row>
    <row r="88" spans="2:65" s="1" customFormat="1" ht="15">
      <c r="B88" s="37"/>
      <c r="C88" s="59" t="s">
        <v>29</v>
      </c>
      <c r="F88" s="130" t="str">
        <f>E15</f>
        <v>KSÚS  Středočeského Kraje</v>
      </c>
      <c r="I88" s="59" t="s">
        <v>34</v>
      </c>
      <c r="J88" s="130" t="str">
        <f>E21</f>
        <v>PRAGOPROJEKT, a.s.</v>
      </c>
      <c r="L88" s="37"/>
    </row>
    <row r="89" spans="2:65" s="1" customFormat="1" ht="14.45" customHeight="1">
      <c r="B89" s="37"/>
      <c r="C89" s="59" t="s">
        <v>33</v>
      </c>
      <c r="F89" s="130" t="str">
        <f>IF(E18="","",E18)</f>
        <v xml:space="preserve"> </v>
      </c>
      <c r="L89" s="37"/>
    </row>
    <row r="90" spans="2:65" s="1" customFormat="1" ht="10.35" customHeight="1">
      <c r="B90" s="37"/>
      <c r="L90" s="37"/>
    </row>
    <row r="91" spans="2:65" s="9" customFormat="1" ht="29.25" customHeight="1">
      <c r="B91" s="131"/>
      <c r="C91" s="132" t="s">
        <v>160</v>
      </c>
      <c r="D91" s="133" t="s">
        <v>58</v>
      </c>
      <c r="E91" s="133" t="s">
        <v>54</v>
      </c>
      <c r="F91" s="133" t="s">
        <v>161</v>
      </c>
      <c r="G91" s="133" t="s">
        <v>162</v>
      </c>
      <c r="H91" s="133" t="s">
        <v>163</v>
      </c>
      <c r="I91" s="134" t="s">
        <v>164</v>
      </c>
      <c r="J91" s="133" t="s">
        <v>150</v>
      </c>
      <c r="K91" s="135" t="s">
        <v>165</v>
      </c>
      <c r="L91" s="131"/>
      <c r="M91" s="69" t="s">
        <v>166</v>
      </c>
      <c r="N91" s="70" t="s">
        <v>43</v>
      </c>
      <c r="O91" s="70" t="s">
        <v>167</v>
      </c>
      <c r="P91" s="70" t="s">
        <v>168</v>
      </c>
      <c r="Q91" s="70" t="s">
        <v>169</v>
      </c>
      <c r="R91" s="70" t="s">
        <v>170</v>
      </c>
      <c r="S91" s="70" t="s">
        <v>171</v>
      </c>
      <c r="T91" s="71" t="s">
        <v>172</v>
      </c>
    </row>
    <row r="92" spans="2:65" s="1" customFormat="1" ht="29.25" customHeight="1">
      <c r="B92" s="37"/>
      <c r="C92" s="73" t="s">
        <v>151</v>
      </c>
      <c r="J92" s="136">
        <f>BK92</f>
        <v>0</v>
      </c>
      <c r="L92" s="37"/>
      <c r="M92" s="72"/>
      <c r="N92" s="64"/>
      <c r="O92" s="64"/>
      <c r="P92" s="137">
        <f>P93+P693+P714</f>
        <v>12792.296657999997</v>
      </c>
      <c r="Q92" s="64"/>
      <c r="R92" s="137">
        <f>R93+R693+R714</f>
        <v>1263.6077508599997</v>
      </c>
      <c r="S92" s="64"/>
      <c r="T92" s="138">
        <f>T93+T693+T714</f>
        <v>354.70686380000006</v>
      </c>
      <c r="AT92" s="23" t="s">
        <v>72</v>
      </c>
      <c r="AU92" s="23" t="s">
        <v>152</v>
      </c>
      <c r="BK92" s="139">
        <f>BK93+BK693+BK714</f>
        <v>0</v>
      </c>
    </row>
    <row r="93" spans="2:65" s="10" customFormat="1" ht="37.35" customHeight="1">
      <c r="B93" s="140"/>
      <c r="D93" s="141" t="s">
        <v>72</v>
      </c>
      <c r="E93" s="142" t="s">
        <v>173</v>
      </c>
      <c r="F93" s="142" t="s">
        <v>174</v>
      </c>
      <c r="J93" s="143">
        <f>BK93</f>
        <v>0</v>
      </c>
      <c r="L93" s="140"/>
      <c r="M93" s="144"/>
      <c r="N93" s="145"/>
      <c r="O93" s="145"/>
      <c r="P93" s="146">
        <f>P94+P175+P189+P218+P289+P297+P310+P342+P623+P690</f>
        <v>12688.260525999998</v>
      </c>
      <c r="Q93" s="145"/>
      <c r="R93" s="146">
        <f>R94+R175+R189+R218+R289+R297+R310+R342+R623+R690</f>
        <v>1262.2838708599998</v>
      </c>
      <c r="S93" s="145"/>
      <c r="T93" s="147">
        <f>T94+T175+T189+T218+T289+T297+T310+T342+T623+T690</f>
        <v>354.50807300000008</v>
      </c>
      <c r="AR93" s="141" t="s">
        <v>22</v>
      </c>
      <c r="AT93" s="148" t="s">
        <v>72</v>
      </c>
      <c r="AU93" s="148" t="s">
        <v>73</v>
      </c>
      <c r="AY93" s="141" t="s">
        <v>175</v>
      </c>
      <c r="BK93" s="149">
        <f>BK94+BK175+BK189+BK218+BK289+BK297+BK310+BK342+BK623+BK690</f>
        <v>0</v>
      </c>
    </row>
    <row r="94" spans="2:65" s="10" customFormat="1" ht="19.899999999999999" customHeight="1">
      <c r="B94" s="140"/>
      <c r="D94" s="150" t="s">
        <v>72</v>
      </c>
      <c r="E94" s="151" t="s">
        <v>22</v>
      </c>
      <c r="F94" s="151" t="s">
        <v>402</v>
      </c>
      <c r="J94" s="152">
        <f>BK94</f>
        <v>0</v>
      </c>
      <c r="L94" s="140"/>
      <c r="M94" s="144"/>
      <c r="N94" s="145"/>
      <c r="O94" s="145"/>
      <c r="P94" s="146">
        <f>SUM(P95:P174)</f>
        <v>1209.3084089999998</v>
      </c>
      <c r="Q94" s="145"/>
      <c r="R94" s="146">
        <f>SUM(R95:R174)</f>
        <v>696.22399999999993</v>
      </c>
      <c r="S94" s="145"/>
      <c r="T94" s="147">
        <f>SUM(T95:T174)</f>
        <v>44.195819999999998</v>
      </c>
      <c r="AR94" s="141" t="s">
        <v>22</v>
      </c>
      <c r="AT94" s="148" t="s">
        <v>72</v>
      </c>
      <c r="AU94" s="148" t="s">
        <v>22</v>
      </c>
      <c r="AY94" s="141" t="s">
        <v>175</v>
      </c>
      <c r="BK94" s="149">
        <f>SUM(BK95:BK174)</f>
        <v>0</v>
      </c>
    </row>
    <row r="95" spans="2:65" s="1" customFormat="1" ht="22.5" customHeight="1">
      <c r="B95" s="153"/>
      <c r="C95" s="154" t="s">
        <v>22</v>
      </c>
      <c r="D95" s="154" t="s">
        <v>178</v>
      </c>
      <c r="E95" s="155" t="s">
        <v>403</v>
      </c>
      <c r="F95" s="156" t="s">
        <v>404</v>
      </c>
      <c r="G95" s="157" t="s">
        <v>194</v>
      </c>
      <c r="H95" s="158">
        <v>52.92</v>
      </c>
      <c r="I95" s="159"/>
      <c r="J95" s="159">
        <f>ROUND(I95*H95,2)</f>
        <v>0</v>
      </c>
      <c r="K95" s="156" t="s">
        <v>182</v>
      </c>
      <c r="L95" s="37"/>
      <c r="M95" s="160" t="s">
        <v>5</v>
      </c>
      <c r="N95" s="161" t="s">
        <v>44</v>
      </c>
      <c r="O95" s="162">
        <v>0.41199999999999998</v>
      </c>
      <c r="P95" s="162">
        <f>O95*H95</f>
        <v>21.803039999999999</v>
      </c>
      <c r="Q95" s="162">
        <v>0</v>
      </c>
      <c r="R95" s="162">
        <f>Q95*H95</f>
        <v>0</v>
      </c>
      <c r="S95" s="162">
        <v>0.18099999999999999</v>
      </c>
      <c r="T95" s="163">
        <f>S95*H95</f>
        <v>9.5785199999999993</v>
      </c>
      <c r="AR95" s="23" t="s">
        <v>183</v>
      </c>
      <c r="AT95" s="23" t="s">
        <v>178</v>
      </c>
      <c r="AU95" s="23" t="s">
        <v>82</v>
      </c>
      <c r="AY95" s="23" t="s">
        <v>175</v>
      </c>
      <c r="BE95" s="164">
        <f>IF(N95="základní",J95,0)</f>
        <v>0</v>
      </c>
      <c r="BF95" s="164">
        <f>IF(N95="snížená",J95,0)</f>
        <v>0</v>
      </c>
      <c r="BG95" s="164">
        <f>IF(N95="zákl. přenesená",J95,0)</f>
        <v>0</v>
      </c>
      <c r="BH95" s="164">
        <f>IF(N95="sníž. přenesená",J95,0)</f>
        <v>0</v>
      </c>
      <c r="BI95" s="164">
        <f>IF(N95="nulová",J95,0)</f>
        <v>0</v>
      </c>
      <c r="BJ95" s="23" t="s">
        <v>22</v>
      </c>
      <c r="BK95" s="164">
        <f>ROUND(I95*H95,2)</f>
        <v>0</v>
      </c>
      <c r="BL95" s="23" t="s">
        <v>183</v>
      </c>
      <c r="BM95" s="23" t="s">
        <v>4378</v>
      </c>
    </row>
    <row r="96" spans="2:65" s="11" customFormat="1">
      <c r="B96" s="165"/>
      <c r="D96" s="166" t="s">
        <v>185</v>
      </c>
      <c r="E96" s="167" t="s">
        <v>5</v>
      </c>
      <c r="F96" s="168" t="s">
        <v>3691</v>
      </c>
      <c r="H96" s="169" t="s">
        <v>5</v>
      </c>
      <c r="L96" s="165"/>
      <c r="M96" s="170"/>
      <c r="N96" s="171"/>
      <c r="O96" s="171"/>
      <c r="P96" s="171"/>
      <c r="Q96" s="171"/>
      <c r="R96" s="171"/>
      <c r="S96" s="171"/>
      <c r="T96" s="172"/>
      <c r="AT96" s="169" t="s">
        <v>185</v>
      </c>
      <c r="AU96" s="169" t="s">
        <v>82</v>
      </c>
      <c r="AV96" s="11" t="s">
        <v>22</v>
      </c>
      <c r="AW96" s="11" t="s">
        <v>36</v>
      </c>
      <c r="AX96" s="11" t="s">
        <v>73</v>
      </c>
      <c r="AY96" s="169" t="s">
        <v>175</v>
      </c>
    </row>
    <row r="97" spans="2:65" s="11" customFormat="1" ht="27">
      <c r="B97" s="165"/>
      <c r="D97" s="166" t="s">
        <v>185</v>
      </c>
      <c r="E97" s="167" t="s">
        <v>5</v>
      </c>
      <c r="F97" s="168" t="s">
        <v>4379</v>
      </c>
      <c r="H97" s="169" t="s">
        <v>5</v>
      </c>
      <c r="L97" s="165"/>
      <c r="M97" s="170"/>
      <c r="N97" s="171"/>
      <c r="O97" s="171"/>
      <c r="P97" s="171"/>
      <c r="Q97" s="171"/>
      <c r="R97" s="171"/>
      <c r="S97" s="171"/>
      <c r="T97" s="172"/>
      <c r="AT97" s="169" t="s">
        <v>185</v>
      </c>
      <c r="AU97" s="169" t="s">
        <v>82</v>
      </c>
      <c r="AV97" s="11" t="s">
        <v>22</v>
      </c>
      <c r="AW97" s="11" t="s">
        <v>36</v>
      </c>
      <c r="AX97" s="11" t="s">
        <v>73</v>
      </c>
      <c r="AY97" s="169" t="s">
        <v>175</v>
      </c>
    </row>
    <row r="98" spans="2:65" s="12" customFormat="1">
      <c r="B98" s="173"/>
      <c r="D98" s="181" t="s">
        <v>185</v>
      </c>
      <c r="E98" s="192" t="s">
        <v>5</v>
      </c>
      <c r="F98" s="193" t="s">
        <v>4380</v>
      </c>
      <c r="H98" s="194">
        <v>52.92</v>
      </c>
      <c r="L98" s="173"/>
      <c r="M98" s="177"/>
      <c r="N98" s="178"/>
      <c r="O98" s="178"/>
      <c r="P98" s="178"/>
      <c r="Q98" s="178"/>
      <c r="R98" s="178"/>
      <c r="S98" s="178"/>
      <c r="T98" s="179"/>
      <c r="AT98" s="174" t="s">
        <v>185</v>
      </c>
      <c r="AU98" s="174" t="s">
        <v>82</v>
      </c>
      <c r="AV98" s="12" t="s">
        <v>82</v>
      </c>
      <c r="AW98" s="12" t="s">
        <v>36</v>
      </c>
      <c r="AX98" s="12" t="s">
        <v>22</v>
      </c>
      <c r="AY98" s="174" t="s">
        <v>175</v>
      </c>
    </row>
    <row r="99" spans="2:65" s="1" customFormat="1" ht="22.5" customHeight="1">
      <c r="B99" s="153"/>
      <c r="C99" s="154" t="s">
        <v>82</v>
      </c>
      <c r="D99" s="154" t="s">
        <v>178</v>
      </c>
      <c r="E99" s="155" t="s">
        <v>423</v>
      </c>
      <c r="F99" s="156" t="s">
        <v>424</v>
      </c>
      <c r="G99" s="157" t="s">
        <v>425</v>
      </c>
      <c r="H99" s="158">
        <v>89.47</v>
      </c>
      <c r="I99" s="159"/>
      <c r="J99" s="159">
        <f>ROUND(I99*H99,2)</f>
        <v>0</v>
      </c>
      <c r="K99" s="156" t="s">
        <v>182</v>
      </c>
      <c r="L99" s="37"/>
      <c r="M99" s="160" t="s">
        <v>5</v>
      </c>
      <c r="N99" s="161" t="s">
        <v>44</v>
      </c>
      <c r="O99" s="162">
        <v>0.27200000000000002</v>
      </c>
      <c r="P99" s="162">
        <f>O99*H99</f>
        <v>24.335840000000001</v>
      </c>
      <c r="Q99" s="162">
        <v>0</v>
      </c>
      <c r="R99" s="162">
        <f>Q99*H99</f>
        <v>0</v>
      </c>
      <c r="S99" s="162">
        <v>0.28999999999999998</v>
      </c>
      <c r="T99" s="163">
        <f>S99*H99</f>
        <v>25.946299999999997</v>
      </c>
      <c r="AR99" s="23" t="s">
        <v>183</v>
      </c>
      <c r="AT99" s="23" t="s">
        <v>178</v>
      </c>
      <c r="AU99" s="23" t="s">
        <v>82</v>
      </c>
      <c r="AY99" s="23" t="s">
        <v>175</v>
      </c>
      <c r="BE99" s="164">
        <f>IF(N99="základní",J99,0)</f>
        <v>0</v>
      </c>
      <c r="BF99" s="164">
        <f>IF(N99="snížená",J99,0)</f>
        <v>0</v>
      </c>
      <c r="BG99" s="164">
        <f>IF(N99="zákl. přenesená",J99,0)</f>
        <v>0</v>
      </c>
      <c r="BH99" s="164">
        <f>IF(N99="sníž. přenesená",J99,0)</f>
        <v>0</v>
      </c>
      <c r="BI99" s="164">
        <f>IF(N99="nulová",J99,0)</f>
        <v>0</v>
      </c>
      <c r="BJ99" s="23" t="s">
        <v>22</v>
      </c>
      <c r="BK99" s="164">
        <f>ROUND(I99*H99,2)</f>
        <v>0</v>
      </c>
      <c r="BL99" s="23" t="s">
        <v>183</v>
      </c>
      <c r="BM99" s="23" t="s">
        <v>4381</v>
      </c>
    </row>
    <row r="100" spans="2:65" s="11" customFormat="1">
      <c r="B100" s="165"/>
      <c r="D100" s="166" t="s">
        <v>185</v>
      </c>
      <c r="E100" s="167" t="s">
        <v>5</v>
      </c>
      <c r="F100" s="168" t="s">
        <v>3724</v>
      </c>
      <c r="H100" s="169" t="s">
        <v>5</v>
      </c>
      <c r="L100" s="165"/>
      <c r="M100" s="170"/>
      <c r="N100" s="171"/>
      <c r="O100" s="171"/>
      <c r="P100" s="171"/>
      <c r="Q100" s="171"/>
      <c r="R100" s="171"/>
      <c r="S100" s="171"/>
      <c r="T100" s="172"/>
      <c r="AT100" s="169" t="s">
        <v>185</v>
      </c>
      <c r="AU100" s="169" t="s">
        <v>82</v>
      </c>
      <c r="AV100" s="11" t="s">
        <v>22</v>
      </c>
      <c r="AW100" s="11" t="s">
        <v>36</v>
      </c>
      <c r="AX100" s="11" t="s">
        <v>73</v>
      </c>
      <c r="AY100" s="169" t="s">
        <v>175</v>
      </c>
    </row>
    <row r="101" spans="2:65" s="11" customFormat="1">
      <c r="B101" s="165"/>
      <c r="D101" s="166" t="s">
        <v>185</v>
      </c>
      <c r="E101" s="167" t="s">
        <v>5</v>
      </c>
      <c r="F101" s="168" t="s">
        <v>4382</v>
      </c>
      <c r="H101" s="169" t="s">
        <v>5</v>
      </c>
      <c r="L101" s="165"/>
      <c r="M101" s="170"/>
      <c r="N101" s="171"/>
      <c r="O101" s="171"/>
      <c r="P101" s="171"/>
      <c r="Q101" s="171"/>
      <c r="R101" s="171"/>
      <c r="S101" s="171"/>
      <c r="T101" s="172"/>
      <c r="AT101" s="169" t="s">
        <v>185</v>
      </c>
      <c r="AU101" s="169" t="s">
        <v>82</v>
      </c>
      <c r="AV101" s="11" t="s">
        <v>22</v>
      </c>
      <c r="AW101" s="11" t="s">
        <v>36</v>
      </c>
      <c r="AX101" s="11" t="s">
        <v>73</v>
      </c>
      <c r="AY101" s="169" t="s">
        <v>175</v>
      </c>
    </row>
    <row r="102" spans="2:65" s="12" customFormat="1">
      <c r="B102" s="173"/>
      <c r="D102" s="166" t="s">
        <v>185</v>
      </c>
      <c r="E102" s="174" t="s">
        <v>5</v>
      </c>
      <c r="F102" s="175" t="s">
        <v>4383</v>
      </c>
      <c r="H102" s="176">
        <v>84.67</v>
      </c>
      <c r="L102" s="173"/>
      <c r="M102" s="177"/>
      <c r="N102" s="178"/>
      <c r="O102" s="178"/>
      <c r="P102" s="178"/>
      <c r="Q102" s="178"/>
      <c r="R102" s="178"/>
      <c r="S102" s="178"/>
      <c r="T102" s="179"/>
      <c r="AT102" s="174" t="s">
        <v>185</v>
      </c>
      <c r="AU102" s="174" t="s">
        <v>82</v>
      </c>
      <c r="AV102" s="12" t="s">
        <v>82</v>
      </c>
      <c r="AW102" s="12" t="s">
        <v>36</v>
      </c>
      <c r="AX102" s="12" t="s">
        <v>73</v>
      </c>
      <c r="AY102" s="174" t="s">
        <v>175</v>
      </c>
    </row>
    <row r="103" spans="2:65" s="11" customFormat="1">
      <c r="B103" s="165"/>
      <c r="D103" s="166" t="s">
        <v>185</v>
      </c>
      <c r="E103" s="167" t="s">
        <v>5</v>
      </c>
      <c r="F103" s="168" t="s">
        <v>3727</v>
      </c>
      <c r="H103" s="169" t="s">
        <v>5</v>
      </c>
      <c r="L103" s="165"/>
      <c r="M103" s="170"/>
      <c r="N103" s="171"/>
      <c r="O103" s="171"/>
      <c r="P103" s="171"/>
      <c r="Q103" s="171"/>
      <c r="R103" s="171"/>
      <c r="S103" s="171"/>
      <c r="T103" s="172"/>
      <c r="AT103" s="169" t="s">
        <v>185</v>
      </c>
      <c r="AU103" s="169" t="s">
        <v>82</v>
      </c>
      <c r="AV103" s="11" t="s">
        <v>22</v>
      </c>
      <c r="AW103" s="11" t="s">
        <v>36</v>
      </c>
      <c r="AX103" s="11" t="s">
        <v>73</v>
      </c>
      <c r="AY103" s="169" t="s">
        <v>175</v>
      </c>
    </row>
    <row r="104" spans="2:65" s="11" customFormat="1" ht="27">
      <c r="B104" s="165"/>
      <c r="D104" s="166" t="s">
        <v>185</v>
      </c>
      <c r="E104" s="167" t="s">
        <v>5</v>
      </c>
      <c r="F104" s="168" t="s">
        <v>3725</v>
      </c>
      <c r="H104" s="169" t="s">
        <v>5</v>
      </c>
      <c r="L104" s="165"/>
      <c r="M104" s="170"/>
      <c r="N104" s="171"/>
      <c r="O104" s="171"/>
      <c r="P104" s="171"/>
      <c r="Q104" s="171"/>
      <c r="R104" s="171"/>
      <c r="S104" s="171"/>
      <c r="T104" s="172"/>
      <c r="AT104" s="169" t="s">
        <v>185</v>
      </c>
      <c r="AU104" s="169" t="s">
        <v>82</v>
      </c>
      <c r="AV104" s="11" t="s">
        <v>22</v>
      </c>
      <c r="AW104" s="11" t="s">
        <v>36</v>
      </c>
      <c r="AX104" s="11" t="s">
        <v>73</v>
      </c>
      <c r="AY104" s="169" t="s">
        <v>175</v>
      </c>
    </row>
    <row r="105" spans="2:65" s="12" customFormat="1">
      <c r="B105" s="173"/>
      <c r="D105" s="166" t="s">
        <v>185</v>
      </c>
      <c r="E105" s="174" t="s">
        <v>5</v>
      </c>
      <c r="F105" s="175" t="s">
        <v>4384</v>
      </c>
      <c r="H105" s="176">
        <v>4.8</v>
      </c>
      <c r="L105" s="173"/>
      <c r="M105" s="177"/>
      <c r="N105" s="178"/>
      <c r="O105" s="178"/>
      <c r="P105" s="178"/>
      <c r="Q105" s="178"/>
      <c r="R105" s="178"/>
      <c r="S105" s="178"/>
      <c r="T105" s="179"/>
      <c r="AT105" s="174" t="s">
        <v>185</v>
      </c>
      <c r="AU105" s="174" t="s">
        <v>82</v>
      </c>
      <c r="AV105" s="12" t="s">
        <v>82</v>
      </c>
      <c r="AW105" s="12" t="s">
        <v>36</v>
      </c>
      <c r="AX105" s="12" t="s">
        <v>73</v>
      </c>
      <c r="AY105" s="174" t="s">
        <v>175</v>
      </c>
    </row>
    <row r="106" spans="2:65" s="13" customFormat="1">
      <c r="B106" s="180"/>
      <c r="D106" s="181" t="s">
        <v>185</v>
      </c>
      <c r="E106" s="182" t="s">
        <v>5</v>
      </c>
      <c r="F106" s="183" t="s">
        <v>191</v>
      </c>
      <c r="H106" s="184">
        <v>89.47</v>
      </c>
      <c r="L106" s="180"/>
      <c r="M106" s="185"/>
      <c r="N106" s="186"/>
      <c r="O106" s="186"/>
      <c r="P106" s="186"/>
      <c r="Q106" s="186"/>
      <c r="R106" s="186"/>
      <c r="S106" s="186"/>
      <c r="T106" s="187"/>
      <c r="AT106" s="188" t="s">
        <v>185</v>
      </c>
      <c r="AU106" s="188" t="s">
        <v>82</v>
      </c>
      <c r="AV106" s="13" t="s">
        <v>183</v>
      </c>
      <c r="AW106" s="13" t="s">
        <v>36</v>
      </c>
      <c r="AX106" s="13" t="s">
        <v>22</v>
      </c>
      <c r="AY106" s="188" t="s">
        <v>175</v>
      </c>
    </row>
    <row r="107" spans="2:65" s="1" customFormat="1" ht="22.5" customHeight="1">
      <c r="B107" s="153"/>
      <c r="C107" s="154" t="s">
        <v>203</v>
      </c>
      <c r="D107" s="154" t="s">
        <v>178</v>
      </c>
      <c r="E107" s="155" t="s">
        <v>3729</v>
      </c>
      <c r="F107" s="156" t="s">
        <v>3730</v>
      </c>
      <c r="G107" s="157" t="s">
        <v>425</v>
      </c>
      <c r="H107" s="158">
        <v>75.400000000000006</v>
      </c>
      <c r="I107" s="159"/>
      <c r="J107" s="159">
        <f>ROUND(I107*H107,2)</f>
        <v>0</v>
      </c>
      <c r="K107" s="156" t="s">
        <v>182</v>
      </c>
      <c r="L107" s="37"/>
      <c r="M107" s="160" t="s">
        <v>5</v>
      </c>
      <c r="N107" s="161" t="s">
        <v>44</v>
      </c>
      <c r="O107" s="162">
        <v>0.14699999999999999</v>
      </c>
      <c r="P107" s="162">
        <f>O107*H107</f>
        <v>11.0838</v>
      </c>
      <c r="Q107" s="162">
        <v>0</v>
      </c>
      <c r="R107" s="162">
        <f>Q107*H107</f>
        <v>0</v>
      </c>
      <c r="S107" s="162">
        <v>0.115</v>
      </c>
      <c r="T107" s="163">
        <f>S107*H107</f>
        <v>8.6710000000000012</v>
      </c>
      <c r="AR107" s="23" t="s">
        <v>183</v>
      </c>
      <c r="AT107" s="23" t="s">
        <v>178</v>
      </c>
      <c r="AU107" s="23" t="s">
        <v>82</v>
      </c>
      <c r="AY107" s="23" t="s">
        <v>175</v>
      </c>
      <c r="BE107" s="164">
        <f>IF(N107="základní",J107,0)</f>
        <v>0</v>
      </c>
      <c r="BF107" s="164">
        <f>IF(N107="snížená",J107,0)</f>
        <v>0</v>
      </c>
      <c r="BG107" s="164">
        <f>IF(N107="zákl. přenesená",J107,0)</f>
        <v>0</v>
      </c>
      <c r="BH107" s="164">
        <f>IF(N107="sníž. přenesená",J107,0)</f>
        <v>0</v>
      </c>
      <c r="BI107" s="164">
        <f>IF(N107="nulová",J107,0)</f>
        <v>0</v>
      </c>
      <c r="BJ107" s="23" t="s">
        <v>22</v>
      </c>
      <c r="BK107" s="164">
        <f>ROUND(I107*H107,2)</f>
        <v>0</v>
      </c>
      <c r="BL107" s="23" t="s">
        <v>183</v>
      </c>
      <c r="BM107" s="23" t="s">
        <v>4385</v>
      </c>
    </row>
    <row r="108" spans="2:65" s="11" customFormat="1">
      <c r="B108" s="165"/>
      <c r="D108" s="166" t="s">
        <v>185</v>
      </c>
      <c r="E108" s="167" t="s">
        <v>5</v>
      </c>
      <c r="F108" s="168" t="s">
        <v>3691</v>
      </c>
      <c r="H108" s="169" t="s">
        <v>5</v>
      </c>
      <c r="L108" s="165"/>
      <c r="M108" s="170"/>
      <c r="N108" s="171"/>
      <c r="O108" s="171"/>
      <c r="P108" s="171"/>
      <c r="Q108" s="171"/>
      <c r="R108" s="171"/>
      <c r="S108" s="171"/>
      <c r="T108" s="172"/>
      <c r="AT108" s="169" t="s">
        <v>185</v>
      </c>
      <c r="AU108" s="169" t="s">
        <v>82</v>
      </c>
      <c r="AV108" s="11" t="s">
        <v>22</v>
      </c>
      <c r="AW108" s="11" t="s">
        <v>36</v>
      </c>
      <c r="AX108" s="11" t="s">
        <v>73</v>
      </c>
      <c r="AY108" s="169" t="s">
        <v>175</v>
      </c>
    </row>
    <row r="109" spans="2:65" s="11" customFormat="1" ht="27">
      <c r="B109" s="165"/>
      <c r="D109" s="166" t="s">
        <v>185</v>
      </c>
      <c r="E109" s="167" t="s">
        <v>5</v>
      </c>
      <c r="F109" s="168" t="s">
        <v>3732</v>
      </c>
      <c r="H109" s="169" t="s">
        <v>5</v>
      </c>
      <c r="L109" s="165"/>
      <c r="M109" s="170"/>
      <c r="N109" s="171"/>
      <c r="O109" s="171"/>
      <c r="P109" s="171"/>
      <c r="Q109" s="171"/>
      <c r="R109" s="171"/>
      <c r="S109" s="171"/>
      <c r="T109" s="172"/>
      <c r="AT109" s="169" t="s">
        <v>185</v>
      </c>
      <c r="AU109" s="169" t="s">
        <v>82</v>
      </c>
      <c r="AV109" s="11" t="s">
        <v>22</v>
      </c>
      <c r="AW109" s="11" t="s">
        <v>36</v>
      </c>
      <c r="AX109" s="11" t="s">
        <v>73</v>
      </c>
      <c r="AY109" s="169" t="s">
        <v>175</v>
      </c>
    </row>
    <row r="110" spans="2:65" s="12" customFormat="1">
      <c r="B110" s="173"/>
      <c r="D110" s="181" t="s">
        <v>185</v>
      </c>
      <c r="E110" s="192" t="s">
        <v>5</v>
      </c>
      <c r="F110" s="193" t="s">
        <v>4386</v>
      </c>
      <c r="H110" s="194">
        <v>75.400000000000006</v>
      </c>
      <c r="L110" s="173"/>
      <c r="M110" s="177"/>
      <c r="N110" s="178"/>
      <c r="O110" s="178"/>
      <c r="P110" s="178"/>
      <c r="Q110" s="178"/>
      <c r="R110" s="178"/>
      <c r="S110" s="178"/>
      <c r="T110" s="179"/>
      <c r="AT110" s="174" t="s">
        <v>185</v>
      </c>
      <c r="AU110" s="174" t="s">
        <v>82</v>
      </c>
      <c r="AV110" s="12" t="s">
        <v>82</v>
      </c>
      <c r="AW110" s="12" t="s">
        <v>36</v>
      </c>
      <c r="AX110" s="12" t="s">
        <v>22</v>
      </c>
      <c r="AY110" s="174" t="s">
        <v>175</v>
      </c>
    </row>
    <row r="111" spans="2:65" s="1" customFormat="1" ht="22.5" customHeight="1">
      <c r="B111" s="153"/>
      <c r="C111" s="154" t="s">
        <v>183</v>
      </c>
      <c r="D111" s="154" t="s">
        <v>178</v>
      </c>
      <c r="E111" s="155" t="s">
        <v>1148</v>
      </c>
      <c r="F111" s="156" t="s">
        <v>1149</v>
      </c>
      <c r="G111" s="157" t="s">
        <v>425</v>
      </c>
      <c r="H111" s="158">
        <v>2</v>
      </c>
      <c r="I111" s="159"/>
      <c r="J111" s="159">
        <f>ROUND(I111*H111,2)</f>
        <v>0</v>
      </c>
      <c r="K111" s="156" t="s">
        <v>182</v>
      </c>
      <c r="L111" s="37"/>
      <c r="M111" s="160" t="s">
        <v>5</v>
      </c>
      <c r="N111" s="161" t="s">
        <v>44</v>
      </c>
      <c r="O111" s="162">
        <v>0.13500000000000001</v>
      </c>
      <c r="P111" s="162">
        <f>O111*H111</f>
        <v>0.27</v>
      </c>
      <c r="Q111" s="162">
        <v>0</v>
      </c>
      <c r="R111" s="162">
        <f>Q111*H111</f>
        <v>0</v>
      </c>
      <c r="S111" s="162">
        <v>0</v>
      </c>
      <c r="T111" s="163">
        <f>S111*H111</f>
        <v>0</v>
      </c>
      <c r="AR111" s="23" t="s">
        <v>183</v>
      </c>
      <c r="AT111" s="23" t="s">
        <v>178</v>
      </c>
      <c r="AU111" s="23" t="s">
        <v>82</v>
      </c>
      <c r="AY111" s="23" t="s">
        <v>175</v>
      </c>
      <c r="BE111" s="164">
        <f>IF(N111="základní",J111,0)</f>
        <v>0</v>
      </c>
      <c r="BF111" s="164">
        <f>IF(N111="snížená",J111,0)</f>
        <v>0</v>
      </c>
      <c r="BG111" s="164">
        <f>IF(N111="zákl. přenesená",J111,0)</f>
        <v>0</v>
      </c>
      <c r="BH111" s="164">
        <f>IF(N111="sníž. přenesená",J111,0)</f>
        <v>0</v>
      </c>
      <c r="BI111" s="164">
        <f>IF(N111="nulová",J111,0)</f>
        <v>0</v>
      </c>
      <c r="BJ111" s="23" t="s">
        <v>22</v>
      </c>
      <c r="BK111" s="164">
        <f>ROUND(I111*H111,2)</f>
        <v>0</v>
      </c>
      <c r="BL111" s="23" t="s">
        <v>183</v>
      </c>
      <c r="BM111" s="23" t="s">
        <v>4387</v>
      </c>
    </row>
    <row r="112" spans="2:65" s="12" customFormat="1">
      <c r="B112" s="173"/>
      <c r="D112" s="181" t="s">
        <v>185</v>
      </c>
      <c r="E112" s="192" t="s">
        <v>5</v>
      </c>
      <c r="F112" s="193" t="s">
        <v>4388</v>
      </c>
      <c r="H112" s="194">
        <v>2</v>
      </c>
      <c r="L112" s="173"/>
      <c r="M112" s="177"/>
      <c r="N112" s="178"/>
      <c r="O112" s="178"/>
      <c r="P112" s="178"/>
      <c r="Q112" s="178"/>
      <c r="R112" s="178"/>
      <c r="S112" s="178"/>
      <c r="T112" s="179"/>
      <c r="AT112" s="174" t="s">
        <v>185</v>
      </c>
      <c r="AU112" s="174" t="s">
        <v>82</v>
      </c>
      <c r="AV112" s="12" t="s">
        <v>82</v>
      </c>
      <c r="AW112" s="12" t="s">
        <v>36</v>
      </c>
      <c r="AX112" s="12" t="s">
        <v>22</v>
      </c>
      <c r="AY112" s="174" t="s">
        <v>175</v>
      </c>
    </row>
    <row r="113" spans="2:65" s="1" customFormat="1" ht="22.5" customHeight="1">
      <c r="B113" s="153"/>
      <c r="C113" s="154" t="s">
        <v>176</v>
      </c>
      <c r="D113" s="154" t="s">
        <v>178</v>
      </c>
      <c r="E113" s="155" t="s">
        <v>440</v>
      </c>
      <c r="F113" s="156" t="s">
        <v>3737</v>
      </c>
      <c r="G113" s="157" t="s">
        <v>181</v>
      </c>
      <c r="H113" s="158">
        <v>0.6</v>
      </c>
      <c r="I113" s="159"/>
      <c r="J113" s="159">
        <f>ROUND(I113*H113,2)</f>
        <v>0</v>
      </c>
      <c r="K113" s="156" t="s">
        <v>182</v>
      </c>
      <c r="L113" s="37"/>
      <c r="M113" s="160" t="s">
        <v>5</v>
      </c>
      <c r="N113" s="161" t="s">
        <v>44</v>
      </c>
      <c r="O113" s="162">
        <v>16.001999999999999</v>
      </c>
      <c r="P113" s="162">
        <f>O113*H113</f>
        <v>9.6011999999999986</v>
      </c>
      <c r="Q113" s="162">
        <v>0</v>
      </c>
      <c r="R113" s="162">
        <f>Q113*H113</f>
        <v>0</v>
      </c>
      <c r="S113" s="162">
        <v>0</v>
      </c>
      <c r="T113" s="163">
        <f>S113*H113</f>
        <v>0</v>
      </c>
      <c r="AR113" s="23" t="s">
        <v>183</v>
      </c>
      <c r="AT113" s="23" t="s">
        <v>178</v>
      </c>
      <c r="AU113" s="23" t="s">
        <v>82</v>
      </c>
      <c r="AY113" s="23" t="s">
        <v>175</v>
      </c>
      <c r="BE113" s="164">
        <f>IF(N113="základní",J113,0)</f>
        <v>0</v>
      </c>
      <c r="BF113" s="164">
        <f>IF(N113="snížená",J113,0)</f>
        <v>0</v>
      </c>
      <c r="BG113" s="164">
        <f>IF(N113="zákl. přenesená",J113,0)</f>
        <v>0</v>
      </c>
      <c r="BH113" s="164">
        <f>IF(N113="sníž. přenesená",J113,0)</f>
        <v>0</v>
      </c>
      <c r="BI113" s="164">
        <f>IF(N113="nulová",J113,0)</f>
        <v>0</v>
      </c>
      <c r="BJ113" s="23" t="s">
        <v>22</v>
      </c>
      <c r="BK113" s="164">
        <f>ROUND(I113*H113,2)</f>
        <v>0</v>
      </c>
      <c r="BL113" s="23" t="s">
        <v>183</v>
      </c>
      <c r="BM113" s="23" t="s">
        <v>4389</v>
      </c>
    </row>
    <row r="114" spans="2:65" s="12" customFormat="1">
      <c r="B114" s="173"/>
      <c r="D114" s="181" t="s">
        <v>185</v>
      </c>
      <c r="E114" s="192" t="s">
        <v>5</v>
      </c>
      <c r="F114" s="193" t="s">
        <v>4390</v>
      </c>
      <c r="H114" s="194">
        <v>0.6</v>
      </c>
      <c r="L114" s="173"/>
      <c r="M114" s="177"/>
      <c r="N114" s="178"/>
      <c r="O114" s="178"/>
      <c r="P114" s="178"/>
      <c r="Q114" s="178"/>
      <c r="R114" s="178"/>
      <c r="S114" s="178"/>
      <c r="T114" s="179"/>
      <c r="AT114" s="174" t="s">
        <v>185</v>
      </c>
      <c r="AU114" s="174" t="s">
        <v>82</v>
      </c>
      <c r="AV114" s="12" t="s">
        <v>82</v>
      </c>
      <c r="AW114" s="12" t="s">
        <v>36</v>
      </c>
      <c r="AX114" s="12" t="s">
        <v>22</v>
      </c>
      <c r="AY114" s="174" t="s">
        <v>175</v>
      </c>
    </row>
    <row r="115" spans="2:65" s="1" customFormat="1" ht="22.5" customHeight="1">
      <c r="B115" s="153"/>
      <c r="C115" s="154" t="s">
        <v>223</v>
      </c>
      <c r="D115" s="154" t="s">
        <v>178</v>
      </c>
      <c r="E115" s="155" t="s">
        <v>2070</v>
      </c>
      <c r="F115" s="156" t="s">
        <v>2071</v>
      </c>
      <c r="G115" s="157" t="s">
        <v>181</v>
      </c>
      <c r="H115" s="158">
        <v>378.84399999999999</v>
      </c>
      <c r="I115" s="159"/>
      <c r="J115" s="159">
        <f>ROUND(I115*H115,2)</f>
        <v>0</v>
      </c>
      <c r="K115" s="156" t="s">
        <v>182</v>
      </c>
      <c r="L115" s="37"/>
      <c r="M115" s="160" t="s">
        <v>5</v>
      </c>
      <c r="N115" s="161" t="s">
        <v>44</v>
      </c>
      <c r="O115" s="162">
        <v>0.64300000000000002</v>
      </c>
      <c r="P115" s="162">
        <f>O115*H115</f>
        <v>243.59669199999999</v>
      </c>
      <c r="Q115" s="162">
        <v>0</v>
      </c>
      <c r="R115" s="162">
        <f>Q115*H115</f>
        <v>0</v>
      </c>
      <c r="S115" s="162">
        <v>0</v>
      </c>
      <c r="T115" s="163">
        <f>S115*H115</f>
        <v>0</v>
      </c>
      <c r="AR115" s="23" t="s">
        <v>183</v>
      </c>
      <c r="AT115" s="23" t="s">
        <v>178</v>
      </c>
      <c r="AU115" s="23" t="s">
        <v>82</v>
      </c>
      <c r="AY115" s="23" t="s">
        <v>175</v>
      </c>
      <c r="BE115" s="164">
        <f>IF(N115="základní",J115,0)</f>
        <v>0</v>
      </c>
      <c r="BF115" s="164">
        <f>IF(N115="snížená",J115,0)</f>
        <v>0</v>
      </c>
      <c r="BG115" s="164">
        <f>IF(N115="zákl. přenesená",J115,0)</f>
        <v>0</v>
      </c>
      <c r="BH115" s="164">
        <f>IF(N115="sníž. přenesená",J115,0)</f>
        <v>0</v>
      </c>
      <c r="BI115" s="164">
        <f>IF(N115="nulová",J115,0)</f>
        <v>0</v>
      </c>
      <c r="BJ115" s="23" t="s">
        <v>22</v>
      </c>
      <c r="BK115" s="164">
        <f>ROUND(I115*H115,2)</f>
        <v>0</v>
      </c>
      <c r="BL115" s="23" t="s">
        <v>183</v>
      </c>
      <c r="BM115" s="23" t="s">
        <v>4391</v>
      </c>
    </row>
    <row r="116" spans="2:65" s="11" customFormat="1">
      <c r="B116" s="165"/>
      <c r="D116" s="166" t="s">
        <v>185</v>
      </c>
      <c r="E116" s="167" t="s">
        <v>5</v>
      </c>
      <c r="F116" s="168" t="s">
        <v>3741</v>
      </c>
      <c r="H116" s="169" t="s">
        <v>5</v>
      </c>
      <c r="L116" s="165"/>
      <c r="M116" s="170"/>
      <c r="N116" s="171"/>
      <c r="O116" s="171"/>
      <c r="P116" s="171"/>
      <c r="Q116" s="171"/>
      <c r="R116" s="171"/>
      <c r="S116" s="171"/>
      <c r="T116" s="172"/>
      <c r="AT116" s="169" t="s">
        <v>185</v>
      </c>
      <c r="AU116" s="169" t="s">
        <v>82</v>
      </c>
      <c r="AV116" s="11" t="s">
        <v>22</v>
      </c>
      <c r="AW116" s="11" t="s">
        <v>36</v>
      </c>
      <c r="AX116" s="11" t="s">
        <v>73</v>
      </c>
      <c r="AY116" s="169" t="s">
        <v>175</v>
      </c>
    </row>
    <row r="117" spans="2:65" s="11" customFormat="1">
      <c r="B117" s="165"/>
      <c r="D117" s="166" t="s">
        <v>185</v>
      </c>
      <c r="E117" s="167" t="s">
        <v>5</v>
      </c>
      <c r="F117" s="168" t="s">
        <v>3742</v>
      </c>
      <c r="H117" s="169" t="s">
        <v>5</v>
      </c>
      <c r="L117" s="165"/>
      <c r="M117" s="170"/>
      <c r="N117" s="171"/>
      <c r="O117" s="171"/>
      <c r="P117" s="171"/>
      <c r="Q117" s="171"/>
      <c r="R117" s="171"/>
      <c r="S117" s="171"/>
      <c r="T117" s="172"/>
      <c r="AT117" s="169" t="s">
        <v>185</v>
      </c>
      <c r="AU117" s="169" t="s">
        <v>82</v>
      </c>
      <c r="AV117" s="11" t="s">
        <v>22</v>
      </c>
      <c r="AW117" s="11" t="s">
        <v>36</v>
      </c>
      <c r="AX117" s="11" t="s">
        <v>73</v>
      </c>
      <c r="AY117" s="169" t="s">
        <v>175</v>
      </c>
    </row>
    <row r="118" spans="2:65" s="12" customFormat="1">
      <c r="B118" s="173"/>
      <c r="D118" s="166" t="s">
        <v>185</v>
      </c>
      <c r="E118" s="174" t="s">
        <v>5</v>
      </c>
      <c r="F118" s="175" t="s">
        <v>4392</v>
      </c>
      <c r="H118" s="176">
        <v>295.14400000000001</v>
      </c>
      <c r="L118" s="173"/>
      <c r="M118" s="177"/>
      <c r="N118" s="178"/>
      <c r="O118" s="178"/>
      <c r="P118" s="178"/>
      <c r="Q118" s="178"/>
      <c r="R118" s="178"/>
      <c r="S118" s="178"/>
      <c r="T118" s="179"/>
      <c r="AT118" s="174" t="s">
        <v>185</v>
      </c>
      <c r="AU118" s="174" t="s">
        <v>82</v>
      </c>
      <c r="AV118" s="12" t="s">
        <v>82</v>
      </c>
      <c r="AW118" s="12" t="s">
        <v>36</v>
      </c>
      <c r="AX118" s="12" t="s">
        <v>73</v>
      </c>
      <c r="AY118" s="174" t="s">
        <v>175</v>
      </c>
    </row>
    <row r="119" spans="2:65" s="11" customFormat="1">
      <c r="B119" s="165"/>
      <c r="D119" s="166" t="s">
        <v>185</v>
      </c>
      <c r="E119" s="167" t="s">
        <v>5</v>
      </c>
      <c r="F119" s="168" t="s">
        <v>4393</v>
      </c>
      <c r="H119" s="169" t="s">
        <v>5</v>
      </c>
      <c r="L119" s="165"/>
      <c r="M119" s="170"/>
      <c r="N119" s="171"/>
      <c r="O119" s="171"/>
      <c r="P119" s="171"/>
      <c r="Q119" s="171"/>
      <c r="R119" s="171"/>
      <c r="S119" s="171"/>
      <c r="T119" s="172"/>
      <c r="AT119" s="169" t="s">
        <v>185</v>
      </c>
      <c r="AU119" s="169" t="s">
        <v>82</v>
      </c>
      <c r="AV119" s="11" t="s">
        <v>22</v>
      </c>
      <c r="AW119" s="11" t="s">
        <v>36</v>
      </c>
      <c r="AX119" s="11" t="s">
        <v>73</v>
      </c>
      <c r="AY119" s="169" t="s">
        <v>175</v>
      </c>
    </row>
    <row r="120" spans="2:65" s="12" customFormat="1">
      <c r="B120" s="173"/>
      <c r="D120" s="166" t="s">
        <v>185</v>
      </c>
      <c r="E120" s="174" t="s">
        <v>5</v>
      </c>
      <c r="F120" s="175" t="s">
        <v>4394</v>
      </c>
      <c r="H120" s="176">
        <v>83.7</v>
      </c>
      <c r="L120" s="173"/>
      <c r="M120" s="177"/>
      <c r="N120" s="178"/>
      <c r="O120" s="178"/>
      <c r="P120" s="178"/>
      <c r="Q120" s="178"/>
      <c r="R120" s="178"/>
      <c r="S120" s="178"/>
      <c r="T120" s="179"/>
      <c r="AT120" s="174" t="s">
        <v>185</v>
      </c>
      <c r="AU120" s="174" t="s">
        <v>82</v>
      </c>
      <c r="AV120" s="12" t="s">
        <v>82</v>
      </c>
      <c r="AW120" s="12" t="s">
        <v>36</v>
      </c>
      <c r="AX120" s="12" t="s">
        <v>73</v>
      </c>
      <c r="AY120" s="174" t="s">
        <v>175</v>
      </c>
    </row>
    <row r="121" spans="2:65" s="13" customFormat="1">
      <c r="B121" s="180"/>
      <c r="D121" s="181" t="s">
        <v>185</v>
      </c>
      <c r="E121" s="182" t="s">
        <v>5</v>
      </c>
      <c r="F121" s="183" t="s">
        <v>191</v>
      </c>
      <c r="H121" s="184">
        <v>378.84399999999999</v>
      </c>
      <c r="L121" s="180"/>
      <c r="M121" s="185"/>
      <c r="N121" s="186"/>
      <c r="O121" s="186"/>
      <c r="P121" s="186"/>
      <c r="Q121" s="186"/>
      <c r="R121" s="186"/>
      <c r="S121" s="186"/>
      <c r="T121" s="187"/>
      <c r="AT121" s="188" t="s">
        <v>185</v>
      </c>
      <c r="AU121" s="188" t="s">
        <v>82</v>
      </c>
      <c r="AV121" s="13" t="s">
        <v>183</v>
      </c>
      <c r="AW121" s="13" t="s">
        <v>36</v>
      </c>
      <c r="AX121" s="13" t="s">
        <v>22</v>
      </c>
      <c r="AY121" s="188" t="s">
        <v>175</v>
      </c>
    </row>
    <row r="122" spans="2:65" s="1" customFormat="1" ht="22.5" customHeight="1">
      <c r="B122" s="153"/>
      <c r="C122" s="154" t="s">
        <v>230</v>
      </c>
      <c r="D122" s="154" t="s">
        <v>178</v>
      </c>
      <c r="E122" s="155" t="s">
        <v>455</v>
      </c>
      <c r="F122" s="156" t="s">
        <v>456</v>
      </c>
      <c r="G122" s="157" t="s">
        <v>181</v>
      </c>
      <c r="H122" s="158">
        <v>94.710999999999999</v>
      </c>
      <c r="I122" s="159"/>
      <c r="J122" s="159">
        <f>ROUND(I122*H122,2)</f>
        <v>0</v>
      </c>
      <c r="K122" s="156" t="s">
        <v>182</v>
      </c>
      <c r="L122" s="37"/>
      <c r="M122" s="160" t="s">
        <v>5</v>
      </c>
      <c r="N122" s="161" t="s">
        <v>44</v>
      </c>
      <c r="O122" s="162">
        <v>0.10199999999999999</v>
      </c>
      <c r="P122" s="162">
        <f>O122*H122</f>
        <v>9.6605219999999985</v>
      </c>
      <c r="Q122" s="162">
        <v>0</v>
      </c>
      <c r="R122" s="162">
        <f>Q122*H122</f>
        <v>0</v>
      </c>
      <c r="S122" s="162">
        <v>0</v>
      </c>
      <c r="T122" s="163">
        <f>S122*H122</f>
        <v>0</v>
      </c>
      <c r="AR122" s="23" t="s">
        <v>183</v>
      </c>
      <c r="AT122" s="23" t="s">
        <v>178</v>
      </c>
      <c r="AU122" s="23" t="s">
        <v>82</v>
      </c>
      <c r="AY122" s="23" t="s">
        <v>175</v>
      </c>
      <c r="BE122" s="164">
        <f>IF(N122="základní",J122,0)</f>
        <v>0</v>
      </c>
      <c r="BF122" s="164">
        <f>IF(N122="snížená",J122,0)</f>
        <v>0</v>
      </c>
      <c r="BG122" s="164">
        <f>IF(N122="zákl. přenesená",J122,0)</f>
        <v>0</v>
      </c>
      <c r="BH122" s="164">
        <f>IF(N122="sníž. přenesená",J122,0)</f>
        <v>0</v>
      </c>
      <c r="BI122" s="164">
        <f>IF(N122="nulová",J122,0)</f>
        <v>0</v>
      </c>
      <c r="BJ122" s="23" t="s">
        <v>22</v>
      </c>
      <c r="BK122" s="164">
        <f>ROUND(I122*H122,2)</f>
        <v>0</v>
      </c>
      <c r="BL122" s="23" t="s">
        <v>183</v>
      </c>
      <c r="BM122" s="23" t="s">
        <v>4395</v>
      </c>
    </row>
    <row r="123" spans="2:65" s="12" customFormat="1">
      <c r="B123" s="173"/>
      <c r="D123" s="181" t="s">
        <v>185</v>
      </c>
      <c r="E123" s="192" t="s">
        <v>5</v>
      </c>
      <c r="F123" s="193" t="s">
        <v>4396</v>
      </c>
      <c r="H123" s="194">
        <v>94.710999999999999</v>
      </c>
      <c r="L123" s="173"/>
      <c r="M123" s="177"/>
      <c r="N123" s="178"/>
      <c r="O123" s="178"/>
      <c r="P123" s="178"/>
      <c r="Q123" s="178"/>
      <c r="R123" s="178"/>
      <c r="S123" s="178"/>
      <c r="T123" s="179"/>
      <c r="AT123" s="174" t="s">
        <v>185</v>
      </c>
      <c r="AU123" s="174" t="s">
        <v>82</v>
      </c>
      <c r="AV123" s="12" t="s">
        <v>82</v>
      </c>
      <c r="AW123" s="12" t="s">
        <v>36</v>
      </c>
      <c r="AX123" s="12" t="s">
        <v>22</v>
      </c>
      <c r="AY123" s="174" t="s">
        <v>175</v>
      </c>
    </row>
    <row r="124" spans="2:65" s="1" customFormat="1" ht="22.5" customHeight="1">
      <c r="B124" s="153"/>
      <c r="C124" s="154" t="s">
        <v>238</v>
      </c>
      <c r="D124" s="154" t="s">
        <v>178</v>
      </c>
      <c r="E124" s="155" t="s">
        <v>3748</v>
      </c>
      <c r="F124" s="156" t="s">
        <v>3749</v>
      </c>
      <c r="G124" s="157" t="s">
        <v>181</v>
      </c>
      <c r="H124" s="158">
        <v>39.74</v>
      </c>
      <c r="I124" s="159"/>
      <c r="J124" s="159">
        <f>ROUND(I124*H124,2)</f>
        <v>0</v>
      </c>
      <c r="K124" s="156" t="s">
        <v>182</v>
      </c>
      <c r="L124" s="37"/>
      <c r="M124" s="160" t="s">
        <v>5</v>
      </c>
      <c r="N124" s="161" t="s">
        <v>44</v>
      </c>
      <c r="O124" s="162">
        <v>2.133</v>
      </c>
      <c r="P124" s="162">
        <f>O124*H124</f>
        <v>84.765420000000006</v>
      </c>
      <c r="Q124" s="162">
        <v>0</v>
      </c>
      <c r="R124" s="162">
        <f>Q124*H124</f>
        <v>0</v>
      </c>
      <c r="S124" s="162">
        <v>0</v>
      </c>
      <c r="T124" s="163">
        <f>S124*H124</f>
        <v>0</v>
      </c>
      <c r="AR124" s="23" t="s">
        <v>183</v>
      </c>
      <c r="AT124" s="23" t="s">
        <v>178</v>
      </c>
      <c r="AU124" s="23" t="s">
        <v>82</v>
      </c>
      <c r="AY124" s="23" t="s">
        <v>175</v>
      </c>
      <c r="BE124" s="164">
        <f>IF(N124="základní",J124,0)</f>
        <v>0</v>
      </c>
      <c r="BF124" s="164">
        <f>IF(N124="snížená",J124,0)</f>
        <v>0</v>
      </c>
      <c r="BG124" s="164">
        <f>IF(N124="zákl. přenesená",J124,0)</f>
        <v>0</v>
      </c>
      <c r="BH124" s="164">
        <f>IF(N124="sníž. přenesená",J124,0)</f>
        <v>0</v>
      </c>
      <c r="BI124" s="164">
        <f>IF(N124="nulová",J124,0)</f>
        <v>0</v>
      </c>
      <c r="BJ124" s="23" t="s">
        <v>22</v>
      </c>
      <c r="BK124" s="164">
        <f>ROUND(I124*H124,2)</f>
        <v>0</v>
      </c>
      <c r="BL124" s="23" t="s">
        <v>183</v>
      </c>
      <c r="BM124" s="23" t="s">
        <v>4397</v>
      </c>
    </row>
    <row r="125" spans="2:65" s="11" customFormat="1">
      <c r="B125" s="165"/>
      <c r="D125" s="166" t="s">
        <v>185</v>
      </c>
      <c r="E125" s="167" t="s">
        <v>5</v>
      </c>
      <c r="F125" s="168" t="s">
        <v>3691</v>
      </c>
      <c r="H125" s="169" t="s">
        <v>5</v>
      </c>
      <c r="L125" s="165"/>
      <c r="M125" s="170"/>
      <c r="N125" s="171"/>
      <c r="O125" s="171"/>
      <c r="P125" s="171"/>
      <c r="Q125" s="171"/>
      <c r="R125" s="171"/>
      <c r="S125" s="171"/>
      <c r="T125" s="172"/>
      <c r="AT125" s="169" t="s">
        <v>185</v>
      </c>
      <c r="AU125" s="169" t="s">
        <v>82</v>
      </c>
      <c r="AV125" s="11" t="s">
        <v>22</v>
      </c>
      <c r="AW125" s="11" t="s">
        <v>36</v>
      </c>
      <c r="AX125" s="11" t="s">
        <v>73</v>
      </c>
      <c r="AY125" s="169" t="s">
        <v>175</v>
      </c>
    </row>
    <row r="126" spans="2:65" s="11" customFormat="1" ht="27">
      <c r="B126" s="165"/>
      <c r="D126" s="166" t="s">
        <v>185</v>
      </c>
      <c r="E126" s="167" t="s">
        <v>5</v>
      </c>
      <c r="F126" s="168" t="s">
        <v>3751</v>
      </c>
      <c r="H126" s="169" t="s">
        <v>5</v>
      </c>
      <c r="L126" s="165"/>
      <c r="M126" s="170"/>
      <c r="N126" s="171"/>
      <c r="O126" s="171"/>
      <c r="P126" s="171"/>
      <c r="Q126" s="171"/>
      <c r="R126" s="171"/>
      <c r="S126" s="171"/>
      <c r="T126" s="172"/>
      <c r="AT126" s="169" t="s">
        <v>185</v>
      </c>
      <c r="AU126" s="169" t="s">
        <v>82</v>
      </c>
      <c r="AV126" s="11" t="s">
        <v>22</v>
      </c>
      <c r="AW126" s="11" t="s">
        <v>36</v>
      </c>
      <c r="AX126" s="11" t="s">
        <v>73</v>
      </c>
      <c r="AY126" s="169" t="s">
        <v>175</v>
      </c>
    </row>
    <row r="127" spans="2:65" s="12" customFormat="1">
      <c r="B127" s="173"/>
      <c r="D127" s="166" t="s">
        <v>185</v>
      </c>
      <c r="E127" s="174" t="s">
        <v>5</v>
      </c>
      <c r="F127" s="175" t="s">
        <v>4398</v>
      </c>
      <c r="H127" s="176">
        <v>34.927</v>
      </c>
      <c r="L127" s="173"/>
      <c r="M127" s="177"/>
      <c r="N127" s="178"/>
      <c r="O127" s="178"/>
      <c r="P127" s="178"/>
      <c r="Q127" s="178"/>
      <c r="R127" s="178"/>
      <c r="S127" s="178"/>
      <c r="T127" s="179"/>
      <c r="AT127" s="174" t="s">
        <v>185</v>
      </c>
      <c r="AU127" s="174" t="s">
        <v>82</v>
      </c>
      <c r="AV127" s="12" t="s">
        <v>82</v>
      </c>
      <c r="AW127" s="12" t="s">
        <v>36</v>
      </c>
      <c r="AX127" s="12" t="s">
        <v>73</v>
      </c>
      <c r="AY127" s="174" t="s">
        <v>175</v>
      </c>
    </row>
    <row r="128" spans="2:65" s="11" customFormat="1">
      <c r="B128" s="165"/>
      <c r="D128" s="166" t="s">
        <v>185</v>
      </c>
      <c r="E128" s="167" t="s">
        <v>5</v>
      </c>
      <c r="F128" s="168" t="s">
        <v>4399</v>
      </c>
      <c r="H128" s="169" t="s">
        <v>5</v>
      </c>
      <c r="L128" s="165"/>
      <c r="M128" s="170"/>
      <c r="N128" s="171"/>
      <c r="O128" s="171"/>
      <c r="P128" s="171"/>
      <c r="Q128" s="171"/>
      <c r="R128" s="171"/>
      <c r="S128" s="171"/>
      <c r="T128" s="172"/>
      <c r="AT128" s="169" t="s">
        <v>185</v>
      </c>
      <c r="AU128" s="169" t="s">
        <v>82</v>
      </c>
      <c r="AV128" s="11" t="s">
        <v>22</v>
      </c>
      <c r="AW128" s="11" t="s">
        <v>36</v>
      </c>
      <c r="AX128" s="11" t="s">
        <v>73</v>
      </c>
      <c r="AY128" s="169" t="s">
        <v>175</v>
      </c>
    </row>
    <row r="129" spans="2:65" s="11" customFormat="1" ht="27">
      <c r="B129" s="165"/>
      <c r="D129" s="166" t="s">
        <v>185</v>
      </c>
      <c r="E129" s="167" t="s">
        <v>5</v>
      </c>
      <c r="F129" s="168" t="s">
        <v>4400</v>
      </c>
      <c r="H129" s="169" t="s">
        <v>5</v>
      </c>
      <c r="L129" s="165"/>
      <c r="M129" s="170"/>
      <c r="N129" s="171"/>
      <c r="O129" s="171"/>
      <c r="P129" s="171"/>
      <c r="Q129" s="171"/>
      <c r="R129" s="171"/>
      <c r="S129" s="171"/>
      <c r="T129" s="172"/>
      <c r="AT129" s="169" t="s">
        <v>185</v>
      </c>
      <c r="AU129" s="169" t="s">
        <v>82</v>
      </c>
      <c r="AV129" s="11" t="s">
        <v>22</v>
      </c>
      <c r="AW129" s="11" t="s">
        <v>36</v>
      </c>
      <c r="AX129" s="11" t="s">
        <v>73</v>
      </c>
      <c r="AY129" s="169" t="s">
        <v>175</v>
      </c>
    </row>
    <row r="130" spans="2:65" s="12" customFormat="1">
      <c r="B130" s="173"/>
      <c r="D130" s="166" t="s">
        <v>185</v>
      </c>
      <c r="E130" s="174" t="s">
        <v>5</v>
      </c>
      <c r="F130" s="175" t="s">
        <v>4401</v>
      </c>
      <c r="H130" s="176">
        <v>4.8129999999999997</v>
      </c>
      <c r="L130" s="173"/>
      <c r="M130" s="177"/>
      <c r="N130" s="178"/>
      <c r="O130" s="178"/>
      <c r="P130" s="178"/>
      <c r="Q130" s="178"/>
      <c r="R130" s="178"/>
      <c r="S130" s="178"/>
      <c r="T130" s="179"/>
      <c r="AT130" s="174" t="s">
        <v>185</v>
      </c>
      <c r="AU130" s="174" t="s">
        <v>82</v>
      </c>
      <c r="AV130" s="12" t="s">
        <v>82</v>
      </c>
      <c r="AW130" s="12" t="s">
        <v>36</v>
      </c>
      <c r="AX130" s="12" t="s">
        <v>73</v>
      </c>
      <c r="AY130" s="174" t="s">
        <v>175</v>
      </c>
    </row>
    <row r="131" spans="2:65" s="13" customFormat="1">
      <c r="B131" s="180"/>
      <c r="D131" s="181" t="s">
        <v>185</v>
      </c>
      <c r="E131" s="182" t="s">
        <v>5</v>
      </c>
      <c r="F131" s="183" t="s">
        <v>191</v>
      </c>
      <c r="H131" s="184">
        <v>39.74</v>
      </c>
      <c r="L131" s="180"/>
      <c r="M131" s="185"/>
      <c r="N131" s="186"/>
      <c r="O131" s="186"/>
      <c r="P131" s="186"/>
      <c r="Q131" s="186"/>
      <c r="R131" s="186"/>
      <c r="S131" s="186"/>
      <c r="T131" s="187"/>
      <c r="AT131" s="188" t="s">
        <v>185</v>
      </c>
      <c r="AU131" s="188" t="s">
        <v>82</v>
      </c>
      <c r="AV131" s="13" t="s">
        <v>183</v>
      </c>
      <c r="AW131" s="13" t="s">
        <v>36</v>
      </c>
      <c r="AX131" s="13" t="s">
        <v>22</v>
      </c>
      <c r="AY131" s="188" t="s">
        <v>175</v>
      </c>
    </row>
    <row r="132" spans="2:65" s="1" customFormat="1" ht="22.5" customHeight="1">
      <c r="B132" s="153"/>
      <c r="C132" s="154" t="s">
        <v>246</v>
      </c>
      <c r="D132" s="154" t="s">
        <v>178</v>
      </c>
      <c r="E132" s="155" t="s">
        <v>2101</v>
      </c>
      <c r="F132" s="156" t="s">
        <v>2102</v>
      </c>
      <c r="G132" s="157" t="s">
        <v>181</v>
      </c>
      <c r="H132" s="158">
        <v>73.733999999999995</v>
      </c>
      <c r="I132" s="159"/>
      <c r="J132" s="159">
        <f>ROUND(I132*H132,2)</f>
        <v>0</v>
      </c>
      <c r="K132" s="156" t="s">
        <v>182</v>
      </c>
      <c r="L132" s="37"/>
      <c r="M132" s="160" t="s">
        <v>5</v>
      </c>
      <c r="N132" s="161" t="s">
        <v>44</v>
      </c>
      <c r="O132" s="162">
        <v>4.5999999999999999E-2</v>
      </c>
      <c r="P132" s="162">
        <f>O132*H132</f>
        <v>3.3917639999999998</v>
      </c>
      <c r="Q132" s="162">
        <v>0</v>
      </c>
      <c r="R132" s="162">
        <f>Q132*H132</f>
        <v>0</v>
      </c>
      <c r="S132" s="162">
        <v>0</v>
      </c>
      <c r="T132" s="163">
        <f>S132*H132</f>
        <v>0</v>
      </c>
      <c r="AR132" s="23" t="s">
        <v>183</v>
      </c>
      <c r="AT132" s="23" t="s">
        <v>178</v>
      </c>
      <c r="AU132" s="23" t="s">
        <v>82</v>
      </c>
      <c r="AY132" s="23" t="s">
        <v>175</v>
      </c>
      <c r="BE132" s="164">
        <f>IF(N132="základní",J132,0)</f>
        <v>0</v>
      </c>
      <c r="BF132" s="164">
        <f>IF(N132="snížená",J132,0)</f>
        <v>0</v>
      </c>
      <c r="BG132" s="164">
        <f>IF(N132="zákl. přenesená",J132,0)</f>
        <v>0</v>
      </c>
      <c r="BH132" s="164">
        <f>IF(N132="sníž. přenesená",J132,0)</f>
        <v>0</v>
      </c>
      <c r="BI132" s="164">
        <f>IF(N132="nulová",J132,0)</f>
        <v>0</v>
      </c>
      <c r="BJ132" s="23" t="s">
        <v>22</v>
      </c>
      <c r="BK132" s="164">
        <f>ROUND(I132*H132,2)</f>
        <v>0</v>
      </c>
      <c r="BL132" s="23" t="s">
        <v>183</v>
      </c>
      <c r="BM132" s="23" t="s">
        <v>4402</v>
      </c>
    </row>
    <row r="133" spans="2:65" s="12" customFormat="1">
      <c r="B133" s="173"/>
      <c r="D133" s="166" t="s">
        <v>185</v>
      </c>
      <c r="E133" s="174" t="s">
        <v>5</v>
      </c>
      <c r="F133" s="175" t="s">
        <v>4403</v>
      </c>
      <c r="H133" s="176">
        <v>36.866999999999997</v>
      </c>
      <c r="L133" s="173"/>
      <c r="M133" s="177"/>
      <c r="N133" s="178"/>
      <c r="O133" s="178"/>
      <c r="P133" s="178"/>
      <c r="Q133" s="178"/>
      <c r="R133" s="178"/>
      <c r="S133" s="178"/>
      <c r="T133" s="179"/>
      <c r="AT133" s="174" t="s">
        <v>185</v>
      </c>
      <c r="AU133" s="174" t="s">
        <v>82</v>
      </c>
      <c r="AV133" s="12" t="s">
        <v>82</v>
      </c>
      <c r="AW133" s="12" t="s">
        <v>36</v>
      </c>
      <c r="AX133" s="12" t="s">
        <v>73</v>
      </c>
      <c r="AY133" s="174" t="s">
        <v>175</v>
      </c>
    </row>
    <row r="134" spans="2:65" s="12" customFormat="1">
      <c r="B134" s="173"/>
      <c r="D134" s="166" t="s">
        <v>185</v>
      </c>
      <c r="E134" s="174" t="s">
        <v>5</v>
      </c>
      <c r="F134" s="175" t="s">
        <v>4404</v>
      </c>
      <c r="H134" s="176">
        <v>36.866999999999997</v>
      </c>
      <c r="L134" s="173"/>
      <c r="M134" s="177"/>
      <c r="N134" s="178"/>
      <c r="O134" s="178"/>
      <c r="P134" s="178"/>
      <c r="Q134" s="178"/>
      <c r="R134" s="178"/>
      <c r="S134" s="178"/>
      <c r="T134" s="179"/>
      <c r="AT134" s="174" t="s">
        <v>185</v>
      </c>
      <c r="AU134" s="174" t="s">
        <v>82</v>
      </c>
      <c r="AV134" s="12" t="s">
        <v>82</v>
      </c>
      <c r="AW134" s="12" t="s">
        <v>36</v>
      </c>
      <c r="AX134" s="12" t="s">
        <v>73</v>
      </c>
      <c r="AY134" s="174" t="s">
        <v>175</v>
      </c>
    </row>
    <row r="135" spans="2:65" s="13" customFormat="1">
      <c r="B135" s="180"/>
      <c r="D135" s="181" t="s">
        <v>185</v>
      </c>
      <c r="E135" s="182" t="s">
        <v>5</v>
      </c>
      <c r="F135" s="183" t="s">
        <v>191</v>
      </c>
      <c r="H135" s="184">
        <v>73.733999999999995</v>
      </c>
      <c r="L135" s="180"/>
      <c r="M135" s="185"/>
      <c r="N135" s="186"/>
      <c r="O135" s="186"/>
      <c r="P135" s="186"/>
      <c r="Q135" s="186"/>
      <c r="R135" s="186"/>
      <c r="S135" s="186"/>
      <c r="T135" s="187"/>
      <c r="AT135" s="188" t="s">
        <v>185</v>
      </c>
      <c r="AU135" s="188" t="s">
        <v>82</v>
      </c>
      <c r="AV135" s="13" t="s">
        <v>183</v>
      </c>
      <c r="AW135" s="13" t="s">
        <v>36</v>
      </c>
      <c r="AX135" s="13" t="s">
        <v>22</v>
      </c>
      <c r="AY135" s="188" t="s">
        <v>175</v>
      </c>
    </row>
    <row r="136" spans="2:65" s="1" customFormat="1" ht="22.5" customHeight="1">
      <c r="B136" s="153"/>
      <c r="C136" s="154" t="s">
        <v>27</v>
      </c>
      <c r="D136" s="154" t="s">
        <v>178</v>
      </c>
      <c r="E136" s="155" t="s">
        <v>535</v>
      </c>
      <c r="F136" s="156" t="s">
        <v>536</v>
      </c>
      <c r="G136" s="157" t="s">
        <v>181</v>
      </c>
      <c r="H136" s="158">
        <v>381.71699999999998</v>
      </c>
      <c r="I136" s="159"/>
      <c r="J136" s="159">
        <f>ROUND(I136*H136,2)</f>
        <v>0</v>
      </c>
      <c r="K136" s="156" t="s">
        <v>182</v>
      </c>
      <c r="L136" s="37"/>
      <c r="M136" s="160" t="s">
        <v>5</v>
      </c>
      <c r="N136" s="161" t="s">
        <v>44</v>
      </c>
      <c r="O136" s="162">
        <v>8.3000000000000004E-2</v>
      </c>
      <c r="P136" s="162">
        <f>O136*H136</f>
        <v>31.682511000000002</v>
      </c>
      <c r="Q136" s="162">
        <v>0</v>
      </c>
      <c r="R136" s="162">
        <f>Q136*H136</f>
        <v>0</v>
      </c>
      <c r="S136" s="162">
        <v>0</v>
      </c>
      <c r="T136" s="163">
        <f>S136*H136</f>
        <v>0</v>
      </c>
      <c r="AR136" s="23" t="s">
        <v>183</v>
      </c>
      <c r="AT136" s="23" t="s">
        <v>178</v>
      </c>
      <c r="AU136" s="23" t="s">
        <v>82</v>
      </c>
      <c r="AY136" s="23" t="s">
        <v>175</v>
      </c>
      <c r="BE136" s="164">
        <f>IF(N136="základní",J136,0)</f>
        <v>0</v>
      </c>
      <c r="BF136" s="164">
        <f>IF(N136="snížená",J136,0)</f>
        <v>0</v>
      </c>
      <c r="BG136" s="164">
        <f>IF(N136="zákl. přenesená",J136,0)</f>
        <v>0</v>
      </c>
      <c r="BH136" s="164">
        <f>IF(N136="sníž. přenesená",J136,0)</f>
        <v>0</v>
      </c>
      <c r="BI136" s="164">
        <f>IF(N136="nulová",J136,0)</f>
        <v>0</v>
      </c>
      <c r="BJ136" s="23" t="s">
        <v>22</v>
      </c>
      <c r="BK136" s="164">
        <f>ROUND(I136*H136,2)</f>
        <v>0</v>
      </c>
      <c r="BL136" s="23" t="s">
        <v>183</v>
      </c>
      <c r="BM136" s="23" t="s">
        <v>4405</v>
      </c>
    </row>
    <row r="137" spans="2:65" s="12" customFormat="1">
      <c r="B137" s="173"/>
      <c r="D137" s="166" t="s">
        <v>185</v>
      </c>
      <c r="E137" s="174" t="s">
        <v>5</v>
      </c>
      <c r="F137" s="175" t="s">
        <v>4406</v>
      </c>
      <c r="H137" s="176">
        <v>418.584</v>
      </c>
      <c r="L137" s="173"/>
      <c r="M137" s="177"/>
      <c r="N137" s="178"/>
      <c r="O137" s="178"/>
      <c r="P137" s="178"/>
      <c r="Q137" s="178"/>
      <c r="R137" s="178"/>
      <c r="S137" s="178"/>
      <c r="T137" s="179"/>
      <c r="AT137" s="174" t="s">
        <v>185</v>
      </c>
      <c r="AU137" s="174" t="s">
        <v>82</v>
      </c>
      <c r="AV137" s="12" t="s">
        <v>82</v>
      </c>
      <c r="AW137" s="12" t="s">
        <v>36</v>
      </c>
      <c r="AX137" s="12" t="s">
        <v>73</v>
      </c>
      <c r="AY137" s="174" t="s">
        <v>175</v>
      </c>
    </row>
    <row r="138" spans="2:65" s="12" customFormat="1">
      <c r="B138" s="173"/>
      <c r="D138" s="166" t="s">
        <v>185</v>
      </c>
      <c r="E138" s="174" t="s">
        <v>5</v>
      </c>
      <c r="F138" s="175" t="s">
        <v>4407</v>
      </c>
      <c r="H138" s="176">
        <v>-36.866999999999997</v>
      </c>
      <c r="L138" s="173"/>
      <c r="M138" s="177"/>
      <c r="N138" s="178"/>
      <c r="O138" s="178"/>
      <c r="P138" s="178"/>
      <c r="Q138" s="178"/>
      <c r="R138" s="178"/>
      <c r="S138" s="178"/>
      <c r="T138" s="179"/>
      <c r="AT138" s="174" t="s">
        <v>185</v>
      </c>
      <c r="AU138" s="174" t="s">
        <v>82</v>
      </c>
      <c r="AV138" s="12" t="s">
        <v>82</v>
      </c>
      <c r="AW138" s="12" t="s">
        <v>36</v>
      </c>
      <c r="AX138" s="12" t="s">
        <v>73</v>
      </c>
      <c r="AY138" s="174" t="s">
        <v>175</v>
      </c>
    </row>
    <row r="139" spans="2:65" s="13" customFormat="1">
      <c r="B139" s="180"/>
      <c r="D139" s="181" t="s">
        <v>185</v>
      </c>
      <c r="E139" s="182" t="s">
        <v>5</v>
      </c>
      <c r="F139" s="183" t="s">
        <v>191</v>
      </c>
      <c r="H139" s="184">
        <v>381.71699999999998</v>
      </c>
      <c r="L139" s="180"/>
      <c r="M139" s="185"/>
      <c r="N139" s="186"/>
      <c r="O139" s="186"/>
      <c r="P139" s="186"/>
      <c r="Q139" s="186"/>
      <c r="R139" s="186"/>
      <c r="S139" s="186"/>
      <c r="T139" s="187"/>
      <c r="AT139" s="188" t="s">
        <v>185</v>
      </c>
      <c r="AU139" s="188" t="s">
        <v>82</v>
      </c>
      <c r="AV139" s="13" t="s">
        <v>183</v>
      </c>
      <c r="AW139" s="13" t="s">
        <v>36</v>
      </c>
      <c r="AX139" s="13" t="s">
        <v>22</v>
      </c>
      <c r="AY139" s="188" t="s">
        <v>175</v>
      </c>
    </row>
    <row r="140" spans="2:65" s="1" customFormat="1" ht="31.5" customHeight="1">
      <c r="B140" s="153"/>
      <c r="C140" s="154" t="s">
        <v>278</v>
      </c>
      <c r="D140" s="154" t="s">
        <v>178</v>
      </c>
      <c r="E140" s="155" t="s">
        <v>540</v>
      </c>
      <c r="F140" s="156" t="s">
        <v>541</v>
      </c>
      <c r="G140" s="157" t="s">
        <v>181</v>
      </c>
      <c r="H140" s="158">
        <v>381.71699999999998</v>
      </c>
      <c r="I140" s="159"/>
      <c r="J140" s="159">
        <f>ROUND(I140*H140,2)</f>
        <v>0</v>
      </c>
      <c r="K140" s="156" t="s">
        <v>182</v>
      </c>
      <c r="L140" s="37"/>
      <c r="M140" s="160" t="s">
        <v>5</v>
      </c>
      <c r="N140" s="161" t="s">
        <v>44</v>
      </c>
      <c r="O140" s="162">
        <v>4.0000000000000001E-3</v>
      </c>
      <c r="P140" s="162">
        <f>O140*H140</f>
        <v>1.5268679999999999</v>
      </c>
      <c r="Q140" s="162">
        <v>0</v>
      </c>
      <c r="R140" s="162">
        <f>Q140*H140</f>
        <v>0</v>
      </c>
      <c r="S140" s="162">
        <v>0</v>
      </c>
      <c r="T140" s="163">
        <f>S140*H140</f>
        <v>0</v>
      </c>
      <c r="AR140" s="23" t="s">
        <v>183</v>
      </c>
      <c r="AT140" s="23" t="s">
        <v>178</v>
      </c>
      <c r="AU140" s="23" t="s">
        <v>82</v>
      </c>
      <c r="AY140" s="23" t="s">
        <v>175</v>
      </c>
      <c r="BE140" s="164">
        <f>IF(N140="základní",J140,0)</f>
        <v>0</v>
      </c>
      <c r="BF140" s="164">
        <f>IF(N140="snížená",J140,0)</f>
        <v>0</v>
      </c>
      <c r="BG140" s="164">
        <f>IF(N140="zákl. přenesená",J140,0)</f>
        <v>0</v>
      </c>
      <c r="BH140" s="164">
        <f>IF(N140="sníž. přenesená",J140,0)</f>
        <v>0</v>
      </c>
      <c r="BI140" s="164">
        <f>IF(N140="nulová",J140,0)</f>
        <v>0</v>
      </c>
      <c r="BJ140" s="23" t="s">
        <v>22</v>
      </c>
      <c r="BK140" s="164">
        <f>ROUND(I140*H140,2)</f>
        <v>0</v>
      </c>
      <c r="BL140" s="23" t="s">
        <v>183</v>
      </c>
      <c r="BM140" s="23" t="s">
        <v>4408</v>
      </c>
    </row>
    <row r="141" spans="2:65" s="12" customFormat="1">
      <c r="B141" s="173"/>
      <c r="D141" s="166" t="s">
        <v>185</v>
      </c>
      <c r="E141" s="174" t="s">
        <v>5</v>
      </c>
      <c r="F141" s="175" t="s">
        <v>4409</v>
      </c>
      <c r="H141" s="176">
        <v>381.71699999999998</v>
      </c>
      <c r="L141" s="173"/>
      <c r="M141" s="177"/>
      <c r="N141" s="178"/>
      <c r="O141" s="178"/>
      <c r="P141" s="178"/>
      <c r="Q141" s="178"/>
      <c r="R141" s="178"/>
      <c r="S141" s="178"/>
      <c r="T141" s="179"/>
      <c r="AT141" s="174" t="s">
        <v>185</v>
      </c>
      <c r="AU141" s="174" t="s">
        <v>82</v>
      </c>
      <c r="AV141" s="12" t="s">
        <v>82</v>
      </c>
      <c r="AW141" s="12" t="s">
        <v>36</v>
      </c>
      <c r="AX141" s="12" t="s">
        <v>22</v>
      </c>
      <c r="AY141" s="174" t="s">
        <v>175</v>
      </c>
    </row>
    <row r="142" spans="2:65" s="11" customFormat="1" ht="27">
      <c r="B142" s="165"/>
      <c r="D142" s="181" t="s">
        <v>185</v>
      </c>
      <c r="E142" s="207" t="s">
        <v>5</v>
      </c>
      <c r="F142" s="208" t="s">
        <v>3763</v>
      </c>
      <c r="H142" s="209" t="s">
        <v>5</v>
      </c>
      <c r="L142" s="165"/>
      <c r="M142" s="170"/>
      <c r="N142" s="171"/>
      <c r="O142" s="171"/>
      <c r="P142" s="171"/>
      <c r="Q142" s="171"/>
      <c r="R142" s="171"/>
      <c r="S142" s="171"/>
      <c r="T142" s="172"/>
      <c r="AT142" s="169" t="s">
        <v>185</v>
      </c>
      <c r="AU142" s="169" t="s">
        <v>82</v>
      </c>
      <c r="AV142" s="11" t="s">
        <v>22</v>
      </c>
      <c r="AW142" s="11" t="s">
        <v>36</v>
      </c>
      <c r="AX142" s="11" t="s">
        <v>73</v>
      </c>
      <c r="AY142" s="169" t="s">
        <v>175</v>
      </c>
    </row>
    <row r="143" spans="2:65" s="1" customFormat="1" ht="22.5" customHeight="1">
      <c r="B143" s="153"/>
      <c r="C143" s="154" t="s">
        <v>284</v>
      </c>
      <c r="D143" s="154" t="s">
        <v>178</v>
      </c>
      <c r="E143" s="155" t="s">
        <v>2112</v>
      </c>
      <c r="F143" s="156" t="s">
        <v>2113</v>
      </c>
      <c r="G143" s="157" t="s">
        <v>181</v>
      </c>
      <c r="H143" s="158">
        <v>36.866999999999997</v>
      </c>
      <c r="I143" s="159"/>
      <c r="J143" s="159">
        <f>ROUND(I143*H143,2)</f>
        <v>0</v>
      </c>
      <c r="K143" s="156" t="s">
        <v>182</v>
      </c>
      <c r="L143" s="37"/>
      <c r="M143" s="160" t="s">
        <v>5</v>
      </c>
      <c r="N143" s="161" t="s">
        <v>44</v>
      </c>
      <c r="O143" s="162">
        <v>9.7000000000000003E-2</v>
      </c>
      <c r="P143" s="162">
        <f>O143*H143</f>
        <v>3.5760989999999997</v>
      </c>
      <c r="Q143" s="162">
        <v>0</v>
      </c>
      <c r="R143" s="162">
        <f>Q143*H143</f>
        <v>0</v>
      </c>
      <c r="S143" s="162">
        <v>0</v>
      </c>
      <c r="T143" s="163">
        <f>S143*H143</f>
        <v>0</v>
      </c>
      <c r="AR143" s="23" t="s">
        <v>183</v>
      </c>
      <c r="AT143" s="23" t="s">
        <v>178</v>
      </c>
      <c r="AU143" s="23" t="s">
        <v>82</v>
      </c>
      <c r="AY143" s="23" t="s">
        <v>175</v>
      </c>
      <c r="BE143" s="164">
        <f>IF(N143="základní",J143,0)</f>
        <v>0</v>
      </c>
      <c r="BF143" s="164">
        <f>IF(N143="snížená",J143,0)</f>
        <v>0</v>
      </c>
      <c r="BG143" s="164">
        <f>IF(N143="zákl. přenesená",J143,0)</f>
        <v>0</v>
      </c>
      <c r="BH143" s="164">
        <f>IF(N143="sníž. přenesená",J143,0)</f>
        <v>0</v>
      </c>
      <c r="BI143" s="164">
        <f>IF(N143="nulová",J143,0)</f>
        <v>0</v>
      </c>
      <c r="BJ143" s="23" t="s">
        <v>22</v>
      </c>
      <c r="BK143" s="164">
        <f>ROUND(I143*H143,2)</f>
        <v>0</v>
      </c>
      <c r="BL143" s="23" t="s">
        <v>183</v>
      </c>
      <c r="BM143" s="23" t="s">
        <v>4410</v>
      </c>
    </row>
    <row r="144" spans="2:65" s="12" customFormat="1">
      <c r="B144" s="173"/>
      <c r="D144" s="181" t="s">
        <v>185</v>
      </c>
      <c r="E144" s="192" t="s">
        <v>5</v>
      </c>
      <c r="F144" s="193" t="s">
        <v>4411</v>
      </c>
      <c r="H144" s="194">
        <v>36.866999999999997</v>
      </c>
      <c r="L144" s="173"/>
      <c r="M144" s="177"/>
      <c r="N144" s="178"/>
      <c r="O144" s="178"/>
      <c r="P144" s="178"/>
      <c r="Q144" s="178"/>
      <c r="R144" s="178"/>
      <c r="S144" s="178"/>
      <c r="T144" s="179"/>
      <c r="AT144" s="174" t="s">
        <v>185</v>
      </c>
      <c r="AU144" s="174" t="s">
        <v>82</v>
      </c>
      <c r="AV144" s="12" t="s">
        <v>82</v>
      </c>
      <c r="AW144" s="12" t="s">
        <v>36</v>
      </c>
      <c r="AX144" s="12" t="s">
        <v>22</v>
      </c>
      <c r="AY144" s="174" t="s">
        <v>175</v>
      </c>
    </row>
    <row r="145" spans="2:65" s="1" customFormat="1" ht="22.5" customHeight="1">
      <c r="B145" s="153"/>
      <c r="C145" s="154" t="s">
        <v>294</v>
      </c>
      <c r="D145" s="154" t="s">
        <v>178</v>
      </c>
      <c r="E145" s="155" t="s">
        <v>545</v>
      </c>
      <c r="F145" s="156" t="s">
        <v>546</v>
      </c>
      <c r="G145" s="157" t="s">
        <v>181</v>
      </c>
      <c r="H145" s="158">
        <v>418.584</v>
      </c>
      <c r="I145" s="159"/>
      <c r="J145" s="159">
        <f>ROUND(I145*H145,2)</f>
        <v>0</v>
      </c>
      <c r="K145" s="156" t="s">
        <v>182</v>
      </c>
      <c r="L145" s="37"/>
      <c r="M145" s="160" t="s">
        <v>5</v>
      </c>
      <c r="N145" s="161" t="s">
        <v>44</v>
      </c>
      <c r="O145" s="162">
        <v>8.9999999999999993E-3</v>
      </c>
      <c r="P145" s="162">
        <f>O145*H145</f>
        <v>3.7672559999999997</v>
      </c>
      <c r="Q145" s="162">
        <v>0</v>
      </c>
      <c r="R145" s="162">
        <f>Q145*H145</f>
        <v>0</v>
      </c>
      <c r="S145" s="162">
        <v>0</v>
      </c>
      <c r="T145" s="163">
        <f>S145*H145</f>
        <v>0</v>
      </c>
      <c r="AR145" s="23" t="s">
        <v>183</v>
      </c>
      <c r="AT145" s="23" t="s">
        <v>178</v>
      </c>
      <c r="AU145" s="23" t="s">
        <v>82</v>
      </c>
      <c r="AY145" s="23" t="s">
        <v>175</v>
      </c>
      <c r="BE145" s="164">
        <f>IF(N145="základní",J145,0)</f>
        <v>0</v>
      </c>
      <c r="BF145" s="164">
        <f>IF(N145="snížená",J145,0)</f>
        <v>0</v>
      </c>
      <c r="BG145" s="164">
        <f>IF(N145="zákl. přenesená",J145,0)</f>
        <v>0</v>
      </c>
      <c r="BH145" s="164">
        <f>IF(N145="sníž. přenesená",J145,0)</f>
        <v>0</v>
      </c>
      <c r="BI145" s="164">
        <f>IF(N145="nulová",J145,0)</f>
        <v>0</v>
      </c>
      <c r="BJ145" s="23" t="s">
        <v>22</v>
      </c>
      <c r="BK145" s="164">
        <f>ROUND(I145*H145,2)</f>
        <v>0</v>
      </c>
      <c r="BL145" s="23" t="s">
        <v>183</v>
      </c>
      <c r="BM145" s="23" t="s">
        <v>4412</v>
      </c>
    </row>
    <row r="146" spans="2:65" s="12" customFormat="1">
      <c r="B146" s="173"/>
      <c r="D146" s="166" t="s">
        <v>185</v>
      </c>
      <c r="E146" s="174" t="s">
        <v>5</v>
      </c>
      <c r="F146" s="175" t="s">
        <v>4413</v>
      </c>
      <c r="H146" s="176">
        <v>36.866999999999997</v>
      </c>
      <c r="L146" s="173"/>
      <c r="M146" s="177"/>
      <c r="N146" s="178"/>
      <c r="O146" s="178"/>
      <c r="P146" s="178"/>
      <c r="Q146" s="178"/>
      <c r="R146" s="178"/>
      <c r="S146" s="178"/>
      <c r="T146" s="179"/>
      <c r="AT146" s="174" t="s">
        <v>185</v>
      </c>
      <c r="AU146" s="174" t="s">
        <v>82</v>
      </c>
      <c r="AV146" s="12" t="s">
        <v>82</v>
      </c>
      <c r="AW146" s="12" t="s">
        <v>36</v>
      </c>
      <c r="AX146" s="12" t="s">
        <v>73</v>
      </c>
      <c r="AY146" s="174" t="s">
        <v>175</v>
      </c>
    </row>
    <row r="147" spans="2:65" s="12" customFormat="1">
      <c r="B147" s="173"/>
      <c r="D147" s="166" t="s">
        <v>185</v>
      </c>
      <c r="E147" s="174" t="s">
        <v>5</v>
      </c>
      <c r="F147" s="175" t="s">
        <v>4414</v>
      </c>
      <c r="H147" s="176">
        <v>381.71699999999998</v>
      </c>
      <c r="L147" s="173"/>
      <c r="M147" s="177"/>
      <c r="N147" s="178"/>
      <c r="O147" s="178"/>
      <c r="P147" s="178"/>
      <c r="Q147" s="178"/>
      <c r="R147" s="178"/>
      <c r="S147" s="178"/>
      <c r="T147" s="179"/>
      <c r="AT147" s="174" t="s">
        <v>185</v>
      </c>
      <c r="AU147" s="174" t="s">
        <v>82</v>
      </c>
      <c r="AV147" s="12" t="s">
        <v>82</v>
      </c>
      <c r="AW147" s="12" t="s">
        <v>36</v>
      </c>
      <c r="AX147" s="12" t="s">
        <v>73</v>
      </c>
      <c r="AY147" s="174" t="s">
        <v>175</v>
      </c>
    </row>
    <row r="148" spans="2:65" s="13" customFormat="1">
      <c r="B148" s="180"/>
      <c r="D148" s="181" t="s">
        <v>185</v>
      </c>
      <c r="E148" s="182" t="s">
        <v>5</v>
      </c>
      <c r="F148" s="183" t="s">
        <v>191</v>
      </c>
      <c r="H148" s="184">
        <v>418.584</v>
      </c>
      <c r="L148" s="180"/>
      <c r="M148" s="185"/>
      <c r="N148" s="186"/>
      <c r="O148" s="186"/>
      <c r="P148" s="186"/>
      <c r="Q148" s="186"/>
      <c r="R148" s="186"/>
      <c r="S148" s="186"/>
      <c r="T148" s="187"/>
      <c r="AT148" s="188" t="s">
        <v>185</v>
      </c>
      <c r="AU148" s="188" t="s">
        <v>82</v>
      </c>
      <c r="AV148" s="13" t="s">
        <v>183</v>
      </c>
      <c r="AW148" s="13" t="s">
        <v>36</v>
      </c>
      <c r="AX148" s="13" t="s">
        <v>22</v>
      </c>
      <c r="AY148" s="188" t="s">
        <v>175</v>
      </c>
    </row>
    <row r="149" spans="2:65" s="1" customFormat="1" ht="22.5" customHeight="1">
      <c r="B149" s="153"/>
      <c r="C149" s="154" t="s">
        <v>302</v>
      </c>
      <c r="D149" s="154" t="s">
        <v>178</v>
      </c>
      <c r="E149" s="155" t="s">
        <v>550</v>
      </c>
      <c r="F149" s="156" t="s">
        <v>551</v>
      </c>
      <c r="G149" s="157" t="s">
        <v>479</v>
      </c>
      <c r="H149" s="158">
        <v>801.60599999999999</v>
      </c>
      <c r="I149" s="159"/>
      <c r="J149" s="159">
        <f>ROUND(I149*H149,2)</f>
        <v>0</v>
      </c>
      <c r="K149" s="156" t="s">
        <v>182</v>
      </c>
      <c r="L149" s="37"/>
      <c r="M149" s="160" t="s">
        <v>5</v>
      </c>
      <c r="N149" s="161" t="s">
        <v>44</v>
      </c>
      <c r="O149" s="162">
        <v>0</v>
      </c>
      <c r="P149" s="162">
        <f>O149*H149</f>
        <v>0</v>
      </c>
      <c r="Q149" s="162">
        <v>0</v>
      </c>
      <c r="R149" s="162">
        <f>Q149*H149</f>
        <v>0</v>
      </c>
      <c r="S149" s="162">
        <v>0</v>
      </c>
      <c r="T149" s="163">
        <f>S149*H149</f>
        <v>0</v>
      </c>
      <c r="AR149" s="23" t="s">
        <v>183</v>
      </c>
      <c r="AT149" s="23" t="s">
        <v>178</v>
      </c>
      <c r="AU149" s="23" t="s">
        <v>82</v>
      </c>
      <c r="AY149" s="23" t="s">
        <v>175</v>
      </c>
      <c r="BE149" s="164">
        <f>IF(N149="základní",J149,0)</f>
        <v>0</v>
      </c>
      <c r="BF149" s="164">
        <f>IF(N149="snížená",J149,0)</f>
        <v>0</v>
      </c>
      <c r="BG149" s="164">
        <f>IF(N149="zákl. přenesená",J149,0)</f>
        <v>0</v>
      </c>
      <c r="BH149" s="164">
        <f>IF(N149="sníž. přenesená",J149,0)</f>
        <v>0</v>
      </c>
      <c r="BI149" s="164">
        <f>IF(N149="nulová",J149,0)</f>
        <v>0</v>
      </c>
      <c r="BJ149" s="23" t="s">
        <v>22</v>
      </c>
      <c r="BK149" s="164">
        <f>ROUND(I149*H149,2)</f>
        <v>0</v>
      </c>
      <c r="BL149" s="23" t="s">
        <v>183</v>
      </c>
      <c r="BM149" s="23" t="s">
        <v>4415</v>
      </c>
    </row>
    <row r="150" spans="2:65" s="12" customFormat="1">
      <c r="B150" s="173"/>
      <c r="D150" s="181" t="s">
        <v>185</v>
      </c>
      <c r="E150" s="192" t="s">
        <v>5</v>
      </c>
      <c r="F150" s="193" t="s">
        <v>4416</v>
      </c>
      <c r="H150" s="194">
        <v>801.60599999999999</v>
      </c>
      <c r="L150" s="173"/>
      <c r="M150" s="177"/>
      <c r="N150" s="178"/>
      <c r="O150" s="178"/>
      <c r="P150" s="178"/>
      <c r="Q150" s="178"/>
      <c r="R150" s="178"/>
      <c r="S150" s="178"/>
      <c r="T150" s="179"/>
      <c r="AT150" s="174" t="s">
        <v>185</v>
      </c>
      <c r="AU150" s="174" t="s">
        <v>82</v>
      </c>
      <c r="AV150" s="12" t="s">
        <v>82</v>
      </c>
      <c r="AW150" s="12" t="s">
        <v>36</v>
      </c>
      <c r="AX150" s="12" t="s">
        <v>22</v>
      </c>
      <c r="AY150" s="174" t="s">
        <v>175</v>
      </c>
    </row>
    <row r="151" spans="2:65" s="1" customFormat="1" ht="22.5" customHeight="1">
      <c r="B151" s="153"/>
      <c r="C151" s="154" t="s">
        <v>11</v>
      </c>
      <c r="D151" s="154" t="s">
        <v>178</v>
      </c>
      <c r="E151" s="155" t="s">
        <v>2121</v>
      </c>
      <c r="F151" s="156" t="s">
        <v>2122</v>
      </c>
      <c r="G151" s="157" t="s">
        <v>181</v>
      </c>
      <c r="H151" s="158">
        <v>36.866999999999997</v>
      </c>
      <c r="I151" s="159"/>
      <c r="J151" s="159">
        <f>ROUND(I151*H151,2)</f>
        <v>0</v>
      </c>
      <c r="K151" s="156" t="s">
        <v>182</v>
      </c>
      <c r="L151" s="37"/>
      <c r="M151" s="160" t="s">
        <v>5</v>
      </c>
      <c r="N151" s="161" t="s">
        <v>44</v>
      </c>
      <c r="O151" s="162">
        <v>0.29899999999999999</v>
      </c>
      <c r="P151" s="162">
        <f>O151*H151</f>
        <v>11.023232999999999</v>
      </c>
      <c r="Q151" s="162">
        <v>0</v>
      </c>
      <c r="R151" s="162">
        <f>Q151*H151</f>
        <v>0</v>
      </c>
      <c r="S151" s="162">
        <v>0</v>
      </c>
      <c r="T151" s="163">
        <f>S151*H151</f>
        <v>0</v>
      </c>
      <c r="AR151" s="23" t="s">
        <v>183</v>
      </c>
      <c r="AT151" s="23" t="s">
        <v>178</v>
      </c>
      <c r="AU151" s="23" t="s">
        <v>82</v>
      </c>
      <c r="AY151" s="23" t="s">
        <v>175</v>
      </c>
      <c r="BE151" s="164">
        <f>IF(N151="základní",J151,0)</f>
        <v>0</v>
      </c>
      <c r="BF151" s="164">
        <f>IF(N151="snížená",J151,0)</f>
        <v>0</v>
      </c>
      <c r="BG151" s="164">
        <f>IF(N151="zákl. přenesená",J151,0)</f>
        <v>0</v>
      </c>
      <c r="BH151" s="164">
        <f>IF(N151="sníž. přenesená",J151,0)</f>
        <v>0</v>
      </c>
      <c r="BI151" s="164">
        <f>IF(N151="nulová",J151,0)</f>
        <v>0</v>
      </c>
      <c r="BJ151" s="23" t="s">
        <v>22</v>
      </c>
      <c r="BK151" s="164">
        <f>ROUND(I151*H151,2)</f>
        <v>0</v>
      </c>
      <c r="BL151" s="23" t="s">
        <v>183</v>
      </c>
      <c r="BM151" s="23" t="s">
        <v>4417</v>
      </c>
    </row>
    <row r="152" spans="2:65" s="11" customFormat="1">
      <c r="B152" s="165"/>
      <c r="D152" s="166" t="s">
        <v>185</v>
      </c>
      <c r="E152" s="167" t="s">
        <v>5</v>
      </c>
      <c r="F152" s="168" t="s">
        <v>3772</v>
      </c>
      <c r="H152" s="169" t="s">
        <v>5</v>
      </c>
      <c r="L152" s="165"/>
      <c r="M152" s="170"/>
      <c r="N152" s="171"/>
      <c r="O152" s="171"/>
      <c r="P152" s="171"/>
      <c r="Q152" s="171"/>
      <c r="R152" s="171"/>
      <c r="S152" s="171"/>
      <c r="T152" s="172"/>
      <c r="AT152" s="169" t="s">
        <v>185</v>
      </c>
      <c r="AU152" s="169" t="s">
        <v>82</v>
      </c>
      <c r="AV152" s="11" t="s">
        <v>22</v>
      </c>
      <c r="AW152" s="11" t="s">
        <v>36</v>
      </c>
      <c r="AX152" s="11" t="s">
        <v>73</v>
      </c>
      <c r="AY152" s="169" t="s">
        <v>175</v>
      </c>
    </row>
    <row r="153" spans="2:65" s="11" customFormat="1">
      <c r="B153" s="165"/>
      <c r="D153" s="166" t="s">
        <v>185</v>
      </c>
      <c r="E153" s="167" t="s">
        <v>5</v>
      </c>
      <c r="F153" s="168" t="s">
        <v>3773</v>
      </c>
      <c r="H153" s="169" t="s">
        <v>5</v>
      </c>
      <c r="L153" s="165"/>
      <c r="M153" s="170"/>
      <c r="N153" s="171"/>
      <c r="O153" s="171"/>
      <c r="P153" s="171"/>
      <c r="Q153" s="171"/>
      <c r="R153" s="171"/>
      <c r="S153" s="171"/>
      <c r="T153" s="172"/>
      <c r="AT153" s="169" t="s">
        <v>185</v>
      </c>
      <c r="AU153" s="169" t="s">
        <v>82</v>
      </c>
      <c r="AV153" s="11" t="s">
        <v>22</v>
      </c>
      <c r="AW153" s="11" t="s">
        <v>36</v>
      </c>
      <c r="AX153" s="11" t="s">
        <v>73</v>
      </c>
      <c r="AY153" s="169" t="s">
        <v>175</v>
      </c>
    </row>
    <row r="154" spans="2:65" s="12" customFormat="1">
      <c r="B154" s="173"/>
      <c r="D154" s="166" t="s">
        <v>185</v>
      </c>
      <c r="E154" s="174" t="s">
        <v>5</v>
      </c>
      <c r="F154" s="175" t="s">
        <v>4398</v>
      </c>
      <c r="H154" s="176">
        <v>34.927</v>
      </c>
      <c r="L154" s="173"/>
      <c r="M154" s="177"/>
      <c r="N154" s="178"/>
      <c r="O154" s="178"/>
      <c r="P154" s="178"/>
      <c r="Q154" s="178"/>
      <c r="R154" s="178"/>
      <c r="S154" s="178"/>
      <c r="T154" s="179"/>
      <c r="AT154" s="174" t="s">
        <v>185</v>
      </c>
      <c r="AU154" s="174" t="s">
        <v>82</v>
      </c>
      <c r="AV154" s="12" t="s">
        <v>82</v>
      </c>
      <c r="AW154" s="12" t="s">
        <v>36</v>
      </c>
      <c r="AX154" s="12" t="s">
        <v>73</v>
      </c>
      <c r="AY154" s="174" t="s">
        <v>175</v>
      </c>
    </row>
    <row r="155" spans="2:65" s="11" customFormat="1">
      <c r="B155" s="165"/>
      <c r="D155" s="166" t="s">
        <v>185</v>
      </c>
      <c r="E155" s="167" t="s">
        <v>5</v>
      </c>
      <c r="F155" s="168" t="s">
        <v>4418</v>
      </c>
      <c r="H155" s="169" t="s">
        <v>5</v>
      </c>
      <c r="L155" s="165"/>
      <c r="M155" s="170"/>
      <c r="N155" s="171"/>
      <c r="O155" s="171"/>
      <c r="P155" s="171"/>
      <c r="Q155" s="171"/>
      <c r="R155" s="171"/>
      <c r="S155" s="171"/>
      <c r="T155" s="172"/>
      <c r="AT155" s="169" t="s">
        <v>185</v>
      </c>
      <c r="AU155" s="169" t="s">
        <v>82</v>
      </c>
      <c r="AV155" s="11" t="s">
        <v>22</v>
      </c>
      <c r="AW155" s="11" t="s">
        <v>36</v>
      </c>
      <c r="AX155" s="11" t="s">
        <v>73</v>
      </c>
      <c r="AY155" s="169" t="s">
        <v>175</v>
      </c>
    </row>
    <row r="156" spans="2:65" s="12" customFormat="1">
      <c r="B156" s="173"/>
      <c r="D156" s="166" t="s">
        <v>185</v>
      </c>
      <c r="E156" s="174" t="s">
        <v>5</v>
      </c>
      <c r="F156" s="175" t="s">
        <v>4419</v>
      </c>
      <c r="H156" s="176">
        <v>1.94</v>
      </c>
      <c r="L156" s="173"/>
      <c r="M156" s="177"/>
      <c r="N156" s="178"/>
      <c r="O156" s="178"/>
      <c r="P156" s="178"/>
      <c r="Q156" s="178"/>
      <c r="R156" s="178"/>
      <c r="S156" s="178"/>
      <c r="T156" s="179"/>
      <c r="AT156" s="174" t="s">
        <v>185</v>
      </c>
      <c r="AU156" s="174" t="s">
        <v>82</v>
      </c>
      <c r="AV156" s="12" t="s">
        <v>82</v>
      </c>
      <c r="AW156" s="12" t="s">
        <v>36</v>
      </c>
      <c r="AX156" s="12" t="s">
        <v>73</v>
      </c>
      <c r="AY156" s="174" t="s">
        <v>175</v>
      </c>
    </row>
    <row r="157" spans="2:65" s="13" customFormat="1">
      <c r="B157" s="180"/>
      <c r="D157" s="181" t="s">
        <v>185</v>
      </c>
      <c r="E157" s="182" t="s">
        <v>5</v>
      </c>
      <c r="F157" s="183" t="s">
        <v>191</v>
      </c>
      <c r="H157" s="184">
        <v>36.866999999999997</v>
      </c>
      <c r="L157" s="180"/>
      <c r="M157" s="185"/>
      <c r="N157" s="186"/>
      <c r="O157" s="186"/>
      <c r="P157" s="186"/>
      <c r="Q157" s="186"/>
      <c r="R157" s="186"/>
      <c r="S157" s="186"/>
      <c r="T157" s="187"/>
      <c r="AT157" s="188" t="s">
        <v>185</v>
      </c>
      <c r="AU157" s="188" t="s">
        <v>82</v>
      </c>
      <c r="AV157" s="13" t="s">
        <v>183</v>
      </c>
      <c r="AW157" s="13" t="s">
        <v>36</v>
      </c>
      <c r="AX157" s="13" t="s">
        <v>22</v>
      </c>
      <c r="AY157" s="188" t="s">
        <v>175</v>
      </c>
    </row>
    <row r="158" spans="2:65" s="1" customFormat="1" ht="31.5" customHeight="1">
      <c r="B158" s="153"/>
      <c r="C158" s="154" t="s">
        <v>313</v>
      </c>
      <c r="D158" s="154" t="s">
        <v>178</v>
      </c>
      <c r="E158" s="155" t="s">
        <v>2129</v>
      </c>
      <c r="F158" s="156" t="s">
        <v>2130</v>
      </c>
      <c r="G158" s="157" t="s">
        <v>181</v>
      </c>
      <c r="H158" s="158">
        <v>321.464</v>
      </c>
      <c r="I158" s="159"/>
      <c r="J158" s="159">
        <f>ROUND(I158*H158,2)</f>
        <v>0</v>
      </c>
      <c r="K158" s="156" t="s">
        <v>182</v>
      </c>
      <c r="L158" s="37"/>
      <c r="M158" s="160" t="s">
        <v>5</v>
      </c>
      <c r="N158" s="161" t="s">
        <v>44</v>
      </c>
      <c r="O158" s="162">
        <v>2.2559999999999998</v>
      </c>
      <c r="P158" s="162">
        <f>O158*H158</f>
        <v>725.22278399999993</v>
      </c>
      <c r="Q158" s="162">
        <v>0</v>
      </c>
      <c r="R158" s="162">
        <f>Q158*H158</f>
        <v>0</v>
      </c>
      <c r="S158" s="162">
        <v>0</v>
      </c>
      <c r="T158" s="163">
        <f>S158*H158</f>
        <v>0</v>
      </c>
      <c r="AR158" s="23" t="s">
        <v>183</v>
      </c>
      <c r="AT158" s="23" t="s">
        <v>178</v>
      </c>
      <c r="AU158" s="23" t="s">
        <v>82</v>
      </c>
      <c r="AY158" s="23" t="s">
        <v>175</v>
      </c>
      <c r="BE158" s="164">
        <f>IF(N158="základní",J158,0)</f>
        <v>0</v>
      </c>
      <c r="BF158" s="164">
        <f>IF(N158="snížená",J158,0)</f>
        <v>0</v>
      </c>
      <c r="BG158" s="164">
        <f>IF(N158="zákl. přenesená",J158,0)</f>
        <v>0</v>
      </c>
      <c r="BH158" s="164">
        <f>IF(N158="sníž. přenesená",J158,0)</f>
        <v>0</v>
      </c>
      <c r="BI158" s="164">
        <f>IF(N158="nulová",J158,0)</f>
        <v>0</v>
      </c>
      <c r="BJ158" s="23" t="s">
        <v>22</v>
      </c>
      <c r="BK158" s="164">
        <f>ROUND(I158*H158,2)</f>
        <v>0</v>
      </c>
      <c r="BL158" s="23" t="s">
        <v>183</v>
      </c>
      <c r="BM158" s="23" t="s">
        <v>4420</v>
      </c>
    </row>
    <row r="159" spans="2:65" s="11" customFormat="1" ht="27">
      <c r="B159" s="165"/>
      <c r="D159" s="166" t="s">
        <v>185</v>
      </c>
      <c r="E159" s="167" t="s">
        <v>5</v>
      </c>
      <c r="F159" s="168" t="s">
        <v>3776</v>
      </c>
      <c r="H159" s="169" t="s">
        <v>5</v>
      </c>
      <c r="L159" s="165"/>
      <c r="M159" s="170"/>
      <c r="N159" s="171"/>
      <c r="O159" s="171"/>
      <c r="P159" s="171"/>
      <c r="Q159" s="171"/>
      <c r="R159" s="171"/>
      <c r="S159" s="171"/>
      <c r="T159" s="172"/>
      <c r="AT159" s="169" t="s">
        <v>185</v>
      </c>
      <c r="AU159" s="169" t="s">
        <v>82</v>
      </c>
      <c r="AV159" s="11" t="s">
        <v>22</v>
      </c>
      <c r="AW159" s="11" t="s">
        <v>36</v>
      </c>
      <c r="AX159" s="11" t="s">
        <v>73</v>
      </c>
      <c r="AY159" s="169" t="s">
        <v>175</v>
      </c>
    </row>
    <row r="160" spans="2:65" s="11" customFormat="1" ht="27">
      <c r="B160" s="165"/>
      <c r="D160" s="166" t="s">
        <v>185</v>
      </c>
      <c r="E160" s="167" t="s">
        <v>5</v>
      </c>
      <c r="F160" s="168" t="s">
        <v>3777</v>
      </c>
      <c r="H160" s="169" t="s">
        <v>5</v>
      </c>
      <c r="L160" s="165"/>
      <c r="M160" s="170"/>
      <c r="N160" s="171"/>
      <c r="O160" s="171"/>
      <c r="P160" s="171"/>
      <c r="Q160" s="171"/>
      <c r="R160" s="171"/>
      <c r="S160" s="171"/>
      <c r="T160" s="172"/>
      <c r="AT160" s="169" t="s">
        <v>185</v>
      </c>
      <c r="AU160" s="169" t="s">
        <v>82</v>
      </c>
      <c r="AV160" s="11" t="s">
        <v>22</v>
      </c>
      <c r="AW160" s="11" t="s">
        <v>36</v>
      </c>
      <c r="AX160" s="11" t="s">
        <v>73</v>
      </c>
      <c r="AY160" s="169" t="s">
        <v>175</v>
      </c>
    </row>
    <row r="161" spans="2:65" s="12" customFormat="1">
      <c r="B161" s="173"/>
      <c r="D161" s="166" t="s">
        <v>185</v>
      </c>
      <c r="E161" s="174" t="s">
        <v>5</v>
      </c>
      <c r="F161" s="175" t="s">
        <v>4421</v>
      </c>
      <c r="H161" s="176">
        <v>237.76400000000001</v>
      </c>
      <c r="L161" s="173"/>
      <c r="M161" s="177"/>
      <c r="N161" s="178"/>
      <c r="O161" s="178"/>
      <c r="P161" s="178"/>
      <c r="Q161" s="178"/>
      <c r="R161" s="178"/>
      <c r="S161" s="178"/>
      <c r="T161" s="179"/>
      <c r="AT161" s="174" t="s">
        <v>185</v>
      </c>
      <c r="AU161" s="174" t="s">
        <v>82</v>
      </c>
      <c r="AV161" s="12" t="s">
        <v>82</v>
      </c>
      <c r="AW161" s="12" t="s">
        <v>36</v>
      </c>
      <c r="AX161" s="12" t="s">
        <v>73</v>
      </c>
      <c r="AY161" s="174" t="s">
        <v>175</v>
      </c>
    </row>
    <row r="162" spans="2:65" s="11" customFormat="1">
      <c r="B162" s="165"/>
      <c r="D162" s="166" t="s">
        <v>185</v>
      </c>
      <c r="E162" s="167" t="s">
        <v>5</v>
      </c>
      <c r="F162" s="168" t="s">
        <v>4422</v>
      </c>
      <c r="H162" s="169" t="s">
        <v>5</v>
      </c>
      <c r="L162" s="165"/>
      <c r="M162" s="170"/>
      <c r="N162" s="171"/>
      <c r="O162" s="171"/>
      <c r="P162" s="171"/>
      <c r="Q162" s="171"/>
      <c r="R162" s="171"/>
      <c r="S162" s="171"/>
      <c r="T162" s="172"/>
      <c r="AT162" s="169" t="s">
        <v>185</v>
      </c>
      <c r="AU162" s="169" t="s">
        <v>82</v>
      </c>
      <c r="AV162" s="11" t="s">
        <v>22</v>
      </c>
      <c r="AW162" s="11" t="s">
        <v>36</v>
      </c>
      <c r="AX162" s="11" t="s">
        <v>73</v>
      </c>
      <c r="AY162" s="169" t="s">
        <v>175</v>
      </c>
    </row>
    <row r="163" spans="2:65" s="12" customFormat="1">
      <c r="B163" s="173"/>
      <c r="D163" s="166" t="s">
        <v>185</v>
      </c>
      <c r="E163" s="174" t="s">
        <v>5</v>
      </c>
      <c r="F163" s="175" t="s">
        <v>4423</v>
      </c>
      <c r="H163" s="176">
        <v>83.7</v>
      </c>
      <c r="L163" s="173"/>
      <c r="M163" s="177"/>
      <c r="N163" s="178"/>
      <c r="O163" s="178"/>
      <c r="P163" s="178"/>
      <c r="Q163" s="178"/>
      <c r="R163" s="178"/>
      <c r="S163" s="178"/>
      <c r="T163" s="179"/>
      <c r="AT163" s="174" t="s">
        <v>185</v>
      </c>
      <c r="AU163" s="174" t="s">
        <v>82</v>
      </c>
      <c r="AV163" s="12" t="s">
        <v>82</v>
      </c>
      <c r="AW163" s="12" t="s">
        <v>36</v>
      </c>
      <c r="AX163" s="12" t="s">
        <v>73</v>
      </c>
      <c r="AY163" s="174" t="s">
        <v>175</v>
      </c>
    </row>
    <row r="164" spans="2:65" s="13" customFormat="1">
      <c r="B164" s="180"/>
      <c r="D164" s="181" t="s">
        <v>185</v>
      </c>
      <c r="E164" s="182" t="s">
        <v>5</v>
      </c>
      <c r="F164" s="183" t="s">
        <v>191</v>
      </c>
      <c r="H164" s="184">
        <v>321.464</v>
      </c>
      <c r="L164" s="180"/>
      <c r="M164" s="185"/>
      <c r="N164" s="186"/>
      <c r="O164" s="186"/>
      <c r="P164" s="186"/>
      <c r="Q164" s="186"/>
      <c r="R164" s="186"/>
      <c r="S164" s="186"/>
      <c r="T164" s="187"/>
      <c r="AT164" s="188" t="s">
        <v>185</v>
      </c>
      <c r="AU164" s="188" t="s">
        <v>82</v>
      </c>
      <c r="AV164" s="13" t="s">
        <v>183</v>
      </c>
      <c r="AW164" s="13" t="s">
        <v>36</v>
      </c>
      <c r="AX164" s="13" t="s">
        <v>22</v>
      </c>
      <c r="AY164" s="188" t="s">
        <v>175</v>
      </c>
    </row>
    <row r="165" spans="2:65" s="1" customFormat="1" ht="22.5" customHeight="1">
      <c r="B165" s="153"/>
      <c r="C165" s="195" t="s">
        <v>319</v>
      </c>
      <c r="D165" s="195" t="s">
        <v>201</v>
      </c>
      <c r="E165" s="196" t="s">
        <v>3781</v>
      </c>
      <c r="F165" s="197" t="s">
        <v>3782</v>
      </c>
      <c r="G165" s="198" t="s">
        <v>479</v>
      </c>
      <c r="H165" s="199">
        <v>675.07399999999996</v>
      </c>
      <c r="I165" s="200"/>
      <c r="J165" s="200">
        <f>ROUND(I165*H165,2)</f>
        <v>0</v>
      </c>
      <c r="K165" s="197" t="s">
        <v>182</v>
      </c>
      <c r="L165" s="201"/>
      <c r="M165" s="202" t="s">
        <v>5</v>
      </c>
      <c r="N165" s="203" t="s">
        <v>44</v>
      </c>
      <c r="O165" s="162">
        <v>0</v>
      </c>
      <c r="P165" s="162">
        <f>O165*H165</f>
        <v>0</v>
      </c>
      <c r="Q165" s="162">
        <v>1</v>
      </c>
      <c r="R165" s="162">
        <f>Q165*H165</f>
        <v>675.07399999999996</v>
      </c>
      <c r="S165" s="162">
        <v>0</v>
      </c>
      <c r="T165" s="163">
        <f>S165*H165</f>
        <v>0</v>
      </c>
      <c r="AR165" s="23" t="s">
        <v>238</v>
      </c>
      <c r="AT165" s="23" t="s">
        <v>201</v>
      </c>
      <c r="AU165" s="23" t="s">
        <v>82</v>
      </c>
      <c r="AY165" s="23" t="s">
        <v>175</v>
      </c>
      <c r="BE165" s="164">
        <f>IF(N165="základní",J165,0)</f>
        <v>0</v>
      </c>
      <c r="BF165" s="164">
        <f>IF(N165="snížená",J165,0)</f>
        <v>0</v>
      </c>
      <c r="BG165" s="164">
        <f>IF(N165="zákl. přenesená",J165,0)</f>
        <v>0</v>
      </c>
      <c r="BH165" s="164">
        <f>IF(N165="sníž. přenesená",J165,0)</f>
        <v>0</v>
      </c>
      <c r="BI165" s="164">
        <f>IF(N165="nulová",J165,0)</f>
        <v>0</v>
      </c>
      <c r="BJ165" s="23" t="s">
        <v>22</v>
      </c>
      <c r="BK165" s="164">
        <f>ROUND(I165*H165,2)</f>
        <v>0</v>
      </c>
      <c r="BL165" s="23" t="s">
        <v>183</v>
      </c>
      <c r="BM165" s="23" t="s">
        <v>4424</v>
      </c>
    </row>
    <row r="166" spans="2:65" s="12" customFormat="1">
      <c r="B166" s="173"/>
      <c r="D166" s="181" t="s">
        <v>185</v>
      </c>
      <c r="E166" s="192" t="s">
        <v>5</v>
      </c>
      <c r="F166" s="193" t="s">
        <v>4425</v>
      </c>
      <c r="H166" s="194">
        <v>675.07399999999996</v>
      </c>
      <c r="L166" s="173"/>
      <c r="M166" s="177"/>
      <c r="N166" s="178"/>
      <c r="O166" s="178"/>
      <c r="P166" s="178"/>
      <c r="Q166" s="178"/>
      <c r="R166" s="178"/>
      <c r="S166" s="178"/>
      <c r="T166" s="179"/>
      <c r="AT166" s="174" t="s">
        <v>185</v>
      </c>
      <c r="AU166" s="174" t="s">
        <v>82</v>
      </c>
      <c r="AV166" s="12" t="s">
        <v>82</v>
      </c>
      <c r="AW166" s="12" t="s">
        <v>36</v>
      </c>
      <c r="AX166" s="12" t="s">
        <v>22</v>
      </c>
      <c r="AY166" s="174" t="s">
        <v>175</v>
      </c>
    </row>
    <row r="167" spans="2:65" s="1" customFormat="1" ht="22.5" customHeight="1">
      <c r="B167" s="153"/>
      <c r="C167" s="154" t="s">
        <v>325</v>
      </c>
      <c r="D167" s="154" t="s">
        <v>178</v>
      </c>
      <c r="E167" s="155" t="s">
        <v>2144</v>
      </c>
      <c r="F167" s="156" t="s">
        <v>2145</v>
      </c>
      <c r="G167" s="157" t="s">
        <v>181</v>
      </c>
      <c r="H167" s="158">
        <v>10.574999999999999</v>
      </c>
      <c r="I167" s="159"/>
      <c r="J167" s="159">
        <f>ROUND(I167*H167,2)</f>
        <v>0</v>
      </c>
      <c r="K167" s="156" t="s">
        <v>182</v>
      </c>
      <c r="L167" s="37"/>
      <c r="M167" s="160" t="s">
        <v>5</v>
      </c>
      <c r="N167" s="161" t="s">
        <v>44</v>
      </c>
      <c r="O167" s="162">
        <v>1.5</v>
      </c>
      <c r="P167" s="162">
        <f>O167*H167</f>
        <v>15.862499999999999</v>
      </c>
      <c r="Q167" s="162">
        <v>0</v>
      </c>
      <c r="R167" s="162">
        <f>Q167*H167</f>
        <v>0</v>
      </c>
      <c r="S167" s="162">
        <v>0</v>
      </c>
      <c r="T167" s="163">
        <f>S167*H167</f>
        <v>0</v>
      </c>
      <c r="AR167" s="23" t="s">
        <v>183</v>
      </c>
      <c r="AT167" s="23" t="s">
        <v>178</v>
      </c>
      <c r="AU167" s="23" t="s">
        <v>82</v>
      </c>
      <c r="AY167" s="23" t="s">
        <v>175</v>
      </c>
      <c r="BE167" s="164">
        <f>IF(N167="základní",J167,0)</f>
        <v>0</v>
      </c>
      <c r="BF167" s="164">
        <f>IF(N167="snížená",J167,0)</f>
        <v>0</v>
      </c>
      <c r="BG167" s="164">
        <f>IF(N167="zákl. přenesená",J167,0)</f>
        <v>0</v>
      </c>
      <c r="BH167" s="164">
        <f>IF(N167="sníž. přenesená",J167,0)</f>
        <v>0</v>
      </c>
      <c r="BI167" s="164">
        <f>IF(N167="nulová",J167,0)</f>
        <v>0</v>
      </c>
      <c r="BJ167" s="23" t="s">
        <v>22</v>
      </c>
      <c r="BK167" s="164">
        <f>ROUND(I167*H167,2)</f>
        <v>0</v>
      </c>
      <c r="BL167" s="23" t="s">
        <v>183</v>
      </c>
      <c r="BM167" s="23" t="s">
        <v>4426</v>
      </c>
    </row>
    <row r="168" spans="2:65" s="12" customFormat="1">
      <c r="B168" s="173"/>
      <c r="D168" s="181" t="s">
        <v>185</v>
      </c>
      <c r="E168" s="192" t="s">
        <v>5</v>
      </c>
      <c r="F168" s="193" t="s">
        <v>4427</v>
      </c>
      <c r="H168" s="194">
        <v>10.574999999999999</v>
      </c>
      <c r="L168" s="173"/>
      <c r="M168" s="177"/>
      <c r="N168" s="178"/>
      <c r="O168" s="178"/>
      <c r="P168" s="178"/>
      <c r="Q168" s="178"/>
      <c r="R168" s="178"/>
      <c r="S168" s="178"/>
      <c r="T168" s="179"/>
      <c r="AT168" s="174" t="s">
        <v>185</v>
      </c>
      <c r="AU168" s="174" t="s">
        <v>82</v>
      </c>
      <c r="AV168" s="12" t="s">
        <v>82</v>
      </c>
      <c r="AW168" s="12" t="s">
        <v>36</v>
      </c>
      <c r="AX168" s="12" t="s">
        <v>22</v>
      </c>
      <c r="AY168" s="174" t="s">
        <v>175</v>
      </c>
    </row>
    <row r="169" spans="2:65" s="1" customFormat="1" ht="22.5" customHeight="1">
      <c r="B169" s="153"/>
      <c r="C169" s="195" t="s">
        <v>330</v>
      </c>
      <c r="D169" s="195" t="s">
        <v>201</v>
      </c>
      <c r="E169" s="196" t="s">
        <v>3787</v>
      </c>
      <c r="F169" s="197" t="s">
        <v>3788</v>
      </c>
      <c r="G169" s="198" t="s">
        <v>479</v>
      </c>
      <c r="H169" s="199">
        <v>21.15</v>
      </c>
      <c r="I169" s="200"/>
      <c r="J169" s="200">
        <f>ROUND(I169*H169,2)</f>
        <v>0</v>
      </c>
      <c r="K169" s="197" t="s">
        <v>182</v>
      </c>
      <c r="L169" s="201"/>
      <c r="M169" s="202" t="s">
        <v>5</v>
      </c>
      <c r="N169" s="203" t="s">
        <v>44</v>
      </c>
      <c r="O169" s="162">
        <v>0</v>
      </c>
      <c r="P169" s="162">
        <f>O169*H169</f>
        <v>0</v>
      </c>
      <c r="Q169" s="162">
        <v>1</v>
      </c>
      <c r="R169" s="162">
        <f>Q169*H169</f>
        <v>21.15</v>
      </c>
      <c r="S169" s="162">
        <v>0</v>
      </c>
      <c r="T169" s="163">
        <f>S169*H169</f>
        <v>0</v>
      </c>
      <c r="AR169" s="23" t="s">
        <v>238</v>
      </c>
      <c r="AT169" s="23" t="s">
        <v>201</v>
      </c>
      <c r="AU169" s="23" t="s">
        <v>82</v>
      </c>
      <c r="AY169" s="23" t="s">
        <v>175</v>
      </c>
      <c r="BE169" s="164">
        <f>IF(N169="základní",J169,0)</f>
        <v>0</v>
      </c>
      <c r="BF169" s="164">
        <f>IF(N169="snížená",J169,0)</f>
        <v>0</v>
      </c>
      <c r="BG169" s="164">
        <f>IF(N169="zákl. přenesená",J169,0)</f>
        <v>0</v>
      </c>
      <c r="BH169" s="164">
        <f>IF(N169="sníž. přenesená",J169,0)</f>
        <v>0</v>
      </c>
      <c r="BI169" s="164">
        <f>IF(N169="nulová",J169,0)</f>
        <v>0</v>
      </c>
      <c r="BJ169" s="23" t="s">
        <v>22</v>
      </c>
      <c r="BK169" s="164">
        <f>ROUND(I169*H169,2)</f>
        <v>0</v>
      </c>
      <c r="BL169" s="23" t="s">
        <v>183</v>
      </c>
      <c r="BM169" s="23" t="s">
        <v>4428</v>
      </c>
    </row>
    <row r="170" spans="2:65" s="12" customFormat="1">
      <c r="B170" s="173"/>
      <c r="D170" s="181" t="s">
        <v>185</v>
      </c>
      <c r="E170" s="192" t="s">
        <v>5</v>
      </c>
      <c r="F170" s="193" t="s">
        <v>4429</v>
      </c>
      <c r="H170" s="194">
        <v>21.15</v>
      </c>
      <c r="L170" s="173"/>
      <c r="M170" s="177"/>
      <c r="N170" s="178"/>
      <c r="O170" s="178"/>
      <c r="P170" s="178"/>
      <c r="Q170" s="178"/>
      <c r="R170" s="178"/>
      <c r="S170" s="178"/>
      <c r="T170" s="179"/>
      <c r="AT170" s="174" t="s">
        <v>185</v>
      </c>
      <c r="AU170" s="174" t="s">
        <v>82</v>
      </c>
      <c r="AV170" s="12" t="s">
        <v>82</v>
      </c>
      <c r="AW170" s="12" t="s">
        <v>36</v>
      </c>
      <c r="AX170" s="12" t="s">
        <v>22</v>
      </c>
      <c r="AY170" s="174" t="s">
        <v>175</v>
      </c>
    </row>
    <row r="171" spans="2:65" s="1" customFormat="1" ht="22.5" customHeight="1">
      <c r="B171" s="153"/>
      <c r="C171" s="154" t="s">
        <v>335</v>
      </c>
      <c r="D171" s="154" t="s">
        <v>178</v>
      </c>
      <c r="E171" s="155" t="s">
        <v>1181</v>
      </c>
      <c r="F171" s="156" t="s">
        <v>1182</v>
      </c>
      <c r="G171" s="157" t="s">
        <v>194</v>
      </c>
      <c r="H171" s="158">
        <v>452.16</v>
      </c>
      <c r="I171" s="159"/>
      <c r="J171" s="159">
        <f>ROUND(I171*H171,2)</f>
        <v>0</v>
      </c>
      <c r="K171" s="156" t="s">
        <v>182</v>
      </c>
      <c r="L171" s="37"/>
      <c r="M171" s="160" t="s">
        <v>5</v>
      </c>
      <c r="N171" s="161" t="s">
        <v>44</v>
      </c>
      <c r="O171" s="162">
        <v>1.7999999999999999E-2</v>
      </c>
      <c r="P171" s="162">
        <f>O171*H171</f>
        <v>8.1388800000000003</v>
      </c>
      <c r="Q171" s="162">
        <v>0</v>
      </c>
      <c r="R171" s="162">
        <f>Q171*H171</f>
        <v>0</v>
      </c>
      <c r="S171" s="162">
        <v>0</v>
      </c>
      <c r="T171" s="163">
        <f>S171*H171</f>
        <v>0</v>
      </c>
      <c r="AR171" s="23" t="s">
        <v>183</v>
      </c>
      <c r="AT171" s="23" t="s">
        <v>178</v>
      </c>
      <c r="AU171" s="23" t="s">
        <v>82</v>
      </c>
      <c r="AY171" s="23" t="s">
        <v>175</v>
      </c>
      <c r="BE171" s="164">
        <f>IF(N171="základní",J171,0)</f>
        <v>0</v>
      </c>
      <c r="BF171" s="164">
        <f>IF(N171="snížená",J171,0)</f>
        <v>0</v>
      </c>
      <c r="BG171" s="164">
        <f>IF(N171="zákl. přenesená",J171,0)</f>
        <v>0</v>
      </c>
      <c r="BH171" s="164">
        <f>IF(N171="sníž. přenesená",J171,0)</f>
        <v>0</v>
      </c>
      <c r="BI171" s="164">
        <f>IF(N171="nulová",J171,0)</f>
        <v>0</v>
      </c>
      <c r="BJ171" s="23" t="s">
        <v>22</v>
      </c>
      <c r="BK171" s="164">
        <f>ROUND(I171*H171,2)</f>
        <v>0</v>
      </c>
      <c r="BL171" s="23" t="s">
        <v>183</v>
      </c>
      <c r="BM171" s="23" t="s">
        <v>4430</v>
      </c>
    </row>
    <row r="172" spans="2:65" s="11" customFormat="1">
      <c r="B172" s="165"/>
      <c r="D172" s="166" t="s">
        <v>185</v>
      </c>
      <c r="E172" s="167" t="s">
        <v>5</v>
      </c>
      <c r="F172" s="168" t="s">
        <v>3792</v>
      </c>
      <c r="H172" s="169" t="s">
        <v>5</v>
      </c>
      <c r="L172" s="165"/>
      <c r="M172" s="170"/>
      <c r="N172" s="171"/>
      <c r="O172" s="171"/>
      <c r="P172" s="171"/>
      <c r="Q172" s="171"/>
      <c r="R172" s="171"/>
      <c r="S172" s="171"/>
      <c r="T172" s="172"/>
      <c r="AT172" s="169" t="s">
        <v>185</v>
      </c>
      <c r="AU172" s="169" t="s">
        <v>82</v>
      </c>
      <c r="AV172" s="11" t="s">
        <v>22</v>
      </c>
      <c r="AW172" s="11" t="s">
        <v>36</v>
      </c>
      <c r="AX172" s="11" t="s">
        <v>73</v>
      </c>
      <c r="AY172" s="169" t="s">
        <v>175</v>
      </c>
    </row>
    <row r="173" spans="2:65" s="11" customFormat="1">
      <c r="B173" s="165"/>
      <c r="D173" s="166" t="s">
        <v>185</v>
      </c>
      <c r="E173" s="167" t="s">
        <v>5</v>
      </c>
      <c r="F173" s="168" t="s">
        <v>3793</v>
      </c>
      <c r="H173" s="169" t="s">
        <v>5</v>
      </c>
      <c r="L173" s="165"/>
      <c r="M173" s="170"/>
      <c r="N173" s="171"/>
      <c r="O173" s="171"/>
      <c r="P173" s="171"/>
      <c r="Q173" s="171"/>
      <c r="R173" s="171"/>
      <c r="S173" s="171"/>
      <c r="T173" s="172"/>
      <c r="AT173" s="169" t="s">
        <v>185</v>
      </c>
      <c r="AU173" s="169" t="s">
        <v>82</v>
      </c>
      <c r="AV173" s="11" t="s">
        <v>22</v>
      </c>
      <c r="AW173" s="11" t="s">
        <v>36</v>
      </c>
      <c r="AX173" s="11" t="s">
        <v>73</v>
      </c>
      <c r="AY173" s="169" t="s">
        <v>175</v>
      </c>
    </row>
    <row r="174" spans="2:65" s="12" customFormat="1">
      <c r="B174" s="173"/>
      <c r="D174" s="166" t="s">
        <v>185</v>
      </c>
      <c r="E174" s="174" t="s">
        <v>5</v>
      </c>
      <c r="F174" s="175" t="s">
        <v>4431</v>
      </c>
      <c r="H174" s="176">
        <v>452.16</v>
      </c>
      <c r="L174" s="173"/>
      <c r="M174" s="177"/>
      <c r="N174" s="178"/>
      <c r="O174" s="178"/>
      <c r="P174" s="178"/>
      <c r="Q174" s="178"/>
      <c r="R174" s="178"/>
      <c r="S174" s="178"/>
      <c r="T174" s="179"/>
      <c r="AT174" s="174" t="s">
        <v>185</v>
      </c>
      <c r="AU174" s="174" t="s">
        <v>82</v>
      </c>
      <c r="AV174" s="12" t="s">
        <v>82</v>
      </c>
      <c r="AW174" s="12" t="s">
        <v>36</v>
      </c>
      <c r="AX174" s="12" t="s">
        <v>22</v>
      </c>
      <c r="AY174" s="174" t="s">
        <v>175</v>
      </c>
    </row>
    <row r="175" spans="2:65" s="10" customFormat="1" ht="29.85" customHeight="1">
      <c r="B175" s="140"/>
      <c r="D175" s="150" t="s">
        <v>72</v>
      </c>
      <c r="E175" s="151" t="s">
        <v>82</v>
      </c>
      <c r="F175" s="151" t="s">
        <v>561</v>
      </c>
      <c r="J175" s="152">
        <f>BK175</f>
        <v>0</v>
      </c>
      <c r="L175" s="140"/>
      <c r="M175" s="144"/>
      <c r="N175" s="145"/>
      <c r="O175" s="145"/>
      <c r="P175" s="146">
        <f>SUM(P176:P188)</f>
        <v>76.340179999999989</v>
      </c>
      <c r="Q175" s="145"/>
      <c r="R175" s="146">
        <f>SUM(R176:R188)</f>
        <v>21.6082918</v>
      </c>
      <c r="S175" s="145"/>
      <c r="T175" s="147">
        <f>SUM(T176:T188)</f>
        <v>0</v>
      </c>
      <c r="AR175" s="141" t="s">
        <v>22</v>
      </c>
      <c r="AT175" s="148" t="s">
        <v>72</v>
      </c>
      <c r="AU175" s="148" t="s">
        <v>22</v>
      </c>
      <c r="AY175" s="141" t="s">
        <v>175</v>
      </c>
      <c r="BK175" s="149">
        <f>SUM(BK176:BK188)</f>
        <v>0</v>
      </c>
    </row>
    <row r="176" spans="2:65" s="1" customFormat="1" ht="31.5" customHeight="1">
      <c r="B176" s="153"/>
      <c r="C176" s="154" t="s">
        <v>10</v>
      </c>
      <c r="D176" s="154" t="s">
        <v>178</v>
      </c>
      <c r="E176" s="155" t="s">
        <v>3795</v>
      </c>
      <c r="F176" s="156" t="s">
        <v>3796</v>
      </c>
      <c r="G176" s="157" t="s">
        <v>425</v>
      </c>
      <c r="H176" s="158">
        <v>71.400000000000006</v>
      </c>
      <c r="I176" s="159"/>
      <c r="J176" s="159">
        <f>ROUND(I176*H176,2)</f>
        <v>0</v>
      </c>
      <c r="K176" s="156" t="s">
        <v>182</v>
      </c>
      <c r="L176" s="37"/>
      <c r="M176" s="160" t="s">
        <v>5</v>
      </c>
      <c r="N176" s="161" t="s">
        <v>44</v>
      </c>
      <c r="O176" s="162">
        <v>0.23</v>
      </c>
      <c r="P176" s="162">
        <f>O176*H176</f>
        <v>16.422000000000001</v>
      </c>
      <c r="Q176" s="162">
        <v>0.23058000000000001</v>
      </c>
      <c r="R176" s="162">
        <f>Q176*H176</f>
        <v>16.463412000000002</v>
      </c>
      <c r="S176" s="162">
        <v>0</v>
      </c>
      <c r="T176" s="163">
        <f>S176*H176</f>
        <v>0</v>
      </c>
      <c r="AR176" s="23" t="s">
        <v>183</v>
      </c>
      <c r="AT176" s="23" t="s">
        <v>178</v>
      </c>
      <c r="AU176" s="23" t="s">
        <v>82</v>
      </c>
      <c r="AY176" s="23" t="s">
        <v>175</v>
      </c>
      <c r="BE176" s="164">
        <f>IF(N176="základní",J176,0)</f>
        <v>0</v>
      </c>
      <c r="BF176" s="164">
        <f>IF(N176="snížená",J176,0)</f>
        <v>0</v>
      </c>
      <c r="BG176" s="164">
        <f>IF(N176="zákl. přenesená",J176,0)</f>
        <v>0</v>
      </c>
      <c r="BH176" s="164">
        <f>IF(N176="sníž. přenesená",J176,0)</f>
        <v>0</v>
      </c>
      <c r="BI176" s="164">
        <f>IF(N176="nulová",J176,0)</f>
        <v>0</v>
      </c>
      <c r="BJ176" s="23" t="s">
        <v>22</v>
      </c>
      <c r="BK176" s="164">
        <f>ROUND(I176*H176,2)</f>
        <v>0</v>
      </c>
      <c r="BL176" s="23" t="s">
        <v>183</v>
      </c>
      <c r="BM176" s="23" t="s">
        <v>4432</v>
      </c>
    </row>
    <row r="177" spans="2:65" s="12" customFormat="1">
      <c r="B177" s="173"/>
      <c r="D177" s="181" t="s">
        <v>185</v>
      </c>
      <c r="E177" s="192" t="s">
        <v>5</v>
      </c>
      <c r="F177" s="193" t="s">
        <v>4433</v>
      </c>
      <c r="H177" s="194">
        <v>71.400000000000006</v>
      </c>
      <c r="L177" s="173"/>
      <c r="M177" s="177"/>
      <c r="N177" s="178"/>
      <c r="O177" s="178"/>
      <c r="P177" s="178"/>
      <c r="Q177" s="178"/>
      <c r="R177" s="178"/>
      <c r="S177" s="178"/>
      <c r="T177" s="179"/>
      <c r="AT177" s="174" t="s">
        <v>185</v>
      </c>
      <c r="AU177" s="174" t="s">
        <v>82</v>
      </c>
      <c r="AV177" s="12" t="s">
        <v>82</v>
      </c>
      <c r="AW177" s="12" t="s">
        <v>36</v>
      </c>
      <c r="AX177" s="12" t="s">
        <v>22</v>
      </c>
      <c r="AY177" s="174" t="s">
        <v>175</v>
      </c>
    </row>
    <row r="178" spans="2:65" s="1" customFormat="1" ht="22.5" customHeight="1">
      <c r="B178" s="153"/>
      <c r="C178" s="154" t="s">
        <v>344</v>
      </c>
      <c r="D178" s="154" t="s">
        <v>178</v>
      </c>
      <c r="E178" s="155" t="s">
        <v>3799</v>
      </c>
      <c r="F178" s="156" t="s">
        <v>3800</v>
      </c>
      <c r="G178" s="157" t="s">
        <v>425</v>
      </c>
      <c r="H178" s="158">
        <v>16.98</v>
      </c>
      <c r="I178" s="159"/>
      <c r="J178" s="159">
        <f>ROUND(I178*H178,2)</f>
        <v>0</v>
      </c>
      <c r="K178" s="156" t="s">
        <v>182</v>
      </c>
      <c r="L178" s="37"/>
      <c r="M178" s="160" t="s">
        <v>5</v>
      </c>
      <c r="N178" s="161" t="s">
        <v>44</v>
      </c>
      <c r="O178" s="162">
        <v>0.22800000000000001</v>
      </c>
      <c r="P178" s="162">
        <f>O178*H178</f>
        <v>3.8714400000000002</v>
      </c>
      <c r="Q178" s="162">
        <v>0.26795999999999998</v>
      </c>
      <c r="R178" s="162">
        <f>Q178*H178</f>
        <v>4.5499608</v>
      </c>
      <c r="S178" s="162">
        <v>0</v>
      </c>
      <c r="T178" s="163">
        <f>S178*H178</f>
        <v>0</v>
      </c>
      <c r="AR178" s="23" t="s">
        <v>183</v>
      </c>
      <c r="AT178" s="23" t="s">
        <v>178</v>
      </c>
      <c r="AU178" s="23" t="s">
        <v>82</v>
      </c>
      <c r="AY178" s="23" t="s">
        <v>175</v>
      </c>
      <c r="BE178" s="164">
        <f>IF(N178="základní",J178,0)</f>
        <v>0</v>
      </c>
      <c r="BF178" s="164">
        <f>IF(N178="snížená",J178,0)</f>
        <v>0</v>
      </c>
      <c r="BG178" s="164">
        <f>IF(N178="zákl. přenesená",J178,0)</f>
        <v>0</v>
      </c>
      <c r="BH178" s="164">
        <f>IF(N178="sníž. přenesená",J178,0)</f>
        <v>0</v>
      </c>
      <c r="BI178" s="164">
        <f>IF(N178="nulová",J178,0)</f>
        <v>0</v>
      </c>
      <c r="BJ178" s="23" t="s">
        <v>22</v>
      </c>
      <c r="BK178" s="164">
        <f>ROUND(I178*H178,2)</f>
        <v>0</v>
      </c>
      <c r="BL178" s="23" t="s">
        <v>183</v>
      </c>
      <c r="BM178" s="23" t="s">
        <v>4434</v>
      </c>
    </row>
    <row r="179" spans="2:65" s="11" customFormat="1">
      <c r="B179" s="165"/>
      <c r="D179" s="166" t="s">
        <v>185</v>
      </c>
      <c r="E179" s="167" t="s">
        <v>5</v>
      </c>
      <c r="F179" s="168" t="s">
        <v>4435</v>
      </c>
      <c r="H179" s="169" t="s">
        <v>5</v>
      </c>
      <c r="L179" s="165"/>
      <c r="M179" s="170"/>
      <c r="N179" s="171"/>
      <c r="O179" s="171"/>
      <c r="P179" s="171"/>
      <c r="Q179" s="171"/>
      <c r="R179" s="171"/>
      <c r="S179" s="171"/>
      <c r="T179" s="172"/>
      <c r="AT179" s="169" t="s">
        <v>185</v>
      </c>
      <c r="AU179" s="169" t="s">
        <v>82</v>
      </c>
      <c r="AV179" s="11" t="s">
        <v>22</v>
      </c>
      <c r="AW179" s="11" t="s">
        <v>36</v>
      </c>
      <c r="AX179" s="11" t="s">
        <v>73</v>
      </c>
      <c r="AY179" s="169" t="s">
        <v>175</v>
      </c>
    </row>
    <row r="180" spans="2:65" s="12" customFormat="1">
      <c r="B180" s="173"/>
      <c r="D180" s="181" t="s">
        <v>185</v>
      </c>
      <c r="E180" s="192" t="s">
        <v>5</v>
      </c>
      <c r="F180" s="193" t="s">
        <v>4436</v>
      </c>
      <c r="H180" s="194">
        <v>16.98</v>
      </c>
      <c r="L180" s="173"/>
      <c r="M180" s="177"/>
      <c r="N180" s="178"/>
      <c r="O180" s="178"/>
      <c r="P180" s="178"/>
      <c r="Q180" s="178"/>
      <c r="R180" s="178"/>
      <c r="S180" s="178"/>
      <c r="T180" s="179"/>
      <c r="AT180" s="174" t="s">
        <v>185</v>
      </c>
      <c r="AU180" s="174" t="s">
        <v>82</v>
      </c>
      <c r="AV180" s="12" t="s">
        <v>82</v>
      </c>
      <c r="AW180" s="12" t="s">
        <v>36</v>
      </c>
      <c r="AX180" s="12" t="s">
        <v>22</v>
      </c>
      <c r="AY180" s="174" t="s">
        <v>175</v>
      </c>
    </row>
    <row r="181" spans="2:65" s="1" customFormat="1" ht="22.5" customHeight="1">
      <c r="B181" s="153"/>
      <c r="C181" s="154" t="s">
        <v>355</v>
      </c>
      <c r="D181" s="154" t="s">
        <v>178</v>
      </c>
      <c r="E181" s="155" t="s">
        <v>3804</v>
      </c>
      <c r="F181" s="156" t="s">
        <v>3805</v>
      </c>
      <c r="G181" s="157" t="s">
        <v>425</v>
      </c>
      <c r="H181" s="158">
        <v>16.13</v>
      </c>
      <c r="I181" s="159"/>
      <c r="J181" s="159">
        <f>ROUND(I181*H181,2)</f>
        <v>0</v>
      </c>
      <c r="K181" s="156" t="s">
        <v>182</v>
      </c>
      <c r="L181" s="37"/>
      <c r="M181" s="160" t="s">
        <v>5</v>
      </c>
      <c r="N181" s="161" t="s">
        <v>44</v>
      </c>
      <c r="O181" s="162">
        <v>3.4660000000000002</v>
      </c>
      <c r="P181" s="162">
        <f>O181*H181</f>
        <v>55.906579999999998</v>
      </c>
      <c r="Q181" s="162">
        <v>3.8000000000000002E-4</v>
      </c>
      <c r="R181" s="162">
        <f>Q181*H181</f>
        <v>6.1294000000000001E-3</v>
      </c>
      <c r="S181" s="162">
        <v>0</v>
      </c>
      <c r="T181" s="163">
        <f>S181*H181</f>
        <v>0</v>
      </c>
      <c r="AR181" s="23" t="s">
        <v>183</v>
      </c>
      <c r="AT181" s="23" t="s">
        <v>178</v>
      </c>
      <c r="AU181" s="23" t="s">
        <v>82</v>
      </c>
      <c r="AY181" s="23" t="s">
        <v>175</v>
      </c>
      <c r="BE181" s="164">
        <f>IF(N181="základní",J181,0)</f>
        <v>0</v>
      </c>
      <c r="BF181" s="164">
        <f>IF(N181="snížená",J181,0)</f>
        <v>0</v>
      </c>
      <c r="BG181" s="164">
        <f>IF(N181="zákl. přenesená",J181,0)</f>
        <v>0</v>
      </c>
      <c r="BH181" s="164">
        <f>IF(N181="sníž. přenesená",J181,0)</f>
        <v>0</v>
      </c>
      <c r="BI181" s="164">
        <f>IF(N181="nulová",J181,0)</f>
        <v>0</v>
      </c>
      <c r="BJ181" s="23" t="s">
        <v>22</v>
      </c>
      <c r="BK181" s="164">
        <f>ROUND(I181*H181,2)</f>
        <v>0</v>
      </c>
      <c r="BL181" s="23" t="s">
        <v>183</v>
      </c>
      <c r="BM181" s="23" t="s">
        <v>4437</v>
      </c>
    </row>
    <row r="182" spans="2:65" s="11" customFormat="1" ht="27">
      <c r="B182" s="165"/>
      <c r="D182" s="166" t="s">
        <v>185</v>
      </c>
      <c r="E182" s="167" t="s">
        <v>5</v>
      </c>
      <c r="F182" s="168" t="s">
        <v>3807</v>
      </c>
      <c r="H182" s="169" t="s">
        <v>5</v>
      </c>
      <c r="L182" s="165"/>
      <c r="M182" s="170"/>
      <c r="N182" s="171"/>
      <c r="O182" s="171"/>
      <c r="P182" s="171"/>
      <c r="Q182" s="171"/>
      <c r="R182" s="171"/>
      <c r="S182" s="171"/>
      <c r="T182" s="172"/>
      <c r="AT182" s="169" t="s">
        <v>185</v>
      </c>
      <c r="AU182" s="169" t="s">
        <v>82</v>
      </c>
      <c r="AV182" s="11" t="s">
        <v>22</v>
      </c>
      <c r="AW182" s="11" t="s">
        <v>36</v>
      </c>
      <c r="AX182" s="11" t="s">
        <v>73</v>
      </c>
      <c r="AY182" s="169" t="s">
        <v>175</v>
      </c>
    </row>
    <row r="183" spans="2:65" s="11" customFormat="1">
      <c r="B183" s="165"/>
      <c r="D183" s="166" t="s">
        <v>185</v>
      </c>
      <c r="E183" s="167" t="s">
        <v>5</v>
      </c>
      <c r="F183" s="168" t="s">
        <v>4438</v>
      </c>
      <c r="H183" s="169" t="s">
        <v>5</v>
      </c>
      <c r="L183" s="165"/>
      <c r="M183" s="170"/>
      <c r="N183" s="171"/>
      <c r="O183" s="171"/>
      <c r="P183" s="171"/>
      <c r="Q183" s="171"/>
      <c r="R183" s="171"/>
      <c r="S183" s="171"/>
      <c r="T183" s="172"/>
      <c r="AT183" s="169" t="s">
        <v>185</v>
      </c>
      <c r="AU183" s="169" t="s">
        <v>82</v>
      </c>
      <c r="AV183" s="11" t="s">
        <v>22</v>
      </c>
      <c r="AW183" s="11" t="s">
        <v>36</v>
      </c>
      <c r="AX183" s="11" t="s">
        <v>73</v>
      </c>
      <c r="AY183" s="169" t="s">
        <v>175</v>
      </c>
    </row>
    <row r="184" spans="2:65" s="12" customFormat="1">
      <c r="B184" s="173"/>
      <c r="D184" s="181" t="s">
        <v>185</v>
      </c>
      <c r="E184" s="192" t="s">
        <v>5</v>
      </c>
      <c r="F184" s="193" t="s">
        <v>4439</v>
      </c>
      <c r="H184" s="194">
        <v>16.13</v>
      </c>
      <c r="L184" s="173"/>
      <c r="M184" s="177"/>
      <c r="N184" s="178"/>
      <c r="O184" s="178"/>
      <c r="P184" s="178"/>
      <c r="Q184" s="178"/>
      <c r="R184" s="178"/>
      <c r="S184" s="178"/>
      <c r="T184" s="179"/>
      <c r="AT184" s="174" t="s">
        <v>185</v>
      </c>
      <c r="AU184" s="174" t="s">
        <v>82</v>
      </c>
      <c r="AV184" s="12" t="s">
        <v>82</v>
      </c>
      <c r="AW184" s="12" t="s">
        <v>36</v>
      </c>
      <c r="AX184" s="12" t="s">
        <v>22</v>
      </c>
      <c r="AY184" s="174" t="s">
        <v>175</v>
      </c>
    </row>
    <row r="185" spans="2:65" s="1" customFormat="1" ht="22.5" customHeight="1">
      <c r="B185" s="153"/>
      <c r="C185" s="154" t="s">
        <v>362</v>
      </c>
      <c r="D185" s="154" t="s">
        <v>178</v>
      </c>
      <c r="E185" s="155" t="s">
        <v>4440</v>
      </c>
      <c r="F185" s="156" t="s">
        <v>4441</v>
      </c>
      <c r="G185" s="157" t="s">
        <v>181</v>
      </c>
      <c r="H185" s="158">
        <v>0.24</v>
      </c>
      <c r="I185" s="159"/>
      <c r="J185" s="159">
        <f>ROUND(I185*H185,2)</f>
        <v>0</v>
      </c>
      <c r="K185" s="156" t="s">
        <v>182</v>
      </c>
      <c r="L185" s="37"/>
      <c r="M185" s="160" t="s">
        <v>5</v>
      </c>
      <c r="N185" s="161" t="s">
        <v>44</v>
      </c>
      <c r="O185" s="162">
        <v>0.58399999999999996</v>
      </c>
      <c r="P185" s="162">
        <f>O185*H185</f>
        <v>0.14015999999999998</v>
      </c>
      <c r="Q185" s="162">
        <v>2.45329</v>
      </c>
      <c r="R185" s="162">
        <f>Q185*H185</f>
        <v>0.58878960000000002</v>
      </c>
      <c r="S185" s="162">
        <v>0</v>
      </c>
      <c r="T185" s="163">
        <f>S185*H185</f>
        <v>0</v>
      </c>
      <c r="AR185" s="23" t="s">
        <v>183</v>
      </c>
      <c r="AT185" s="23" t="s">
        <v>178</v>
      </c>
      <c r="AU185" s="23" t="s">
        <v>82</v>
      </c>
      <c r="AY185" s="23" t="s">
        <v>175</v>
      </c>
      <c r="BE185" s="164">
        <f>IF(N185="základní",J185,0)</f>
        <v>0</v>
      </c>
      <c r="BF185" s="164">
        <f>IF(N185="snížená",J185,0)</f>
        <v>0</v>
      </c>
      <c r="BG185" s="164">
        <f>IF(N185="zákl. přenesená",J185,0)</f>
        <v>0</v>
      </c>
      <c r="BH185" s="164">
        <f>IF(N185="sníž. přenesená",J185,0)</f>
        <v>0</v>
      </c>
      <c r="BI185" s="164">
        <f>IF(N185="nulová",J185,0)</f>
        <v>0</v>
      </c>
      <c r="BJ185" s="23" t="s">
        <v>22</v>
      </c>
      <c r="BK185" s="164">
        <f>ROUND(I185*H185,2)</f>
        <v>0</v>
      </c>
      <c r="BL185" s="23" t="s">
        <v>183</v>
      </c>
      <c r="BM185" s="23" t="s">
        <v>4442</v>
      </c>
    </row>
    <row r="186" spans="2:65" s="11" customFormat="1">
      <c r="B186" s="165"/>
      <c r="D186" s="166" t="s">
        <v>185</v>
      </c>
      <c r="E186" s="167" t="s">
        <v>5</v>
      </c>
      <c r="F186" s="168" t="s">
        <v>4443</v>
      </c>
      <c r="H186" s="169" t="s">
        <v>5</v>
      </c>
      <c r="L186" s="165"/>
      <c r="M186" s="170"/>
      <c r="N186" s="171"/>
      <c r="O186" s="171"/>
      <c r="P186" s="171"/>
      <c r="Q186" s="171"/>
      <c r="R186" s="171"/>
      <c r="S186" s="171"/>
      <c r="T186" s="172"/>
      <c r="AT186" s="169" t="s">
        <v>185</v>
      </c>
      <c r="AU186" s="169" t="s">
        <v>82</v>
      </c>
      <c r="AV186" s="11" t="s">
        <v>22</v>
      </c>
      <c r="AW186" s="11" t="s">
        <v>36</v>
      </c>
      <c r="AX186" s="11" t="s">
        <v>73</v>
      </c>
      <c r="AY186" s="169" t="s">
        <v>175</v>
      </c>
    </row>
    <row r="187" spans="2:65" s="11" customFormat="1">
      <c r="B187" s="165"/>
      <c r="D187" s="166" t="s">
        <v>185</v>
      </c>
      <c r="E187" s="167" t="s">
        <v>5</v>
      </c>
      <c r="F187" s="168" t="s">
        <v>4444</v>
      </c>
      <c r="H187" s="169" t="s">
        <v>5</v>
      </c>
      <c r="L187" s="165"/>
      <c r="M187" s="170"/>
      <c r="N187" s="171"/>
      <c r="O187" s="171"/>
      <c r="P187" s="171"/>
      <c r="Q187" s="171"/>
      <c r="R187" s="171"/>
      <c r="S187" s="171"/>
      <c r="T187" s="172"/>
      <c r="AT187" s="169" t="s">
        <v>185</v>
      </c>
      <c r="AU187" s="169" t="s">
        <v>82</v>
      </c>
      <c r="AV187" s="11" t="s">
        <v>22</v>
      </c>
      <c r="AW187" s="11" t="s">
        <v>36</v>
      </c>
      <c r="AX187" s="11" t="s">
        <v>73</v>
      </c>
      <c r="AY187" s="169" t="s">
        <v>175</v>
      </c>
    </row>
    <row r="188" spans="2:65" s="12" customFormat="1">
      <c r="B188" s="173"/>
      <c r="D188" s="166" t="s">
        <v>185</v>
      </c>
      <c r="E188" s="174" t="s">
        <v>5</v>
      </c>
      <c r="F188" s="175" t="s">
        <v>4445</v>
      </c>
      <c r="H188" s="176">
        <v>0.24</v>
      </c>
      <c r="L188" s="173"/>
      <c r="M188" s="177"/>
      <c r="N188" s="178"/>
      <c r="O188" s="178"/>
      <c r="P188" s="178"/>
      <c r="Q188" s="178"/>
      <c r="R188" s="178"/>
      <c r="S188" s="178"/>
      <c r="T188" s="179"/>
      <c r="AT188" s="174" t="s">
        <v>185</v>
      </c>
      <c r="AU188" s="174" t="s">
        <v>82</v>
      </c>
      <c r="AV188" s="12" t="s">
        <v>82</v>
      </c>
      <c r="AW188" s="12" t="s">
        <v>36</v>
      </c>
      <c r="AX188" s="12" t="s">
        <v>22</v>
      </c>
      <c r="AY188" s="174" t="s">
        <v>175</v>
      </c>
    </row>
    <row r="189" spans="2:65" s="10" customFormat="1" ht="29.85" customHeight="1">
      <c r="B189" s="140"/>
      <c r="D189" s="150" t="s">
        <v>72</v>
      </c>
      <c r="E189" s="151" t="s">
        <v>203</v>
      </c>
      <c r="F189" s="151" t="s">
        <v>2268</v>
      </c>
      <c r="J189" s="152">
        <f>BK189</f>
        <v>0</v>
      </c>
      <c r="L189" s="140"/>
      <c r="M189" s="144"/>
      <c r="N189" s="145"/>
      <c r="O189" s="145"/>
      <c r="P189" s="146">
        <f>SUM(P190:P217)</f>
        <v>1578.568121</v>
      </c>
      <c r="Q189" s="145"/>
      <c r="R189" s="146">
        <f>SUM(R190:R217)</f>
        <v>256.31285789999998</v>
      </c>
      <c r="S189" s="145"/>
      <c r="T189" s="147">
        <f>SUM(T190:T217)</f>
        <v>0</v>
      </c>
      <c r="AR189" s="141" t="s">
        <v>22</v>
      </c>
      <c r="AT189" s="148" t="s">
        <v>72</v>
      </c>
      <c r="AU189" s="148" t="s">
        <v>22</v>
      </c>
      <c r="AY189" s="141" t="s">
        <v>175</v>
      </c>
      <c r="BK189" s="149">
        <f>SUM(BK190:BK217)</f>
        <v>0</v>
      </c>
    </row>
    <row r="190" spans="2:65" s="1" customFormat="1" ht="22.5" customHeight="1">
      <c r="B190" s="153"/>
      <c r="C190" s="154" t="s">
        <v>368</v>
      </c>
      <c r="D190" s="154" t="s">
        <v>178</v>
      </c>
      <c r="E190" s="155" t="s">
        <v>2279</v>
      </c>
      <c r="F190" s="156" t="s">
        <v>2280</v>
      </c>
      <c r="G190" s="157" t="s">
        <v>181</v>
      </c>
      <c r="H190" s="158">
        <v>94.165999999999997</v>
      </c>
      <c r="I190" s="159"/>
      <c r="J190" s="159">
        <f>ROUND(I190*H190,2)</f>
        <v>0</v>
      </c>
      <c r="K190" s="156" t="s">
        <v>182</v>
      </c>
      <c r="L190" s="37"/>
      <c r="M190" s="160" t="s">
        <v>5</v>
      </c>
      <c r="N190" s="161" t="s">
        <v>44</v>
      </c>
      <c r="O190" s="162">
        <v>2.9790000000000001</v>
      </c>
      <c r="P190" s="162">
        <f>O190*H190</f>
        <v>280.52051399999999</v>
      </c>
      <c r="Q190" s="162">
        <v>2.4778600000000002</v>
      </c>
      <c r="R190" s="162">
        <f>Q190*H190</f>
        <v>233.33016476</v>
      </c>
      <c r="S190" s="162">
        <v>0</v>
      </c>
      <c r="T190" s="163">
        <f>S190*H190</f>
        <v>0</v>
      </c>
      <c r="AR190" s="23" t="s">
        <v>183</v>
      </c>
      <c r="AT190" s="23" t="s">
        <v>178</v>
      </c>
      <c r="AU190" s="23" t="s">
        <v>82</v>
      </c>
      <c r="AY190" s="23" t="s">
        <v>175</v>
      </c>
      <c r="BE190" s="164">
        <f>IF(N190="základní",J190,0)</f>
        <v>0</v>
      </c>
      <c r="BF190" s="164">
        <f>IF(N190="snížená",J190,0)</f>
        <v>0</v>
      </c>
      <c r="BG190" s="164">
        <f>IF(N190="zákl. přenesená",J190,0)</f>
        <v>0</v>
      </c>
      <c r="BH190" s="164">
        <f>IF(N190="sníž. přenesená",J190,0)</f>
        <v>0</v>
      </c>
      <c r="BI190" s="164">
        <f>IF(N190="nulová",J190,0)</f>
        <v>0</v>
      </c>
      <c r="BJ190" s="23" t="s">
        <v>22</v>
      </c>
      <c r="BK190" s="164">
        <f>ROUND(I190*H190,2)</f>
        <v>0</v>
      </c>
      <c r="BL190" s="23" t="s">
        <v>183</v>
      </c>
      <c r="BM190" s="23" t="s">
        <v>4446</v>
      </c>
    </row>
    <row r="191" spans="2:65" s="11" customFormat="1">
      <c r="B191" s="165"/>
      <c r="D191" s="166" t="s">
        <v>185</v>
      </c>
      <c r="E191" s="167" t="s">
        <v>5</v>
      </c>
      <c r="F191" s="168" t="s">
        <v>3810</v>
      </c>
      <c r="H191" s="169" t="s">
        <v>5</v>
      </c>
      <c r="L191" s="165"/>
      <c r="M191" s="170"/>
      <c r="N191" s="171"/>
      <c r="O191" s="171"/>
      <c r="P191" s="171"/>
      <c r="Q191" s="171"/>
      <c r="R191" s="171"/>
      <c r="S191" s="171"/>
      <c r="T191" s="172"/>
      <c r="AT191" s="169" t="s">
        <v>185</v>
      </c>
      <c r="AU191" s="169" t="s">
        <v>82</v>
      </c>
      <c r="AV191" s="11" t="s">
        <v>22</v>
      </c>
      <c r="AW191" s="11" t="s">
        <v>36</v>
      </c>
      <c r="AX191" s="11" t="s">
        <v>73</v>
      </c>
      <c r="AY191" s="169" t="s">
        <v>175</v>
      </c>
    </row>
    <row r="192" spans="2:65" s="11" customFormat="1">
      <c r="B192" s="165"/>
      <c r="D192" s="166" t="s">
        <v>185</v>
      </c>
      <c r="E192" s="167" t="s">
        <v>5</v>
      </c>
      <c r="F192" s="168" t="s">
        <v>3811</v>
      </c>
      <c r="H192" s="169" t="s">
        <v>5</v>
      </c>
      <c r="L192" s="165"/>
      <c r="M192" s="170"/>
      <c r="N192" s="171"/>
      <c r="O192" s="171"/>
      <c r="P192" s="171"/>
      <c r="Q192" s="171"/>
      <c r="R192" s="171"/>
      <c r="S192" s="171"/>
      <c r="T192" s="172"/>
      <c r="AT192" s="169" t="s">
        <v>185</v>
      </c>
      <c r="AU192" s="169" t="s">
        <v>82</v>
      </c>
      <c r="AV192" s="11" t="s">
        <v>22</v>
      </c>
      <c r="AW192" s="11" t="s">
        <v>36</v>
      </c>
      <c r="AX192" s="11" t="s">
        <v>73</v>
      </c>
      <c r="AY192" s="169" t="s">
        <v>175</v>
      </c>
    </row>
    <row r="193" spans="2:65" s="12" customFormat="1">
      <c r="B193" s="173"/>
      <c r="D193" s="166" t="s">
        <v>185</v>
      </c>
      <c r="E193" s="174" t="s">
        <v>5</v>
      </c>
      <c r="F193" s="175" t="s">
        <v>4447</v>
      </c>
      <c r="H193" s="176">
        <v>89.016000000000005</v>
      </c>
      <c r="L193" s="173"/>
      <c r="M193" s="177"/>
      <c r="N193" s="178"/>
      <c r="O193" s="178"/>
      <c r="P193" s="178"/>
      <c r="Q193" s="178"/>
      <c r="R193" s="178"/>
      <c r="S193" s="178"/>
      <c r="T193" s="179"/>
      <c r="AT193" s="174" t="s">
        <v>185</v>
      </c>
      <c r="AU193" s="174" t="s">
        <v>82</v>
      </c>
      <c r="AV193" s="12" t="s">
        <v>82</v>
      </c>
      <c r="AW193" s="12" t="s">
        <v>36</v>
      </c>
      <c r="AX193" s="12" t="s">
        <v>73</v>
      </c>
      <c r="AY193" s="174" t="s">
        <v>175</v>
      </c>
    </row>
    <row r="194" spans="2:65" s="11" customFormat="1">
      <c r="B194" s="165"/>
      <c r="D194" s="166" t="s">
        <v>185</v>
      </c>
      <c r="E194" s="167" t="s">
        <v>5</v>
      </c>
      <c r="F194" s="168" t="s">
        <v>3813</v>
      </c>
      <c r="H194" s="169" t="s">
        <v>5</v>
      </c>
      <c r="L194" s="165"/>
      <c r="M194" s="170"/>
      <c r="N194" s="171"/>
      <c r="O194" s="171"/>
      <c r="P194" s="171"/>
      <c r="Q194" s="171"/>
      <c r="R194" s="171"/>
      <c r="S194" s="171"/>
      <c r="T194" s="172"/>
      <c r="AT194" s="169" t="s">
        <v>185</v>
      </c>
      <c r="AU194" s="169" t="s">
        <v>82</v>
      </c>
      <c r="AV194" s="11" t="s">
        <v>22</v>
      </c>
      <c r="AW194" s="11" t="s">
        <v>36</v>
      </c>
      <c r="AX194" s="11" t="s">
        <v>73</v>
      </c>
      <c r="AY194" s="169" t="s">
        <v>175</v>
      </c>
    </row>
    <row r="195" spans="2:65" s="12" customFormat="1">
      <c r="B195" s="173"/>
      <c r="D195" s="166" t="s">
        <v>185</v>
      </c>
      <c r="E195" s="174" t="s">
        <v>5</v>
      </c>
      <c r="F195" s="175" t="s">
        <v>4448</v>
      </c>
      <c r="H195" s="176">
        <v>5.15</v>
      </c>
      <c r="L195" s="173"/>
      <c r="M195" s="177"/>
      <c r="N195" s="178"/>
      <c r="O195" s="178"/>
      <c r="P195" s="178"/>
      <c r="Q195" s="178"/>
      <c r="R195" s="178"/>
      <c r="S195" s="178"/>
      <c r="T195" s="179"/>
      <c r="AT195" s="174" t="s">
        <v>185</v>
      </c>
      <c r="AU195" s="174" t="s">
        <v>82</v>
      </c>
      <c r="AV195" s="12" t="s">
        <v>82</v>
      </c>
      <c r="AW195" s="12" t="s">
        <v>36</v>
      </c>
      <c r="AX195" s="12" t="s">
        <v>73</v>
      </c>
      <c r="AY195" s="174" t="s">
        <v>175</v>
      </c>
    </row>
    <row r="196" spans="2:65" s="13" customFormat="1">
      <c r="B196" s="180"/>
      <c r="D196" s="181" t="s">
        <v>185</v>
      </c>
      <c r="E196" s="182" t="s">
        <v>5</v>
      </c>
      <c r="F196" s="183" t="s">
        <v>191</v>
      </c>
      <c r="H196" s="184">
        <v>94.165999999999997</v>
      </c>
      <c r="L196" s="180"/>
      <c r="M196" s="185"/>
      <c r="N196" s="186"/>
      <c r="O196" s="186"/>
      <c r="P196" s="186"/>
      <c r="Q196" s="186"/>
      <c r="R196" s="186"/>
      <c r="S196" s="186"/>
      <c r="T196" s="187"/>
      <c r="AT196" s="188" t="s">
        <v>185</v>
      </c>
      <c r="AU196" s="188" t="s">
        <v>82</v>
      </c>
      <c r="AV196" s="13" t="s">
        <v>183</v>
      </c>
      <c r="AW196" s="13" t="s">
        <v>36</v>
      </c>
      <c r="AX196" s="13" t="s">
        <v>22</v>
      </c>
      <c r="AY196" s="188" t="s">
        <v>175</v>
      </c>
    </row>
    <row r="197" spans="2:65" s="1" customFormat="1" ht="22.5" customHeight="1">
      <c r="B197" s="153"/>
      <c r="C197" s="154" t="s">
        <v>378</v>
      </c>
      <c r="D197" s="154" t="s">
        <v>178</v>
      </c>
      <c r="E197" s="155" t="s">
        <v>2287</v>
      </c>
      <c r="F197" s="156" t="s">
        <v>2288</v>
      </c>
      <c r="G197" s="157" t="s">
        <v>194</v>
      </c>
      <c r="H197" s="158">
        <v>168.20599999999999</v>
      </c>
      <c r="I197" s="159"/>
      <c r="J197" s="159">
        <f>ROUND(I197*H197,2)</f>
        <v>0</v>
      </c>
      <c r="K197" s="156" t="s">
        <v>182</v>
      </c>
      <c r="L197" s="37"/>
      <c r="M197" s="160" t="s">
        <v>5</v>
      </c>
      <c r="N197" s="161" t="s">
        <v>44</v>
      </c>
      <c r="O197" s="162">
        <v>3.14</v>
      </c>
      <c r="P197" s="162">
        <f>O197*H197</f>
        <v>528.16683999999998</v>
      </c>
      <c r="Q197" s="162">
        <v>4.1739999999999999E-2</v>
      </c>
      <c r="R197" s="162">
        <f>Q197*H197</f>
        <v>7.0209184399999991</v>
      </c>
      <c r="S197" s="162">
        <v>0</v>
      </c>
      <c r="T197" s="163">
        <f>S197*H197</f>
        <v>0</v>
      </c>
      <c r="AR197" s="23" t="s">
        <v>183</v>
      </c>
      <c r="AT197" s="23" t="s">
        <v>178</v>
      </c>
      <c r="AU197" s="23" t="s">
        <v>82</v>
      </c>
      <c r="AY197" s="23" t="s">
        <v>175</v>
      </c>
      <c r="BE197" s="164">
        <f>IF(N197="základní",J197,0)</f>
        <v>0</v>
      </c>
      <c r="BF197" s="164">
        <f>IF(N197="snížená",J197,0)</f>
        <v>0</v>
      </c>
      <c r="BG197" s="164">
        <f>IF(N197="zákl. přenesená",J197,0)</f>
        <v>0</v>
      </c>
      <c r="BH197" s="164">
        <f>IF(N197="sníž. přenesená",J197,0)</f>
        <v>0</v>
      </c>
      <c r="BI197" s="164">
        <f>IF(N197="nulová",J197,0)</f>
        <v>0</v>
      </c>
      <c r="BJ197" s="23" t="s">
        <v>22</v>
      </c>
      <c r="BK197" s="164">
        <f>ROUND(I197*H197,2)</f>
        <v>0</v>
      </c>
      <c r="BL197" s="23" t="s">
        <v>183</v>
      </c>
      <c r="BM197" s="23" t="s">
        <v>4449</v>
      </c>
    </row>
    <row r="198" spans="2:65" s="11" customFormat="1" ht="27">
      <c r="B198" s="165"/>
      <c r="D198" s="166" t="s">
        <v>185</v>
      </c>
      <c r="E198" s="167" t="s">
        <v>5</v>
      </c>
      <c r="F198" s="168" t="s">
        <v>2290</v>
      </c>
      <c r="H198" s="169" t="s">
        <v>5</v>
      </c>
      <c r="L198" s="165"/>
      <c r="M198" s="170"/>
      <c r="N198" s="171"/>
      <c r="O198" s="171"/>
      <c r="P198" s="171"/>
      <c r="Q198" s="171"/>
      <c r="R198" s="171"/>
      <c r="S198" s="171"/>
      <c r="T198" s="172"/>
      <c r="AT198" s="169" t="s">
        <v>185</v>
      </c>
      <c r="AU198" s="169" t="s">
        <v>82</v>
      </c>
      <c r="AV198" s="11" t="s">
        <v>22</v>
      </c>
      <c r="AW198" s="11" t="s">
        <v>36</v>
      </c>
      <c r="AX198" s="11" t="s">
        <v>73</v>
      </c>
      <c r="AY198" s="169" t="s">
        <v>175</v>
      </c>
    </row>
    <row r="199" spans="2:65" s="11" customFormat="1">
      <c r="B199" s="165"/>
      <c r="D199" s="166" t="s">
        <v>185</v>
      </c>
      <c r="E199" s="167" t="s">
        <v>5</v>
      </c>
      <c r="F199" s="168" t="s">
        <v>3816</v>
      </c>
      <c r="H199" s="169" t="s">
        <v>5</v>
      </c>
      <c r="L199" s="165"/>
      <c r="M199" s="170"/>
      <c r="N199" s="171"/>
      <c r="O199" s="171"/>
      <c r="P199" s="171"/>
      <c r="Q199" s="171"/>
      <c r="R199" s="171"/>
      <c r="S199" s="171"/>
      <c r="T199" s="172"/>
      <c r="AT199" s="169" t="s">
        <v>185</v>
      </c>
      <c r="AU199" s="169" t="s">
        <v>82</v>
      </c>
      <c r="AV199" s="11" t="s">
        <v>22</v>
      </c>
      <c r="AW199" s="11" t="s">
        <v>36</v>
      </c>
      <c r="AX199" s="11" t="s">
        <v>73</v>
      </c>
      <c r="AY199" s="169" t="s">
        <v>175</v>
      </c>
    </row>
    <row r="200" spans="2:65" s="12" customFormat="1">
      <c r="B200" s="173"/>
      <c r="D200" s="181" t="s">
        <v>185</v>
      </c>
      <c r="E200" s="192" t="s">
        <v>5</v>
      </c>
      <c r="F200" s="193" t="s">
        <v>4450</v>
      </c>
      <c r="H200" s="194">
        <v>168.20599999999999</v>
      </c>
      <c r="L200" s="173"/>
      <c r="M200" s="177"/>
      <c r="N200" s="178"/>
      <c r="O200" s="178"/>
      <c r="P200" s="178"/>
      <c r="Q200" s="178"/>
      <c r="R200" s="178"/>
      <c r="S200" s="178"/>
      <c r="T200" s="179"/>
      <c r="AT200" s="174" t="s">
        <v>185</v>
      </c>
      <c r="AU200" s="174" t="s">
        <v>82</v>
      </c>
      <c r="AV200" s="12" t="s">
        <v>82</v>
      </c>
      <c r="AW200" s="12" t="s">
        <v>36</v>
      </c>
      <c r="AX200" s="12" t="s">
        <v>22</v>
      </c>
      <c r="AY200" s="174" t="s">
        <v>175</v>
      </c>
    </row>
    <row r="201" spans="2:65" s="1" customFormat="1" ht="22.5" customHeight="1">
      <c r="B201" s="153"/>
      <c r="C201" s="154" t="s">
        <v>384</v>
      </c>
      <c r="D201" s="154" t="s">
        <v>178</v>
      </c>
      <c r="E201" s="155" t="s">
        <v>2295</v>
      </c>
      <c r="F201" s="156" t="s">
        <v>2296</v>
      </c>
      <c r="G201" s="157" t="s">
        <v>194</v>
      </c>
      <c r="H201" s="158">
        <v>168.20599999999999</v>
      </c>
      <c r="I201" s="159"/>
      <c r="J201" s="159">
        <f>ROUND(I201*H201,2)</f>
        <v>0</v>
      </c>
      <c r="K201" s="156" t="s">
        <v>182</v>
      </c>
      <c r="L201" s="37"/>
      <c r="M201" s="160" t="s">
        <v>5</v>
      </c>
      <c r="N201" s="161" t="s">
        <v>44</v>
      </c>
      <c r="O201" s="162">
        <v>0.45</v>
      </c>
      <c r="P201" s="162">
        <f>O201*H201</f>
        <v>75.692700000000002</v>
      </c>
      <c r="Q201" s="162">
        <v>2.0000000000000002E-5</v>
      </c>
      <c r="R201" s="162">
        <f>Q201*H201</f>
        <v>3.36412E-3</v>
      </c>
      <c r="S201" s="162">
        <v>0</v>
      </c>
      <c r="T201" s="163">
        <f>S201*H201</f>
        <v>0</v>
      </c>
      <c r="AR201" s="23" t="s">
        <v>183</v>
      </c>
      <c r="AT201" s="23" t="s">
        <v>178</v>
      </c>
      <c r="AU201" s="23" t="s">
        <v>82</v>
      </c>
      <c r="AY201" s="23" t="s">
        <v>175</v>
      </c>
      <c r="BE201" s="164">
        <f>IF(N201="základní",J201,0)</f>
        <v>0</v>
      </c>
      <c r="BF201" s="164">
        <f>IF(N201="snížená",J201,0)</f>
        <v>0</v>
      </c>
      <c r="BG201" s="164">
        <f>IF(N201="zákl. přenesená",J201,0)</f>
        <v>0</v>
      </c>
      <c r="BH201" s="164">
        <f>IF(N201="sníž. přenesená",J201,0)</f>
        <v>0</v>
      </c>
      <c r="BI201" s="164">
        <f>IF(N201="nulová",J201,0)</f>
        <v>0</v>
      </c>
      <c r="BJ201" s="23" t="s">
        <v>22</v>
      </c>
      <c r="BK201" s="164">
        <f>ROUND(I201*H201,2)</f>
        <v>0</v>
      </c>
      <c r="BL201" s="23" t="s">
        <v>183</v>
      </c>
      <c r="BM201" s="23" t="s">
        <v>4451</v>
      </c>
    </row>
    <row r="202" spans="2:65" s="12" customFormat="1">
      <c r="B202" s="173"/>
      <c r="D202" s="181" t="s">
        <v>185</v>
      </c>
      <c r="E202" s="192" t="s">
        <v>5</v>
      </c>
      <c r="F202" s="193" t="s">
        <v>4452</v>
      </c>
      <c r="H202" s="194">
        <v>168.20599999999999</v>
      </c>
      <c r="L202" s="173"/>
      <c r="M202" s="177"/>
      <c r="N202" s="178"/>
      <c r="O202" s="178"/>
      <c r="P202" s="178"/>
      <c r="Q202" s="178"/>
      <c r="R202" s="178"/>
      <c r="S202" s="178"/>
      <c r="T202" s="179"/>
      <c r="AT202" s="174" t="s">
        <v>185</v>
      </c>
      <c r="AU202" s="174" t="s">
        <v>82</v>
      </c>
      <c r="AV202" s="12" t="s">
        <v>82</v>
      </c>
      <c r="AW202" s="12" t="s">
        <v>36</v>
      </c>
      <c r="AX202" s="12" t="s">
        <v>22</v>
      </c>
      <c r="AY202" s="174" t="s">
        <v>175</v>
      </c>
    </row>
    <row r="203" spans="2:65" s="1" customFormat="1" ht="22.5" customHeight="1">
      <c r="B203" s="153"/>
      <c r="C203" s="154" t="s">
        <v>549</v>
      </c>
      <c r="D203" s="154" t="s">
        <v>178</v>
      </c>
      <c r="E203" s="155" t="s">
        <v>2299</v>
      </c>
      <c r="F203" s="156" t="s">
        <v>2300</v>
      </c>
      <c r="G203" s="157" t="s">
        <v>479</v>
      </c>
      <c r="H203" s="158">
        <v>14.112</v>
      </c>
      <c r="I203" s="159"/>
      <c r="J203" s="159">
        <f>ROUND(I203*H203,2)</f>
        <v>0</v>
      </c>
      <c r="K203" s="156" t="s">
        <v>182</v>
      </c>
      <c r="L203" s="37"/>
      <c r="M203" s="160" t="s">
        <v>5</v>
      </c>
      <c r="N203" s="161" t="s">
        <v>44</v>
      </c>
      <c r="O203" s="162">
        <v>47.35</v>
      </c>
      <c r="P203" s="162">
        <f>O203*H203</f>
        <v>668.20320000000004</v>
      </c>
      <c r="Q203" s="162">
        <v>1.04877</v>
      </c>
      <c r="R203" s="162">
        <f>Q203*H203</f>
        <v>14.800242239999999</v>
      </c>
      <c r="S203" s="162">
        <v>0</v>
      </c>
      <c r="T203" s="163">
        <f>S203*H203</f>
        <v>0</v>
      </c>
      <c r="AR203" s="23" t="s">
        <v>183</v>
      </c>
      <c r="AT203" s="23" t="s">
        <v>178</v>
      </c>
      <c r="AU203" s="23" t="s">
        <v>82</v>
      </c>
      <c r="AY203" s="23" t="s">
        <v>175</v>
      </c>
      <c r="BE203" s="164">
        <f>IF(N203="základní",J203,0)</f>
        <v>0</v>
      </c>
      <c r="BF203" s="164">
        <f>IF(N203="snížená",J203,0)</f>
        <v>0</v>
      </c>
      <c r="BG203" s="164">
        <f>IF(N203="zákl. přenesená",J203,0)</f>
        <v>0</v>
      </c>
      <c r="BH203" s="164">
        <f>IF(N203="sníž. přenesená",J203,0)</f>
        <v>0</v>
      </c>
      <c r="BI203" s="164">
        <f>IF(N203="nulová",J203,0)</f>
        <v>0</v>
      </c>
      <c r="BJ203" s="23" t="s">
        <v>22</v>
      </c>
      <c r="BK203" s="164">
        <f>ROUND(I203*H203,2)</f>
        <v>0</v>
      </c>
      <c r="BL203" s="23" t="s">
        <v>183</v>
      </c>
      <c r="BM203" s="23" t="s">
        <v>4453</v>
      </c>
    </row>
    <row r="204" spans="2:65" s="11" customFormat="1">
      <c r="B204" s="165"/>
      <c r="D204" s="166" t="s">
        <v>185</v>
      </c>
      <c r="E204" s="167" t="s">
        <v>5</v>
      </c>
      <c r="F204" s="168" t="s">
        <v>3821</v>
      </c>
      <c r="H204" s="169" t="s">
        <v>5</v>
      </c>
      <c r="L204" s="165"/>
      <c r="M204" s="170"/>
      <c r="N204" s="171"/>
      <c r="O204" s="171"/>
      <c r="P204" s="171"/>
      <c r="Q204" s="171"/>
      <c r="R204" s="171"/>
      <c r="S204" s="171"/>
      <c r="T204" s="172"/>
      <c r="AT204" s="169" t="s">
        <v>185</v>
      </c>
      <c r="AU204" s="169" t="s">
        <v>82</v>
      </c>
      <c r="AV204" s="11" t="s">
        <v>22</v>
      </c>
      <c r="AW204" s="11" t="s">
        <v>36</v>
      </c>
      <c r="AX204" s="11" t="s">
        <v>73</v>
      </c>
      <c r="AY204" s="169" t="s">
        <v>175</v>
      </c>
    </row>
    <row r="205" spans="2:65" s="12" customFormat="1">
      <c r="B205" s="173"/>
      <c r="D205" s="181" t="s">
        <v>185</v>
      </c>
      <c r="E205" s="192" t="s">
        <v>5</v>
      </c>
      <c r="F205" s="193" t="s">
        <v>4454</v>
      </c>
      <c r="H205" s="194">
        <v>14.112</v>
      </c>
      <c r="L205" s="173"/>
      <c r="M205" s="177"/>
      <c r="N205" s="178"/>
      <c r="O205" s="178"/>
      <c r="P205" s="178"/>
      <c r="Q205" s="178"/>
      <c r="R205" s="178"/>
      <c r="S205" s="178"/>
      <c r="T205" s="179"/>
      <c r="AT205" s="174" t="s">
        <v>185</v>
      </c>
      <c r="AU205" s="174" t="s">
        <v>82</v>
      </c>
      <c r="AV205" s="12" t="s">
        <v>82</v>
      </c>
      <c r="AW205" s="12" t="s">
        <v>36</v>
      </c>
      <c r="AX205" s="12" t="s">
        <v>22</v>
      </c>
      <c r="AY205" s="174" t="s">
        <v>175</v>
      </c>
    </row>
    <row r="206" spans="2:65" s="1" customFormat="1" ht="22.5" customHeight="1">
      <c r="B206" s="153"/>
      <c r="C206" s="154" t="s">
        <v>554</v>
      </c>
      <c r="D206" s="154" t="s">
        <v>178</v>
      </c>
      <c r="E206" s="155" t="s">
        <v>3823</v>
      </c>
      <c r="F206" s="156" t="s">
        <v>3824</v>
      </c>
      <c r="G206" s="157" t="s">
        <v>479</v>
      </c>
      <c r="H206" s="158">
        <v>5.6000000000000001E-2</v>
      </c>
      <c r="I206" s="159"/>
      <c r="J206" s="159">
        <f>ROUND(I206*H206,2)</f>
        <v>0</v>
      </c>
      <c r="K206" s="156" t="s">
        <v>182</v>
      </c>
      <c r="L206" s="37"/>
      <c r="M206" s="160" t="s">
        <v>5</v>
      </c>
      <c r="N206" s="161" t="s">
        <v>44</v>
      </c>
      <c r="O206" s="162">
        <v>15.231</v>
      </c>
      <c r="P206" s="162">
        <f>O206*H206</f>
        <v>0.85293600000000003</v>
      </c>
      <c r="Q206" s="162">
        <v>1.0587800000000001</v>
      </c>
      <c r="R206" s="162">
        <f>Q206*H206</f>
        <v>5.9291680000000006E-2</v>
      </c>
      <c r="S206" s="162">
        <v>0</v>
      </c>
      <c r="T206" s="163">
        <f>S206*H206</f>
        <v>0</v>
      </c>
      <c r="AR206" s="23" t="s">
        <v>183</v>
      </c>
      <c r="AT206" s="23" t="s">
        <v>178</v>
      </c>
      <c r="AU206" s="23" t="s">
        <v>82</v>
      </c>
      <c r="AY206" s="23" t="s">
        <v>175</v>
      </c>
      <c r="BE206" s="164">
        <f>IF(N206="základní",J206,0)</f>
        <v>0</v>
      </c>
      <c r="BF206" s="164">
        <f>IF(N206="snížená",J206,0)</f>
        <v>0</v>
      </c>
      <c r="BG206" s="164">
        <f>IF(N206="zákl. přenesená",J206,0)</f>
        <v>0</v>
      </c>
      <c r="BH206" s="164">
        <f>IF(N206="sníž. přenesená",J206,0)</f>
        <v>0</v>
      </c>
      <c r="BI206" s="164">
        <f>IF(N206="nulová",J206,0)</f>
        <v>0</v>
      </c>
      <c r="BJ206" s="23" t="s">
        <v>22</v>
      </c>
      <c r="BK206" s="164">
        <f>ROUND(I206*H206,2)</f>
        <v>0</v>
      </c>
      <c r="BL206" s="23" t="s">
        <v>183</v>
      </c>
      <c r="BM206" s="23" t="s">
        <v>4455</v>
      </c>
    </row>
    <row r="207" spans="2:65" s="11" customFormat="1">
      <c r="B207" s="165"/>
      <c r="D207" s="166" t="s">
        <v>185</v>
      </c>
      <c r="E207" s="167" t="s">
        <v>5</v>
      </c>
      <c r="F207" s="168" t="s">
        <v>4456</v>
      </c>
      <c r="H207" s="169" t="s">
        <v>5</v>
      </c>
      <c r="L207" s="165"/>
      <c r="M207" s="170"/>
      <c r="N207" s="171"/>
      <c r="O207" s="171"/>
      <c r="P207" s="171"/>
      <c r="Q207" s="171"/>
      <c r="R207" s="171"/>
      <c r="S207" s="171"/>
      <c r="T207" s="172"/>
      <c r="AT207" s="169" t="s">
        <v>185</v>
      </c>
      <c r="AU207" s="169" t="s">
        <v>82</v>
      </c>
      <c r="AV207" s="11" t="s">
        <v>22</v>
      </c>
      <c r="AW207" s="11" t="s">
        <v>36</v>
      </c>
      <c r="AX207" s="11" t="s">
        <v>73</v>
      </c>
      <c r="AY207" s="169" t="s">
        <v>175</v>
      </c>
    </row>
    <row r="208" spans="2:65" s="12" customFormat="1">
      <c r="B208" s="173"/>
      <c r="D208" s="181" t="s">
        <v>185</v>
      </c>
      <c r="E208" s="192" t="s">
        <v>5</v>
      </c>
      <c r="F208" s="193" t="s">
        <v>4457</v>
      </c>
      <c r="H208" s="194">
        <v>5.6000000000000001E-2</v>
      </c>
      <c r="L208" s="173"/>
      <c r="M208" s="177"/>
      <c r="N208" s="178"/>
      <c r="O208" s="178"/>
      <c r="P208" s="178"/>
      <c r="Q208" s="178"/>
      <c r="R208" s="178"/>
      <c r="S208" s="178"/>
      <c r="T208" s="179"/>
      <c r="AT208" s="174" t="s">
        <v>185</v>
      </c>
      <c r="AU208" s="174" t="s">
        <v>82</v>
      </c>
      <c r="AV208" s="12" t="s">
        <v>82</v>
      </c>
      <c r="AW208" s="12" t="s">
        <v>36</v>
      </c>
      <c r="AX208" s="12" t="s">
        <v>22</v>
      </c>
      <c r="AY208" s="174" t="s">
        <v>175</v>
      </c>
    </row>
    <row r="209" spans="2:65" s="1" customFormat="1" ht="22.5" customHeight="1">
      <c r="B209" s="153"/>
      <c r="C209" s="154" t="s">
        <v>562</v>
      </c>
      <c r="D209" s="154" t="s">
        <v>178</v>
      </c>
      <c r="E209" s="155" t="s">
        <v>3828</v>
      </c>
      <c r="F209" s="156" t="s">
        <v>3829</v>
      </c>
      <c r="G209" s="157" t="s">
        <v>479</v>
      </c>
      <c r="H209" s="158">
        <v>0.90100000000000002</v>
      </c>
      <c r="I209" s="159"/>
      <c r="J209" s="159">
        <f>ROUND(I209*H209,2)</f>
        <v>0</v>
      </c>
      <c r="K209" s="156" t="s">
        <v>182</v>
      </c>
      <c r="L209" s="37"/>
      <c r="M209" s="160" t="s">
        <v>5</v>
      </c>
      <c r="N209" s="161" t="s">
        <v>44</v>
      </c>
      <c r="O209" s="162">
        <v>15.231</v>
      </c>
      <c r="P209" s="162">
        <f>O209*H209</f>
        <v>13.723131</v>
      </c>
      <c r="Q209" s="162">
        <v>1.0530600000000001</v>
      </c>
      <c r="R209" s="162">
        <f>Q209*H209</f>
        <v>0.94880706000000015</v>
      </c>
      <c r="S209" s="162">
        <v>0</v>
      </c>
      <c r="T209" s="163">
        <f>S209*H209</f>
        <v>0</v>
      </c>
      <c r="AR209" s="23" t="s">
        <v>183</v>
      </c>
      <c r="AT209" s="23" t="s">
        <v>178</v>
      </c>
      <c r="AU209" s="23" t="s">
        <v>82</v>
      </c>
      <c r="AY209" s="23" t="s">
        <v>175</v>
      </c>
      <c r="BE209" s="164">
        <f>IF(N209="základní",J209,0)</f>
        <v>0</v>
      </c>
      <c r="BF209" s="164">
        <f>IF(N209="snížená",J209,0)</f>
        <v>0</v>
      </c>
      <c r="BG209" s="164">
        <f>IF(N209="zákl. přenesená",J209,0)</f>
        <v>0</v>
      </c>
      <c r="BH209" s="164">
        <f>IF(N209="sníž. přenesená",J209,0)</f>
        <v>0</v>
      </c>
      <c r="BI209" s="164">
        <f>IF(N209="nulová",J209,0)</f>
        <v>0</v>
      </c>
      <c r="BJ209" s="23" t="s">
        <v>22</v>
      </c>
      <c r="BK209" s="164">
        <f>ROUND(I209*H209,2)</f>
        <v>0</v>
      </c>
      <c r="BL209" s="23" t="s">
        <v>183</v>
      </c>
      <c r="BM209" s="23" t="s">
        <v>4458</v>
      </c>
    </row>
    <row r="210" spans="2:65" s="11" customFormat="1">
      <c r="B210" s="165"/>
      <c r="D210" s="166" t="s">
        <v>185</v>
      </c>
      <c r="E210" s="167" t="s">
        <v>5</v>
      </c>
      <c r="F210" s="168" t="s">
        <v>3831</v>
      </c>
      <c r="H210" s="169" t="s">
        <v>5</v>
      </c>
      <c r="L210" s="165"/>
      <c r="M210" s="170"/>
      <c r="N210" s="171"/>
      <c r="O210" s="171"/>
      <c r="P210" s="171"/>
      <c r="Q210" s="171"/>
      <c r="R210" s="171"/>
      <c r="S210" s="171"/>
      <c r="T210" s="172"/>
      <c r="AT210" s="169" t="s">
        <v>185</v>
      </c>
      <c r="AU210" s="169" t="s">
        <v>82</v>
      </c>
      <c r="AV210" s="11" t="s">
        <v>22</v>
      </c>
      <c r="AW210" s="11" t="s">
        <v>36</v>
      </c>
      <c r="AX210" s="11" t="s">
        <v>73</v>
      </c>
      <c r="AY210" s="169" t="s">
        <v>175</v>
      </c>
    </row>
    <row r="211" spans="2:65" s="12" customFormat="1">
      <c r="B211" s="173"/>
      <c r="D211" s="181" t="s">
        <v>185</v>
      </c>
      <c r="E211" s="192" t="s">
        <v>5</v>
      </c>
      <c r="F211" s="193" t="s">
        <v>4459</v>
      </c>
      <c r="H211" s="194">
        <v>0.90100000000000002</v>
      </c>
      <c r="L211" s="173"/>
      <c r="M211" s="177"/>
      <c r="N211" s="178"/>
      <c r="O211" s="178"/>
      <c r="P211" s="178"/>
      <c r="Q211" s="178"/>
      <c r="R211" s="178"/>
      <c r="S211" s="178"/>
      <c r="T211" s="179"/>
      <c r="AT211" s="174" t="s">
        <v>185</v>
      </c>
      <c r="AU211" s="174" t="s">
        <v>82</v>
      </c>
      <c r="AV211" s="12" t="s">
        <v>82</v>
      </c>
      <c r="AW211" s="12" t="s">
        <v>36</v>
      </c>
      <c r="AX211" s="12" t="s">
        <v>22</v>
      </c>
      <c r="AY211" s="174" t="s">
        <v>175</v>
      </c>
    </row>
    <row r="212" spans="2:65" s="1" customFormat="1" ht="22.5" customHeight="1">
      <c r="B212" s="153"/>
      <c r="C212" s="154" t="s">
        <v>572</v>
      </c>
      <c r="D212" s="154" t="s">
        <v>178</v>
      </c>
      <c r="E212" s="155" t="s">
        <v>1223</v>
      </c>
      <c r="F212" s="156" t="s">
        <v>2399</v>
      </c>
      <c r="G212" s="157" t="s">
        <v>425</v>
      </c>
      <c r="H212" s="158">
        <v>175.52</v>
      </c>
      <c r="I212" s="159"/>
      <c r="J212" s="159">
        <f>ROUND(I212*H212,2)</f>
        <v>0</v>
      </c>
      <c r="K212" s="156" t="s">
        <v>182</v>
      </c>
      <c r="L212" s="37"/>
      <c r="M212" s="160" t="s">
        <v>5</v>
      </c>
      <c r="N212" s="161" t="s">
        <v>44</v>
      </c>
      <c r="O212" s="162">
        <v>0.04</v>
      </c>
      <c r="P212" s="162">
        <f>O212*H212</f>
        <v>7.0208000000000004</v>
      </c>
      <c r="Q212" s="162">
        <v>4.4999999999999999E-4</v>
      </c>
      <c r="R212" s="162">
        <f>Q212*H212</f>
        <v>7.8983999999999999E-2</v>
      </c>
      <c r="S212" s="162">
        <v>0</v>
      </c>
      <c r="T212" s="163">
        <f>S212*H212</f>
        <v>0</v>
      </c>
      <c r="AR212" s="23" t="s">
        <v>183</v>
      </c>
      <c r="AT212" s="23" t="s">
        <v>178</v>
      </c>
      <c r="AU212" s="23" t="s">
        <v>82</v>
      </c>
      <c r="AY212" s="23" t="s">
        <v>175</v>
      </c>
      <c r="BE212" s="164">
        <f>IF(N212="základní",J212,0)</f>
        <v>0</v>
      </c>
      <c r="BF212" s="164">
        <f>IF(N212="snížená",J212,0)</f>
        <v>0</v>
      </c>
      <c r="BG212" s="164">
        <f>IF(N212="zákl. přenesená",J212,0)</f>
        <v>0</v>
      </c>
      <c r="BH212" s="164">
        <f>IF(N212="sníž. přenesená",J212,0)</f>
        <v>0</v>
      </c>
      <c r="BI212" s="164">
        <f>IF(N212="nulová",J212,0)</f>
        <v>0</v>
      </c>
      <c r="BJ212" s="23" t="s">
        <v>22</v>
      </c>
      <c r="BK212" s="164">
        <f>ROUND(I212*H212,2)</f>
        <v>0</v>
      </c>
      <c r="BL212" s="23" t="s">
        <v>183</v>
      </c>
      <c r="BM212" s="23" t="s">
        <v>4460</v>
      </c>
    </row>
    <row r="213" spans="2:65" s="11" customFormat="1">
      <c r="B213" s="165"/>
      <c r="D213" s="166" t="s">
        <v>185</v>
      </c>
      <c r="E213" s="167" t="s">
        <v>5</v>
      </c>
      <c r="F213" s="168" t="s">
        <v>3834</v>
      </c>
      <c r="H213" s="169" t="s">
        <v>5</v>
      </c>
      <c r="L213" s="165"/>
      <c r="M213" s="170"/>
      <c r="N213" s="171"/>
      <c r="O213" s="171"/>
      <c r="P213" s="171"/>
      <c r="Q213" s="171"/>
      <c r="R213" s="171"/>
      <c r="S213" s="171"/>
      <c r="T213" s="172"/>
      <c r="AT213" s="169" t="s">
        <v>185</v>
      </c>
      <c r="AU213" s="169" t="s">
        <v>82</v>
      </c>
      <c r="AV213" s="11" t="s">
        <v>22</v>
      </c>
      <c r="AW213" s="11" t="s">
        <v>36</v>
      </c>
      <c r="AX213" s="11" t="s">
        <v>73</v>
      </c>
      <c r="AY213" s="169" t="s">
        <v>175</v>
      </c>
    </row>
    <row r="214" spans="2:65" s="12" customFormat="1">
      <c r="B214" s="173"/>
      <c r="D214" s="181" t="s">
        <v>185</v>
      </c>
      <c r="E214" s="192" t="s">
        <v>5</v>
      </c>
      <c r="F214" s="193" t="s">
        <v>4461</v>
      </c>
      <c r="H214" s="194">
        <v>175.52</v>
      </c>
      <c r="L214" s="173"/>
      <c r="M214" s="177"/>
      <c r="N214" s="178"/>
      <c r="O214" s="178"/>
      <c r="P214" s="178"/>
      <c r="Q214" s="178"/>
      <c r="R214" s="178"/>
      <c r="S214" s="178"/>
      <c r="T214" s="179"/>
      <c r="AT214" s="174" t="s">
        <v>185</v>
      </c>
      <c r="AU214" s="174" t="s">
        <v>82</v>
      </c>
      <c r="AV214" s="12" t="s">
        <v>82</v>
      </c>
      <c r="AW214" s="12" t="s">
        <v>36</v>
      </c>
      <c r="AX214" s="12" t="s">
        <v>22</v>
      </c>
      <c r="AY214" s="174" t="s">
        <v>175</v>
      </c>
    </row>
    <row r="215" spans="2:65" s="1" customFormat="1" ht="22.5" customHeight="1">
      <c r="B215" s="153"/>
      <c r="C215" s="154" t="s">
        <v>578</v>
      </c>
      <c r="D215" s="154" t="s">
        <v>178</v>
      </c>
      <c r="E215" s="155" t="s">
        <v>1229</v>
      </c>
      <c r="F215" s="156" t="s">
        <v>2404</v>
      </c>
      <c r="G215" s="157" t="s">
        <v>425</v>
      </c>
      <c r="H215" s="158">
        <v>87.76</v>
      </c>
      <c r="I215" s="159"/>
      <c r="J215" s="159">
        <f>ROUND(I215*H215,2)</f>
        <v>0</v>
      </c>
      <c r="K215" s="156" t="s">
        <v>182</v>
      </c>
      <c r="L215" s="37"/>
      <c r="M215" s="160" t="s">
        <v>5</v>
      </c>
      <c r="N215" s="161" t="s">
        <v>44</v>
      </c>
      <c r="O215" s="162">
        <v>0.05</v>
      </c>
      <c r="P215" s="162">
        <f>O215*H215</f>
        <v>4.3880000000000008</v>
      </c>
      <c r="Q215" s="162">
        <v>8.0999999999999996E-4</v>
      </c>
      <c r="R215" s="162">
        <f>Q215*H215</f>
        <v>7.1085599999999999E-2</v>
      </c>
      <c r="S215" s="162">
        <v>0</v>
      </c>
      <c r="T215" s="163">
        <f>S215*H215</f>
        <v>0</v>
      </c>
      <c r="AR215" s="23" t="s">
        <v>183</v>
      </c>
      <c r="AT215" s="23" t="s">
        <v>178</v>
      </c>
      <c r="AU215" s="23" t="s">
        <v>82</v>
      </c>
      <c r="AY215" s="23" t="s">
        <v>175</v>
      </c>
      <c r="BE215" s="164">
        <f>IF(N215="základní",J215,0)</f>
        <v>0</v>
      </c>
      <c r="BF215" s="164">
        <f>IF(N215="snížená",J215,0)</f>
        <v>0</v>
      </c>
      <c r="BG215" s="164">
        <f>IF(N215="zákl. přenesená",J215,0)</f>
        <v>0</v>
      </c>
      <c r="BH215" s="164">
        <f>IF(N215="sníž. přenesená",J215,0)</f>
        <v>0</v>
      </c>
      <c r="BI215" s="164">
        <f>IF(N215="nulová",J215,0)</f>
        <v>0</v>
      </c>
      <c r="BJ215" s="23" t="s">
        <v>22</v>
      </c>
      <c r="BK215" s="164">
        <f>ROUND(I215*H215,2)</f>
        <v>0</v>
      </c>
      <c r="BL215" s="23" t="s">
        <v>183</v>
      </c>
      <c r="BM215" s="23" t="s">
        <v>4462</v>
      </c>
    </row>
    <row r="216" spans="2:65" s="11" customFormat="1">
      <c r="B216" s="165"/>
      <c r="D216" s="166" t="s">
        <v>185</v>
      </c>
      <c r="E216" s="167" t="s">
        <v>5</v>
      </c>
      <c r="F216" s="168" t="s">
        <v>3837</v>
      </c>
      <c r="H216" s="169" t="s">
        <v>5</v>
      </c>
      <c r="L216" s="165"/>
      <c r="M216" s="170"/>
      <c r="N216" s="171"/>
      <c r="O216" s="171"/>
      <c r="P216" s="171"/>
      <c r="Q216" s="171"/>
      <c r="R216" s="171"/>
      <c r="S216" s="171"/>
      <c r="T216" s="172"/>
      <c r="AT216" s="169" t="s">
        <v>185</v>
      </c>
      <c r="AU216" s="169" t="s">
        <v>82</v>
      </c>
      <c r="AV216" s="11" t="s">
        <v>22</v>
      </c>
      <c r="AW216" s="11" t="s">
        <v>36</v>
      </c>
      <c r="AX216" s="11" t="s">
        <v>73</v>
      </c>
      <c r="AY216" s="169" t="s">
        <v>175</v>
      </c>
    </row>
    <row r="217" spans="2:65" s="12" customFormat="1">
      <c r="B217" s="173"/>
      <c r="D217" s="166" t="s">
        <v>185</v>
      </c>
      <c r="E217" s="174" t="s">
        <v>5</v>
      </c>
      <c r="F217" s="175" t="s">
        <v>4463</v>
      </c>
      <c r="H217" s="176">
        <v>87.76</v>
      </c>
      <c r="L217" s="173"/>
      <c r="M217" s="177"/>
      <c r="N217" s="178"/>
      <c r="O217" s="178"/>
      <c r="P217" s="178"/>
      <c r="Q217" s="178"/>
      <c r="R217" s="178"/>
      <c r="S217" s="178"/>
      <c r="T217" s="179"/>
      <c r="AT217" s="174" t="s">
        <v>185</v>
      </c>
      <c r="AU217" s="174" t="s">
        <v>82</v>
      </c>
      <c r="AV217" s="12" t="s">
        <v>82</v>
      </c>
      <c r="AW217" s="12" t="s">
        <v>36</v>
      </c>
      <c r="AX217" s="12" t="s">
        <v>22</v>
      </c>
      <c r="AY217" s="174" t="s">
        <v>175</v>
      </c>
    </row>
    <row r="218" spans="2:65" s="10" customFormat="1" ht="29.85" customHeight="1">
      <c r="B218" s="140"/>
      <c r="D218" s="150" t="s">
        <v>72</v>
      </c>
      <c r="E218" s="151" t="s">
        <v>183</v>
      </c>
      <c r="F218" s="151" t="s">
        <v>609</v>
      </c>
      <c r="J218" s="152">
        <f>BK218</f>
        <v>0</v>
      </c>
      <c r="L218" s="140"/>
      <c r="M218" s="144"/>
      <c r="N218" s="145"/>
      <c r="O218" s="145"/>
      <c r="P218" s="146">
        <f>SUM(P219:P288)</f>
        <v>570.06742400000007</v>
      </c>
      <c r="Q218" s="145"/>
      <c r="R218" s="146">
        <f>SUM(R219:R288)</f>
        <v>150.23859432999998</v>
      </c>
      <c r="S218" s="145"/>
      <c r="T218" s="147">
        <f>SUM(T219:T288)</f>
        <v>0</v>
      </c>
      <c r="AR218" s="141" t="s">
        <v>22</v>
      </c>
      <c r="AT218" s="148" t="s">
        <v>72</v>
      </c>
      <c r="AU218" s="148" t="s">
        <v>22</v>
      </c>
      <c r="AY218" s="141" t="s">
        <v>175</v>
      </c>
      <c r="BK218" s="149">
        <f>SUM(BK219:BK288)</f>
        <v>0</v>
      </c>
    </row>
    <row r="219" spans="2:65" s="1" customFormat="1" ht="22.5" customHeight="1">
      <c r="B219" s="153"/>
      <c r="C219" s="154" t="s">
        <v>589</v>
      </c>
      <c r="D219" s="154" t="s">
        <v>178</v>
      </c>
      <c r="E219" s="155" t="s">
        <v>3839</v>
      </c>
      <c r="F219" s="156" t="s">
        <v>3840</v>
      </c>
      <c r="G219" s="157" t="s">
        <v>181</v>
      </c>
      <c r="H219" s="158">
        <v>27.257999999999999</v>
      </c>
      <c r="I219" s="159"/>
      <c r="J219" s="159">
        <f>ROUND(I219*H219,2)</f>
        <v>0</v>
      </c>
      <c r="K219" s="156" t="s">
        <v>182</v>
      </c>
      <c r="L219" s="37"/>
      <c r="M219" s="160" t="s">
        <v>5</v>
      </c>
      <c r="N219" s="161" t="s">
        <v>44</v>
      </c>
      <c r="O219" s="162">
        <v>1.171</v>
      </c>
      <c r="P219" s="162">
        <f>O219*H219</f>
        <v>31.919118000000001</v>
      </c>
      <c r="Q219" s="162">
        <v>2.5022000000000002</v>
      </c>
      <c r="R219" s="162">
        <f>Q219*H219</f>
        <v>68.204967600000003</v>
      </c>
      <c r="S219" s="162">
        <v>0</v>
      </c>
      <c r="T219" s="163">
        <f>S219*H219</f>
        <v>0</v>
      </c>
      <c r="AR219" s="23" t="s">
        <v>183</v>
      </c>
      <c r="AT219" s="23" t="s">
        <v>178</v>
      </c>
      <c r="AU219" s="23" t="s">
        <v>82</v>
      </c>
      <c r="AY219" s="23" t="s">
        <v>175</v>
      </c>
      <c r="BE219" s="164">
        <f>IF(N219="základní",J219,0)</f>
        <v>0</v>
      </c>
      <c r="BF219" s="164">
        <f>IF(N219="snížená",J219,0)</f>
        <v>0</v>
      </c>
      <c r="BG219" s="164">
        <f>IF(N219="zákl. přenesená",J219,0)</f>
        <v>0</v>
      </c>
      <c r="BH219" s="164">
        <f>IF(N219="sníž. přenesená",J219,0)</f>
        <v>0</v>
      </c>
      <c r="BI219" s="164">
        <f>IF(N219="nulová",J219,0)</f>
        <v>0</v>
      </c>
      <c r="BJ219" s="23" t="s">
        <v>22</v>
      </c>
      <c r="BK219" s="164">
        <f>ROUND(I219*H219,2)</f>
        <v>0</v>
      </c>
      <c r="BL219" s="23" t="s">
        <v>183</v>
      </c>
      <c r="BM219" s="23" t="s">
        <v>4464</v>
      </c>
    </row>
    <row r="220" spans="2:65" s="11" customFormat="1">
      <c r="B220" s="165"/>
      <c r="D220" s="166" t="s">
        <v>185</v>
      </c>
      <c r="E220" s="167" t="s">
        <v>5</v>
      </c>
      <c r="F220" s="168" t="s">
        <v>3842</v>
      </c>
      <c r="H220" s="169" t="s">
        <v>5</v>
      </c>
      <c r="L220" s="165"/>
      <c r="M220" s="170"/>
      <c r="N220" s="171"/>
      <c r="O220" s="171"/>
      <c r="P220" s="171"/>
      <c r="Q220" s="171"/>
      <c r="R220" s="171"/>
      <c r="S220" s="171"/>
      <c r="T220" s="172"/>
      <c r="AT220" s="169" t="s">
        <v>185</v>
      </c>
      <c r="AU220" s="169" t="s">
        <v>82</v>
      </c>
      <c r="AV220" s="11" t="s">
        <v>22</v>
      </c>
      <c r="AW220" s="11" t="s">
        <v>36</v>
      </c>
      <c r="AX220" s="11" t="s">
        <v>73</v>
      </c>
      <c r="AY220" s="169" t="s">
        <v>175</v>
      </c>
    </row>
    <row r="221" spans="2:65" s="11" customFormat="1">
      <c r="B221" s="165"/>
      <c r="D221" s="166" t="s">
        <v>185</v>
      </c>
      <c r="E221" s="167" t="s">
        <v>5</v>
      </c>
      <c r="F221" s="168" t="s">
        <v>3843</v>
      </c>
      <c r="H221" s="169" t="s">
        <v>5</v>
      </c>
      <c r="L221" s="165"/>
      <c r="M221" s="170"/>
      <c r="N221" s="171"/>
      <c r="O221" s="171"/>
      <c r="P221" s="171"/>
      <c r="Q221" s="171"/>
      <c r="R221" s="171"/>
      <c r="S221" s="171"/>
      <c r="T221" s="172"/>
      <c r="AT221" s="169" t="s">
        <v>185</v>
      </c>
      <c r="AU221" s="169" t="s">
        <v>82</v>
      </c>
      <c r="AV221" s="11" t="s">
        <v>22</v>
      </c>
      <c r="AW221" s="11" t="s">
        <v>36</v>
      </c>
      <c r="AX221" s="11" t="s">
        <v>73</v>
      </c>
      <c r="AY221" s="169" t="s">
        <v>175</v>
      </c>
    </row>
    <row r="222" spans="2:65" s="12" customFormat="1" ht="27">
      <c r="B222" s="173"/>
      <c r="D222" s="166" t="s">
        <v>185</v>
      </c>
      <c r="E222" s="174" t="s">
        <v>5</v>
      </c>
      <c r="F222" s="175" t="s">
        <v>4465</v>
      </c>
      <c r="H222" s="176">
        <v>22.585999999999999</v>
      </c>
      <c r="L222" s="173"/>
      <c r="M222" s="177"/>
      <c r="N222" s="178"/>
      <c r="O222" s="178"/>
      <c r="P222" s="178"/>
      <c r="Q222" s="178"/>
      <c r="R222" s="178"/>
      <c r="S222" s="178"/>
      <c r="T222" s="179"/>
      <c r="AT222" s="174" t="s">
        <v>185</v>
      </c>
      <c r="AU222" s="174" t="s">
        <v>82</v>
      </c>
      <c r="AV222" s="12" t="s">
        <v>82</v>
      </c>
      <c r="AW222" s="12" t="s">
        <v>36</v>
      </c>
      <c r="AX222" s="12" t="s">
        <v>73</v>
      </c>
      <c r="AY222" s="174" t="s">
        <v>175</v>
      </c>
    </row>
    <row r="223" spans="2:65" s="11" customFormat="1">
      <c r="B223" s="165"/>
      <c r="D223" s="166" t="s">
        <v>185</v>
      </c>
      <c r="E223" s="167" t="s">
        <v>5</v>
      </c>
      <c r="F223" s="168" t="s">
        <v>3845</v>
      </c>
      <c r="H223" s="169" t="s">
        <v>5</v>
      </c>
      <c r="L223" s="165"/>
      <c r="M223" s="170"/>
      <c r="N223" s="171"/>
      <c r="O223" s="171"/>
      <c r="P223" s="171"/>
      <c r="Q223" s="171"/>
      <c r="R223" s="171"/>
      <c r="S223" s="171"/>
      <c r="T223" s="172"/>
      <c r="AT223" s="169" t="s">
        <v>185</v>
      </c>
      <c r="AU223" s="169" t="s">
        <v>82</v>
      </c>
      <c r="AV223" s="11" t="s">
        <v>22</v>
      </c>
      <c r="AW223" s="11" t="s">
        <v>36</v>
      </c>
      <c r="AX223" s="11" t="s">
        <v>73</v>
      </c>
      <c r="AY223" s="169" t="s">
        <v>175</v>
      </c>
    </row>
    <row r="224" spans="2:65" s="11" customFormat="1">
      <c r="B224" s="165"/>
      <c r="D224" s="166" t="s">
        <v>185</v>
      </c>
      <c r="E224" s="167" t="s">
        <v>5</v>
      </c>
      <c r="F224" s="168" t="s">
        <v>3846</v>
      </c>
      <c r="H224" s="169" t="s">
        <v>5</v>
      </c>
      <c r="L224" s="165"/>
      <c r="M224" s="170"/>
      <c r="N224" s="171"/>
      <c r="O224" s="171"/>
      <c r="P224" s="171"/>
      <c r="Q224" s="171"/>
      <c r="R224" s="171"/>
      <c r="S224" s="171"/>
      <c r="T224" s="172"/>
      <c r="AT224" s="169" t="s">
        <v>185</v>
      </c>
      <c r="AU224" s="169" t="s">
        <v>82</v>
      </c>
      <c r="AV224" s="11" t="s">
        <v>22</v>
      </c>
      <c r="AW224" s="11" t="s">
        <v>36</v>
      </c>
      <c r="AX224" s="11" t="s">
        <v>73</v>
      </c>
      <c r="AY224" s="169" t="s">
        <v>175</v>
      </c>
    </row>
    <row r="225" spans="2:65" s="12" customFormat="1">
      <c r="B225" s="173"/>
      <c r="D225" s="166" t="s">
        <v>185</v>
      </c>
      <c r="E225" s="174" t="s">
        <v>5</v>
      </c>
      <c r="F225" s="175" t="s">
        <v>4466</v>
      </c>
      <c r="H225" s="176">
        <v>4.6719999999999997</v>
      </c>
      <c r="L225" s="173"/>
      <c r="M225" s="177"/>
      <c r="N225" s="178"/>
      <c r="O225" s="178"/>
      <c r="P225" s="178"/>
      <c r="Q225" s="178"/>
      <c r="R225" s="178"/>
      <c r="S225" s="178"/>
      <c r="T225" s="179"/>
      <c r="AT225" s="174" t="s">
        <v>185</v>
      </c>
      <c r="AU225" s="174" t="s">
        <v>82</v>
      </c>
      <c r="AV225" s="12" t="s">
        <v>82</v>
      </c>
      <c r="AW225" s="12" t="s">
        <v>36</v>
      </c>
      <c r="AX225" s="12" t="s">
        <v>73</v>
      </c>
      <c r="AY225" s="174" t="s">
        <v>175</v>
      </c>
    </row>
    <row r="226" spans="2:65" s="13" customFormat="1">
      <c r="B226" s="180"/>
      <c r="D226" s="181" t="s">
        <v>185</v>
      </c>
      <c r="E226" s="182" t="s">
        <v>5</v>
      </c>
      <c r="F226" s="183" t="s">
        <v>191</v>
      </c>
      <c r="H226" s="184">
        <v>27.257999999999999</v>
      </c>
      <c r="L226" s="180"/>
      <c r="M226" s="185"/>
      <c r="N226" s="186"/>
      <c r="O226" s="186"/>
      <c r="P226" s="186"/>
      <c r="Q226" s="186"/>
      <c r="R226" s="186"/>
      <c r="S226" s="186"/>
      <c r="T226" s="187"/>
      <c r="AT226" s="188" t="s">
        <v>185</v>
      </c>
      <c r="AU226" s="188" t="s">
        <v>82</v>
      </c>
      <c r="AV226" s="13" t="s">
        <v>183</v>
      </c>
      <c r="AW226" s="13" t="s">
        <v>36</v>
      </c>
      <c r="AX226" s="13" t="s">
        <v>22</v>
      </c>
      <c r="AY226" s="188" t="s">
        <v>175</v>
      </c>
    </row>
    <row r="227" spans="2:65" s="1" customFormat="1" ht="22.5" customHeight="1">
      <c r="B227" s="153"/>
      <c r="C227" s="154" t="s">
        <v>596</v>
      </c>
      <c r="D227" s="154" t="s">
        <v>178</v>
      </c>
      <c r="E227" s="155" t="s">
        <v>2421</v>
      </c>
      <c r="F227" s="156" t="s">
        <v>2422</v>
      </c>
      <c r="G227" s="157" t="s">
        <v>194</v>
      </c>
      <c r="H227" s="158">
        <v>37.33</v>
      </c>
      <c r="I227" s="159"/>
      <c r="J227" s="159">
        <f>ROUND(I227*H227,2)</f>
        <v>0</v>
      </c>
      <c r="K227" s="156" t="s">
        <v>182</v>
      </c>
      <c r="L227" s="37"/>
      <c r="M227" s="160" t="s">
        <v>5</v>
      </c>
      <c r="N227" s="161" t="s">
        <v>44</v>
      </c>
      <c r="O227" s="162">
        <v>1.45</v>
      </c>
      <c r="P227" s="162">
        <f>O227*H227</f>
        <v>54.128499999999995</v>
      </c>
      <c r="Q227" s="162">
        <v>7.4999999999999997E-3</v>
      </c>
      <c r="R227" s="162">
        <f>Q227*H227</f>
        <v>0.27997499999999997</v>
      </c>
      <c r="S227" s="162">
        <v>0</v>
      </c>
      <c r="T227" s="163">
        <f>S227*H227</f>
        <v>0</v>
      </c>
      <c r="AR227" s="23" t="s">
        <v>183</v>
      </c>
      <c r="AT227" s="23" t="s">
        <v>178</v>
      </c>
      <c r="AU227" s="23" t="s">
        <v>82</v>
      </c>
      <c r="AY227" s="23" t="s">
        <v>175</v>
      </c>
      <c r="BE227" s="164">
        <f>IF(N227="základní",J227,0)</f>
        <v>0</v>
      </c>
      <c r="BF227" s="164">
        <f>IF(N227="snížená",J227,0)</f>
        <v>0</v>
      </c>
      <c r="BG227" s="164">
        <f>IF(N227="zákl. přenesená",J227,0)</f>
        <v>0</v>
      </c>
      <c r="BH227" s="164">
        <f>IF(N227="sníž. přenesená",J227,0)</f>
        <v>0</v>
      </c>
      <c r="BI227" s="164">
        <f>IF(N227="nulová",J227,0)</f>
        <v>0</v>
      </c>
      <c r="BJ227" s="23" t="s">
        <v>22</v>
      </c>
      <c r="BK227" s="164">
        <f>ROUND(I227*H227,2)</f>
        <v>0</v>
      </c>
      <c r="BL227" s="23" t="s">
        <v>183</v>
      </c>
      <c r="BM227" s="23" t="s">
        <v>4467</v>
      </c>
    </row>
    <row r="228" spans="2:65" s="11" customFormat="1">
      <c r="B228" s="165"/>
      <c r="D228" s="166" t="s">
        <v>185</v>
      </c>
      <c r="E228" s="167" t="s">
        <v>5</v>
      </c>
      <c r="F228" s="168" t="s">
        <v>3849</v>
      </c>
      <c r="H228" s="169" t="s">
        <v>5</v>
      </c>
      <c r="L228" s="165"/>
      <c r="M228" s="170"/>
      <c r="N228" s="171"/>
      <c r="O228" s="171"/>
      <c r="P228" s="171"/>
      <c r="Q228" s="171"/>
      <c r="R228" s="171"/>
      <c r="S228" s="171"/>
      <c r="T228" s="172"/>
      <c r="AT228" s="169" t="s">
        <v>185</v>
      </c>
      <c r="AU228" s="169" t="s">
        <v>82</v>
      </c>
      <c r="AV228" s="11" t="s">
        <v>22</v>
      </c>
      <c r="AW228" s="11" t="s">
        <v>36</v>
      </c>
      <c r="AX228" s="11" t="s">
        <v>73</v>
      </c>
      <c r="AY228" s="169" t="s">
        <v>175</v>
      </c>
    </row>
    <row r="229" spans="2:65" s="11" customFormat="1">
      <c r="B229" s="165"/>
      <c r="D229" s="166" t="s">
        <v>185</v>
      </c>
      <c r="E229" s="167" t="s">
        <v>5</v>
      </c>
      <c r="F229" s="168" t="s">
        <v>4468</v>
      </c>
      <c r="H229" s="169" t="s">
        <v>5</v>
      </c>
      <c r="L229" s="165"/>
      <c r="M229" s="170"/>
      <c r="N229" s="171"/>
      <c r="O229" s="171"/>
      <c r="P229" s="171"/>
      <c r="Q229" s="171"/>
      <c r="R229" s="171"/>
      <c r="S229" s="171"/>
      <c r="T229" s="172"/>
      <c r="AT229" s="169" t="s">
        <v>185</v>
      </c>
      <c r="AU229" s="169" t="s">
        <v>82</v>
      </c>
      <c r="AV229" s="11" t="s">
        <v>22</v>
      </c>
      <c r="AW229" s="11" t="s">
        <v>36</v>
      </c>
      <c r="AX229" s="11" t="s">
        <v>73</v>
      </c>
      <c r="AY229" s="169" t="s">
        <v>175</v>
      </c>
    </row>
    <row r="230" spans="2:65" s="12" customFormat="1">
      <c r="B230" s="173"/>
      <c r="D230" s="166" t="s">
        <v>185</v>
      </c>
      <c r="E230" s="174" t="s">
        <v>5</v>
      </c>
      <c r="F230" s="175" t="s">
        <v>4469</v>
      </c>
      <c r="H230" s="176">
        <v>17.13</v>
      </c>
      <c r="L230" s="173"/>
      <c r="M230" s="177"/>
      <c r="N230" s="178"/>
      <c r="O230" s="178"/>
      <c r="P230" s="178"/>
      <c r="Q230" s="178"/>
      <c r="R230" s="178"/>
      <c r="S230" s="178"/>
      <c r="T230" s="179"/>
      <c r="AT230" s="174" t="s">
        <v>185</v>
      </c>
      <c r="AU230" s="174" t="s">
        <v>82</v>
      </c>
      <c r="AV230" s="12" t="s">
        <v>82</v>
      </c>
      <c r="AW230" s="12" t="s">
        <v>36</v>
      </c>
      <c r="AX230" s="12" t="s">
        <v>73</v>
      </c>
      <c r="AY230" s="174" t="s">
        <v>175</v>
      </c>
    </row>
    <row r="231" spans="2:65" s="11" customFormat="1">
      <c r="B231" s="165"/>
      <c r="D231" s="166" t="s">
        <v>185</v>
      </c>
      <c r="E231" s="167" t="s">
        <v>5</v>
      </c>
      <c r="F231" s="168" t="s">
        <v>3852</v>
      </c>
      <c r="H231" s="169" t="s">
        <v>5</v>
      </c>
      <c r="L231" s="165"/>
      <c r="M231" s="170"/>
      <c r="N231" s="171"/>
      <c r="O231" s="171"/>
      <c r="P231" s="171"/>
      <c r="Q231" s="171"/>
      <c r="R231" s="171"/>
      <c r="S231" s="171"/>
      <c r="T231" s="172"/>
      <c r="AT231" s="169" t="s">
        <v>185</v>
      </c>
      <c r="AU231" s="169" t="s">
        <v>82</v>
      </c>
      <c r="AV231" s="11" t="s">
        <v>22</v>
      </c>
      <c r="AW231" s="11" t="s">
        <v>36</v>
      </c>
      <c r="AX231" s="11" t="s">
        <v>73</v>
      </c>
      <c r="AY231" s="169" t="s">
        <v>175</v>
      </c>
    </row>
    <row r="232" spans="2:65" s="11" customFormat="1">
      <c r="B232" s="165"/>
      <c r="D232" s="166" t="s">
        <v>185</v>
      </c>
      <c r="E232" s="167" t="s">
        <v>5</v>
      </c>
      <c r="F232" s="168" t="s">
        <v>4470</v>
      </c>
      <c r="H232" s="169" t="s">
        <v>5</v>
      </c>
      <c r="L232" s="165"/>
      <c r="M232" s="170"/>
      <c r="N232" s="171"/>
      <c r="O232" s="171"/>
      <c r="P232" s="171"/>
      <c r="Q232" s="171"/>
      <c r="R232" s="171"/>
      <c r="S232" s="171"/>
      <c r="T232" s="172"/>
      <c r="AT232" s="169" t="s">
        <v>185</v>
      </c>
      <c r="AU232" s="169" t="s">
        <v>82</v>
      </c>
      <c r="AV232" s="11" t="s">
        <v>22</v>
      </c>
      <c r="AW232" s="11" t="s">
        <v>36</v>
      </c>
      <c r="AX232" s="11" t="s">
        <v>73</v>
      </c>
      <c r="AY232" s="169" t="s">
        <v>175</v>
      </c>
    </row>
    <row r="233" spans="2:65" s="12" customFormat="1">
      <c r="B233" s="173"/>
      <c r="D233" s="166" t="s">
        <v>185</v>
      </c>
      <c r="E233" s="174" t="s">
        <v>5</v>
      </c>
      <c r="F233" s="175" t="s">
        <v>4471</v>
      </c>
      <c r="H233" s="176">
        <v>20.2</v>
      </c>
      <c r="L233" s="173"/>
      <c r="M233" s="177"/>
      <c r="N233" s="178"/>
      <c r="O233" s="178"/>
      <c r="P233" s="178"/>
      <c r="Q233" s="178"/>
      <c r="R233" s="178"/>
      <c r="S233" s="178"/>
      <c r="T233" s="179"/>
      <c r="AT233" s="174" t="s">
        <v>185</v>
      </c>
      <c r="AU233" s="174" t="s">
        <v>82</v>
      </c>
      <c r="AV233" s="12" t="s">
        <v>82</v>
      </c>
      <c r="AW233" s="12" t="s">
        <v>36</v>
      </c>
      <c r="AX233" s="12" t="s">
        <v>73</v>
      </c>
      <c r="AY233" s="174" t="s">
        <v>175</v>
      </c>
    </row>
    <row r="234" spans="2:65" s="13" customFormat="1">
      <c r="B234" s="180"/>
      <c r="D234" s="181" t="s">
        <v>185</v>
      </c>
      <c r="E234" s="182" t="s">
        <v>5</v>
      </c>
      <c r="F234" s="183" t="s">
        <v>191</v>
      </c>
      <c r="H234" s="184">
        <v>37.33</v>
      </c>
      <c r="L234" s="180"/>
      <c r="M234" s="185"/>
      <c r="N234" s="186"/>
      <c r="O234" s="186"/>
      <c r="P234" s="186"/>
      <c r="Q234" s="186"/>
      <c r="R234" s="186"/>
      <c r="S234" s="186"/>
      <c r="T234" s="187"/>
      <c r="AT234" s="188" t="s">
        <v>185</v>
      </c>
      <c r="AU234" s="188" t="s">
        <v>82</v>
      </c>
      <c r="AV234" s="13" t="s">
        <v>183</v>
      </c>
      <c r="AW234" s="13" t="s">
        <v>36</v>
      </c>
      <c r="AX234" s="13" t="s">
        <v>22</v>
      </c>
      <c r="AY234" s="188" t="s">
        <v>175</v>
      </c>
    </row>
    <row r="235" spans="2:65" s="1" customFormat="1" ht="22.5" customHeight="1">
      <c r="B235" s="153"/>
      <c r="C235" s="154" t="s">
        <v>601</v>
      </c>
      <c r="D235" s="154" t="s">
        <v>178</v>
      </c>
      <c r="E235" s="155" t="s">
        <v>2428</v>
      </c>
      <c r="F235" s="156" t="s">
        <v>2429</v>
      </c>
      <c r="G235" s="157" t="s">
        <v>194</v>
      </c>
      <c r="H235" s="158">
        <v>37.33</v>
      </c>
      <c r="I235" s="159"/>
      <c r="J235" s="159">
        <f>ROUND(I235*H235,2)</f>
        <v>0</v>
      </c>
      <c r="K235" s="156" t="s">
        <v>182</v>
      </c>
      <c r="L235" s="37"/>
      <c r="M235" s="160" t="s">
        <v>5</v>
      </c>
      <c r="N235" s="161" t="s">
        <v>44</v>
      </c>
      <c r="O235" s="162">
        <v>0.2</v>
      </c>
      <c r="P235" s="162">
        <f>O235*H235</f>
        <v>7.4660000000000002</v>
      </c>
      <c r="Q235" s="162">
        <v>5.0000000000000002E-5</v>
      </c>
      <c r="R235" s="162">
        <f>Q235*H235</f>
        <v>1.8665000000000001E-3</v>
      </c>
      <c r="S235" s="162">
        <v>0</v>
      </c>
      <c r="T235" s="163">
        <f>S235*H235</f>
        <v>0</v>
      </c>
      <c r="AR235" s="23" t="s">
        <v>183</v>
      </c>
      <c r="AT235" s="23" t="s">
        <v>178</v>
      </c>
      <c r="AU235" s="23" t="s">
        <v>82</v>
      </c>
      <c r="AY235" s="23" t="s">
        <v>175</v>
      </c>
      <c r="BE235" s="164">
        <f>IF(N235="základní",J235,0)</f>
        <v>0</v>
      </c>
      <c r="BF235" s="164">
        <f>IF(N235="snížená",J235,0)</f>
        <v>0</v>
      </c>
      <c r="BG235" s="164">
        <f>IF(N235="zákl. přenesená",J235,0)</f>
        <v>0</v>
      </c>
      <c r="BH235" s="164">
        <f>IF(N235="sníž. přenesená",J235,0)</f>
        <v>0</v>
      </c>
      <c r="BI235" s="164">
        <f>IF(N235="nulová",J235,0)</f>
        <v>0</v>
      </c>
      <c r="BJ235" s="23" t="s">
        <v>22</v>
      </c>
      <c r="BK235" s="164">
        <f>ROUND(I235*H235,2)</f>
        <v>0</v>
      </c>
      <c r="BL235" s="23" t="s">
        <v>183</v>
      </c>
      <c r="BM235" s="23" t="s">
        <v>4472</v>
      </c>
    </row>
    <row r="236" spans="2:65" s="12" customFormat="1">
      <c r="B236" s="173"/>
      <c r="D236" s="181" t="s">
        <v>185</v>
      </c>
      <c r="E236" s="192" t="s">
        <v>5</v>
      </c>
      <c r="F236" s="193" t="s">
        <v>4473</v>
      </c>
      <c r="H236" s="194">
        <v>37.33</v>
      </c>
      <c r="L236" s="173"/>
      <c r="M236" s="177"/>
      <c r="N236" s="178"/>
      <c r="O236" s="178"/>
      <c r="P236" s="178"/>
      <c r="Q236" s="178"/>
      <c r="R236" s="178"/>
      <c r="S236" s="178"/>
      <c r="T236" s="179"/>
      <c r="AT236" s="174" t="s">
        <v>185</v>
      </c>
      <c r="AU236" s="174" t="s">
        <v>82</v>
      </c>
      <c r="AV236" s="12" t="s">
        <v>82</v>
      </c>
      <c r="AW236" s="12" t="s">
        <v>36</v>
      </c>
      <c r="AX236" s="12" t="s">
        <v>22</v>
      </c>
      <c r="AY236" s="174" t="s">
        <v>175</v>
      </c>
    </row>
    <row r="237" spans="2:65" s="1" customFormat="1" ht="22.5" customHeight="1">
      <c r="B237" s="153"/>
      <c r="C237" s="154" t="s">
        <v>610</v>
      </c>
      <c r="D237" s="154" t="s">
        <v>178</v>
      </c>
      <c r="E237" s="155" t="s">
        <v>3857</v>
      </c>
      <c r="F237" s="156" t="s">
        <v>4474</v>
      </c>
      <c r="G237" s="157" t="s">
        <v>194</v>
      </c>
      <c r="H237" s="158">
        <v>4.3959999999999999</v>
      </c>
      <c r="I237" s="159"/>
      <c r="J237" s="159">
        <f>ROUND(I237*H237,2)</f>
        <v>0</v>
      </c>
      <c r="K237" s="156" t="s">
        <v>182</v>
      </c>
      <c r="L237" s="37"/>
      <c r="M237" s="160" t="s">
        <v>5</v>
      </c>
      <c r="N237" s="161" t="s">
        <v>44</v>
      </c>
      <c r="O237" s="162">
        <v>0.57999999999999996</v>
      </c>
      <c r="P237" s="162">
        <f>O237*H237</f>
        <v>2.5496799999999999</v>
      </c>
      <c r="Q237" s="162">
        <v>1.9939999999999999E-2</v>
      </c>
      <c r="R237" s="162">
        <f>Q237*H237</f>
        <v>8.7656239999999996E-2</v>
      </c>
      <c r="S237" s="162">
        <v>0</v>
      </c>
      <c r="T237" s="163">
        <f>S237*H237</f>
        <v>0</v>
      </c>
      <c r="AR237" s="23" t="s">
        <v>183</v>
      </c>
      <c r="AT237" s="23" t="s">
        <v>178</v>
      </c>
      <c r="AU237" s="23" t="s">
        <v>82</v>
      </c>
      <c r="AY237" s="23" t="s">
        <v>175</v>
      </c>
      <c r="BE237" s="164">
        <f>IF(N237="základní",J237,0)</f>
        <v>0</v>
      </c>
      <c r="BF237" s="164">
        <f>IF(N237="snížená",J237,0)</f>
        <v>0</v>
      </c>
      <c r="BG237" s="164">
        <f>IF(N237="zákl. přenesená",J237,0)</f>
        <v>0</v>
      </c>
      <c r="BH237" s="164">
        <f>IF(N237="sníž. přenesená",J237,0)</f>
        <v>0</v>
      </c>
      <c r="BI237" s="164">
        <f>IF(N237="nulová",J237,0)</f>
        <v>0</v>
      </c>
      <c r="BJ237" s="23" t="s">
        <v>22</v>
      </c>
      <c r="BK237" s="164">
        <f>ROUND(I237*H237,2)</f>
        <v>0</v>
      </c>
      <c r="BL237" s="23" t="s">
        <v>183</v>
      </c>
      <c r="BM237" s="23" t="s">
        <v>4475</v>
      </c>
    </row>
    <row r="238" spans="2:65" s="11" customFormat="1">
      <c r="B238" s="165"/>
      <c r="D238" s="166" t="s">
        <v>185</v>
      </c>
      <c r="E238" s="167" t="s">
        <v>5</v>
      </c>
      <c r="F238" s="168" t="s">
        <v>3860</v>
      </c>
      <c r="H238" s="169" t="s">
        <v>5</v>
      </c>
      <c r="L238" s="165"/>
      <c r="M238" s="170"/>
      <c r="N238" s="171"/>
      <c r="O238" s="171"/>
      <c r="P238" s="171"/>
      <c r="Q238" s="171"/>
      <c r="R238" s="171"/>
      <c r="S238" s="171"/>
      <c r="T238" s="172"/>
      <c r="AT238" s="169" t="s">
        <v>185</v>
      </c>
      <c r="AU238" s="169" t="s">
        <v>82</v>
      </c>
      <c r="AV238" s="11" t="s">
        <v>22</v>
      </c>
      <c r="AW238" s="11" t="s">
        <v>36</v>
      </c>
      <c r="AX238" s="11" t="s">
        <v>73</v>
      </c>
      <c r="AY238" s="169" t="s">
        <v>175</v>
      </c>
    </row>
    <row r="239" spans="2:65" s="12" customFormat="1">
      <c r="B239" s="173"/>
      <c r="D239" s="166" t="s">
        <v>185</v>
      </c>
      <c r="E239" s="174" t="s">
        <v>5</v>
      </c>
      <c r="F239" s="175" t="s">
        <v>4476</v>
      </c>
      <c r="H239" s="176">
        <v>2</v>
      </c>
      <c r="L239" s="173"/>
      <c r="M239" s="177"/>
      <c r="N239" s="178"/>
      <c r="O239" s="178"/>
      <c r="P239" s="178"/>
      <c r="Q239" s="178"/>
      <c r="R239" s="178"/>
      <c r="S239" s="178"/>
      <c r="T239" s="179"/>
      <c r="AT239" s="174" t="s">
        <v>185</v>
      </c>
      <c r="AU239" s="174" t="s">
        <v>82</v>
      </c>
      <c r="AV239" s="12" t="s">
        <v>82</v>
      </c>
      <c r="AW239" s="12" t="s">
        <v>36</v>
      </c>
      <c r="AX239" s="12" t="s">
        <v>73</v>
      </c>
      <c r="AY239" s="174" t="s">
        <v>175</v>
      </c>
    </row>
    <row r="240" spans="2:65" s="14" customFormat="1">
      <c r="B240" s="210"/>
      <c r="D240" s="166" t="s">
        <v>185</v>
      </c>
      <c r="E240" s="211" t="s">
        <v>5</v>
      </c>
      <c r="F240" s="212" t="s">
        <v>737</v>
      </c>
      <c r="H240" s="213">
        <v>2</v>
      </c>
      <c r="L240" s="210"/>
      <c r="M240" s="214"/>
      <c r="N240" s="215"/>
      <c r="O240" s="215"/>
      <c r="P240" s="215"/>
      <c r="Q240" s="215"/>
      <c r="R240" s="215"/>
      <c r="S240" s="215"/>
      <c r="T240" s="216"/>
      <c r="AT240" s="211" t="s">
        <v>185</v>
      </c>
      <c r="AU240" s="211" t="s">
        <v>82</v>
      </c>
      <c r="AV240" s="14" t="s">
        <v>203</v>
      </c>
      <c r="AW240" s="14" t="s">
        <v>36</v>
      </c>
      <c r="AX240" s="14" t="s">
        <v>73</v>
      </c>
      <c r="AY240" s="211" t="s">
        <v>175</v>
      </c>
    </row>
    <row r="241" spans="2:65" s="11" customFormat="1" ht="27">
      <c r="B241" s="165"/>
      <c r="D241" s="166" t="s">
        <v>185</v>
      </c>
      <c r="E241" s="167" t="s">
        <v>5</v>
      </c>
      <c r="F241" s="168" t="s">
        <v>4477</v>
      </c>
      <c r="H241" s="169" t="s">
        <v>5</v>
      </c>
      <c r="L241" s="165"/>
      <c r="M241" s="170"/>
      <c r="N241" s="171"/>
      <c r="O241" s="171"/>
      <c r="P241" s="171"/>
      <c r="Q241" s="171"/>
      <c r="R241" s="171"/>
      <c r="S241" s="171"/>
      <c r="T241" s="172"/>
      <c r="AT241" s="169" t="s">
        <v>185</v>
      </c>
      <c r="AU241" s="169" t="s">
        <v>82</v>
      </c>
      <c r="AV241" s="11" t="s">
        <v>22</v>
      </c>
      <c r="AW241" s="11" t="s">
        <v>36</v>
      </c>
      <c r="AX241" s="11" t="s">
        <v>73</v>
      </c>
      <c r="AY241" s="169" t="s">
        <v>175</v>
      </c>
    </row>
    <row r="242" spans="2:65" s="12" customFormat="1">
      <c r="B242" s="173"/>
      <c r="D242" s="166" t="s">
        <v>185</v>
      </c>
      <c r="E242" s="174" t="s">
        <v>5</v>
      </c>
      <c r="F242" s="175" t="s">
        <v>4478</v>
      </c>
      <c r="H242" s="176">
        <v>2.3959999999999999</v>
      </c>
      <c r="L242" s="173"/>
      <c r="M242" s="177"/>
      <c r="N242" s="178"/>
      <c r="O242" s="178"/>
      <c r="P242" s="178"/>
      <c r="Q242" s="178"/>
      <c r="R242" s="178"/>
      <c r="S242" s="178"/>
      <c r="T242" s="179"/>
      <c r="AT242" s="174" t="s">
        <v>185</v>
      </c>
      <c r="AU242" s="174" t="s">
        <v>82</v>
      </c>
      <c r="AV242" s="12" t="s">
        <v>82</v>
      </c>
      <c r="AW242" s="12" t="s">
        <v>36</v>
      </c>
      <c r="AX242" s="12" t="s">
        <v>73</v>
      </c>
      <c r="AY242" s="174" t="s">
        <v>175</v>
      </c>
    </row>
    <row r="243" spans="2:65" s="14" customFormat="1">
      <c r="B243" s="210"/>
      <c r="D243" s="166" t="s">
        <v>185</v>
      </c>
      <c r="E243" s="211" t="s">
        <v>5</v>
      </c>
      <c r="F243" s="212" t="s">
        <v>737</v>
      </c>
      <c r="H243" s="213">
        <v>2.3959999999999999</v>
      </c>
      <c r="L243" s="210"/>
      <c r="M243" s="214"/>
      <c r="N243" s="215"/>
      <c r="O243" s="215"/>
      <c r="P243" s="215"/>
      <c r="Q243" s="215"/>
      <c r="R243" s="215"/>
      <c r="S243" s="215"/>
      <c r="T243" s="216"/>
      <c r="AT243" s="211" t="s">
        <v>185</v>
      </c>
      <c r="AU243" s="211" t="s">
        <v>82</v>
      </c>
      <c r="AV243" s="14" t="s">
        <v>203</v>
      </c>
      <c r="AW243" s="14" t="s">
        <v>36</v>
      </c>
      <c r="AX243" s="14" t="s">
        <v>73</v>
      </c>
      <c r="AY243" s="211" t="s">
        <v>175</v>
      </c>
    </row>
    <row r="244" spans="2:65" s="13" customFormat="1">
      <c r="B244" s="180"/>
      <c r="D244" s="181" t="s">
        <v>185</v>
      </c>
      <c r="E244" s="182" t="s">
        <v>5</v>
      </c>
      <c r="F244" s="183" t="s">
        <v>191</v>
      </c>
      <c r="H244" s="184">
        <v>4.3959999999999999</v>
      </c>
      <c r="L244" s="180"/>
      <c r="M244" s="185"/>
      <c r="N244" s="186"/>
      <c r="O244" s="186"/>
      <c r="P244" s="186"/>
      <c r="Q244" s="186"/>
      <c r="R244" s="186"/>
      <c r="S244" s="186"/>
      <c r="T244" s="187"/>
      <c r="AT244" s="188" t="s">
        <v>185</v>
      </c>
      <c r="AU244" s="188" t="s">
        <v>82</v>
      </c>
      <c r="AV244" s="13" t="s">
        <v>183</v>
      </c>
      <c r="AW244" s="13" t="s">
        <v>36</v>
      </c>
      <c r="AX244" s="13" t="s">
        <v>22</v>
      </c>
      <c r="AY244" s="188" t="s">
        <v>175</v>
      </c>
    </row>
    <row r="245" spans="2:65" s="1" customFormat="1" ht="22.5" customHeight="1">
      <c r="B245" s="153"/>
      <c r="C245" s="154" t="s">
        <v>617</v>
      </c>
      <c r="D245" s="154" t="s">
        <v>178</v>
      </c>
      <c r="E245" s="155" t="s">
        <v>2432</v>
      </c>
      <c r="F245" s="156" t="s">
        <v>2433</v>
      </c>
      <c r="G245" s="157" t="s">
        <v>479</v>
      </c>
      <c r="H245" s="158">
        <v>4.4779999999999998</v>
      </c>
      <c r="I245" s="159"/>
      <c r="J245" s="159">
        <f>ROUND(I245*H245,2)</f>
        <v>0</v>
      </c>
      <c r="K245" s="156" t="s">
        <v>182</v>
      </c>
      <c r="L245" s="37"/>
      <c r="M245" s="160" t="s">
        <v>5</v>
      </c>
      <c r="N245" s="161" t="s">
        <v>44</v>
      </c>
      <c r="O245" s="162">
        <v>46.987000000000002</v>
      </c>
      <c r="P245" s="162">
        <f>O245*H245</f>
        <v>210.40778599999999</v>
      </c>
      <c r="Q245" s="162">
        <v>1.04853</v>
      </c>
      <c r="R245" s="162">
        <f>Q245*H245</f>
        <v>4.6953173399999999</v>
      </c>
      <c r="S245" s="162">
        <v>0</v>
      </c>
      <c r="T245" s="163">
        <f>S245*H245</f>
        <v>0</v>
      </c>
      <c r="AR245" s="23" t="s">
        <v>183</v>
      </c>
      <c r="AT245" s="23" t="s">
        <v>178</v>
      </c>
      <c r="AU245" s="23" t="s">
        <v>82</v>
      </c>
      <c r="AY245" s="23" t="s">
        <v>175</v>
      </c>
      <c r="BE245" s="164">
        <f>IF(N245="základní",J245,0)</f>
        <v>0</v>
      </c>
      <c r="BF245" s="164">
        <f>IF(N245="snížená",J245,0)</f>
        <v>0</v>
      </c>
      <c r="BG245" s="164">
        <f>IF(N245="zákl. přenesená",J245,0)</f>
        <v>0</v>
      </c>
      <c r="BH245" s="164">
        <f>IF(N245="sníž. přenesená",J245,0)</f>
        <v>0</v>
      </c>
      <c r="BI245" s="164">
        <f>IF(N245="nulová",J245,0)</f>
        <v>0</v>
      </c>
      <c r="BJ245" s="23" t="s">
        <v>22</v>
      </c>
      <c r="BK245" s="164">
        <f>ROUND(I245*H245,2)</f>
        <v>0</v>
      </c>
      <c r="BL245" s="23" t="s">
        <v>183</v>
      </c>
      <c r="BM245" s="23" t="s">
        <v>4479</v>
      </c>
    </row>
    <row r="246" spans="2:65" s="11" customFormat="1">
      <c r="B246" s="165"/>
      <c r="D246" s="166" t="s">
        <v>185</v>
      </c>
      <c r="E246" s="167" t="s">
        <v>5</v>
      </c>
      <c r="F246" s="168" t="s">
        <v>3866</v>
      </c>
      <c r="H246" s="169" t="s">
        <v>5</v>
      </c>
      <c r="L246" s="165"/>
      <c r="M246" s="170"/>
      <c r="N246" s="171"/>
      <c r="O246" s="171"/>
      <c r="P246" s="171"/>
      <c r="Q246" s="171"/>
      <c r="R246" s="171"/>
      <c r="S246" s="171"/>
      <c r="T246" s="172"/>
      <c r="AT246" s="169" t="s">
        <v>185</v>
      </c>
      <c r="AU246" s="169" t="s">
        <v>82</v>
      </c>
      <c r="AV246" s="11" t="s">
        <v>22</v>
      </c>
      <c r="AW246" s="11" t="s">
        <v>36</v>
      </c>
      <c r="AX246" s="11" t="s">
        <v>73</v>
      </c>
      <c r="AY246" s="169" t="s">
        <v>175</v>
      </c>
    </row>
    <row r="247" spans="2:65" s="12" customFormat="1">
      <c r="B247" s="173"/>
      <c r="D247" s="166" t="s">
        <v>185</v>
      </c>
      <c r="E247" s="174" t="s">
        <v>5</v>
      </c>
      <c r="F247" s="175" t="s">
        <v>4480</v>
      </c>
      <c r="H247" s="176">
        <v>3.3460000000000001</v>
      </c>
      <c r="L247" s="173"/>
      <c r="M247" s="177"/>
      <c r="N247" s="178"/>
      <c r="O247" s="178"/>
      <c r="P247" s="178"/>
      <c r="Q247" s="178"/>
      <c r="R247" s="178"/>
      <c r="S247" s="178"/>
      <c r="T247" s="179"/>
      <c r="AT247" s="174" t="s">
        <v>185</v>
      </c>
      <c r="AU247" s="174" t="s">
        <v>82</v>
      </c>
      <c r="AV247" s="12" t="s">
        <v>82</v>
      </c>
      <c r="AW247" s="12" t="s">
        <v>36</v>
      </c>
      <c r="AX247" s="12" t="s">
        <v>73</v>
      </c>
      <c r="AY247" s="174" t="s">
        <v>175</v>
      </c>
    </row>
    <row r="248" spans="2:65" s="11" customFormat="1">
      <c r="B248" s="165"/>
      <c r="D248" s="166" t="s">
        <v>185</v>
      </c>
      <c r="E248" s="167" t="s">
        <v>5</v>
      </c>
      <c r="F248" s="168" t="s">
        <v>3868</v>
      </c>
      <c r="H248" s="169" t="s">
        <v>5</v>
      </c>
      <c r="L248" s="165"/>
      <c r="M248" s="170"/>
      <c r="N248" s="171"/>
      <c r="O248" s="171"/>
      <c r="P248" s="171"/>
      <c r="Q248" s="171"/>
      <c r="R248" s="171"/>
      <c r="S248" s="171"/>
      <c r="T248" s="172"/>
      <c r="AT248" s="169" t="s">
        <v>185</v>
      </c>
      <c r="AU248" s="169" t="s">
        <v>82</v>
      </c>
      <c r="AV248" s="11" t="s">
        <v>22</v>
      </c>
      <c r="AW248" s="11" t="s">
        <v>36</v>
      </c>
      <c r="AX248" s="11" t="s">
        <v>73</v>
      </c>
      <c r="AY248" s="169" t="s">
        <v>175</v>
      </c>
    </row>
    <row r="249" spans="2:65" s="12" customFormat="1">
      <c r="B249" s="173"/>
      <c r="D249" s="166" t="s">
        <v>185</v>
      </c>
      <c r="E249" s="174" t="s">
        <v>5</v>
      </c>
      <c r="F249" s="175" t="s">
        <v>4481</v>
      </c>
      <c r="H249" s="176">
        <v>1.1319999999999999</v>
      </c>
      <c r="L249" s="173"/>
      <c r="M249" s="177"/>
      <c r="N249" s="178"/>
      <c r="O249" s="178"/>
      <c r="P249" s="178"/>
      <c r="Q249" s="178"/>
      <c r="R249" s="178"/>
      <c r="S249" s="178"/>
      <c r="T249" s="179"/>
      <c r="AT249" s="174" t="s">
        <v>185</v>
      </c>
      <c r="AU249" s="174" t="s">
        <v>82</v>
      </c>
      <c r="AV249" s="12" t="s">
        <v>82</v>
      </c>
      <c r="AW249" s="12" t="s">
        <v>36</v>
      </c>
      <c r="AX249" s="12" t="s">
        <v>73</v>
      </c>
      <c r="AY249" s="174" t="s">
        <v>175</v>
      </c>
    </row>
    <row r="250" spans="2:65" s="13" customFormat="1">
      <c r="B250" s="180"/>
      <c r="D250" s="181" t="s">
        <v>185</v>
      </c>
      <c r="E250" s="182" t="s">
        <v>5</v>
      </c>
      <c r="F250" s="183" t="s">
        <v>191</v>
      </c>
      <c r="H250" s="184">
        <v>4.4779999999999998</v>
      </c>
      <c r="L250" s="180"/>
      <c r="M250" s="185"/>
      <c r="N250" s="186"/>
      <c r="O250" s="186"/>
      <c r="P250" s="186"/>
      <c r="Q250" s="186"/>
      <c r="R250" s="186"/>
      <c r="S250" s="186"/>
      <c r="T250" s="187"/>
      <c r="AT250" s="188" t="s">
        <v>185</v>
      </c>
      <c r="AU250" s="188" t="s">
        <v>82</v>
      </c>
      <c r="AV250" s="13" t="s">
        <v>183</v>
      </c>
      <c r="AW250" s="13" t="s">
        <v>36</v>
      </c>
      <c r="AX250" s="13" t="s">
        <v>22</v>
      </c>
      <c r="AY250" s="188" t="s">
        <v>175</v>
      </c>
    </row>
    <row r="251" spans="2:65" s="1" customFormat="1" ht="22.5" customHeight="1">
      <c r="B251" s="153"/>
      <c r="C251" s="154" t="s">
        <v>624</v>
      </c>
      <c r="D251" s="154" t="s">
        <v>178</v>
      </c>
      <c r="E251" s="155" t="s">
        <v>2611</v>
      </c>
      <c r="F251" s="156" t="s">
        <v>2612</v>
      </c>
      <c r="G251" s="157" t="s">
        <v>194</v>
      </c>
      <c r="H251" s="158">
        <v>25.867999999999999</v>
      </c>
      <c r="I251" s="159"/>
      <c r="J251" s="159">
        <f>ROUND(I251*H251,2)</f>
        <v>0</v>
      </c>
      <c r="K251" s="156" t="s">
        <v>182</v>
      </c>
      <c r="L251" s="37"/>
      <c r="M251" s="160" t="s">
        <v>5</v>
      </c>
      <c r="N251" s="161" t="s">
        <v>44</v>
      </c>
      <c r="O251" s="162">
        <v>1.95</v>
      </c>
      <c r="P251" s="162">
        <f>O251*H251</f>
        <v>50.442599999999999</v>
      </c>
      <c r="Q251" s="162">
        <v>2.6450000000000001E-2</v>
      </c>
      <c r="R251" s="162">
        <f>Q251*H251</f>
        <v>0.68420859999999994</v>
      </c>
      <c r="S251" s="162">
        <v>0</v>
      </c>
      <c r="T251" s="163">
        <f>S251*H251</f>
        <v>0</v>
      </c>
      <c r="AR251" s="23" t="s">
        <v>183</v>
      </c>
      <c r="AT251" s="23" t="s">
        <v>178</v>
      </c>
      <c r="AU251" s="23" t="s">
        <v>82</v>
      </c>
      <c r="AY251" s="23" t="s">
        <v>175</v>
      </c>
      <c r="BE251" s="164">
        <f>IF(N251="základní",J251,0)</f>
        <v>0</v>
      </c>
      <c r="BF251" s="164">
        <f>IF(N251="snížená",J251,0)</f>
        <v>0</v>
      </c>
      <c r="BG251" s="164">
        <f>IF(N251="zákl. přenesená",J251,0)</f>
        <v>0</v>
      </c>
      <c r="BH251" s="164">
        <f>IF(N251="sníž. přenesená",J251,0)</f>
        <v>0</v>
      </c>
      <c r="BI251" s="164">
        <f>IF(N251="nulová",J251,0)</f>
        <v>0</v>
      </c>
      <c r="BJ251" s="23" t="s">
        <v>22</v>
      </c>
      <c r="BK251" s="164">
        <f>ROUND(I251*H251,2)</f>
        <v>0</v>
      </c>
      <c r="BL251" s="23" t="s">
        <v>183</v>
      </c>
      <c r="BM251" s="23" t="s">
        <v>4482</v>
      </c>
    </row>
    <row r="252" spans="2:65" s="11" customFormat="1">
      <c r="B252" s="165"/>
      <c r="D252" s="166" t="s">
        <v>185</v>
      </c>
      <c r="E252" s="167" t="s">
        <v>5</v>
      </c>
      <c r="F252" s="168" t="s">
        <v>2614</v>
      </c>
      <c r="H252" s="169" t="s">
        <v>5</v>
      </c>
      <c r="L252" s="165"/>
      <c r="M252" s="170"/>
      <c r="N252" s="171"/>
      <c r="O252" s="171"/>
      <c r="P252" s="171"/>
      <c r="Q252" s="171"/>
      <c r="R252" s="171"/>
      <c r="S252" s="171"/>
      <c r="T252" s="172"/>
      <c r="AT252" s="169" t="s">
        <v>185</v>
      </c>
      <c r="AU252" s="169" t="s">
        <v>82</v>
      </c>
      <c r="AV252" s="11" t="s">
        <v>22</v>
      </c>
      <c r="AW252" s="11" t="s">
        <v>36</v>
      </c>
      <c r="AX252" s="11" t="s">
        <v>73</v>
      </c>
      <c r="AY252" s="169" t="s">
        <v>175</v>
      </c>
    </row>
    <row r="253" spans="2:65" s="11" customFormat="1">
      <c r="B253" s="165"/>
      <c r="D253" s="166" t="s">
        <v>185</v>
      </c>
      <c r="E253" s="167" t="s">
        <v>5</v>
      </c>
      <c r="F253" s="168" t="s">
        <v>4483</v>
      </c>
      <c r="H253" s="169" t="s">
        <v>5</v>
      </c>
      <c r="L253" s="165"/>
      <c r="M253" s="170"/>
      <c r="N253" s="171"/>
      <c r="O253" s="171"/>
      <c r="P253" s="171"/>
      <c r="Q253" s="171"/>
      <c r="R253" s="171"/>
      <c r="S253" s="171"/>
      <c r="T253" s="172"/>
      <c r="AT253" s="169" t="s">
        <v>185</v>
      </c>
      <c r="AU253" s="169" t="s">
        <v>82</v>
      </c>
      <c r="AV253" s="11" t="s">
        <v>22</v>
      </c>
      <c r="AW253" s="11" t="s">
        <v>36</v>
      </c>
      <c r="AX253" s="11" t="s">
        <v>73</v>
      </c>
      <c r="AY253" s="169" t="s">
        <v>175</v>
      </c>
    </row>
    <row r="254" spans="2:65" s="12" customFormat="1">
      <c r="B254" s="173"/>
      <c r="D254" s="166" t="s">
        <v>185</v>
      </c>
      <c r="E254" s="174" t="s">
        <v>5</v>
      </c>
      <c r="F254" s="175" t="s">
        <v>4484</v>
      </c>
      <c r="H254" s="176">
        <v>2.173</v>
      </c>
      <c r="L254" s="173"/>
      <c r="M254" s="177"/>
      <c r="N254" s="178"/>
      <c r="O254" s="178"/>
      <c r="P254" s="178"/>
      <c r="Q254" s="178"/>
      <c r="R254" s="178"/>
      <c r="S254" s="178"/>
      <c r="T254" s="179"/>
      <c r="AT254" s="174" t="s">
        <v>185</v>
      </c>
      <c r="AU254" s="174" t="s">
        <v>82</v>
      </c>
      <c r="AV254" s="12" t="s">
        <v>82</v>
      </c>
      <c r="AW254" s="12" t="s">
        <v>36</v>
      </c>
      <c r="AX254" s="12" t="s">
        <v>73</v>
      </c>
      <c r="AY254" s="174" t="s">
        <v>175</v>
      </c>
    </row>
    <row r="255" spans="2:65" s="11" customFormat="1">
      <c r="B255" s="165"/>
      <c r="D255" s="166" t="s">
        <v>185</v>
      </c>
      <c r="E255" s="167" t="s">
        <v>5</v>
      </c>
      <c r="F255" s="168" t="s">
        <v>3873</v>
      </c>
      <c r="H255" s="169" t="s">
        <v>5</v>
      </c>
      <c r="L255" s="165"/>
      <c r="M255" s="170"/>
      <c r="N255" s="171"/>
      <c r="O255" s="171"/>
      <c r="P255" s="171"/>
      <c r="Q255" s="171"/>
      <c r="R255" s="171"/>
      <c r="S255" s="171"/>
      <c r="T255" s="172"/>
      <c r="AT255" s="169" t="s">
        <v>185</v>
      </c>
      <c r="AU255" s="169" t="s">
        <v>82</v>
      </c>
      <c r="AV255" s="11" t="s">
        <v>22</v>
      </c>
      <c r="AW255" s="11" t="s">
        <v>36</v>
      </c>
      <c r="AX255" s="11" t="s">
        <v>73</v>
      </c>
      <c r="AY255" s="169" t="s">
        <v>175</v>
      </c>
    </row>
    <row r="256" spans="2:65" s="11" customFormat="1">
      <c r="B256" s="165"/>
      <c r="D256" s="166" t="s">
        <v>185</v>
      </c>
      <c r="E256" s="167" t="s">
        <v>5</v>
      </c>
      <c r="F256" s="168" t="s">
        <v>3874</v>
      </c>
      <c r="H256" s="169" t="s">
        <v>5</v>
      </c>
      <c r="L256" s="165"/>
      <c r="M256" s="170"/>
      <c r="N256" s="171"/>
      <c r="O256" s="171"/>
      <c r="P256" s="171"/>
      <c r="Q256" s="171"/>
      <c r="R256" s="171"/>
      <c r="S256" s="171"/>
      <c r="T256" s="172"/>
      <c r="AT256" s="169" t="s">
        <v>185</v>
      </c>
      <c r="AU256" s="169" t="s">
        <v>82</v>
      </c>
      <c r="AV256" s="11" t="s">
        <v>22</v>
      </c>
      <c r="AW256" s="11" t="s">
        <v>36</v>
      </c>
      <c r="AX256" s="11" t="s">
        <v>73</v>
      </c>
      <c r="AY256" s="169" t="s">
        <v>175</v>
      </c>
    </row>
    <row r="257" spans="2:65" s="12" customFormat="1">
      <c r="B257" s="173"/>
      <c r="D257" s="166" t="s">
        <v>185</v>
      </c>
      <c r="E257" s="174" t="s">
        <v>5</v>
      </c>
      <c r="F257" s="175" t="s">
        <v>4485</v>
      </c>
      <c r="H257" s="176">
        <v>23.695</v>
      </c>
      <c r="L257" s="173"/>
      <c r="M257" s="177"/>
      <c r="N257" s="178"/>
      <c r="O257" s="178"/>
      <c r="P257" s="178"/>
      <c r="Q257" s="178"/>
      <c r="R257" s="178"/>
      <c r="S257" s="178"/>
      <c r="T257" s="179"/>
      <c r="AT257" s="174" t="s">
        <v>185</v>
      </c>
      <c r="AU257" s="174" t="s">
        <v>82</v>
      </c>
      <c r="AV257" s="12" t="s">
        <v>82</v>
      </c>
      <c r="AW257" s="12" t="s">
        <v>36</v>
      </c>
      <c r="AX257" s="12" t="s">
        <v>73</v>
      </c>
      <c r="AY257" s="174" t="s">
        <v>175</v>
      </c>
    </row>
    <row r="258" spans="2:65" s="13" customFormat="1">
      <c r="B258" s="180"/>
      <c r="D258" s="181" t="s">
        <v>185</v>
      </c>
      <c r="E258" s="182" t="s">
        <v>5</v>
      </c>
      <c r="F258" s="183" t="s">
        <v>191</v>
      </c>
      <c r="H258" s="184">
        <v>25.867999999999999</v>
      </c>
      <c r="L258" s="180"/>
      <c r="M258" s="185"/>
      <c r="N258" s="186"/>
      <c r="O258" s="186"/>
      <c r="P258" s="186"/>
      <c r="Q258" s="186"/>
      <c r="R258" s="186"/>
      <c r="S258" s="186"/>
      <c r="T258" s="187"/>
      <c r="AT258" s="188" t="s">
        <v>185</v>
      </c>
      <c r="AU258" s="188" t="s">
        <v>82</v>
      </c>
      <c r="AV258" s="13" t="s">
        <v>183</v>
      </c>
      <c r="AW258" s="13" t="s">
        <v>36</v>
      </c>
      <c r="AX258" s="13" t="s">
        <v>22</v>
      </c>
      <c r="AY258" s="188" t="s">
        <v>175</v>
      </c>
    </row>
    <row r="259" spans="2:65" s="1" customFormat="1" ht="22.5" customHeight="1">
      <c r="B259" s="153"/>
      <c r="C259" s="154" t="s">
        <v>629</v>
      </c>
      <c r="D259" s="154" t="s">
        <v>178</v>
      </c>
      <c r="E259" s="155" t="s">
        <v>2623</v>
      </c>
      <c r="F259" s="156" t="s">
        <v>2624</v>
      </c>
      <c r="G259" s="157" t="s">
        <v>194</v>
      </c>
      <c r="H259" s="158">
        <v>122.821</v>
      </c>
      <c r="I259" s="159"/>
      <c r="J259" s="159">
        <f>ROUND(I259*H259,2)</f>
        <v>0</v>
      </c>
      <c r="K259" s="156" t="s">
        <v>182</v>
      </c>
      <c r="L259" s="37"/>
      <c r="M259" s="160" t="s">
        <v>5</v>
      </c>
      <c r="N259" s="161" t="s">
        <v>44</v>
      </c>
      <c r="O259" s="162">
        <v>1.27</v>
      </c>
      <c r="P259" s="162">
        <f>O259*H259</f>
        <v>155.98267000000001</v>
      </c>
      <c r="Q259" s="162">
        <v>2.6450000000000001E-2</v>
      </c>
      <c r="R259" s="162">
        <f>Q259*H259</f>
        <v>3.24861545</v>
      </c>
      <c r="S259" s="162">
        <v>0</v>
      </c>
      <c r="T259" s="163">
        <f>S259*H259</f>
        <v>0</v>
      </c>
      <c r="AR259" s="23" t="s">
        <v>183</v>
      </c>
      <c r="AT259" s="23" t="s">
        <v>178</v>
      </c>
      <c r="AU259" s="23" t="s">
        <v>82</v>
      </c>
      <c r="AY259" s="23" t="s">
        <v>175</v>
      </c>
      <c r="BE259" s="164">
        <f>IF(N259="základní",J259,0)</f>
        <v>0</v>
      </c>
      <c r="BF259" s="164">
        <f>IF(N259="snížená",J259,0)</f>
        <v>0</v>
      </c>
      <c r="BG259" s="164">
        <f>IF(N259="zákl. přenesená",J259,0)</f>
        <v>0</v>
      </c>
      <c r="BH259" s="164">
        <f>IF(N259="sníž. přenesená",J259,0)</f>
        <v>0</v>
      </c>
      <c r="BI259" s="164">
        <f>IF(N259="nulová",J259,0)</f>
        <v>0</v>
      </c>
      <c r="BJ259" s="23" t="s">
        <v>22</v>
      </c>
      <c r="BK259" s="164">
        <f>ROUND(I259*H259,2)</f>
        <v>0</v>
      </c>
      <c r="BL259" s="23" t="s">
        <v>183</v>
      </c>
      <c r="BM259" s="23" t="s">
        <v>4486</v>
      </c>
    </row>
    <row r="260" spans="2:65" s="11" customFormat="1">
      <c r="B260" s="165"/>
      <c r="D260" s="166" t="s">
        <v>185</v>
      </c>
      <c r="E260" s="167" t="s">
        <v>5</v>
      </c>
      <c r="F260" s="168" t="s">
        <v>2614</v>
      </c>
      <c r="H260" s="169" t="s">
        <v>5</v>
      </c>
      <c r="L260" s="165"/>
      <c r="M260" s="170"/>
      <c r="N260" s="171"/>
      <c r="O260" s="171"/>
      <c r="P260" s="171"/>
      <c r="Q260" s="171"/>
      <c r="R260" s="171"/>
      <c r="S260" s="171"/>
      <c r="T260" s="172"/>
      <c r="AT260" s="169" t="s">
        <v>185</v>
      </c>
      <c r="AU260" s="169" t="s">
        <v>82</v>
      </c>
      <c r="AV260" s="11" t="s">
        <v>22</v>
      </c>
      <c r="AW260" s="11" t="s">
        <v>36</v>
      </c>
      <c r="AX260" s="11" t="s">
        <v>73</v>
      </c>
      <c r="AY260" s="169" t="s">
        <v>175</v>
      </c>
    </row>
    <row r="261" spans="2:65" s="11" customFormat="1">
      <c r="B261" s="165"/>
      <c r="D261" s="166" t="s">
        <v>185</v>
      </c>
      <c r="E261" s="167" t="s">
        <v>5</v>
      </c>
      <c r="F261" s="168" t="s">
        <v>3877</v>
      </c>
      <c r="H261" s="169" t="s">
        <v>5</v>
      </c>
      <c r="L261" s="165"/>
      <c r="M261" s="170"/>
      <c r="N261" s="171"/>
      <c r="O261" s="171"/>
      <c r="P261" s="171"/>
      <c r="Q261" s="171"/>
      <c r="R261" s="171"/>
      <c r="S261" s="171"/>
      <c r="T261" s="172"/>
      <c r="AT261" s="169" t="s">
        <v>185</v>
      </c>
      <c r="AU261" s="169" t="s">
        <v>82</v>
      </c>
      <c r="AV261" s="11" t="s">
        <v>22</v>
      </c>
      <c r="AW261" s="11" t="s">
        <v>36</v>
      </c>
      <c r="AX261" s="11" t="s">
        <v>73</v>
      </c>
      <c r="AY261" s="169" t="s">
        <v>175</v>
      </c>
    </row>
    <row r="262" spans="2:65" s="12" customFormat="1">
      <c r="B262" s="173"/>
      <c r="D262" s="166" t="s">
        <v>185</v>
      </c>
      <c r="E262" s="174" t="s">
        <v>5</v>
      </c>
      <c r="F262" s="175" t="s">
        <v>4487</v>
      </c>
      <c r="H262" s="176">
        <v>4.3449999999999998</v>
      </c>
      <c r="L262" s="173"/>
      <c r="M262" s="177"/>
      <c r="N262" s="178"/>
      <c r="O262" s="178"/>
      <c r="P262" s="178"/>
      <c r="Q262" s="178"/>
      <c r="R262" s="178"/>
      <c r="S262" s="178"/>
      <c r="T262" s="179"/>
      <c r="AT262" s="174" t="s">
        <v>185</v>
      </c>
      <c r="AU262" s="174" t="s">
        <v>82</v>
      </c>
      <c r="AV262" s="12" t="s">
        <v>82</v>
      </c>
      <c r="AW262" s="12" t="s">
        <v>36</v>
      </c>
      <c r="AX262" s="12" t="s">
        <v>73</v>
      </c>
      <c r="AY262" s="174" t="s">
        <v>175</v>
      </c>
    </row>
    <row r="263" spans="2:65" s="11" customFormat="1">
      <c r="B263" s="165"/>
      <c r="D263" s="166" t="s">
        <v>185</v>
      </c>
      <c r="E263" s="167" t="s">
        <v>5</v>
      </c>
      <c r="F263" s="168" t="s">
        <v>3873</v>
      </c>
      <c r="H263" s="169" t="s">
        <v>5</v>
      </c>
      <c r="L263" s="165"/>
      <c r="M263" s="170"/>
      <c r="N263" s="171"/>
      <c r="O263" s="171"/>
      <c r="P263" s="171"/>
      <c r="Q263" s="171"/>
      <c r="R263" s="171"/>
      <c r="S263" s="171"/>
      <c r="T263" s="172"/>
      <c r="AT263" s="169" t="s">
        <v>185</v>
      </c>
      <c r="AU263" s="169" t="s">
        <v>82</v>
      </c>
      <c r="AV263" s="11" t="s">
        <v>22</v>
      </c>
      <c r="AW263" s="11" t="s">
        <v>36</v>
      </c>
      <c r="AX263" s="11" t="s">
        <v>73</v>
      </c>
      <c r="AY263" s="169" t="s">
        <v>175</v>
      </c>
    </row>
    <row r="264" spans="2:65" s="11" customFormat="1">
      <c r="B264" s="165"/>
      <c r="D264" s="166" t="s">
        <v>185</v>
      </c>
      <c r="E264" s="167" t="s">
        <v>5</v>
      </c>
      <c r="F264" s="168" t="s">
        <v>4488</v>
      </c>
      <c r="H264" s="169" t="s">
        <v>5</v>
      </c>
      <c r="L264" s="165"/>
      <c r="M264" s="170"/>
      <c r="N264" s="171"/>
      <c r="O264" s="171"/>
      <c r="P264" s="171"/>
      <c r="Q264" s="171"/>
      <c r="R264" s="171"/>
      <c r="S264" s="171"/>
      <c r="T264" s="172"/>
      <c r="AT264" s="169" t="s">
        <v>185</v>
      </c>
      <c r="AU264" s="169" t="s">
        <v>82</v>
      </c>
      <c r="AV264" s="11" t="s">
        <v>22</v>
      </c>
      <c r="AW264" s="11" t="s">
        <v>36</v>
      </c>
      <c r="AX264" s="11" t="s">
        <v>73</v>
      </c>
      <c r="AY264" s="169" t="s">
        <v>175</v>
      </c>
    </row>
    <row r="265" spans="2:65" s="12" customFormat="1">
      <c r="B265" s="173"/>
      <c r="D265" s="166" t="s">
        <v>185</v>
      </c>
      <c r="E265" s="174" t="s">
        <v>5</v>
      </c>
      <c r="F265" s="175" t="s">
        <v>4489</v>
      </c>
      <c r="H265" s="176">
        <v>118.476</v>
      </c>
      <c r="L265" s="173"/>
      <c r="M265" s="177"/>
      <c r="N265" s="178"/>
      <c r="O265" s="178"/>
      <c r="P265" s="178"/>
      <c r="Q265" s="178"/>
      <c r="R265" s="178"/>
      <c r="S265" s="178"/>
      <c r="T265" s="179"/>
      <c r="AT265" s="174" t="s">
        <v>185</v>
      </c>
      <c r="AU265" s="174" t="s">
        <v>82</v>
      </c>
      <c r="AV265" s="12" t="s">
        <v>82</v>
      </c>
      <c r="AW265" s="12" t="s">
        <v>36</v>
      </c>
      <c r="AX265" s="12" t="s">
        <v>73</v>
      </c>
      <c r="AY265" s="174" t="s">
        <v>175</v>
      </c>
    </row>
    <row r="266" spans="2:65" s="13" customFormat="1">
      <c r="B266" s="180"/>
      <c r="D266" s="181" t="s">
        <v>185</v>
      </c>
      <c r="E266" s="182" t="s">
        <v>5</v>
      </c>
      <c r="F266" s="183" t="s">
        <v>191</v>
      </c>
      <c r="H266" s="184">
        <v>122.821</v>
      </c>
      <c r="L266" s="180"/>
      <c r="M266" s="185"/>
      <c r="N266" s="186"/>
      <c r="O266" s="186"/>
      <c r="P266" s="186"/>
      <c r="Q266" s="186"/>
      <c r="R266" s="186"/>
      <c r="S266" s="186"/>
      <c r="T266" s="187"/>
      <c r="AT266" s="188" t="s">
        <v>185</v>
      </c>
      <c r="AU266" s="188" t="s">
        <v>82</v>
      </c>
      <c r="AV266" s="13" t="s">
        <v>183</v>
      </c>
      <c r="AW266" s="13" t="s">
        <v>36</v>
      </c>
      <c r="AX266" s="13" t="s">
        <v>22</v>
      </c>
      <c r="AY266" s="188" t="s">
        <v>175</v>
      </c>
    </row>
    <row r="267" spans="2:65" s="1" customFormat="1" ht="22.5" customHeight="1">
      <c r="B267" s="153"/>
      <c r="C267" s="154" t="s">
        <v>635</v>
      </c>
      <c r="D267" s="154" t="s">
        <v>178</v>
      </c>
      <c r="E267" s="155" t="s">
        <v>3881</v>
      </c>
      <c r="F267" s="156" t="s">
        <v>3882</v>
      </c>
      <c r="G267" s="157" t="s">
        <v>208</v>
      </c>
      <c r="H267" s="158">
        <v>4</v>
      </c>
      <c r="I267" s="159"/>
      <c r="J267" s="159">
        <f>ROUND(I267*H267,2)</f>
        <v>0</v>
      </c>
      <c r="K267" s="156" t="s">
        <v>182</v>
      </c>
      <c r="L267" s="37"/>
      <c r="M267" s="160" t="s">
        <v>5</v>
      </c>
      <c r="N267" s="161" t="s">
        <v>44</v>
      </c>
      <c r="O267" s="162">
        <v>0.56000000000000005</v>
      </c>
      <c r="P267" s="162">
        <f>O267*H267</f>
        <v>2.2400000000000002</v>
      </c>
      <c r="Q267" s="162">
        <v>6.6E-3</v>
      </c>
      <c r="R267" s="162">
        <f>Q267*H267</f>
        <v>2.64E-2</v>
      </c>
      <c r="S267" s="162">
        <v>0</v>
      </c>
      <c r="T267" s="163">
        <f>S267*H267</f>
        <v>0</v>
      </c>
      <c r="AR267" s="23" t="s">
        <v>183</v>
      </c>
      <c r="AT267" s="23" t="s">
        <v>178</v>
      </c>
      <c r="AU267" s="23" t="s">
        <v>82</v>
      </c>
      <c r="AY267" s="23" t="s">
        <v>175</v>
      </c>
      <c r="BE267" s="164">
        <f>IF(N267="základní",J267,0)</f>
        <v>0</v>
      </c>
      <c r="BF267" s="164">
        <f>IF(N267="snížená",J267,0)</f>
        <v>0</v>
      </c>
      <c r="BG267" s="164">
        <f>IF(N267="zákl. přenesená",J267,0)</f>
        <v>0</v>
      </c>
      <c r="BH267" s="164">
        <f>IF(N267="sníž. přenesená",J267,0)</f>
        <v>0</v>
      </c>
      <c r="BI267" s="164">
        <f>IF(N267="nulová",J267,0)</f>
        <v>0</v>
      </c>
      <c r="BJ267" s="23" t="s">
        <v>22</v>
      </c>
      <c r="BK267" s="164">
        <f>ROUND(I267*H267,2)</f>
        <v>0</v>
      </c>
      <c r="BL267" s="23" t="s">
        <v>183</v>
      </c>
      <c r="BM267" s="23" t="s">
        <v>4490</v>
      </c>
    </row>
    <row r="268" spans="2:65" s="12" customFormat="1">
      <c r="B268" s="173"/>
      <c r="D268" s="166" t="s">
        <v>185</v>
      </c>
      <c r="E268" s="174" t="s">
        <v>5</v>
      </c>
      <c r="F268" s="175" t="s">
        <v>4491</v>
      </c>
      <c r="H268" s="176">
        <v>2</v>
      </c>
      <c r="L268" s="173"/>
      <c r="M268" s="177"/>
      <c r="N268" s="178"/>
      <c r="O268" s="178"/>
      <c r="P268" s="178"/>
      <c r="Q268" s="178"/>
      <c r="R268" s="178"/>
      <c r="S268" s="178"/>
      <c r="T268" s="179"/>
      <c r="AT268" s="174" t="s">
        <v>185</v>
      </c>
      <c r="AU268" s="174" t="s">
        <v>82</v>
      </c>
      <c r="AV268" s="12" t="s">
        <v>82</v>
      </c>
      <c r="AW268" s="12" t="s">
        <v>36</v>
      </c>
      <c r="AX268" s="12" t="s">
        <v>73</v>
      </c>
      <c r="AY268" s="174" t="s">
        <v>175</v>
      </c>
    </row>
    <row r="269" spans="2:65" s="12" customFormat="1">
      <c r="B269" s="173"/>
      <c r="D269" s="166" t="s">
        <v>185</v>
      </c>
      <c r="E269" s="174" t="s">
        <v>5</v>
      </c>
      <c r="F269" s="175" t="s">
        <v>4492</v>
      </c>
      <c r="H269" s="176">
        <v>2</v>
      </c>
      <c r="L269" s="173"/>
      <c r="M269" s="177"/>
      <c r="N269" s="178"/>
      <c r="O269" s="178"/>
      <c r="P269" s="178"/>
      <c r="Q269" s="178"/>
      <c r="R269" s="178"/>
      <c r="S269" s="178"/>
      <c r="T269" s="179"/>
      <c r="AT269" s="174" t="s">
        <v>185</v>
      </c>
      <c r="AU269" s="174" t="s">
        <v>82</v>
      </c>
      <c r="AV269" s="12" t="s">
        <v>82</v>
      </c>
      <c r="AW269" s="12" t="s">
        <v>36</v>
      </c>
      <c r="AX269" s="12" t="s">
        <v>73</v>
      </c>
      <c r="AY269" s="174" t="s">
        <v>175</v>
      </c>
    </row>
    <row r="270" spans="2:65" s="13" customFormat="1">
      <c r="B270" s="180"/>
      <c r="D270" s="181" t="s">
        <v>185</v>
      </c>
      <c r="E270" s="182" t="s">
        <v>5</v>
      </c>
      <c r="F270" s="183" t="s">
        <v>191</v>
      </c>
      <c r="H270" s="184">
        <v>4</v>
      </c>
      <c r="L270" s="180"/>
      <c r="M270" s="185"/>
      <c r="N270" s="186"/>
      <c r="O270" s="186"/>
      <c r="P270" s="186"/>
      <c r="Q270" s="186"/>
      <c r="R270" s="186"/>
      <c r="S270" s="186"/>
      <c r="T270" s="187"/>
      <c r="AT270" s="188" t="s">
        <v>185</v>
      </c>
      <c r="AU270" s="188" t="s">
        <v>82</v>
      </c>
      <c r="AV270" s="13" t="s">
        <v>183</v>
      </c>
      <c r="AW270" s="13" t="s">
        <v>36</v>
      </c>
      <c r="AX270" s="13" t="s">
        <v>22</v>
      </c>
      <c r="AY270" s="188" t="s">
        <v>175</v>
      </c>
    </row>
    <row r="271" spans="2:65" s="1" customFormat="1" ht="22.5" customHeight="1">
      <c r="B271" s="153"/>
      <c r="C271" s="195" t="s">
        <v>644</v>
      </c>
      <c r="D271" s="195" t="s">
        <v>201</v>
      </c>
      <c r="E271" s="196" t="s">
        <v>3886</v>
      </c>
      <c r="F271" s="197" t="s">
        <v>3887</v>
      </c>
      <c r="G271" s="198" t="s">
        <v>208</v>
      </c>
      <c r="H271" s="199">
        <v>2</v>
      </c>
      <c r="I271" s="200"/>
      <c r="J271" s="200">
        <f>ROUND(I271*H271,2)</f>
        <v>0</v>
      </c>
      <c r="K271" s="197" t="s">
        <v>182</v>
      </c>
      <c r="L271" s="201"/>
      <c r="M271" s="202" t="s">
        <v>5</v>
      </c>
      <c r="N271" s="203" t="s">
        <v>44</v>
      </c>
      <c r="O271" s="162">
        <v>0</v>
      </c>
      <c r="P271" s="162">
        <f>O271*H271</f>
        <v>0</v>
      </c>
      <c r="Q271" s="162">
        <v>2.7E-2</v>
      </c>
      <c r="R271" s="162">
        <f>Q271*H271</f>
        <v>5.3999999999999999E-2</v>
      </c>
      <c r="S271" s="162">
        <v>0</v>
      </c>
      <c r="T271" s="163">
        <f>S271*H271</f>
        <v>0</v>
      </c>
      <c r="AR271" s="23" t="s">
        <v>238</v>
      </c>
      <c r="AT271" s="23" t="s">
        <v>201</v>
      </c>
      <c r="AU271" s="23" t="s">
        <v>82</v>
      </c>
      <c r="AY271" s="23" t="s">
        <v>175</v>
      </c>
      <c r="BE271" s="164">
        <f>IF(N271="základní",J271,0)</f>
        <v>0</v>
      </c>
      <c r="BF271" s="164">
        <f>IF(N271="snížená",J271,0)</f>
        <v>0</v>
      </c>
      <c r="BG271" s="164">
        <f>IF(N271="zákl. přenesená",J271,0)</f>
        <v>0</v>
      </c>
      <c r="BH271" s="164">
        <f>IF(N271="sníž. přenesená",J271,0)</f>
        <v>0</v>
      </c>
      <c r="BI271" s="164">
        <f>IF(N271="nulová",J271,0)</f>
        <v>0</v>
      </c>
      <c r="BJ271" s="23" t="s">
        <v>22</v>
      </c>
      <c r="BK271" s="164">
        <f>ROUND(I271*H271,2)</f>
        <v>0</v>
      </c>
      <c r="BL271" s="23" t="s">
        <v>183</v>
      </c>
      <c r="BM271" s="23" t="s">
        <v>4493</v>
      </c>
    </row>
    <row r="272" spans="2:65" s="12" customFormat="1">
      <c r="B272" s="173"/>
      <c r="D272" s="181" t="s">
        <v>185</v>
      </c>
      <c r="E272" s="192" t="s">
        <v>5</v>
      </c>
      <c r="F272" s="193" t="s">
        <v>4494</v>
      </c>
      <c r="H272" s="194">
        <v>2</v>
      </c>
      <c r="L272" s="173"/>
      <c r="M272" s="177"/>
      <c r="N272" s="178"/>
      <c r="O272" s="178"/>
      <c r="P272" s="178"/>
      <c r="Q272" s="178"/>
      <c r="R272" s="178"/>
      <c r="S272" s="178"/>
      <c r="T272" s="179"/>
      <c r="AT272" s="174" t="s">
        <v>185</v>
      </c>
      <c r="AU272" s="174" t="s">
        <v>82</v>
      </c>
      <c r="AV272" s="12" t="s">
        <v>82</v>
      </c>
      <c r="AW272" s="12" t="s">
        <v>36</v>
      </c>
      <c r="AX272" s="12" t="s">
        <v>22</v>
      </c>
      <c r="AY272" s="174" t="s">
        <v>175</v>
      </c>
    </row>
    <row r="273" spans="2:65" s="1" customFormat="1" ht="22.5" customHeight="1">
      <c r="B273" s="153"/>
      <c r="C273" s="154" t="s">
        <v>650</v>
      </c>
      <c r="D273" s="154" t="s">
        <v>178</v>
      </c>
      <c r="E273" s="155" t="s">
        <v>2646</v>
      </c>
      <c r="F273" s="156" t="s">
        <v>2647</v>
      </c>
      <c r="G273" s="157" t="s">
        <v>181</v>
      </c>
      <c r="H273" s="158">
        <v>28.135999999999999</v>
      </c>
      <c r="I273" s="159"/>
      <c r="J273" s="159">
        <f>ROUND(I273*H273,2)</f>
        <v>0</v>
      </c>
      <c r="K273" s="156" t="s">
        <v>182</v>
      </c>
      <c r="L273" s="37"/>
      <c r="M273" s="160" t="s">
        <v>5</v>
      </c>
      <c r="N273" s="161" t="s">
        <v>44</v>
      </c>
      <c r="O273" s="162">
        <v>1.4650000000000001</v>
      </c>
      <c r="P273" s="162">
        <f>O273*H273</f>
        <v>41.219239999999999</v>
      </c>
      <c r="Q273" s="162">
        <v>2.234</v>
      </c>
      <c r="R273" s="162">
        <f>Q273*H273</f>
        <v>62.855823999999998</v>
      </c>
      <c r="S273" s="162">
        <v>0</v>
      </c>
      <c r="T273" s="163">
        <f>S273*H273</f>
        <v>0</v>
      </c>
      <c r="AR273" s="23" t="s">
        <v>183</v>
      </c>
      <c r="AT273" s="23" t="s">
        <v>178</v>
      </c>
      <c r="AU273" s="23" t="s">
        <v>82</v>
      </c>
      <c r="AY273" s="23" t="s">
        <v>175</v>
      </c>
      <c r="BE273" s="164">
        <f>IF(N273="základní",J273,0)</f>
        <v>0</v>
      </c>
      <c r="BF273" s="164">
        <f>IF(N273="snížená",J273,0)</f>
        <v>0</v>
      </c>
      <c r="BG273" s="164">
        <f>IF(N273="zákl. přenesená",J273,0)</f>
        <v>0</v>
      </c>
      <c r="BH273" s="164">
        <f>IF(N273="sníž. přenesená",J273,0)</f>
        <v>0</v>
      </c>
      <c r="BI273" s="164">
        <f>IF(N273="nulová",J273,0)</f>
        <v>0</v>
      </c>
      <c r="BJ273" s="23" t="s">
        <v>22</v>
      </c>
      <c r="BK273" s="164">
        <f>ROUND(I273*H273,2)</f>
        <v>0</v>
      </c>
      <c r="BL273" s="23" t="s">
        <v>183</v>
      </c>
      <c r="BM273" s="23" t="s">
        <v>4495</v>
      </c>
    </row>
    <row r="274" spans="2:65" s="11" customFormat="1" ht="27">
      <c r="B274" s="165"/>
      <c r="D274" s="166" t="s">
        <v>185</v>
      </c>
      <c r="E274" s="167" t="s">
        <v>5</v>
      </c>
      <c r="F274" s="168" t="s">
        <v>3891</v>
      </c>
      <c r="H274" s="169" t="s">
        <v>5</v>
      </c>
      <c r="L274" s="165"/>
      <c r="M274" s="170"/>
      <c r="N274" s="171"/>
      <c r="O274" s="171"/>
      <c r="P274" s="171"/>
      <c r="Q274" s="171"/>
      <c r="R274" s="171"/>
      <c r="S274" s="171"/>
      <c r="T274" s="172"/>
      <c r="AT274" s="169" t="s">
        <v>185</v>
      </c>
      <c r="AU274" s="169" t="s">
        <v>82</v>
      </c>
      <c r="AV274" s="11" t="s">
        <v>22</v>
      </c>
      <c r="AW274" s="11" t="s">
        <v>36</v>
      </c>
      <c r="AX274" s="11" t="s">
        <v>73</v>
      </c>
      <c r="AY274" s="169" t="s">
        <v>175</v>
      </c>
    </row>
    <row r="275" spans="2:65" s="12" customFormat="1">
      <c r="B275" s="173"/>
      <c r="D275" s="166" t="s">
        <v>185</v>
      </c>
      <c r="E275" s="174" t="s">
        <v>5</v>
      </c>
      <c r="F275" s="175" t="s">
        <v>4496</v>
      </c>
      <c r="H275" s="176">
        <v>8.6</v>
      </c>
      <c r="L275" s="173"/>
      <c r="M275" s="177"/>
      <c r="N275" s="178"/>
      <c r="O275" s="178"/>
      <c r="P275" s="178"/>
      <c r="Q275" s="178"/>
      <c r="R275" s="178"/>
      <c r="S275" s="178"/>
      <c r="T275" s="179"/>
      <c r="AT275" s="174" t="s">
        <v>185</v>
      </c>
      <c r="AU275" s="174" t="s">
        <v>82</v>
      </c>
      <c r="AV275" s="12" t="s">
        <v>82</v>
      </c>
      <c r="AW275" s="12" t="s">
        <v>36</v>
      </c>
      <c r="AX275" s="12" t="s">
        <v>73</v>
      </c>
      <c r="AY275" s="174" t="s">
        <v>175</v>
      </c>
    </row>
    <row r="276" spans="2:65" s="11" customFormat="1">
      <c r="B276" s="165"/>
      <c r="D276" s="166" t="s">
        <v>185</v>
      </c>
      <c r="E276" s="167" t="s">
        <v>5</v>
      </c>
      <c r="F276" s="168" t="s">
        <v>3893</v>
      </c>
      <c r="H276" s="169" t="s">
        <v>5</v>
      </c>
      <c r="L276" s="165"/>
      <c r="M276" s="170"/>
      <c r="N276" s="171"/>
      <c r="O276" s="171"/>
      <c r="P276" s="171"/>
      <c r="Q276" s="171"/>
      <c r="R276" s="171"/>
      <c r="S276" s="171"/>
      <c r="T276" s="172"/>
      <c r="AT276" s="169" t="s">
        <v>185</v>
      </c>
      <c r="AU276" s="169" t="s">
        <v>82</v>
      </c>
      <c r="AV276" s="11" t="s">
        <v>22</v>
      </c>
      <c r="AW276" s="11" t="s">
        <v>36</v>
      </c>
      <c r="AX276" s="11" t="s">
        <v>73</v>
      </c>
      <c r="AY276" s="169" t="s">
        <v>175</v>
      </c>
    </row>
    <row r="277" spans="2:65" s="11" customFormat="1">
      <c r="B277" s="165"/>
      <c r="D277" s="166" t="s">
        <v>185</v>
      </c>
      <c r="E277" s="167" t="s">
        <v>5</v>
      </c>
      <c r="F277" s="168" t="s">
        <v>3894</v>
      </c>
      <c r="H277" s="169" t="s">
        <v>5</v>
      </c>
      <c r="L277" s="165"/>
      <c r="M277" s="170"/>
      <c r="N277" s="171"/>
      <c r="O277" s="171"/>
      <c r="P277" s="171"/>
      <c r="Q277" s="171"/>
      <c r="R277" s="171"/>
      <c r="S277" s="171"/>
      <c r="T277" s="172"/>
      <c r="AT277" s="169" t="s">
        <v>185</v>
      </c>
      <c r="AU277" s="169" t="s">
        <v>82</v>
      </c>
      <c r="AV277" s="11" t="s">
        <v>22</v>
      </c>
      <c r="AW277" s="11" t="s">
        <v>36</v>
      </c>
      <c r="AX277" s="11" t="s">
        <v>73</v>
      </c>
      <c r="AY277" s="169" t="s">
        <v>175</v>
      </c>
    </row>
    <row r="278" spans="2:65" s="12" customFormat="1">
      <c r="B278" s="173"/>
      <c r="D278" s="166" t="s">
        <v>185</v>
      </c>
      <c r="E278" s="174" t="s">
        <v>5</v>
      </c>
      <c r="F278" s="175" t="s">
        <v>4497</v>
      </c>
      <c r="H278" s="176">
        <v>19.536000000000001</v>
      </c>
      <c r="L278" s="173"/>
      <c r="M278" s="177"/>
      <c r="N278" s="178"/>
      <c r="O278" s="178"/>
      <c r="P278" s="178"/>
      <c r="Q278" s="178"/>
      <c r="R278" s="178"/>
      <c r="S278" s="178"/>
      <c r="T278" s="179"/>
      <c r="AT278" s="174" t="s">
        <v>185</v>
      </c>
      <c r="AU278" s="174" t="s">
        <v>82</v>
      </c>
      <c r="AV278" s="12" t="s">
        <v>82</v>
      </c>
      <c r="AW278" s="12" t="s">
        <v>36</v>
      </c>
      <c r="AX278" s="12" t="s">
        <v>73</v>
      </c>
      <c r="AY278" s="174" t="s">
        <v>175</v>
      </c>
    </row>
    <row r="279" spans="2:65" s="13" customFormat="1">
      <c r="B279" s="180"/>
      <c r="D279" s="181" t="s">
        <v>185</v>
      </c>
      <c r="E279" s="182" t="s">
        <v>5</v>
      </c>
      <c r="F279" s="183" t="s">
        <v>191</v>
      </c>
      <c r="H279" s="184">
        <v>28.135999999999999</v>
      </c>
      <c r="L279" s="180"/>
      <c r="M279" s="185"/>
      <c r="N279" s="186"/>
      <c r="O279" s="186"/>
      <c r="P279" s="186"/>
      <c r="Q279" s="186"/>
      <c r="R279" s="186"/>
      <c r="S279" s="186"/>
      <c r="T279" s="187"/>
      <c r="AT279" s="188" t="s">
        <v>185</v>
      </c>
      <c r="AU279" s="188" t="s">
        <v>82</v>
      </c>
      <c r="AV279" s="13" t="s">
        <v>183</v>
      </c>
      <c r="AW279" s="13" t="s">
        <v>36</v>
      </c>
      <c r="AX279" s="13" t="s">
        <v>22</v>
      </c>
      <c r="AY279" s="188" t="s">
        <v>175</v>
      </c>
    </row>
    <row r="280" spans="2:65" s="1" customFormat="1" ht="22.5" customHeight="1">
      <c r="B280" s="153"/>
      <c r="C280" s="154" t="s">
        <v>657</v>
      </c>
      <c r="D280" s="154" t="s">
        <v>178</v>
      </c>
      <c r="E280" s="155" t="s">
        <v>4498</v>
      </c>
      <c r="F280" s="156" t="s">
        <v>4499</v>
      </c>
      <c r="G280" s="157" t="s">
        <v>181</v>
      </c>
      <c r="H280" s="158">
        <v>1.722</v>
      </c>
      <c r="I280" s="159"/>
      <c r="J280" s="159">
        <f>ROUND(I280*H280,2)</f>
        <v>0</v>
      </c>
      <c r="K280" s="156" t="s">
        <v>182</v>
      </c>
      <c r="L280" s="37"/>
      <c r="M280" s="160" t="s">
        <v>5</v>
      </c>
      <c r="N280" s="161" t="s">
        <v>44</v>
      </c>
      <c r="O280" s="162">
        <v>1.4650000000000001</v>
      </c>
      <c r="P280" s="162">
        <f>O280*H280</f>
        <v>2.5227300000000001</v>
      </c>
      <c r="Q280" s="162">
        <v>2.4289999999999998</v>
      </c>
      <c r="R280" s="162">
        <f>Q280*H280</f>
        <v>4.1827379999999996</v>
      </c>
      <c r="S280" s="162">
        <v>0</v>
      </c>
      <c r="T280" s="163">
        <f>S280*H280</f>
        <v>0</v>
      </c>
      <c r="AR280" s="23" t="s">
        <v>183</v>
      </c>
      <c r="AT280" s="23" t="s">
        <v>178</v>
      </c>
      <c r="AU280" s="23" t="s">
        <v>82</v>
      </c>
      <c r="AY280" s="23" t="s">
        <v>175</v>
      </c>
      <c r="BE280" s="164">
        <f>IF(N280="základní",J280,0)</f>
        <v>0</v>
      </c>
      <c r="BF280" s="164">
        <f>IF(N280="snížená",J280,0)</f>
        <v>0</v>
      </c>
      <c r="BG280" s="164">
        <f>IF(N280="zákl. přenesená",J280,0)</f>
        <v>0</v>
      </c>
      <c r="BH280" s="164">
        <f>IF(N280="sníž. přenesená",J280,0)</f>
        <v>0</v>
      </c>
      <c r="BI280" s="164">
        <f>IF(N280="nulová",J280,0)</f>
        <v>0</v>
      </c>
      <c r="BJ280" s="23" t="s">
        <v>22</v>
      </c>
      <c r="BK280" s="164">
        <f>ROUND(I280*H280,2)</f>
        <v>0</v>
      </c>
      <c r="BL280" s="23" t="s">
        <v>183</v>
      </c>
      <c r="BM280" s="23" t="s">
        <v>4500</v>
      </c>
    </row>
    <row r="281" spans="2:65" s="11" customFormat="1">
      <c r="B281" s="165"/>
      <c r="D281" s="166" t="s">
        <v>185</v>
      </c>
      <c r="E281" s="167" t="s">
        <v>5</v>
      </c>
      <c r="F281" s="168" t="s">
        <v>4399</v>
      </c>
      <c r="H281" s="169" t="s">
        <v>5</v>
      </c>
      <c r="L281" s="165"/>
      <c r="M281" s="170"/>
      <c r="N281" s="171"/>
      <c r="O281" s="171"/>
      <c r="P281" s="171"/>
      <c r="Q281" s="171"/>
      <c r="R281" s="171"/>
      <c r="S281" s="171"/>
      <c r="T281" s="172"/>
      <c r="AT281" s="169" t="s">
        <v>185</v>
      </c>
      <c r="AU281" s="169" t="s">
        <v>82</v>
      </c>
      <c r="AV281" s="11" t="s">
        <v>22</v>
      </c>
      <c r="AW281" s="11" t="s">
        <v>36</v>
      </c>
      <c r="AX281" s="11" t="s">
        <v>73</v>
      </c>
      <c r="AY281" s="169" t="s">
        <v>175</v>
      </c>
    </row>
    <row r="282" spans="2:65" s="11" customFormat="1" ht="27">
      <c r="B282" s="165"/>
      <c r="D282" s="166" t="s">
        <v>185</v>
      </c>
      <c r="E282" s="167" t="s">
        <v>5</v>
      </c>
      <c r="F282" s="168" t="s">
        <v>4501</v>
      </c>
      <c r="H282" s="169" t="s">
        <v>5</v>
      </c>
      <c r="L282" s="165"/>
      <c r="M282" s="170"/>
      <c r="N282" s="171"/>
      <c r="O282" s="171"/>
      <c r="P282" s="171"/>
      <c r="Q282" s="171"/>
      <c r="R282" s="171"/>
      <c r="S282" s="171"/>
      <c r="T282" s="172"/>
      <c r="AT282" s="169" t="s">
        <v>185</v>
      </c>
      <c r="AU282" s="169" t="s">
        <v>82</v>
      </c>
      <c r="AV282" s="11" t="s">
        <v>22</v>
      </c>
      <c r="AW282" s="11" t="s">
        <v>36</v>
      </c>
      <c r="AX282" s="11" t="s">
        <v>73</v>
      </c>
      <c r="AY282" s="169" t="s">
        <v>175</v>
      </c>
    </row>
    <row r="283" spans="2:65" s="12" customFormat="1">
      <c r="B283" s="173"/>
      <c r="D283" s="181" t="s">
        <v>185</v>
      </c>
      <c r="E283" s="192" t="s">
        <v>5</v>
      </c>
      <c r="F283" s="193" t="s">
        <v>4502</v>
      </c>
      <c r="H283" s="194">
        <v>1.722</v>
      </c>
      <c r="L283" s="173"/>
      <c r="M283" s="177"/>
      <c r="N283" s="178"/>
      <c r="O283" s="178"/>
      <c r="P283" s="178"/>
      <c r="Q283" s="178"/>
      <c r="R283" s="178"/>
      <c r="S283" s="178"/>
      <c r="T283" s="179"/>
      <c r="AT283" s="174" t="s">
        <v>185</v>
      </c>
      <c r="AU283" s="174" t="s">
        <v>82</v>
      </c>
      <c r="AV283" s="12" t="s">
        <v>82</v>
      </c>
      <c r="AW283" s="12" t="s">
        <v>36</v>
      </c>
      <c r="AX283" s="12" t="s">
        <v>22</v>
      </c>
      <c r="AY283" s="174" t="s">
        <v>175</v>
      </c>
    </row>
    <row r="284" spans="2:65" s="1" customFormat="1" ht="31.5" customHeight="1">
      <c r="B284" s="153"/>
      <c r="C284" s="154" t="s">
        <v>664</v>
      </c>
      <c r="D284" s="154" t="s">
        <v>178</v>
      </c>
      <c r="E284" s="155" t="s">
        <v>4503</v>
      </c>
      <c r="F284" s="156" t="s">
        <v>4504</v>
      </c>
      <c r="G284" s="157" t="s">
        <v>194</v>
      </c>
      <c r="H284" s="158">
        <v>5.7380000000000004</v>
      </c>
      <c r="I284" s="159"/>
      <c r="J284" s="159">
        <f>ROUND(I284*H284,2)</f>
        <v>0</v>
      </c>
      <c r="K284" s="156" t="s">
        <v>182</v>
      </c>
      <c r="L284" s="37"/>
      <c r="M284" s="160" t="s">
        <v>5</v>
      </c>
      <c r="N284" s="161" t="s">
        <v>44</v>
      </c>
      <c r="O284" s="162">
        <v>1.95</v>
      </c>
      <c r="P284" s="162">
        <f>O284*H284</f>
        <v>11.1891</v>
      </c>
      <c r="Q284" s="162">
        <v>1.0311999999999999</v>
      </c>
      <c r="R284" s="162">
        <f>Q284*H284</f>
        <v>5.9170255999999997</v>
      </c>
      <c r="S284" s="162">
        <v>0</v>
      </c>
      <c r="T284" s="163">
        <f>S284*H284</f>
        <v>0</v>
      </c>
      <c r="AR284" s="23" t="s">
        <v>183</v>
      </c>
      <c r="AT284" s="23" t="s">
        <v>178</v>
      </c>
      <c r="AU284" s="23" t="s">
        <v>82</v>
      </c>
      <c r="AY284" s="23" t="s">
        <v>175</v>
      </c>
      <c r="BE284" s="164">
        <f>IF(N284="základní",J284,0)</f>
        <v>0</v>
      </c>
      <c r="BF284" s="164">
        <f>IF(N284="snížená",J284,0)</f>
        <v>0</v>
      </c>
      <c r="BG284" s="164">
        <f>IF(N284="zákl. přenesená",J284,0)</f>
        <v>0</v>
      </c>
      <c r="BH284" s="164">
        <f>IF(N284="sníž. přenesená",J284,0)</f>
        <v>0</v>
      </c>
      <c r="BI284" s="164">
        <f>IF(N284="nulová",J284,0)</f>
        <v>0</v>
      </c>
      <c r="BJ284" s="23" t="s">
        <v>22</v>
      </c>
      <c r="BK284" s="164">
        <f>ROUND(I284*H284,2)</f>
        <v>0</v>
      </c>
      <c r="BL284" s="23" t="s">
        <v>183</v>
      </c>
      <c r="BM284" s="23" t="s">
        <v>4505</v>
      </c>
    </row>
    <row r="285" spans="2:65" s="11" customFormat="1">
      <c r="B285" s="165"/>
      <c r="D285" s="166" t="s">
        <v>185</v>
      </c>
      <c r="E285" s="167" t="s">
        <v>5</v>
      </c>
      <c r="F285" s="168" t="s">
        <v>4399</v>
      </c>
      <c r="H285" s="169" t="s">
        <v>5</v>
      </c>
      <c r="L285" s="165"/>
      <c r="M285" s="170"/>
      <c r="N285" s="171"/>
      <c r="O285" s="171"/>
      <c r="P285" s="171"/>
      <c r="Q285" s="171"/>
      <c r="R285" s="171"/>
      <c r="S285" s="171"/>
      <c r="T285" s="172"/>
      <c r="AT285" s="169" t="s">
        <v>185</v>
      </c>
      <c r="AU285" s="169" t="s">
        <v>82</v>
      </c>
      <c r="AV285" s="11" t="s">
        <v>22</v>
      </c>
      <c r="AW285" s="11" t="s">
        <v>36</v>
      </c>
      <c r="AX285" s="11" t="s">
        <v>73</v>
      </c>
      <c r="AY285" s="169" t="s">
        <v>175</v>
      </c>
    </row>
    <row r="286" spans="2:65" s="11" customFormat="1">
      <c r="B286" s="165"/>
      <c r="D286" s="166" t="s">
        <v>185</v>
      </c>
      <c r="E286" s="167" t="s">
        <v>5</v>
      </c>
      <c r="F286" s="168" t="s">
        <v>4506</v>
      </c>
      <c r="H286" s="169" t="s">
        <v>5</v>
      </c>
      <c r="L286" s="165"/>
      <c r="M286" s="170"/>
      <c r="N286" s="171"/>
      <c r="O286" s="171"/>
      <c r="P286" s="171"/>
      <c r="Q286" s="171"/>
      <c r="R286" s="171"/>
      <c r="S286" s="171"/>
      <c r="T286" s="172"/>
      <c r="AT286" s="169" t="s">
        <v>185</v>
      </c>
      <c r="AU286" s="169" t="s">
        <v>82</v>
      </c>
      <c r="AV286" s="11" t="s">
        <v>22</v>
      </c>
      <c r="AW286" s="11" t="s">
        <v>36</v>
      </c>
      <c r="AX286" s="11" t="s">
        <v>73</v>
      </c>
      <c r="AY286" s="169" t="s">
        <v>175</v>
      </c>
    </row>
    <row r="287" spans="2:65" s="11" customFormat="1">
      <c r="B287" s="165"/>
      <c r="D287" s="166" t="s">
        <v>185</v>
      </c>
      <c r="E287" s="167" t="s">
        <v>5</v>
      </c>
      <c r="F287" s="168" t="s">
        <v>4507</v>
      </c>
      <c r="H287" s="169" t="s">
        <v>5</v>
      </c>
      <c r="L287" s="165"/>
      <c r="M287" s="170"/>
      <c r="N287" s="171"/>
      <c r="O287" s="171"/>
      <c r="P287" s="171"/>
      <c r="Q287" s="171"/>
      <c r="R287" s="171"/>
      <c r="S287" s="171"/>
      <c r="T287" s="172"/>
      <c r="AT287" s="169" t="s">
        <v>185</v>
      </c>
      <c r="AU287" s="169" t="s">
        <v>82</v>
      </c>
      <c r="AV287" s="11" t="s">
        <v>22</v>
      </c>
      <c r="AW287" s="11" t="s">
        <v>36</v>
      </c>
      <c r="AX287" s="11" t="s">
        <v>73</v>
      </c>
      <c r="AY287" s="169" t="s">
        <v>175</v>
      </c>
    </row>
    <row r="288" spans="2:65" s="12" customFormat="1">
      <c r="B288" s="173"/>
      <c r="D288" s="166" t="s">
        <v>185</v>
      </c>
      <c r="E288" s="174" t="s">
        <v>5</v>
      </c>
      <c r="F288" s="175" t="s">
        <v>4508</v>
      </c>
      <c r="H288" s="176">
        <v>5.7380000000000004</v>
      </c>
      <c r="L288" s="173"/>
      <c r="M288" s="177"/>
      <c r="N288" s="178"/>
      <c r="O288" s="178"/>
      <c r="P288" s="178"/>
      <c r="Q288" s="178"/>
      <c r="R288" s="178"/>
      <c r="S288" s="178"/>
      <c r="T288" s="179"/>
      <c r="AT288" s="174" t="s">
        <v>185</v>
      </c>
      <c r="AU288" s="174" t="s">
        <v>82</v>
      </c>
      <c r="AV288" s="12" t="s">
        <v>82</v>
      </c>
      <c r="AW288" s="12" t="s">
        <v>36</v>
      </c>
      <c r="AX288" s="12" t="s">
        <v>22</v>
      </c>
      <c r="AY288" s="174" t="s">
        <v>175</v>
      </c>
    </row>
    <row r="289" spans="2:65" s="10" customFormat="1" ht="29.85" customHeight="1">
      <c r="B289" s="140"/>
      <c r="D289" s="150" t="s">
        <v>72</v>
      </c>
      <c r="E289" s="151" t="s">
        <v>176</v>
      </c>
      <c r="F289" s="151" t="s">
        <v>177</v>
      </c>
      <c r="J289" s="152">
        <f>BK289</f>
        <v>0</v>
      </c>
      <c r="L289" s="140"/>
      <c r="M289" s="144"/>
      <c r="N289" s="145"/>
      <c r="O289" s="145"/>
      <c r="P289" s="146">
        <f>SUM(P290:P296)</f>
        <v>7.6999200000000005</v>
      </c>
      <c r="Q289" s="145"/>
      <c r="R289" s="146">
        <f>SUM(R290:R296)</f>
        <v>9.1565759999999994</v>
      </c>
      <c r="S289" s="145"/>
      <c r="T289" s="147">
        <f>SUM(T290:T296)</f>
        <v>0</v>
      </c>
      <c r="AR289" s="141" t="s">
        <v>22</v>
      </c>
      <c r="AT289" s="148" t="s">
        <v>72</v>
      </c>
      <c r="AU289" s="148" t="s">
        <v>22</v>
      </c>
      <c r="AY289" s="141" t="s">
        <v>175</v>
      </c>
      <c r="BK289" s="149">
        <f>SUM(BK290:BK296)</f>
        <v>0</v>
      </c>
    </row>
    <row r="290" spans="2:65" s="1" customFormat="1" ht="22.5" customHeight="1">
      <c r="B290" s="153"/>
      <c r="C290" s="154" t="s">
        <v>671</v>
      </c>
      <c r="D290" s="154" t="s">
        <v>178</v>
      </c>
      <c r="E290" s="155" t="s">
        <v>3896</v>
      </c>
      <c r="F290" s="156" t="s">
        <v>3897</v>
      </c>
      <c r="G290" s="157" t="s">
        <v>194</v>
      </c>
      <c r="H290" s="158">
        <v>45.24</v>
      </c>
      <c r="I290" s="159"/>
      <c r="J290" s="159">
        <f>ROUND(I290*H290,2)</f>
        <v>0</v>
      </c>
      <c r="K290" s="156" t="s">
        <v>182</v>
      </c>
      <c r="L290" s="37"/>
      <c r="M290" s="160" t="s">
        <v>5</v>
      </c>
      <c r="N290" s="161" t="s">
        <v>44</v>
      </c>
      <c r="O290" s="162">
        <v>3.1E-2</v>
      </c>
      <c r="P290" s="162">
        <f>O290*H290</f>
        <v>1.4024400000000001</v>
      </c>
      <c r="Q290" s="162">
        <v>0.2024</v>
      </c>
      <c r="R290" s="162">
        <f>Q290*H290</f>
        <v>9.1565759999999994</v>
      </c>
      <c r="S290" s="162">
        <v>0</v>
      </c>
      <c r="T290" s="163">
        <f>S290*H290</f>
        <v>0</v>
      </c>
      <c r="AR290" s="23" t="s">
        <v>183</v>
      </c>
      <c r="AT290" s="23" t="s">
        <v>178</v>
      </c>
      <c r="AU290" s="23" t="s">
        <v>82</v>
      </c>
      <c r="AY290" s="23" t="s">
        <v>175</v>
      </c>
      <c r="BE290" s="164">
        <f>IF(N290="základní",J290,0)</f>
        <v>0</v>
      </c>
      <c r="BF290" s="164">
        <f>IF(N290="snížená",J290,0)</f>
        <v>0</v>
      </c>
      <c r="BG290" s="164">
        <f>IF(N290="zákl. přenesená",J290,0)</f>
        <v>0</v>
      </c>
      <c r="BH290" s="164">
        <f>IF(N290="sníž. přenesená",J290,0)</f>
        <v>0</v>
      </c>
      <c r="BI290" s="164">
        <f>IF(N290="nulová",J290,0)</f>
        <v>0</v>
      </c>
      <c r="BJ290" s="23" t="s">
        <v>22</v>
      </c>
      <c r="BK290" s="164">
        <f>ROUND(I290*H290,2)</f>
        <v>0</v>
      </c>
      <c r="BL290" s="23" t="s">
        <v>183</v>
      </c>
      <c r="BM290" s="23" t="s">
        <v>4509</v>
      </c>
    </row>
    <row r="291" spans="2:65" s="11" customFormat="1">
      <c r="B291" s="165"/>
      <c r="D291" s="166" t="s">
        <v>185</v>
      </c>
      <c r="E291" s="167" t="s">
        <v>5</v>
      </c>
      <c r="F291" s="168" t="s">
        <v>3902</v>
      </c>
      <c r="H291" s="169" t="s">
        <v>5</v>
      </c>
      <c r="L291" s="165"/>
      <c r="M291" s="170"/>
      <c r="N291" s="171"/>
      <c r="O291" s="171"/>
      <c r="P291" s="171"/>
      <c r="Q291" s="171"/>
      <c r="R291" s="171"/>
      <c r="S291" s="171"/>
      <c r="T291" s="172"/>
      <c r="AT291" s="169" t="s">
        <v>185</v>
      </c>
      <c r="AU291" s="169" t="s">
        <v>82</v>
      </c>
      <c r="AV291" s="11" t="s">
        <v>22</v>
      </c>
      <c r="AW291" s="11" t="s">
        <v>36</v>
      </c>
      <c r="AX291" s="11" t="s">
        <v>73</v>
      </c>
      <c r="AY291" s="169" t="s">
        <v>175</v>
      </c>
    </row>
    <row r="292" spans="2:65" s="12" customFormat="1">
      <c r="B292" s="173"/>
      <c r="D292" s="181" t="s">
        <v>185</v>
      </c>
      <c r="E292" s="192" t="s">
        <v>5</v>
      </c>
      <c r="F292" s="193" t="s">
        <v>4510</v>
      </c>
      <c r="H292" s="194">
        <v>45.24</v>
      </c>
      <c r="L292" s="173"/>
      <c r="M292" s="177"/>
      <c r="N292" s="178"/>
      <c r="O292" s="178"/>
      <c r="P292" s="178"/>
      <c r="Q292" s="178"/>
      <c r="R292" s="178"/>
      <c r="S292" s="178"/>
      <c r="T292" s="179"/>
      <c r="AT292" s="174" t="s">
        <v>185</v>
      </c>
      <c r="AU292" s="174" t="s">
        <v>82</v>
      </c>
      <c r="AV292" s="12" t="s">
        <v>82</v>
      </c>
      <c r="AW292" s="12" t="s">
        <v>36</v>
      </c>
      <c r="AX292" s="12" t="s">
        <v>22</v>
      </c>
      <c r="AY292" s="174" t="s">
        <v>175</v>
      </c>
    </row>
    <row r="293" spans="2:65" s="1" customFormat="1" ht="22.5" customHeight="1">
      <c r="B293" s="153"/>
      <c r="C293" s="154" t="s">
        <v>677</v>
      </c>
      <c r="D293" s="154" t="s">
        <v>178</v>
      </c>
      <c r="E293" s="155" t="s">
        <v>2726</v>
      </c>
      <c r="F293" s="156" t="s">
        <v>2727</v>
      </c>
      <c r="G293" s="157" t="s">
        <v>194</v>
      </c>
      <c r="H293" s="158">
        <v>52.92</v>
      </c>
      <c r="I293" s="159"/>
      <c r="J293" s="159">
        <f>ROUND(I293*H293,2)</f>
        <v>0</v>
      </c>
      <c r="K293" s="156" t="s">
        <v>182</v>
      </c>
      <c r="L293" s="37"/>
      <c r="M293" s="160" t="s">
        <v>5</v>
      </c>
      <c r="N293" s="161" t="s">
        <v>44</v>
      </c>
      <c r="O293" s="162">
        <v>4.8000000000000001E-2</v>
      </c>
      <c r="P293" s="162">
        <f>O293*H293</f>
        <v>2.5401600000000002</v>
      </c>
      <c r="Q293" s="162">
        <v>0</v>
      </c>
      <c r="R293" s="162">
        <f>Q293*H293</f>
        <v>0</v>
      </c>
      <c r="S293" s="162">
        <v>0</v>
      </c>
      <c r="T293" s="163">
        <f>S293*H293</f>
        <v>0</v>
      </c>
      <c r="AR293" s="23" t="s">
        <v>183</v>
      </c>
      <c r="AT293" s="23" t="s">
        <v>178</v>
      </c>
      <c r="AU293" s="23" t="s">
        <v>82</v>
      </c>
      <c r="AY293" s="23" t="s">
        <v>175</v>
      </c>
      <c r="BE293" s="164">
        <f>IF(N293="základní",J293,0)</f>
        <v>0</v>
      </c>
      <c r="BF293" s="164">
        <f>IF(N293="snížená",J293,0)</f>
        <v>0</v>
      </c>
      <c r="BG293" s="164">
        <f>IF(N293="zákl. přenesená",J293,0)</f>
        <v>0</v>
      </c>
      <c r="BH293" s="164">
        <f>IF(N293="sníž. přenesená",J293,0)</f>
        <v>0</v>
      </c>
      <c r="BI293" s="164">
        <f>IF(N293="nulová",J293,0)</f>
        <v>0</v>
      </c>
      <c r="BJ293" s="23" t="s">
        <v>22</v>
      </c>
      <c r="BK293" s="164">
        <f>ROUND(I293*H293,2)</f>
        <v>0</v>
      </c>
      <c r="BL293" s="23" t="s">
        <v>183</v>
      </c>
      <c r="BM293" s="23" t="s">
        <v>4511</v>
      </c>
    </row>
    <row r="294" spans="2:65" s="12" customFormat="1">
      <c r="B294" s="173"/>
      <c r="D294" s="181" t="s">
        <v>185</v>
      </c>
      <c r="E294" s="192" t="s">
        <v>5</v>
      </c>
      <c r="F294" s="193" t="s">
        <v>4512</v>
      </c>
      <c r="H294" s="194">
        <v>52.92</v>
      </c>
      <c r="L294" s="173"/>
      <c r="M294" s="177"/>
      <c r="N294" s="178"/>
      <c r="O294" s="178"/>
      <c r="P294" s="178"/>
      <c r="Q294" s="178"/>
      <c r="R294" s="178"/>
      <c r="S294" s="178"/>
      <c r="T294" s="179"/>
      <c r="AT294" s="174" t="s">
        <v>185</v>
      </c>
      <c r="AU294" s="174" t="s">
        <v>82</v>
      </c>
      <c r="AV294" s="12" t="s">
        <v>82</v>
      </c>
      <c r="AW294" s="12" t="s">
        <v>36</v>
      </c>
      <c r="AX294" s="12" t="s">
        <v>22</v>
      </c>
      <c r="AY294" s="174" t="s">
        <v>175</v>
      </c>
    </row>
    <row r="295" spans="2:65" s="1" customFormat="1" ht="31.5" customHeight="1">
      <c r="B295" s="153"/>
      <c r="C295" s="154" t="s">
        <v>683</v>
      </c>
      <c r="D295" s="154" t="s">
        <v>178</v>
      </c>
      <c r="E295" s="155" t="s">
        <v>2743</v>
      </c>
      <c r="F295" s="156" t="s">
        <v>2744</v>
      </c>
      <c r="G295" s="157" t="s">
        <v>194</v>
      </c>
      <c r="H295" s="158">
        <v>52.92</v>
      </c>
      <c r="I295" s="159"/>
      <c r="J295" s="159">
        <f>ROUND(I295*H295,2)</f>
        <v>0</v>
      </c>
      <c r="K295" s="156" t="s">
        <v>182</v>
      </c>
      <c r="L295" s="37"/>
      <c r="M295" s="160" t="s">
        <v>5</v>
      </c>
      <c r="N295" s="161" t="s">
        <v>44</v>
      </c>
      <c r="O295" s="162">
        <v>7.0999999999999994E-2</v>
      </c>
      <c r="P295" s="162">
        <f>O295*H295</f>
        <v>3.75732</v>
      </c>
      <c r="Q295" s="162">
        <v>0</v>
      </c>
      <c r="R295" s="162">
        <f>Q295*H295</f>
        <v>0</v>
      </c>
      <c r="S295" s="162">
        <v>0</v>
      </c>
      <c r="T295" s="163">
        <f>S295*H295</f>
        <v>0</v>
      </c>
      <c r="AR295" s="23" t="s">
        <v>183</v>
      </c>
      <c r="AT295" s="23" t="s">
        <v>178</v>
      </c>
      <c r="AU295" s="23" t="s">
        <v>82</v>
      </c>
      <c r="AY295" s="23" t="s">
        <v>175</v>
      </c>
      <c r="BE295" s="164">
        <f>IF(N295="základní",J295,0)</f>
        <v>0</v>
      </c>
      <c r="BF295" s="164">
        <f>IF(N295="snížená",J295,0)</f>
        <v>0</v>
      </c>
      <c r="BG295" s="164">
        <f>IF(N295="zákl. přenesená",J295,0)</f>
        <v>0</v>
      </c>
      <c r="BH295" s="164">
        <f>IF(N295="sníž. přenesená",J295,0)</f>
        <v>0</v>
      </c>
      <c r="BI295" s="164">
        <f>IF(N295="nulová",J295,0)</f>
        <v>0</v>
      </c>
      <c r="BJ295" s="23" t="s">
        <v>22</v>
      </c>
      <c r="BK295" s="164">
        <f>ROUND(I295*H295,2)</f>
        <v>0</v>
      </c>
      <c r="BL295" s="23" t="s">
        <v>183</v>
      </c>
      <c r="BM295" s="23" t="s">
        <v>4513</v>
      </c>
    </row>
    <row r="296" spans="2:65" s="12" customFormat="1">
      <c r="B296" s="173"/>
      <c r="D296" s="166" t="s">
        <v>185</v>
      </c>
      <c r="E296" s="174" t="s">
        <v>5</v>
      </c>
      <c r="F296" s="175" t="s">
        <v>4512</v>
      </c>
      <c r="H296" s="176">
        <v>52.92</v>
      </c>
      <c r="L296" s="173"/>
      <c r="M296" s="177"/>
      <c r="N296" s="178"/>
      <c r="O296" s="178"/>
      <c r="P296" s="178"/>
      <c r="Q296" s="178"/>
      <c r="R296" s="178"/>
      <c r="S296" s="178"/>
      <c r="T296" s="179"/>
      <c r="AT296" s="174" t="s">
        <v>185</v>
      </c>
      <c r="AU296" s="174" t="s">
        <v>82</v>
      </c>
      <c r="AV296" s="12" t="s">
        <v>82</v>
      </c>
      <c r="AW296" s="12" t="s">
        <v>36</v>
      </c>
      <c r="AX296" s="12" t="s">
        <v>22</v>
      </c>
      <c r="AY296" s="174" t="s">
        <v>175</v>
      </c>
    </row>
    <row r="297" spans="2:65" s="10" customFormat="1" ht="29.85" customHeight="1">
      <c r="B297" s="140"/>
      <c r="D297" s="150" t="s">
        <v>72</v>
      </c>
      <c r="E297" s="151" t="s">
        <v>223</v>
      </c>
      <c r="F297" s="151" t="s">
        <v>656</v>
      </c>
      <c r="J297" s="152">
        <f>BK297</f>
        <v>0</v>
      </c>
      <c r="L297" s="140"/>
      <c r="M297" s="144"/>
      <c r="N297" s="145"/>
      <c r="O297" s="145"/>
      <c r="P297" s="146">
        <f>SUM(P298:P309)</f>
        <v>322.23472000000004</v>
      </c>
      <c r="Q297" s="145"/>
      <c r="R297" s="146">
        <f>SUM(R298:R309)</f>
        <v>2.3211895</v>
      </c>
      <c r="S297" s="145"/>
      <c r="T297" s="147">
        <f>SUM(T298:T309)</f>
        <v>0</v>
      </c>
      <c r="AR297" s="141" t="s">
        <v>22</v>
      </c>
      <c r="AT297" s="148" t="s">
        <v>72</v>
      </c>
      <c r="AU297" s="148" t="s">
        <v>22</v>
      </c>
      <c r="AY297" s="141" t="s">
        <v>175</v>
      </c>
      <c r="BK297" s="149">
        <f>SUM(BK298:BK309)</f>
        <v>0</v>
      </c>
    </row>
    <row r="298" spans="2:65" s="1" customFormat="1" ht="31.5" customHeight="1">
      <c r="B298" s="153"/>
      <c r="C298" s="154" t="s">
        <v>689</v>
      </c>
      <c r="D298" s="154" t="s">
        <v>178</v>
      </c>
      <c r="E298" s="155" t="s">
        <v>3931</v>
      </c>
      <c r="F298" s="156" t="s">
        <v>3932</v>
      </c>
      <c r="G298" s="157" t="s">
        <v>194</v>
      </c>
      <c r="H298" s="158">
        <v>120.19</v>
      </c>
      <c r="I298" s="159"/>
      <c r="J298" s="159">
        <f>ROUND(I298*H298,2)</f>
        <v>0</v>
      </c>
      <c r="K298" s="156" t="s">
        <v>182</v>
      </c>
      <c r="L298" s="37"/>
      <c r="M298" s="160" t="s">
        <v>5</v>
      </c>
      <c r="N298" s="161" t="s">
        <v>44</v>
      </c>
      <c r="O298" s="162">
        <v>0.37</v>
      </c>
      <c r="P298" s="162">
        <f>O298*H298</f>
        <v>44.470300000000002</v>
      </c>
      <c r="Q298" s="162">
        <v>6.3E-3</v>
      </c>
      <c r="R298" s="162">
        <f>Q298*H298</f>
        <v>0.75719700000000001</v>
      </c>
      <c r="S298" s="162">
        <v>0</v>
      </c>
      <c r="T298" s="163">
        <f>S298*H298</f>
        <v>0</v>
      </c>
      <c r="AR298" s="23" t="s">
        <v>183</v>
      </c>
      <c r="AT298" s="23" t="s">
        <v>178</v>
      </c>
      <c r="AU298" s="23" t="s">
        <v>82</v>
      </c>
      <c r="AY298" s="23" t="s">
        <v>175</v>
      </c>
      <c r="BE298" s="164">
        <f>IF(N298="základní",J298,0)</f>
        <v>0</v>
      </c>
      <c r="BF298" s="164">
        <f>IF(N298="snížená",J298,0)</f>
        <v>0</v>
      </c>
      <c r="BG298" s="164">
        <f>IF(N298="zákl. přenesená",J298,0)</f>
        <v>0</v>
      </c>
      <c r="BH298" s="164">
        <f>IF(N298="sníž. přenesená",J298,0)</f>
        <v>0</v>
      </c>
      <c r="BI298" s="164">
        <f>IF(N298="nulová",J298,0)</f>
        <v>0</v>
      </c>
      <c r="BJ298" s="23" t="s">
        <v>22</v>
      </c>
      <c r="BK298" s="164">
        <f>ROUND(I298*H298,2)</f>
        <v>0</v>
      </c>
      <c r="BL298" s="23" t="s">
        <v>183</v>
      </c>
      <c r="BM298" s="23" t="s">
        <v>4514</v>
      </c>
    </row>
    <row r="299" spans="2:65" s="11" customFormat="1">
      <c r="B299" s="165"/>
      <c r="D299" s="166" t="s">
        <v>185</v>
      </c>
      <c r="E299" s="167" t="s">
        <v>5</v>
      </c>
      <c r="F299" s="168" t="s">
        <v>3934</v>
      </c>
      <c r="H299" s="169" t="s">
        <v>5</v>
      </c>
      <c r="L299" s="165"/>
      <c r="M299" s="170"/>
      <c r="N299" s="171"/>
      <c r="O299" s="171"/>
      <c r="P299" s="171"/>
      <c r="Q299" s="171"/>
      <c r="R299" s="171"/>
      <c r="S299" s="171"/>
      <c r="T299" s="172"/>
      <c r="AT299" s="169" t="s">
        <v>185</v>
      </c>
      <c r="AU299" s="169" t="s">
        <v>82</v>
      </c>
      <c r="AV299" s="11" t="s">
        <v>22</v>
      </c>
      <c r="AW299" s="11" t="s">
        <v>36</v>
      </c>
      <c r="AX299" s="11" t="s">
        <v>73</v>
      </c>
      <c r="AY299" s="169" t="s">
        <v>175</v>
      </c>
    </row>
    <row r="300" spans="2:65" s="11" customFormat="1">
      <c r="B300" s="165"/>
      <c r="D300" s="166" t="s">
        <v>185</v>
      </c>
      <c r="E300" s="167" t="s">
        <v>5</v>
      </c>
      <c r="F300" s="168" t="s">
        <v>3935</v>
      </c>
      <c r="H300" s="169" t="s">
        <v>5</v>
      </c>
      <c r="L300" s="165"/>
      <c r="M300" s="170"/>
      <c r="N300" s="171"/>
      <c r="O300" s="171"/>
      <c r="P300" s="171"/>
      <c r="Q300" s="171"/>
      <c r="R300" s="171"/>
      <c r="S300" s="171"/>
      <c r="T300" s="172"/>
      <c r="AT300" s="169" t="s">
        <v>185</v>
      </c>
      <c r="AU300" s="169" t="s">
        <v>82</v>
      </c>
      <c r="AV300" s="11" t="s">
        <v>22</v>
      </c>
      <c r="AW300" s="11" t="s">
        <v>36</v>
      </c>
      <c r="AX300" s="11" t="s">
        <v>73</v>
      </c>
      <c r="AY300" s="169" t="s">
        <v>175</v>
      </c>
    </row>
    <row r="301" spans="2:65" s="12" customFormat="1" ht="27">
      <c r="B301" s="173"/>
      <c r="D301" s="181" t="s">
        <v>185</v>
      </c>
      <c r="E301" s="192" t="s">
        <v>5</v>
      </c>
      <c r="F301" s="193" t="s">
        <v>4515</v>
      </c>
      <c r="H301" s="194">
        <v>120.19</v>
      </c>
      <c r="L301" s="173"/>
      <c r="M301" s="177"/>
      <c r="N301" s="178"/>
      <c r="O301" s="178"/>
      <c r="P301" s="178"/>
      <c r="Q301" s="178"/>
      <c r="R301" s="178"/>
      <c r="S301" s="178"/>
      <c r="T301" s="179"/>
      <c r="AT301" s="174" t="s">
        <v>185</v>
      </c>
      <c r="AU301" s="174" t="s">
        <v>82</v>
      </c>
      <c r="AV301" s="12" t="s">
        <v>82</v>
      </c>
      <c r="AW301" s="12" t="s">
        <v>36</v>
      </c>
      <c r="AX301" s="12" t="s">
        <v>22</v>
      </c>
      <c r="AY301" s="174" t="s">
        <v>175</v>
      </c>
    </row>
    <row r="302" spans="2:65" s="1" customFormat="1" ht="22.5" customHeight="1">
      <c r="B302" s="153"/>
      <c r="C302" s="154" t="s">
        <v>695</v>
      </c>
      <c r="D302" s="154" t="s">
        <v>178</v>
      </c>
      <c r="E302" s="155" t="s">
        <v>3937</v>
      </c>
      <c r="F302" s="156" t="s">
        <v>3938</v>
      </c>
      <c r="G302" s="157" t="s">
        <v>194</v>
      </c>
      <c r="H302" s="158">
        <v>120.19</v>
      </c>
      <c r="I302" s="159"/>
      <c r="J302" s="159">
        <f>ROUND(I302*H302,2)</f>
        <v>0</v>
      </c>
      <c r="K302" s="156" t="s">
        <v>182</v>
      </c>
      <c r="L302" s="37"/>
      <c r="M302" s="160" t="s">
        <v>5</v>
      </c>
      <c r="N302" s="161" t="s">
        <v>44</v>
      </c>
      <c r="O302" s="162">
        <v>8.6999999999999994E-2</v>
      </c>
      <c r="P302" s="162">
        <f>O302*H302</f>
        <v>10.456529999999999</v>
      </c>
      <c r="Q302" s="162">
        <v>7.3499999999999998E-3</v>
      </c>
      <c r="R302" s="162">
        <f>Q302*H302</f>
        <v>0.88339649999999992</v>
      </c>
      <c r="S302" s="162">
        <v>0</v>
      </c>
      <c r="T302" s="163">
        <f>S302*H302</f>
        <v>0</v>
      </c>
      <c r="AR302" s="23" t="s">
        <v>183</v>
      </c>
      <c r="AT302" s="23" t="s">
        <v>178</v>
      </c>
      <c r="AU302" s="23" t="s">
        <v>82</v>
      </c>
      <c r="AY302" s="23" t="s">
        <v>175</v>
      </c>
      <c r="BE302" s="164">
        <f>IF(N302="základní",J302,0)</f>
        <v>0</v>
      </c>
      <c r="BF302" s="164">
        <f>IF(N302="snížená",J302,0)</f>
        <v>0</v>
      </c>
      <c r="BG302" s="164">
        <f>IF(N302="zákl. přenesená",J302,0)</f>
        <v>0</v>
      </c>
      <c r="BH302" s="164">
        <f>IF(N302="sníž. přenesená",J302,0)</f>
        <v>0</v>
      </c>
      <c r="BI302" s="164">
        <f>IF(N302="nulová",J302,0)</f>
        <v>0</v>
      </c>
      <c r="BJ302" s="23" t="s">
        <v>22</v>
      </c>
      <c r="BK302" s="164">
        <f>ROUND(I302*H302,2)</f>
        <v>0</v>
      </c>
      <c r="BL302" s="23" t="s">
        <v>183</v>
      </c>
      <c r="BM302" s="23" t="s">
        <v>4516</v>
      </c>
    </row>
    <row r="303" spans="2:65" s="12" customFormat="1">
      <c r="B303" s="173"/>
      <c r="D303" s="181" t="s">
        <v>185</v>
      </c>
      <c r="E303" s="192" t="s">
        <v>5</v>
      </c>
      <c r="F303" s="193" t="s">
        <v>4517</v>
      </c>
      <c r="H303" s="194">
        <v>120.19</v>
      </c>
      <c r="L303" s="173"/>
      <c r="M303" s="177"/>
      <c r="N303" s="178"/>
      <c r="O303" s="178"/>
      <c r="P303" s="178"/>
      <c r="Q303" s="178"/>
      <c r="R303" s="178"/>
      <c r="S303" s="178"/>
      <c r="T303" s="179"/>
      <c r="AT303" s="174" t="s">
        <v>185</v>
      </c>
      <c r="AU303" s="174" t="s">
        <v>82</v>
      </c>
      <c r="AV303" s="12" t="s">
        <v>82</v>
      </c>
      <c r="AW303" s="12" t="s">
        <v>36</v>
      </c>
      <c r="AX303" s="12" t="s">
        <v>22</v>
      </c>
      <c r="AY303" s="174" t="s">
        <v>175</v>
      </c>
    </row>
    <row r="304" spans="2:65" s="1" customFormat="1" ht="22.5" customHeight="1">
      <c r="B304" s="153"/>
      <c r="C304" s="154" t="s">
        <v>701</v>
      </c>
      <c r="D304" s="154" t="s">
        <v>178</v>
      </c>
      <c r="E304" s="155" t="s">
        <v>3941</v>
      </c>
      <c r="F304" s="156" t="s">
        <v>3942</v>
      </c>
      <c r="G304" s="157" t="s">
        <v>194</v>
      </c>
      <c r="H304" s="158">
        <v>120.19</v>
      </c>
      <c r="I304" s="159"/>
      <c r="J304" s="159">
        <f>ROUND(I304*H304,2)</f>
        <v>0</v>
      </c>
      <c r="K304" s="156" t="s">
        <v>182</v>
      </c>
      <c r="L304" s="37"/>
      <c r="M304" s="160" t="s">
        <v>5</v>
      </c>
      <c r="N304" s="161" t="s">
        <v>44</v>
      </c>
      <c r="O304" s="162">
        <v>8.1000000000000003E-2</v>
      </c>
      <c r="P304" s="162">
        <f>O304*H304</f>
        <v>9.7353900000000007</v>
      </c>
      <c r="Q304" s="162">
        <v>1.4E-3</v>
      </c>
      <c r="R304" s="162">
        <f>Q304*H304</f>
        <v>0.168266</v>
      </c>
      <c r="S304" s="162">
        <v>0</v>
      </c>
      <c r="T304" s="163">
        <f>S304*H304</f>
        <v>0</v>
      </c>
      <c r="AR304" s="23" t="s">
        <v>183</v>
      </c>
      <c r="AT304" s="23" t="s">
        <v>178</v>
      </c>
      <c r="AU304" s="23" t="s">
        <v>82</v>
      </c>
      <c r="AY304" s="23" t="s">
        <v>175</v>
      </c>
      <c r="BE304" s="164">
        <f>IF(N304="základní",J304,0)</f>
        <v>0</v>
      </c>
      <c r="BF304" s="164">
        <f>IF(N304="snížená",J304,0)</f>
        <v>0</v>
      </c>
      <c r="BG304" s="164">
        <f>IF(N304="zákl. přenesená",J304,0)</f>
        <v>0</v>
      </c>
      <c r="BH304" s="164">
        <f>IF(N304="sníž. přenesená",J304,0)</f>
        <v>0</v>
      </c>
      <c r="BI304" s="164">
        <f>IF(N304="nulová",J304,0)</f>
        <v>0</v>
      </c>
      <c r="BJ304" s="23" t="s">
        <v>22</v>
      </c>
      <c r="BK304" s="164">
        <f>ROUND(I304*H304,2)</f>
        <v>0</v>
      </c>
      <c r="BL304" s="23" t="s">
        <v>183</v>
      </c>
      <c r="BM304" s="23" t="s">
        <v>4518</v>
      </c>
    </row>
    <row r="305" spans="2:65" s="12" customFormat="1">
      <c r="B305" s="173"/>
      <c r="D305" s="181" t="s">
        <v>185</v>
      </c>
      <c r="E305" s="192" t="s">
        <v>5</v>
      </c>
      <c r="F305" s="193" t="s">
        <v>4517</v>
      </c>
      <c r="H305" s="194">
        <v>120.19</v>
      </c>
      <c r="L305" s="173"/>
      <c r="M305" s="177"/>
      <c r="N305" s="178"/>
      <c r="O305" s="178"/>
      <c r="P305" s="178"/>
      <c r="Q305" s="178"/>
      <c r="R305" s="178"/>
      <c r="S305" s="178"/>
      <c r="T305" s="179"/>
      <c r="AT305" s="174" t="s">
        <v>185</v>
      </c>
      <c r="AU305" s="174" t="s">
        <v>82</v>
      </c>
      <c r="AV305" s="12" t="s">
        <v>82</v>
      </c>
      <c r="AW305" s="12" t="s">
        <v>36</v>
      </c>
      <c r="AX305" s="12" t="s">
        <v>22</v>
      </c>
      <c r="AY305" s="174" t="s">
        <v>175</v>
      </c>
    </row>
    <row r="306" spans="2:65" s="1" customFormat="1" ht="22.5" customHeight="1">
      <c r="B306" s="153"/>
      <c r="C306" s="154" t="s">
        <v>707</v>
      </c>
      <c r="D306" s="154" t="s">
        <v>178</v>
      </c>
      <c r="E306" s="155" t="s">
        <v>3944</v>
      </c>
      <c r="F306" s="156" t="s">
        <v>3945</v>
      </c>
      <c r="G306" s="157" t="s">
        <v>194</v>
      </c>
      <c r="H306" s="158">
        <v>281.5</v>
      </c>
      <c r="I306" s="159"/>
      <c r="J306" s="159">
        <f>ROUND(I306*H306,2)</f>
        <v>0</v>
      </c>
      <c r="K306" s="156" t="s">
        <v>182</v>
      </c>
      <c r="L306" s="37"/>
      <c r="M306" s="160" t="s">
        <v>5</v>
      </c>
      <c r="N306" s="161" t="s">
        <v>44</v>
      </c>
      <c r="O306" s="162">
        <v>0.55000000000000004</v>
      </c>
      <c r="P306" s="162">
        <f>O306*H306</f>
        <v>154.82500000000002</v>
      </c>
      <c r="Q306" s="162">
        <v>1.42E-3</v>
      </c>
      <c r="R306" s="162">
        <f>Q306*H306</f>
        <v>0.39973000000000003</v>
      </c>
      <c r="S306" s="162">
        <v>0</v>
      </c>
      <c r="T306" s="163">
        <f>S306*H306</f>
        <v>0</v>
      </c>
      <c r="AR306" s="23" t="s">
        <v>183</v>
      </c>
      <c r="AT306" s="23" t="s">
        <v>178</v>
      </c>
      <c r="AU306" s="23" t="s">
        <v>82</v>
      </c>
      <c r="AY306" s="23" t="s">
        <v>175</v>
      </c>
      <c r="BE306" s="164">
        <f>IF(N306="základní",J306,0)</f>
        <v>0</v>
      </c>
      <c r="BF306" s="164">
        <f>IF(N306="snížená",J306,0)</f>
        <v>0</v>
      </c>
      <c r="BG306" s="164">
        <f>IF(N306="zákl. přenesená",J306,0)</f>
        <v>0</v>
      </c>
      <c r="BH306" s="164">
        <f>IF(N306="sníž. přenesená",J306,0)</f>
        <v>0</v>
      </c>
      <c r="BI306" s="164">
        <f>IF(N306="nulová",J306,0)</f>
        <v>0</v>
      </c>
      <c r="BJ306" s="23" t="s">
        <v>22</v>
      </c>
      <c r="BK306" s="164">
        <f>ROUND(I306*H306,2)</f>
        <v>0</v>
      </c>
      <c r="BL306" s="23" t="s">
        <v>183</v>
      </c>
      <c r="BM306" s="23" t="s">
        <v>4519</v>
      </c>
    </row>
    <row r="307" spans="2:65" s="12" customFormat="1">
      <c r="B307" s="173"/>
      <c r="D307" s="181" t="s">
        <v>185</v>
      </c>
      <c r="E307" s="192" t="s">
        <v>5</v>
      </c>
      <c r="F307" s="193" t="s">
        <v>4520</v>
      </c>
      <c r="H307" s="194">
        <v>281.5</v>
      </c>
      <c r="L307" s="173"/>
      <c r="M307" s="177"/>
      <c r="N307" s="178"/>
      <c r="O307" s="178"/>
      <c r="P307" s="178"/>
      <c r="Q307" s="178"/>
      <c r="R307" s="178"/>
      <c r="S307" s="178"/>
      <c r="T307" s="179"/>
      <c r="AT307" s="174" t="s">
        <v>185</v>
      </c>
      <c r="AU307" s="174" t="s">
        <v>82</v>
      </c>
      <c r="AV307" s="12" t="s">
        <v>82</v>
      </c>
      <c r="AW307" s="12" t="s">
        <v>36</v>
      </c>
      <c r="AX307" s="12" t="s">
        <v>22</v>
      </c>
      <c r="AY307" s="174" t="s">
        <v>175</v>
      </c>
    </row>
    <row r="308" spans="2:65" s="1" customFormat="1" ht="22.5" customHeight="1">
      <c r="B308" s="153"/>
      <c r="C308" s="154" t="s">
        <v>712</v>
      </c>
      <c r="D308" s="154" t="s">
        <v>178</v>
      </c>
      <c r="E308" s="155" t="s">
        <v>3948</v>
      </c>
      <c r="F308" s="156" t="s">
        <v>3949</v>
      </c>
      <c r="G308" s="157" t="s">
        <v>194</v>
      </c>
      <c r="H308" s="158">
        <v>281.5</v>
      </c>
      <c r="I308" s="159"/>
      <c r="J308" s="159">
        <f>ROUND(I308*H308,2)</f>
        <v>0</v>
      </c>
      <c r="K308" s="156" t="s">
        <v>182</v>
      </c>
      <c r="L308" s="37"/>
      <c r="M308" s="160" t="s">
        <v>5</v>
      </c>
      <c r="N308" s="161" t="s">
        <v>44</v>
      </c>
      <c r="O308" s="162">
        <v>0.36499999999999999</v>
      </c>
      <c r="P308" s="162">
        <f>O308*H308</f>
        <v>102.7475</v>
      </c>
      <c r="Q308" s="162">
        <v>4.0000000000000002E-4</v>
      </c>
      <c r="R308" s="162">
        <f>Q308*H308</f>
        <v>0.11260000000000001</v>
      </c>
      <c r="S308" s="162">
        <v>0</v>
      </c>
      <c r="T308" s="163">
        <f>S308*H308</f>
        <v>0</v>
      </c>
      <c r="AR308" s="23" t="s">
        <v>183</v>
      </c>
      <c r="AT308" s="23" t="s">
        <v>178</v>
      </c>
      <c r="AU308" s="23" t="s">
        <v>82</v>
      </c>
      <c r="AY308" s="23" t="s">
        <v>175</v>
      </c>
      <c r="BE308" s="164">
        <f>IF(N308="základní",J308,0)</f>
        <v>0</v>
      </c>
      <c r="BF308" s="164">
        <f>IF(N308="snížená",J308,0)</f>
        <v>0</v>
      </c>
      <c r="BG308" s="164">
        <f>IF(N308="zákl. přenesená",J308,0)</f>
        <v>0</v>
      </c>
      <c r="BH308" s="164">
        <f>IF(N308="sníž. přenesená",J308,0)</f>
        <v>0</v>
      </c>
      <c r="BI308" s="164">
        <f>IF(N308="nulová",J308,0)</f>
        <v>0</v>
      </c>
      <c r="BJ308" s="23" t="s">
        <v>22</v>
      </c>
      <c r="BK308" s="164">
        <f>ROUND(I308*H308,2)</f>
        <v>0</v>
      </c>
      <c r="BL308" s="23" t="s">
        <v>183</v>
      </c>
      <c r="BM308" s="23" t="s">
        <v>4521</v>
      </c>
    </row>
    <row r="309" spans="2:65" s="12" customFormat="1">
      <c r="B309" s="173"/>
      <c r="D309" s="166" t="s">
        <v>185</v>
      </c>
      <c r="E309" s="174" t="s">
        <v>5</v>
      </c>
      <c r="F309" s="175" t="s">
        <v>4520</v>
      </c>
      <c r="H309" s="176">
        <v>281.5</v>
      </c>
      <c r="L309" s="173"/>
      <c r="M309" s="177"/>
      <c r="N309" s="178"/>
      <c r="O309" s="178"/>
      <c r="P309" s="178"/>
      <c r="Q309" s="178"/>
      <c r="R309" s="178"/>
      <c r="S309" s="178"/>
      <c r="T309" s="179"/>
      <c r="AT309" s="174" t="s">
        <v>185</v>
      </c>
      <c r="AU309" s="174" t="s">
        <v>82</v>
      </c>
      <c r="AV309" s="12" t="s">
        <v>82</v>
      </c>
      <c r="AW309" s="12" t="s">
        <v>36</v>
      </c>
      <c r="AX309" s="12" t="s">
        <v>22</v>
      </c>
      <c r="AY309" s="174" t="s">
        <v>175</v>
      </c>
    </row>
    <row r="310" spans="2:65" s="10" customFormat="1" ht="29.85" customHeight="1">
      <c r="B310" s="140"/>
      <c r="D310" s="150" t="s">
        <v>72</v>
      </c>
      <c r="E310" s="151" t="s">
        <v>238</v>
      </c>
      <c r="F310" s="151" t="s">
        <v>1318</v>
      </c>
      <c r="J310" s="152">
        <f>BK310</f>
        <v>0</v>
      </c>
      <c r="L310" s="140"/>
      <c r="M310" s="144"/>
      <c r="N310" s="145"/>
      <c r="O310" s="145"/>
      <c r="P310" s="146">
        <f>SUM(P311:P341)</f>
        <v>21.994</v>
      </c>
      <c r="Q310" s="145"/>
      <c r="R310" s="146">
        <f>SUM(R311:R341)</f>
        <v>1.2209460000000003</v>
      </c>
      <c r="S310" s="145"/>
      <c r="T310" s="147">
        <f>SUM(T311:T341)</f>
        <v>0.2</v>
      </c>
      <c r="AR310" s="141" t="s">
        <v>22</v>
      </c>
      <c r="AT310" s="148" t="s">
        <v>72</v>
      </c>
      <c r="AU310" s="148" t="s">
        <v>22</v>
      </c>
      <c r="AY310" s="141" t="s">
        <v>175</v>
      </c>
      <c r="BK310" s="149">
        <f>SUM(BK311:BK341)</f>
        <v>0</v>
      </c>
    </row>
    <row r="311" spans="2:65" s="1" customFormat="1" ht="31.5" customHeight="1">
      <c r="B311" s="153"/>
      <c r="C311" s="154" t="s">
        <v>718</v>
      </c>
      <c r="D311" s="154" t="s">
        <v>178</v>
      </c>
      <c r="E311" s="155" t="s">
        <v>1319</v>
      </c>
      <c r="F311" s="156" t="s">
        <v>1320</v>
      </c>
      <c r="G311" s="157" t="s">
        <v>425</v>
      </c>
      <c r="H311" s="158">
        <v>9</v>
      </c>
      <c r="I311" s="159"/>
      <c r="J311" s="159">
        <f>ROUND(I311*H311,2)</f>
        <v>0</v>
      </c>
      <c r="K311" s="156" t="s">
        <v>182</v>
      </c>
      <c r="L311" s="37"/>
      <c r="M311" s="160" t="s">
        <v>5</v>
      </c>
      <c r="N311" s="161" t="s">
        <v>44</v>
      </c>
      <c r="O311" s="162">
        <v>0.29199999999999998</v>
      </c>
      <c r="P311" s="162">
        <f>O311*H311</f>
        <v>2.6279999999999997</v>
      </c>
      <c r="Q311" s="162">
        <v>0</v>
      </c>
      <c r="R311" s="162">
        <f>Q311*H311</f>
        <v>0</v>
      </c>
      <c r="S311" s="162">
        <v>0</v>
      </c>
      <c r="T311" s="163">
        <f>S311*H311</f>
        <v>0</v>
      </c>
      <c r="AR311" s="23" t="s">
        <v>183</v>
      </c>
      <c r="AT311" s="23" t="s">
        <v>178</v>
      </c>
      <c r="AU311" s="23" t="s">
        <v>82</v>
      </c>
      <c r="AY311" s="23" t="s">
        <v>175</v>
      </c>
      <c r="BE311" s="164">
        <f>IF(N311="základní",J311,0)</f>
        <v>0</v>
      </c>
      <c r="BF311" s="164">
        <f>IF(N311="snížená",J311,0)</f>
        <v>0</v>
      </c>
      <c r="BG311" s="164">
        <f>IF(N311="zákl. přenesená",J311,0)</f>
        <v>0</v>
      </c>
      <c r="BH311" s="164">
        <f>IF(N311="sníž. přenesená",J311,0)</f>
        <v>0</v>
      </c>
      <c r="BI311" s="164">
        <f>IF(N311="nulová",J311,0)</f>
        <v>0</v>
      </c>
      <c r="BJ311" s="23" t="s">
        <v>22</v>
      </c>
      <c r="BK311" s="164">
        <f>ROUND(I311*H311,2)</f>
        <v>0</v>
      </c>
      <c r="BL311" s="23" t="s">
        <v>183</v>
      </c>
      <c r="BM311" s="23" t="s">
        <v>4522</v>
      </c>
    </row>
    <row r="312" spans="2:65" s="12" customFormat="1">
      <c r="B312" s="173"/>
      <c r="D312" s="181" t="s">
        <v>185</v>
      </c>
      <c r="E312" s="192" t="s">
        <v>5</v>
      </c>
      <c r="F312" s="193" t="s">
        <v>4523</v>
      </c>
      <c r="H312" s="194">
        <v>9</v>
      </c>
      <c r="L312" s="173"/>
      <c r="M312" s="177"/>
      <c r="N312" s="178"/>
      <c r="O312" s="178"/>
      <c r="P312" s="178"/>
      <c r="Q312" s="178"/>
      <c r="R312" s="178"/>
      <c r="S312" s="178"/>
      <c r="T312" s="179"/>
      <c r="AT312" s="174" t="s">
        <v>185</v>
      </c>
      <c r="AU312" s="174" t="s">
        <v>82</v>
      </c>
      <c r="AV312" s="12" t="s">
        <v>82</v>
      </c>
      <c r="AW312" s="12" t="s">
        <v>36</v>
      </c>
      <c r="AX312" s="12" t="s">
        <v>22</v>
      </c>
      <c r="AY312" s="174" t="s">
        <v>175</v>
      </c>
    </row>
    <row r="313" spans="2:65" s="1" customFormat="1" ht="22.5" customHeight="1">
      <c r="B313" s="153"/>
      <c r="C313" s="195" t="s">
        <v>723</v>
      </c>
      <c r="D313" s="195" t="s">
        <v>201</v>
      </c>
      <c r="E313" s="196" t="s">
        <v>1324</v>
      </c>
      <c r="F313" s="197" t="s">
        <v>1325</v>
      </c>
      <c r="G313" s="198" t="s">
        <v>208</v>
      </c>
      <c r="H313" s="199">
        <v>9.9</v>
      </c>
      <c r="I313" s="200"/>
      <c r="J313" s="200">
        <f>ROUND(I313*H313,2)</f>
        <v>0</v>
      </c>
      <c r="K313" s="197" t="s">
        <v>182</v>
      </c>
      <c r="L313" s="201"/>
      <c r="M313" s="202" t="s">
        <v>5</v>
      </c>
      <c r="N313" s="203" t="s">
        <v>44</v>
      </c>
      <c r="O313" s="162">
        <v>0</v>
      </c>
      <c r="P313" s="162">
        <f>O313*H313</f>
        <v>0</v>
      </c>
      <c r="Q313" s="162">
        <v>2.14E-3</v>
      </c>
      <c r="R313" s="162">
        <f>Q313*H313</f>
        <v>2.1186E-2</v>
      </c>
      <c r="S313" s="162">
        <v>0</v>
      </c>
      <c r="T313" s="163">
        <f>S313*H313</f>
        <v>0</v>
      </c>
      <c r="AR313" s="23" t="s">
        <v>238</v>
      </c>
      <c r="AT313" s="23" t="s">
        <v>201</v>
      </c>
      <c r="AU313" s="23" t="s">
        <v>82</v>
      </c>
      <c r="AY313" s="23" t="s">
        <v>175</v>
      </c>
      <c r="BE313" s="164">
        <f>IF(N313="základní",J313,0)</f>
        <v>0</v>
      </c>
      <c r="BF313" s="164">
        <f>IF(N313="snížená",J313,0)</f>
        <v>0</v>
      </c>
      <c r="BG313" s="164">
        <f>IF(N313="zákl. přenesená",J313,0)</f>
        <v>0</v>
      </c>
      <c r="BH313" s="164">
        <f>IF(N313="sníž. přenesená",J313,0)</f>
        <v>0</v>
      </c>
      <c r="BI313" s="164">
        <f>IF(N313="nulová",J313,0)</f>
        <v>0</v>
      </c>
      <c r="BJ313" s="23" t="s">
        <v>22</v>
      </c>
      <c r="BK313" s="164">
        <f>ROUND(I313*H313,2)</f>
        <v>0</v>
      </c>
      <c r="BL313" s="23" t="s">
        <v>183</v>
      </c>
      <c r="BM313" s="23" t="s">
        <v>4524</v>
      </c>
    </row>
    <row r="314" spans="2:65" s="12" customFormat="1">
      <c r="B314" s="173"/>
      <c r="D314" s="181" t="s">
        <v>185</v>
      </c>
      <c r="E314" s="192" t="s">
        <v>5</v>
      </c>
      <c r="F314" s="193" t="s">
        <v>4525</v>
      </c>
      <c r="H314" s="194">
        <v>9.9</v>
      </c>
      <c r="L314" s="173"/>
      <c r="M314" s="177"/>
      <c r="N314" s="178"/>
      <c r="O314" s="178"/>
      <c r="P314" s="178"/>
      <c r="Q314" s="178"/>
      <c r="R314" s="178"/>
      <c r="S314" s="178"/>
      <c r="T314" s="179"/>
      <c r="AT314" s="174" t="s">
        <v>185</v>
      </c>
      <c r="AU314" s="174" t="s">
        <v>82</v>
      </c>
      <c r="AV314" s="12" t="s">
        <v>82</v>
      </c>
      <c r="AW314" s="12" t="s">
        <v>36</v>
      </c>
      <c r="AX314" s="12" t="s">
        <v>22</v>
      </c>
      <c r="AY314" s="174" t="s">
        <v>175</v>
      </c>
    </row>
    <row r="315" spans="2:65" s="1" customFormat="1" ht="31.5" customHeight="1">
      <c r="B315" s="153"/>
      <c r="C315" s="154" t="s">
        <v>728</v>
      </c>
      <c r="D315" s="154" t="s">
        <v>178</v>
      </c>
      <c r="E315" s="155" t="s">
        <v>1327</v>
      </c>
      <c r="F315" s="156" t="s">
        <v>1328</v>
      </c>
      <c r="G315" s="157" t="s">
        <v>208</v>
      </c>
      <c r="H315" s="158">
        <v>2</v>
      </c>
      <c r="I315" s="159"/>
      <c r="J315" s="159">
        <f>ROUND(I315*H315,2)</f>
        <v>0</v>
      </c>
      <c r="K315" s="156" t="s">
        <v>182</v>
      </c>
      <c r="L315" s="37"/>
      <c r="M315" s="160" t="s">
        <v>5</v>
      </c>
      <c r="N315" s="161" t="s">
        <v>44</v>
      </c>
      <c r="O315" s="162">
        <v>0.68300000000000005</v>
      </c>
      <c r="P315" s="162">
        <f>O315*H315</f>
        <v>1.3660000000000001</v>
      </c>
      <c r="Q315" s="162">
        <v>0</v>
      </c>
      <c r="R315" s="162">
        <f>Q315*H315</f>
        <v>0</v>
      </c>
      <c r="S315" s="162">
        <v>0</v>
      </c>
      <c r="T315" s="163">
        <f>S315*H315</f>
        <v>0</v>
      </c>
      <c r="AR315" s="23" t="s">
        <v>183</v>
      </c>
      <c r="AT315" s="23" t="s">
        <v>178</v>
      </c>
      <c r="AU315" s="23" t="s">
        <v>82</v>
      </c>
      <c r="AY315" s="23" t="s">
        <v>175</v>
      </c>
      <c r="BE315" s="164">
        <f>IF(N315="základní",J315,0)</f>
        <v>0</v>
      </c>
      <c r="BF315" s="164">
        <f>IF(N315="snížená",J315,0)</f>
        <v>0</v>
      </c>
      <c r="BG315" s="164">
        <f>IF(N315="zákl. přenesená",J315,0)</f>
        <v>0</v>
      </c>
      <c r="BH315" s="164">
        <f>IF(N315="sníž. přenesená",J315,0)</f>
        <v>0</v>
      </c>
      <c r="BI315" s="164">
        <f>IF(N315="nulová",J315,0)</f>
        <v>0</v>
      </c>
      <c r="BJ315" s="23" t="s">
        <v>22</v>
      </c>
      <c r="BK315" s="164">
        <f>ROUND(I315*H315,2)</f>
        <v>0</v>
      </c>
      <c r="BL315" s="23" t="s">
        <v>183</v>
      </c>
      <c r="BM315" s="23" t="s">
        <v>4526</v>
      </c>
    </row>
    <row r="316" spans="2:65" s="12" customFormat="1">
      <c r="B316" s="173"/>
      <c r="D316" s="181" t="s">
        <v>185</v>
      </c>
      <c r="E316" s="192" t="s">
        <v>5</v>
      </c>
      <c r="F316" s="193" t="s">
        <v>4527</v>
      </c>
      <c r="H316" s="194">
        <v>2</v>
      </c>
      <c r="L316" s="173"/>
      <c r="M316" s="177"/>
      <c r="N316" s="178"/>
      <c r="O316" s="178"/>
      <c r="P316" s="178"/>
      <c r="Q316" s="178"/>
      <c r="R316" s="178"/>
      <c r="S316" s="178"/>
      <c r="T316" s="179"/>
      <c r="AT316" s="174" t="s">
        <v>185</v>
      </c>
      <c r="AU316" s="174" t="s">
        <v>82</v>
      </c>
      <c r="AV316" s="12" t="s">
        <v>82</v>
      </c>
      <c r="AW316" s="12" t="s">
        <v>36</v>
      </c>
      <c r="AX316" s="12" t="s">
        <v>22</v>
      </c>
      <c r="AY316" s="174" t="s">
        <v>175</v>
      </c>
    </row>
    <row r="317" spans="2:65" s="1" customFormat="1" ht="22.5" customHeight="1">
      <c r="B317" s="153"/>
      <c r="C317" s="195" t="s">
        <v>740</v>
      </c>
      <c r="D317" s="195" t="s">
        <v>201</v>
      </c>
      <c r="E317" s="196" t="s">
        <v>1331</v>
      </c>
      <c r="F317" s="197" t="s">
        <v>4528</v>
      </c>
      <c r="G317" s="198" t="s">
        <v>208</v>
      </c>
      <c r="H317" s="199">
        <v>2</v>
      </c>
      <c r="I317" s="200"/>
      <c r="J317" s="200">
        <f>ROUND(I317*H317,2)</f>
        <v>0</v>
      </c>
      <c r="K317" s="197" t="s">
        <v>182</v>
      </c>
      <c r="L317" s="201"/>
      <c r="M317" s="202" t="s">
        <v>5</v>
      </c>
      <c r="N317" s="203" t="s">
        <v>44</v>
      </c>
      <c r="O317" s="162">
        <v>0</v>
      </c>
      <c r="P317" s="162">
        <f>O317*H317</f>
        <v>0</v>
      </c>
      <c r="Q317" s="162">
        <v>7.2000000000000005E-4</v>
      </c>
      <c r="R317" s="162">
        <f>Q317*H317</f>
        <v>1.4400000000000001E-3</v>
      </c>
      <c r="S317" s="162">
        <v>0</v>
      </c>
      <c r="T317" s="163">
        <f>S317*H317</f>
        <v>0</v>
      </c>
      <c r="AR317" s="23" t="s">
        <v>238</v>
      </c>
      <c r="AT317" s="23" t="s">
        <v>201</v>
      </c>
      <c r="AU317" s="23" t="s">
        <v>82</v>
      </c>
      <c r="AY317" s="23" t="s">
        <v>175</v>
      </c>
      <c r="BE317" s="164">
        <f>IF(N317="základní",J317,0)</f>
        <v>0</v>
      </c>
      <c r="BF317" s="164">
        <f>IF(N317="snížená",J317,0)</f>
        <v>0</v>
      </c>
      <c r="BG317" s="164">
        <f>IF(N317="zákl. přenesená",J317,0)</f>
        <v>0</v>
      </c>
      <c r="BH317" s="164">
        <f>IF(N317="sníž. přenesená",J317,0)</f>
        <v>0</v>
      </c>
      <c r="BI317" s="164">
        <f>IF(N317="nulová",J317,0)</f>
        <v>0</v>
      </c>
      <c r="BJ317" s="23" t="s">
        <v>22</v>
      </c>
      <c r="BK317" s="164">
        <f>ROUND(I317*H317,2)</f>
        <v>0</v>
      </c>
      <c r="BL317" s="23" t="s">
        <v>183</v>
      </c>
      <c r="BM317" s="23" t="s">
        <v>4529</v>
      </c>
    </row>
    <row r="318" spans="2:65" s="12" customFormat="1">
      <c r="B318" s="173"/>
      <c r="D318" s="181" t="s">
        <v>185</v>
      </c>
      <c r="E318" s="192" t="s">
        <v>5</v>
      </c>
      <c r="F318" s="193" t="s">
        <v>4530</v>
      </c>
      <c r="H318" s="194">
        <v>2</v>
      </c>
      <c r="L318" s="173"/>
      <c r="M318" s="177"/>
      <c r="N318" s="178"/>
      <c r="O318" s="178"/>
      <c r="P318" s="178"/>
      <c r="Q318" s="178"/>
      <c r="R318" s="178"/>
      <c r="S318" s="178"/>
      <c r="T318" s="179"/>
      <c r="AT318" s="174" t="s">
        <v>185</v>
      </c>
      <c r="AU318" s="174" t="s">
        <v>82</v>
      </c>
      <c r="AV318" s="12" t="s">
        <v>82</v>
      </c>
      <c r="AW318" s="12" t="s">
        <v>36</v>
      </c>
      <c r="AX318" s="12" t="s">
        <v>22</v>
      </c>
      <c r="AY318" s="174" t="s">
        <v>175</v>
      </c>
    </row>
    <row r="319" spans="2:65" s="1" customFormat="1" ht="22.5" customHeight="1">
      <c r="B319" s="153"/>
      <c r="C319" s="154" t="s">
        <v>745</v>
      </c>
      <c r="D319" s="154" t="s">
        <v>178</v>
      </c>
      <c r="E319" s="155" t="s">
        <v>3959</v>
      </c>
      <c r="F319" s="156" t="s">
        <v>3960</v>
      </c>
      <c r="G319" s="157" t="s">
        <v>208</v>
      </c>
      <c r="H319" s="158">
        <v>2</v>
      </c>
      <c r="I319" s="159"/>
      <c r="J319" s="159">
        <f>ROUND(I319*H319,2)</f>
        <v>0</v>
      </c>
      <c r="K319" s="156" t="s">
        <v>182</v>
      </c>
      <c r="L319" s="37"/>
      <c r="M319" s="160" t="s">
        <v>5</v>
      </c>
      <c r="N319" s="161" t="s">
        <v>44</v>
      </c>
      <c r="O319" s="162">
        <v>5.024</v>
      </c>
      <c r="P319" s="162">
        <f>O319*H319</f>
        <v>10.048</v>
      </c>
      <c r="Q319" s="162">
        <v>0.14494000000000001</v>
      </c>
      <c r="R319" s="162">
        <f>Q319*H319</f>
        <v>0.28988000000000003</v>
      </c>
      <c r="S319" s="162">
        <v>0</v>
      </c>
      <c r="T319" s="163">
        <f>S319*H319</f>
        <v>0</v>
      </c>
      <c r="AR319" s="23" t="s">
        <v>183</v>
      </c>
      <c r="AT319" s="23" t="s">
        <v>178</v>
      </c>
      <c r="AU319" s="23" t="s">
        <v>82</v>
      </c>
      <c r="AY319" s="23" t="s">
        <v>175</v>
      </c>
      <c r="BE319" s="164">
        <f>IF(N319="základní",J319,0)</f>
        <v>0</v>
      </c>
      <c r="BF319" s="164">
        <f>IF(N319="snížená",J319,0)</f>
        <v>0</v>
      </c>
      <c r="BG319" s="164">
        <f>IF(N319="zákl. přenesená",J319,0)</f>
        <v>0</v>
      </c>
      <c r="BH319" s="164">
        <f>IF(N319="sníž. přenesená",J319,0)</f>
        <v>0</v>
      </c>
      <c r="BI319" s="164">
        <f>IF(N319="nulová",J319,0)</f>
        <v>0</v>
      </c>
      <c r="BJ319" s="23" t="s">
        <v>22</v>
      </c>
      <c r="BK319" s="164">
        <f>ROUND(I319*H319,2)</f>
        <v>0</v>
      </c>
      <c r="BL319" s="23" t="s">
        <v>183</v>
      </c>
      <c r="BM319" s="23" t="s">
        <v>4531</v>
      </c>
    </row>
    <row r="320" spans="2:65" s="12" customFormat="1">
      <c r="B320" s="173"/>
      <c r="D320" s="181" t="s">
        <v>185</v>
      </c>
      <c r="E320" s="192" t="s">
        <v>5</v>
      </c>
      <c r="F320" s="193" t="s">
        <v>4532</v>
      </c>
      <c r="H320" s="194">
        <v>2</v>
      </c>
      <c r="L320" s="173"/>
      <c r="M320" s="177"/>
      <c r="N320" s="178"/>
      <c r="O320" s="178"/>
      <c r="P320" s="178"/>
      <c r="Q320" s="178"/>
      <c r="R320" s="178"/>
      <c r="S320" s="178"/>
      <c r="T320" s="179"/>
      <c r="AT320" s="174" t="s">
        <v>185</v>
      </c>
      <c r="AU320" s="174" t="s">
        <v>82</v>
      </c>
      <c r="AV320" s="12" t="s">
        <v>82</v>
      </c>
      <c r="AW320" s="12" t="s">
        <v>36</v>
      </c>
      <c r="AX320" s="12" t="s">
        <v>22</v>
      </c>
      <c r="AY320" s="174" t="s">
        <v>175</v>
      </c>
    </row>
    <row r="321" spans="2:65" s="1" customFormat="1" ht="22.5" customHeight="1">
      <c r="B321" s="153"/>
      <c r="C321" s="195" t="s">
        <v>750</v>
      </c>
      <c r="D321" s="195" t="s">
        <v>201</v>
      </c>
      <c r="E321" s="196" t="s">
        <v>3963</v>
      </c>
      <c r="F321" s="197" t="s">
        <v>3964</v>
      </c>
      <c r="G321" s="198" t="s">
        <v>208</v>
      </c>
      <c r="H321" s="199">
        <v>2</v>
      </c>
      <c r="I321" s="200"/>
      <c r="J321" s="200">
        <f>ROUND(I321*H321,2)</f>
        <v>0</v>
      </c>
      <c r="K321" s="197" t="s">
        <v>182</v>
      </c>
      <c r="L321" s="201"/>
      <c r="M321" s="202" t="s">
        <v>5</v>
      </c>
      <c r="N321" s="203" t="s">
        <v>44</v>
      </c>
      <c r="O321" s="162">
        <v>0</v>
      </c>
      <c r="P321" s="162">
        <f>O321*H321</f>
        <v>0</v>
      </c>
      <c r="Q321" s="162">
        <v>9.7000000000000003E-2</v>
      </c>
      <c r="R321" s="162">
        <f>Q321*H321</f>
        <v>0.19400000000000001</v>
      </c>
      <c r="S321" s="162">
        <v>0</v>
      </c>
      <c r="T321" s="163">
        <f>S321*H321</f>
        <v>0</v>
      </c>
      <c r="AR321" s="23" t="s">
        <v>238</v>
      </c>
      <c r="AT321" s="23" t="s">
        <v>201</v>
      </c>
      <c r="AU321" s="23" t="s">
        <v>82</v>
      </c>
      <c r="AY321" s="23" t="s">
        <v>175</v>
      </c>
      <c r="BE321" s="164">
        <f>IF(N321="základní",J321,0)</f>
        <v>0</v>
      </c>
      <c r="BF321" s="164">
        <f>IF(N321="snížená",J321,0)</f>
        <v>0</v>
      </c>
      <c r="BG321" s="164">
        <f>IF(N321="zákl. přenesená",J321,0)</f>
        <v>0</v>
      </c>
      <c r="BH321" s="164">
        <f>IF(N321="sníž. přenesená",J321,0)</f>
        <v>0</v>
      </c>
      <c r="BI321" s="164">
        <f>IF(N321="nulová",J321,0)</f>
        <v>0</v>
      </c>
      <c r="BJ321" s="23" t="s">
        <v>22</v>
      </c>
      <c r="BK321" s="164">
        <f>ROUND(I321*H321,2)</f>
        <v>0</v>
      </c>
      <c r="BL321" s="23" t="s">
        <v>183</v>
      </c>
      <c r="BM321" s="23" t="s">
        <v>4533</v>
      </c>
    </row>
    <row r="322" spans="2:65" s="12" customFormat="1">
      <c r="B322" s="173"/>
      <c r="D322" s="181" t="s">
        <v>185</v>
      </c>
      <c r="E322" s="192" t="s">
        <v>5</v>
      </c>
      <c r="F322" s="193" t="s">
        <v>3973</v>
      </c>
      <c r="H322" s="194">
        <v>2</v>
      </c>
      <c r="L322" s="173"/>
      <c r="M322" s="177"/>
      <c r="N322" s="178"/>
      <c r="O322" s="178"/>
      <c r="P322" s="178"/>
      <c r="Q322" s="178"/>
      <c r="R322" s="178"/>
      <c r="S322" s="178"/>
      <c r="T322" s="179"/>
      <c r="AT322" s="174" t="s">
        <v>185</v>
      </c>
      <c r="AU322" s="174" t="s">
        <v>82</v>
      </c>
      <c r="AV322" s="12" t="s">
        <v>82</v>
      </c>
      <c r="AW322" s="12" t="s">
        <v>36</v>
      </c>
      <c r="AX322" s="12" t="s">
        <v>22</v>
      </c>
      <c r="AY322" s="174" t="s">
        <v>175</v>
      </c>
    </row>
    <row r="323" spans="2:65" s="1" customFormat="1" ht="22.5" customHeight="1">
      <c r="B323" s="153"/>
      <c r="C323" s="195" t="s">
        <v>757</v>
      </c>
      <c r="D323" s="195" t="s">
        <v>201</v>
      </c>
      <c r="E323" s="196" t="s">
        <v>3967</v>
      </c>
      <c r="F323" s="197" t="s">
        <v>3968</v>
      </c>
      <c r="G323" s="198" t="s">
        <v>208</v>
      </c>
      <c r="H323" s="199">
        <v>2</v>
      </c>
      <c r="I323" s="200"/>
      <c r="J323" s="200">
        <f>ROUND(I323*H323,2)</f>
        <v>0</v>
      </c>
      <c r="K323" s="197" t="s">
        <v>182</v>
      </c>
      <c r="L323" s="201"/>
      <c r="M323" s="202" t="s">
        <v>5</v>
      </c>
      <c r="N323" s="203" t="s">
        <v>44</v>
      </c>
      <c r="O323" s="162">
        <v>0</v>
      </c>
      <c r="P323" s="162">
        <f>O323*H323</f>
        <v>0</v>
      </c>
      <c r="Q323" s="162">
        <v>0.08</v>
      </c>
      <c r="R323" s="162">
        <f>Q323*H323</f>
        <v>0.16</v>
      </c>
      <c r="S323" s="162">
        <v>0</v>
      </c>
      <c r="T323" s="163">
        <f>S323*H323</f>
        <v>0</v>
      </c>
      <c r="AR323" s="23" t="s">
        <v>238</v>
      </c>
      <c r="AT323" s="23" t="s">
        <v>201</v>
      </c>
      <c r="AU323" s="23" t="s">
        <v>82</v>
      </c>
      <c r="AY323" s="23" t="s">
        <v>175</v>
      </c>
      <c r="BE323" s="164">
        <f>IF(N323="základní",J323,0)</f>
        <v>0</v>
      </c>
      <c r="BF323" s="164">
        <f>IF(N323="snížená",J323,0)</f>
        <v>0</v>
      </c>
      <c r="BG323" s="164">
        <f>IF(N323="zákl. přenesená",J323,0)</f>
        <v>0</v>
      </c>
      <c r="BH323" s="164">
        <f>IF(N323="sníž. přenesená",J323,0)</f>
        <v>0</v>
      </c>
      <c r="BI323" s="164">
        <f>IF(N323="nulová",J323,0)</f>
        <v>0</v>
      </c>
      <c r="BJ323" s="23" t="s">
        <v>22</v>
      </c>
      <c r="BK323" s="164">
        <f>ROUND(I323*H323,2)</f>
        <v>0</v>
      </c>
      <c r="BL323" s="23" t="s">
        <v>183</v>
      </c>
      <c r="BM323" s="23" t="s">
        <v>4534</v>
      </c>
    </row>
    <row r="324" spans="2:65" s="12" customFormat="1">
      <c r="B324" s="173"/>
      <c r="D324" s="181" t="s">
        <v>185</v>
      </c>
      <c r="E324" s="192" t="s">
        <v>5</v>
      </c>
      <c r="F324" s="193" t="s">
        <v>4535</v>
      </c>
      <c r="H324" s="194">
        <v>2</v>
      </c>
      <c r="L324" s="173"/>
      <c r="M324" s="177"/>
      <c r="N324" s="178"/>
      <c r="O324" s="178"/>
      <c r="P324" s="178"/>
      <c r="Q324" s="178"/>
      <c r="R324" s="178"/>
      <c r="S324" s="178"/>
      <c r="T324" s="179"/>
      <c r="AT324" s="174" t="s">
        <v>185</v>
      </c>
      <c r="AU324" s="174" t="s">
        <v>82</v>
      </c>
      <c r="AV324" s="12" t="s">
        <v>82</v>
      </c>
      <c r="AW324" s="12" t="s">
        <v>36</v>
      </c>
      <c r="AX324" s="12" t="s">
        <v>22</v>
      </c>
      <c r="AY324" s="174" t="s">
        <v>175</v>
      </c>
    </row>
    <row r="325" spans="2:65" s="1" customFormat="1" ht="22.5" customHeight="1">
      <c r="B325" s="153"/>
      <c r="C325" s="195" t="s">
        <v>775</v>
      </c>
      <c r="D325" s="195" t="s">
        <v>201</v>
      </c>
      <c r="E325" s="196" t="s">
        <v>3970</v>
      </c>
      <c r="F325" s="197" t="s">
        <v>3971</v>
      </c>
      <c r="G325" s="198" t="s">
        <v>208</v>
      </c>
      <c r="H325" s="199">
        <v>1</v>
      </c>
      <c r="I325" s="200"/>
      <c r="J325" s="200">
        <f>ROUND(I325*H325,2)</f>
        <v>0</v>
      </c>
      <c r="K325" s="197" t="s">
        <v>182</v>
      </c>
      <c r="L325" s="201"/>
      <c r="M325" s="202" t="s">
        <v>5</v>
      </c>
      <c r="N325" s="203" t="s">
        <v>44</v>
      </c>
      <c r="O325" s="162">
        <v>0</v>
      </c>
      <c r="P325" s="162">
        <f>O325*H325</f>
        <v>0</v>
      </c>
      <c r="Q325" s="162">
        <v>0.111</v>
      </c>
      <c r="R325" s="162">
        <f>Q325*H325</f>
        <v>0.111</v>
      </c>
      <c r="S325" s="162">
        <v>0</v>
      </c>
      <c r="T325" s="163">
        <f>S325*H325</f>
        <v>0</v>
      </c>
      <c r="AR325" s="23" t="s">
        <v>238</v>
      </c>
      <c r="AT325" s="23" t="s">
        <v>201</v>
      </c>
      <c r="AU325" s="23" t="s">
        <v>82</v>
      </c>
      <c r="AY325" s="23" t="s">
        <v>175</v>
      </c>
      <c r="BE325" s="164">
        <f>IF(N325="základní",J325,0)</f>
        <v>0</v>
      </c>
      <c r="BF325" s="164">
        <f>IF(N325="snížená",J325,0)</f>
        <v>0</v>
      </c>
      <c r="BG325" s="164">
        <f>IF(N325="zákl. přenesená",J325,0)</f>
        <v>0</v>
      </c>
      <c r="BH325" s="164">
        <f>IF(N325="sníž. přenesená",J325,0)</f>
        <v>0</v>
      </c>
      <c r="BI325" s="164">
        <f>IF(N325="nulová",J325,0)</f>
        <v>0</v>
      </c>
      <c r="BJ325" s="23" t="s">
        <v>22</v>
      </c>
      <c r="BK325" s="164">
        <f>ROUND(I325*H325,2)</f>
        <v>0</v>
      </c>
      <c r="BL325" s="23" t="s">
        <v>183</v>
      </c>
      <c r="BM325" s="23" t="s">
        <v>4536</v>
      </c>
    </row>
    <row r="326" spans="2:65" s="12" customFormat="1">
      <c r="B326" s="173"/>
      <c r="D326" s="181" t="s">
        <v>185</v>
      </c>
      <c r="E326" s="192" t="s">
        <v>5</v>
      </c>
      <c r="F326" s="193" t="s">
        <v>4537</v>
      </c>
      <c r="H326" s="194">
        <v>1</v>
      </c>
      <c r="L326" s="173"/>
      <c r="M326" s="177"/>
      <c r="N326" s="178"/>
      <c r="O326" s="178"/>
      <c r="P326" s="178"/>
      <c r="Q326" s="178"/>
      <c r="R326" s="178"/>
      <c r="S326" s="178"/>
      <c r="T326" s="179"/>
      <c r="AT326" s="174" t="s">
        <v>185</v>
      </c>
      <c r="AU326" s="174" t="s">
        <v>82</v>
      </c>
      <c r="AV326" s="12" t="s">
        <v>82</v>
      </c>
      <c r="AW326" s="12" t="s">
        <v>36</v>
      </c>
      <c r="AX326" s="12" t="s">
        <v>22</v>
      </c>
      <c r="AY326" s="174" t="s">
        <v>175</v>
      </c>
    </row>
    <row r="327" spans="2:65" s="1" customFormat="1" ht="22.5" customHeight="1">
      <c r="B327" s="153"/>
      <c r="C327" s="195" t="s">
        <v>795</v>
      </c>
      <c r="D327" s="195" t="s">
        <v>201</v>
      </c>
      <c r="E327" s="196" t="s">
        <v>3974</v>
      </c>
      <c r="F327" s="197" t="s">
        <v>3975</v>
      </c>
      <c r="G327" s="198" t="s">
        <v>208</v>
      </c>
      <c r="H327" s="199">
        <v>3</v>
      </c>
      <c r="I327" s="200"/>
      <c r="J327" s="200">
        <f>ROUND(I327*H327,2)</f>
        <v>0</v>
      </c>
      <c r="K327" s="197" t="s">
        <v>182</v>
      </c>
      <c r="L327" s="201"/>
      <c r="M327" s="202" t="s">
        <v>5</v>
      </c>
      <c r="N327" s="203" t="s">
        <v>44</v>
      </c>
      <c r="O327" s="162">
        <v>0</v>
      </c>
      <c r="P327" s="162">
        <f>O327*H327</f>
        <v>0</v>
      </c>
      <c r="Q327" s="162">
        <v>5.8000000000000003E-2</v>
      </c>
      <c r="R327" s="162">
        <f>Q327*H327</f>
        <v>0.17400000000000002</v>
      </c>
      <c r="S327" s="162">
        <v>0</v>
      </c>
      <c r="T327" s="163">
        <f>S327*H327</f>
        <v>0</v>
      </c>
      <c r="AR327" s="23" t="s">
        <v>238</v>
      </c>
      <c r="AT327" s="23" t="s">
        <v>201</v>
      </c>
      <c r="AU327" s="23" t="s">
        <v>82</v>
      </c>
      <c r="AY327" s="23" t="s">
        <v>175</v>
      </c>
      <c r="BE327" s="164">
        <f>IF(N327="základní",J327,0)</f>
        <v>0</v>
      </c>
      <c r="BF327" s="164">
        <f>IF(N327="snížená",J327,0)</f>
        <v>0</v>
      </c>
      <c r="BG327" s="164">
        <f>IF(N327="zákl. přenesená",J327,0)</f>
        <v>0</v>
      </c>
      <c r="BH327" s="164">
        <f>IF(N327="sníž. přenesená",J327,0)</f>
        <v>0</v>
      </c>
      <c r="BI327" s="164">
        <f>IF(N327="nulová",J327,0)</f>
        <v>0</v>
      </c>
      <c r="BJ327" s="23" t="s">
        <v>22</v>
      </c>
      <c r="BK327" s="164">
        <f>ROUND(I327*H327,2)</f>
        <v>0</v>
      </c>
      <c r="BL327" s="23" t="s">
        <v>183</v>
      </c>
      <c r="BM327" s="23" t="s">
        <v>4538</v>
      </c>
    </row>
    <row r="328" spans="2:65" s="12" customFormat="1">
      <c r="B328" s="173"/>
      <c r="D328" s="181" t="s">
        <v>185</v>
      </c>
      <c r="E328" s="192" t="s">
        <v>5</v>
      </c>
      <c r="F328" s="193" t="s">
        <v>4539</v>
      </c>
      <c r="H328" s="194">
        <v>3</v>
      </c>
      <c r="L328" s="173"/>
      <c r="M328" s="177"/>
      <c r="N328" s="178"/>
      <c r="O328" s="178"/>
      <c r="P328" s="178"/>
      <c r="Q328" s="178"/>
      <c r="R328" s="178"/>
      <c r="S328" s="178"/>
      <c r="T328" s="179"/>
      <c r="AT328" s="174" t="s">
        <v>185</v>
      </c>
      <c r="AU328" s="174" t="s">
        <v>82</v>
      </c>
      <c r="AV328" s="12" t="s">
        <v>82</v>
      </c>
      <c r="AW328" s="12" t="s">
        <v>36</v>
      </c>
      <c r="AX328" s="12" t="s">
        <v>22</v>
      </c>
      <c r="AY328" s="174" t="s">
        <v>175</v>
      </c>
    </row>
    <row r="329" spans="2:65" s="1" customFormat="1" ht="22.5" customHeight="1">
      <c r="B329" s="153"/>
      <c r="C329" s="195" t="s">
        <v>807</v>
      </c>
      <c r="D329" s="195" t="s">
        <v>201</v>
      </c>
      <c r="E329" s="196" t="s">
        <v>3977</v>
      </c>
      <c r="F329" s="197" t="s">
        <v>3978</v>
      </c>
      <c r="G329" s="198" t="s">
        <v>208</v>
      </c>
      <c r="H329" s="199">
        <v>2</v>
      </c>
      <c r="I329" s="200"/>
      <c r="J329" s="200">
        <f>ROUND(I329*H329,2)</f>
        <v>0</v>
      </c>
      <c r="K329" s="197" t="s">
        <v>182</v>
      </c>
      <c r="L329" s="201"/>
      <c r="M329" s="202" t="s">
        <v>5</v>
      </c>
      <c r="N329" s="203" t="s">
        <v>44</v>
      </c>
      <c r="O329" s="162">
        <v>0</v>
      </c>
      <c r="P329" s="162">
        <f>O329*H329</f>
        <v>0</v>
      </c>
      <c r="Q329" s="162">
        <v>5.7000000000000002E-2</v>
      </c>
      <c r="R329" s="162">
        <f>Q329*H329</f>
        <v>0.114</v>
      </c>
      <c r="S329" s="162">
        <v>0</v>
      </c>
      <c r="T329" s="163">
        <f>S329*H329</f>
        <v>0</v>
      </c>
      <c r="AR329" s="23" t="s">
        <v>238</v>
      </c>
      <c r="AT329" s="23" t="s">
        <v>201</v>
      </c>
      <c r="AU329" s="23" t="s">
        <v>82</v>
      </c>
      <c r="AY329" s="23" t="s">
        <v>175</v>
      </c>
      <c r="BE329" s="164">
        <f>IF(N329="základní",J329,0)</f>
        <v>0</v>
      </c>
      <c r="BF329" s="164">
        <f>IF(N329="snížená",J329,0)</f>
        <v>0</v>
      </c>
      <c r="BG329" s="164">
        <f>IF(N329="zákl. přenesená",J329,0)</f>
        <v>0</v>
      </c>
      <c r="BH329" s="164">
        <f>IF(N329="sníž. přenesená",J329,0)</f>
        <v>0</v>
      </c>
      <c r="BI329" s="164">
        <f>IF(N329="nulová",J329,0)</f>
        <v>0</v>
      </c>
      <c r="BJ329" s="23" t="s">
        <v>22</v>
      </c>
      <c r="BK329" s="164">
        <f>ROUND(I329*H329,2)</f>
        <v>0</v>
      </c>
      <c r="BL329" s="23" t="s">
        <v>183</v>
      </c>
      <c r="BM329" s="23" t="s">
        <v>4540</v>
      </c>
    </row>
    <row r="330" spans="2:65" s="12" customFormat="1">
      <c r="B330" s="173"/>
      <c r="D330" s="181" t="s">
        <v>185</v>
      </c>
      <c r="E330" s="192" t="s">
        <v>5</v>
      </c>
      <c r="F330" s="193" t="s">
        <v>3973</v>
      </c>
      <c r="H330" s="194">
        <v>2</v>
      </c>
      <c r="L330" s="173"/>
      <c r="M330" s="177"/>
      <c r="N330" s="178"/>
      <c r="O330" s="178"/>
      <c r="P330" s="178"/>
      <c r="Q330" s="178"/>
      <c r="R330" s="178"/>
      <c r="S330" s="178"/>
      <c r="T330" s="179"/>
      <c r="AT330" s="174" t="s">
        <v>185</v>
      </c>
      <c r="AU330" s="174" t="s">
        <v>82</v>
      </c>
      <c r="AV330" s="12" t="s">
        <v>82</v>
      </c>
      <c r="AW330" s="12" t="s">
        <v>36</v>
      </c>
      <c r="AX330" s="12" t="s">
        <v>22</v>
      </c>
      <c r="AY330" s="174" t="s">
        <v>175</v>
      </c>
    </row>
    <row r="331" spans="2:65" s="1" customFormat="1" ht="22.5" customHeight="1">
      <c r="B331" s="153"/>
      <c r="C331" s="154" t="s">
        <v>831</v>
      </c>
      <c r="D331" s="154" t="s">
        <v>178</v>
      </c>
      <c r="E331" s="155" t="s">
        <v>3980</v>
      </c>
      <c r="F331" s="156" t="s">
        <v>3981</v>
      </c>
      <c r="G331" s="157" t="s">
        <v>208</v>
      </c>
      <c r="H331" s="158">
        <v>2</v>
      </c>
      <c r="I331" s="159"/>
      <c r="J331" s="159">
        <f>ROUND(I331*H331,2)</f>
        <v>0</v>
      </c>
      <c r="K331" s="156" t="s">
        <v>182</v>
      </c>
      <c r="L331" s="37"/>
      <c r="M331" s="160" t="s">
        <v>5</v>
      </c>
      <c r="N331" s="161" t="s">
        <v>44</v>
      </c>
      <c r="O331" s="162">
        <v>0.73199999999999998</v>
      </c>
      <c r="P331" s="162">
        <f>O331*H331</f>
        <v>1.464</v>
      </c>
      <c r="Q331" s="162">
        <v>0</v>
      </c>
      <c r="R331" s="162">
        <f>Q331*H331</f>
        <v>0</v>
      </c>
      <c r="S331" s="162">
        <v>0.1</v>
      </c>
      <c r="T331" s="163">
        <f>S331*H331</f>
        <v>0.2</v>
      </c>
      <c r="AR331" s="23" t="s">
        <v>183</v>
      </c>
      <c r="AT331" s="23" t="s">
        <v>178</v>
      </c>
      <c r="AU331" s="23" t="s">
        <v>82</v>
      </c>
      <c r="AY331" s="23" t="s">
        <v>175</v>
      </c>
      <c r="BE331" s="164">
        <f>IF(N331="základní",J331,0)</f>
        <v>0</v>
      </c>
      <c r="BF331" s="164">
        <f>IF(N331="snížená",J331,0)</f>
        <v>0</v>
      </c>
      <c r="BG331" s="164">
        <f>IF(N331="zákl. přenesená",J331,0)</f>
        <v>0</v>
      </c>
      <c r="BH331" s="164">
        <f>IF(N331="sníž. přenesená",J331,0)</f>
        <v>0</v>
      </c>
      <c r="BI331" s="164">
        <f>IF(N331="nulová",J331,0)</f>
        <v>0</v>
      </c>
      <c r="BJ331" s="23" t="s">
        <v>22</v>
      </c>
      <c r="BK331" s="164">
        <f>ROUND(I331*H331,2)</f>
        <v>0</v>
      </c>
      <c r="BL331" s="23" t="s">
        <v>183</v>
      </c>
      <c r="BM331" s="23" t="s">
        <v>4541</v>
      </c>
    </row>
    <row r="332" spans="2:65" s="11" customFormat="1">
      <c r="B332" s="165"/>
      <c r="D332" s="166" t="s">
        <v>185</v>
      </c>
      <c r="E332" s="167" t="s">
        <v>5</v>
      </c>
      <c r="F332" s="168" t="s">
        <v>3691</v>
      </c>
      <c r="H332" s="169" t="s">
        <v>5</v>
      </c>
      <c r="L332" s="165"/>
      <c r="M332" s="170"/>
      <c r="N332" s="171"/>
      <c r="O332" s="171"/>
      <c r="P332" s="171"/>
      <c r="Q332" s="171"/>
      <c r="R332" s="171"/>
      <c r="S332" s="171"/>
      <c r="T332" s="172"/>
      <c r="AT332" s="169" t="s">
        <v>185</v>
      </c>
      <c r="AU332" s="169" t="s">
        <v>82</v>
      </c>
      <c r="AV332" s="11" t="s">
        <v>22</v>
      </c>
      <c r="AW332" s="11" t="s">
        <v>36</v>
      </c>
      <c r="AX332" s="11" t="s">
        <v>73</v>
      </c>
      <c r="AY332" s="169" t="s">
        <v>175</v>
      </c>
    </row>
    <row r="333" spans="2:65" s="12" customFormat="1">
      <c r="B333" s="173"/>
      <c r="D333" s="181" t="s">
        <v>185</v>
      </c>
      <c r="E333" s="192" t="s">
        <v>5</v>
      </c>
      <c r="F333" s="193" t="s">
        <v>3983</v>
      </c>
      <c r="H333" s="194">
        <v>2</v>
      </c>
      <c r="L333" s="173"/>
      <c r="M333" s="177"/>
      <c r="N333" s="178"/>
      <c r="O333" s="178"/>
      <c r="P333" s="178"/>
      <c r="Q333" s="178"/>
      <c r="R333" s="178"/>
      <c r="S333" s="178"/>
      <c r="T333" s="179"/>
      <c r="AT333" s="174" t="s">
        <v>185</v>
      </c>
      <c r="AU333" s="174" t="s">
        <v>82</v>
      </c>
      <c r="AV333" s="12" t="s">
        <v>82</v>
      </c>
      <c r="AW333" s="12" t="s">
        <v>36</v>
      </c>
      <c r="AX333" s="12" t="s">
        <v>22</v>
      </c>
      <c r="AY333" s="174" t="s">
        <v>175</v>
      </c>
    </row>
    <row r="334" spans="2:65" s="1" customFormat="1" ht="22.5" customHeight="1">
      <c r="B334" s="153"/>
      <c r="C334" s="154" t="s">
        <v>209</v>
      </c>
      <c r="D334" s="154" t="s">
        <v>178</v>
      </c>
      <c r="E334" s="155" t="s">
        <v>3984</v>
      </c>
      <c r="F334" s="156" t="s">
        <v>3985</v>
      </c>
      <c r="G334" s="157" t="s">
        <v>208</v>
      </c>
      <c r="H334" s="158">
        <v>2</v>
      </c>
      <c r="I334" s="159"/>
      <c r="J334" s="159">
        <f>ROUND(I334*H334,2)</f>
        <v>0</v>
      </c>
      <c r="K334" s="156" t="s">
        <v>182</v>
      </c>
      <c r="L334" s="37"/>
      <c r="M334" s="160" t="s">
        <v>5</v>
      </c>
      <c r="N334" s="161" t="s">
        <v>44</v>
      </c>
      <c r="O334" s="162">
        <v>2.0640000000000001</v>
      </c>
      <c r="P334" s="162">
        <f>O334*H334</f>
        <v>4.1280000000000001</v>
      </c>
      <c r="Q334" s="162">
        <v>1.17E-2</v>
      </c>
      <c r="R334" s="162">
        <f>Q334*H334</f>
        <v>2.3400000000000001E-2</v>
      </c>
      <c r="S334" s="162">
        <v>0</v>
      </c>
      <c r="T334" s="163">
        <f>S334*H334</f>
        <v>0</v>
      </c>
      <c r="AR334" s="23" t="s">
        <v>183</v>
      </c>
      <c r="AT334" s="23" t="s">
        <v>178</v>
      </c>
      <c r="AU334" s="23" t="s">
        <v>82</v>
      </c>
      <c r="AY334" s="23" t="s">
        <v>175</v>
      </c>
      <c r="BE334" s="164">
        <f>IF(N334="základní",J334,0)</f>
        <v>0</v>
      </c>
      <c r="BF334" s="164">
        <f>IF(N334="snížená",J334,0)</f>
        <v>0</v>
      </c>
      <c r="BG334" s="164">
        <f>IF(N334="zákl. přenesená",J334,0)</f>
        <v>0</v>
      </c>
      <c r="BH334" s="164">
        <f>IF(N334="sníž. přenesená",J334,0)</f>
        <v>0</v>
      </c>
      <c r="BI334" s="164">
        <f>IF(N334="nulová",J334,0)</f>
        <v>0</v>
      </c>
      <c r="BJ334" s="23" t="s">
        <v>22</v>
      </c>
      <c r="BK334" s="164">
        <f>ROUND(I334*H334,2)</f>
        <v>0</v>
      </c>
      <c r="BL334" s="23" t="s">
        <v>183</v>
      </c>
      <c r="BM334" s="23" t="s">
        <v>4542</v>
      </c>
    </row>
    <row r="335" spans="2:65" s="12" customFormat="1">
      <c r="B335" s="173"/>
      <c r="D335" s="181" t="s">
        <v>185</v>
      </c>
      <c r="E335" s="192" t="s">
        <v>5</v>
      </c>
      <c r="F335" s="193" t="s">
        <v>4543</v>
      </c>
      <c r="H335" s="194">
        <v>2</v>
      </c>
      <c r="L335" s="173"/>
      <c r="M335" s="177"/>
      <c r="N335" s="178"/>
      <c r="O335" s="178"/>
      <c r="P335" s="178"/>
      <c r="Q335" s="178"/>
      <c r="R335" s="178"/>
      <c r="S335" s="178"/>
      <c r="T335" s="179"/>
      <c r="AT335" s="174" t="s">
        <v>185</v>
      </c>
      <c r="AU335" s="174" t="s">
        <v>82</v>
      </c>
      <c r="AV335" s="12" t="s">
        <v>82</v>
      </c>
      <c r="AW335" s="12" t="s">
        <v>36</v>
      </c>
      <c r="AX335" s="12" t="s">
        <v>22</v>
      </c>
      <c r="AY335" s="174" t="s">
        <v>175</v>
      </c>
    </row>
    <row r="336" spans="2:65" s="1" customFormat="1" ht="22.5" customHeight="1">
      <c r="B336" s="153"/>
      <c r="C336" s="195" t="s">
        <v>842</v>
      </c>
      <c r="D336" s="195" t="s">
        <v>201</v>
      </c>
      <c r="E336" s="196" t="s">
        <v>3988</v>
      </c>
      <c r="F336" s="197" t="s">
        <v>3989</v>
      </c>
      <c r="G336" s="198" t="s">
        <v>208</v>
      </c>
      <c r="H336" s="199">
        <v>2</v>
      </c>
      <c r="I336" s="200"/>
      <c r="J336" s="200">
        <f>ROUND(I336*H336,2)</f>
        <v>0</v>
      </c>
      <c r="K336" s="197" t="s">
        <v>182</v>
      </c>
      <c r="L336" s="201"/>
      <c r="M336" s="202" t="s">
        <v>5</v>
      </c>
      <c r="N336" s="203" t="s">
        <v>44</v>
      </c>
      <c r="O336" s="162">
        <v>0</v>
      </c>
      <c r="P336" s="162">
        <f>O336*H336</f>
        <v>0</v>
      </c>
      <c r="Q336" s="162">
        <v>5.8000000000000003E-2</v>
      </c>
      <c r="R336" s="162">
        <f>Q336*H336</f>
        <v>0.11600000000000001</v>
      </c>
      <c r="S336" s="162">
        <v>0</v>
      </c>
      <c r="T336" s="163">
        <f>S336*H336</f>
        <v>0</v>
      </c>
      <c r="AR336" s="23" t="s">
        <v>238</v>
      </c>
      <c r="AT336" s="23" t="s">
        <v>201</v>
      </c>
      <c r="AU336" s="23" t="s">
        <v>82</v>
      </c>
      <c r="AY336" s="23" t="s">
        <v>175</v>
      </c>
      <c r="BE336" s="164">
        <f>IF(N336="základní",J336,0)</f>
        <v>0</v>
      </c>
      <c r="BF336" s="164">
        <f>IF(N336="snížená",J336,0)</f>
        <v>0</v>
      </c>
      <c r="BG336" s="164">
        <f>IF(N336="zákl. přenesená",J336,0)</f>
        <v>0</v>
      </c>
      <c r="BH336" s="164">
        <f>IF(N336="sníž. přenesená",J336,0)</f>
        <v>0</v>
      </c>
      <c r="BI336" s="164">
        <f>IF(N336="nulová",J336,0)</f>
        <v>0</v>
      </c>
      <c r="BJ336" s="23" t="s">
        <v>22</v>
      </c>
      <c r="BK336" s="164">
        <f>ROUND(I336*H336,2)</f>
        <v>0</v>
      </c>
      <c r="BL336" s="23" t="s">
        <v>183</v>
      </c>
      <c r="BM336" s="23" t="s">
        <v>4544</v>
      </c>
    </row>
    <row r="337" spans="2:65" s="12" customFormat="1">
      <c r="B337" s="173"/>
      <c r="D337" s="181" t="s">
        <v>185</v>
      </c>
      <c r="E337" s="192" t="s">
        <v>5</v>
      </c>
      <c r="F337" s="193" t="s">
        <v>4545</v>
      </c>
      <c r="H337" s="194">
        <v>2</v>
      </c>
      <c r="L337" s="173"/>
      <c r="M337" s="177"/>
      <c r="N337" s="178"/>
      <c r="O337" s="178"/>
      <c r="P337" s="178"/>
      <c r="Q337" s="178"/>
      <c r="R337" s="178"/>
      <c r="S337" s="178"/>
      <c r="T337" s="179"/>
      <c r="AT337" s="174" t="s">
        <v>185</v>
      </c>
      <c r="AU337" s="174" t="s">
        <v>82</v>
      </c>
      <c r="AV337" s="12" t="s">
        <v>82</v>
      </c>
      <c r="AW337" s="12" t="s">
        <v>36</v>
      </c>
      <c r="AX337" s="12" t="s">
        <v>22</v>
      </c>
      <c r="AY337" s="174" t="s">
        <v>175</v>
      </c>
    </row>
    <row r="338" spans="2:65" s="1" customFormat="1" ht="22.5" customHeight="1">
      <c r="B338" s="153"/>
      <c r="C338" s="195" t="s">
        <v>847</v>
      </c>
      <c r="D338" s="195" t="s">
        <v>201</v>
      </c>
      <c r="E338" s="196" t="s">
        <v>3992</v>
      </c>
      <c r="F338" s="197" t="s">
        <v>3993</v>
      </c>
      <c r="G338" s="198" t="s">
        <v>208</v>
      </c>
      <c r="H338" s="199">
        <v>2</v>
      </c>
      <c r="I338" s="200"/>
      <c r="J338" s="200">
        <f>ROUND(I338*H338,2)</f>
        <v>0</v>
      </c>
      <c r="K338" s="197" t="s">
        <v>182</v>
      </c>
      <c r="L338" s="201"/>
      <c r="M338" s="202" t="s">
        <v>5</v>
      </c>
      <c r="N338" s="203" t="s">
        <v>44</v>
      </c>
      <c r="O338" s="162">
        <v>0</v>
      </c>
      <c r="P338" s="162">
        <f>O338*H338</f>
        <v>0</v>
      </c>
      <c r="Q338" s="162">
        <v>1E-3</v>
      </c>
      <c r="R338" s="162">
        <f>Q338*H338</f>
        <v>2E-3</v>
      </c>
      <c r="S338" s="162">
        <v>0</v>
      </c>
      <c r="T338" s="163">
        <f>S338*H338</f>
        <v>0</v>
      </c>
      <c r="AR338" s="23" t="s">
        <v>238</v>
      </c>
      <c r="AT338" s="23" t="s">
        <v>201</v>
      </c>
      <c r="AU338" s="23" t="s">
        <v>82</v>
      </c>
      <c r="AY338" s="23" t="s">
        <v>175</v>
      </c>
      <c r="BE338" s="164">
        <f>IF(N338="základní",J338,0)</f>
        <v>0</v>
      </c>
      <c r="BF338" s="164">
        <f>IF(N338="snížená",J338,0)</f>
        <v>0</v>
      </c>
      <c r="BG338" s="164">
        <f>IF(N338="zákl. přenesená",J338,0)</f>
        <v>0</v>
      </c>
      <c r="BH338" s="164">
        <f>IF(N338="sníž. přenesená",J338,0)</f>
        <v>0</v>
      </c>
      <c r="BI338" s="164">
        <f>IF(N338="nulová",J338,0)</f>
        <v>0</v>
      </c>
      <c r="BJ338" s="23" t="s">
        <v>22</v>
      </c>
      <c r="BK338" s="164">
        <f>ROUND(I338*H338,2)</f>
        <v>0</v>
      </c>
      <c r="BL338" s="23" t="s">
        <v>183</v>
      </c>
      <c r="BM338" s="23" t="s">
        <v>4546</v>
      </c>
    </row>
    <row r="339" spans="2:65" s="12" customFormat="1">
      <c r="B339" s="173"/>
      <c r="D339" s="181" t="s">
        <v>185</v>
      </c>
      <c r="E339" s="192" t="s">
        <v>5</v>
      </c>
      <c r="F339" s="193" t="s">
        <v>4545</v>
      </c>
      <c r="H339" s="194">
        <v>2</v>
      </c>
      <c r="L339" s="173"/>
      <c r="M339" s="177"/>
      <c r="N339" s="178"/>
      <c r="O339" s="178"/>
      <c r="P339" s="178"/>
      <c r="Q339" s="178"/>
      <c r="R339" s="178"/>
      <c r="S339" s="178"/>
      <c r="T339" s="179"/>
      <c r="AT339" s="174" t="s">
        <v>185</v>
      </c>
      <c r="AU339" s="174" t="s">
        <v>82</v>
      </c>
      <c r="AV339" s="12" t="s">
        <v>82</v>
      </c>
      <c r="AW339" s="12" t="s">
        <v>36</v>
      </c>
      <c r="AX339" s="12" t="s">
        <v>22</v>
      </c>
      <c r="AY339" s="174" t="s">
        <v>175</v>
      </c>
    </row>
    <row r="340" spans="2:65" s="1" customFormat="1" ht="22.5" customHeight="1">
      <c r="B340" s="153"/>
      <c r="C340" s="154" t="s">
        <v>852</v>
      </c>
      <c r="D340" s="154" t="s">
        <v>178</v>
      </c>
      <c r="E340" s="155" t="s">
        <v>3995</v>
      </c>
      <c r="F340" s="156" t="s">
        <v>3996</v>
      </c>
      <c r="G340" s="157" t="s">
        <v>208</v>
      </c>
      <c r="H340" s="158">
        <v>2</v>
      </c>
      <c r="I340" s="159"/>
      <c r="J340" s="159">
        <f>ROUND(I340*H340,2)</f>
        <v>0</v>
      </c>
      <c r="K340" s="156" t="s">
        <v>182</v>
      </c>
      <c r="L340" s="37"/>
      <c r="M340" s="160" t="s">
        <v>5</v>
      </c>
      <c r="N340" s="161" t="s">
        <v>44</v>
      </c>
      <c r="O340" s="162">
        <v>1.18</v>
      </c>
      <c r="P340" s="162">
        <f>O340*H340</f>
        <v>2.36</v>
      </c>
      <c r="Q340" s="162">
        <v>7.0200000000000002E-3</v>
      </c>
      <c r="R340" s="162">
        <f>Q340*H340</f>
        <v>1.404E-2</v>
      </c>
      <c r="S340" s="162">
        <v>0</v>
      </c>
      <c r="T340" s="163">
        <f>S340*H340</f>
        <v>0</v>
      </c>
      <c r="AR340" s="23" t="s">
        <v>183</v>
      </c>
      <c r="AT340" s="23" t="s">
        <v>178</v>
      </c>
      <c r="AU340" s="23" t="s">
        <v>82</v>
      </c>
      <c r="AY340" s="23" t="s">
        <v>175</v>
      </c>
      <c r="BE340" s="164">
        <f>IF(N340="základní",J340,0)</f>
        <v>0</v>
      </c>
      <c r="BF340" s="164">
        <f>IF(N340="snížená",J340,0)</f>
        <v>0</v>
      </c>
      <c r="BG340" s="164">
        <f>IF(N340="zákl. přenesená",J340,0)</f>
        <v>0</v>
      </c>
      <c r="BH340" s="164">
        <f>IF(N340="sníž. přenesená",J340,0)</f>
        <v>0</v>
      </c>
      <c r="BI340" s="164">
        <f>IF(N340="nulová",J340,0)</f>
        <v>0</v>
      </c>
      <c r="BJ340" s="23" t="s">
        <v>22</v>
      </c>
      <c r="BK340" s="164">
        <f>ROUND(I340*H340,2)</f>
        <v>0</v>
      </c>
      <c r="BL340" s="23" t="s">
        <v>183</v>
      </c>
      <c r="BM340" s="23" t="s">
        <v>4547</v>
      </c>
    </row>
    <row r="341" spans="2:65" s="12" customFormat="1">
      <c r="B341" s="173"/>
      <c r="D341" s="166" t="s">
        <v>185</v>
      </c>
      <c r="E341" s="174" t="s">
        <v>5</v>
      </c>
      <c r="F341" s="175" t="s">
        <v>4548</v>
      </c>
      <c r="H341" s="176">
        <v>2</v>
      </c>
      <c r="L341" s="173"/>
      <c r="M341" s="177"/>
      <c r="N341" s="178"/>
      <c r="O341" s="178"/>
      <c r="P341" s="178"/>
      <c r="Q341" s="178"/>
      <c r="R341" s="178"/>
      <c r="S341" s="178"/>
      <c r="T341" s="179"/>
      <c r="AT341" s="174" t="s">
        <v>185</v>
      </c>
      <c r="AU341" s="174" t="s">
        <v>82</v>
      </c>
      <c r="AV341" s="12" t="s">
        <v>82</v>
      </c>
      <c r="AW341" s="12" t="s">
        <v>36</v>
      </c>
      <c r="AX341" s="12" t="s">
        <v>22</v>
      </c>
      <c r="AY341" s="174" t="s">
        <v>175</v>
      </c>
    </row>
    <row r="342" spans="2:65" s="10" customFormat="1" ht="29.85" customHeight="1">
      <c r="B342" s="140"/>
      <c r="D342" s="150" t="s">
        <v>72</v>
      </c>
      <c r="E342" s="151" t="s">
        <v>246</v>
      </c>
      <c r="F342" s="151" t="s">
        <v>663</v>
      </c>
      <c r="J342" s="152">
        <f>BK342</f>
        <v>0</v>
      </c>
      <c r="L342" s="140"/>
      <c r="M342" s="144"/>
      <c r="N342" s="145"/>
      <c r="O342" s="145"/>
      <c r="P342" s="146">
        <f>SUM(P343:P622)</f>
        <v>7544.8975819999996</v>
      </c>
      <c r="Q342" s="145"/>
      <c r="R342" s="146">
        <f>SUM(R343:R622)</f>
        <v>125.20141532999999</v>
      </c>
      <c r="S342" s="145"/>
      <c r="T342" s="147">
        <f>SUM(T343:T622)</f>
        <v>310.11225300000007</v>
      </c>
      <c r="AR342" s="141" t="s">
        <v>22</v>
      </c>
      <c r="AT342" s="148" t="s">
        <v>72</v>
      </c>
      <c r="AU342" s="148" t="s">
        <v>22</v>
      </c>
      <c r="AY342" s="141" t="s">
        <v>175</v>
      </c>
      <c r="BK342" s="149">
        <f>SUM(BK343:BK622)</f>
        <v>0</v>
      </c>
    </row>
    <row r="343" spans="2:65" s="1" customFormat="1" ht="22.5" customHeight="1">
      <c r="B343" s="153"/>
      <c r="C343" s="154" t="s">
        <v>862</v>
      </c>
      <c r="D343" s="154" t="s">
        <v>178</v>
      </c>
      <c r="E343" s="155" t="s">
        <v>2938</v>
      </c>
      <c r="F343" s="156" t="s">
        <v>2939</v>
      </c>
      <c r="G343" s="157" t="s">
        <v>425</v>
      </c>
      <c r="H343" s="158">
        <v>89.7</v>
      </c>
      <c r="I343" s="159"/>
      <c r="J343" s="159">
        <f>ROUND(I343*H343,2)</f>
        <v>0</v>
      </c>
      <c r="K343" s="156" t="s">
        <v>182</v>
      </c>
      <c r="L343" s="37"/>
      <c r="M343" s="160" t="s">
        <v>5</v>
      </c>
      <c r="N343" s="161" t="s">
        <v>44</v>
      </c>
      <c r="O343" s="162">
        <v>0.36599999999999999</v>
      </c>
      <c r="P343" s="162">
        <f>O343*H343</f>
        <v>32.830199999999998</v>
      </c>
      <c r="Q343" s="162">
        <v>8.4000000000000003E-4</v>
      </c>
      <c r="R343" s="162">
        <f>Q343*H343</f>
        <v>7.5348000000000012E-2</v>
      </c>
      <c r="S343" s="162">
        <v>0</v>
      </c>
      <c r="T343" s="163">
        <f>S343*H343</f>
        <v>0</v>
      </c>
      <c r="AR343" s="23" t="s">
        <v>183</v>
      </c>
      <c r="AT343" s="23" t="s">
        <v>178</v>
      </c>
      <c r="AU343" s="23" t="s">
        <v>82</v>
      </c>
      <c r="AY343" s="23" t="s">
        <v>175</v>
      </c>
      <c r="BE343" s="164">
        <f>IF(N343="základní",J343,0)</f>
        <v>0</v>
      </c>
      <c r="BF343" s="164">
        <f>IF(N343="snížená",J343,0)</f>
        <v>0</v>
      </c>
      <c r="BG343" s="164">
        <f>IF(N343="zákl. přenesená",J343,0)</f>
        <v>0</v>
      </c>
      <c r="BH343" s="164">
        <f>IF(N343="sníž. přenesená",J343,0)</f>
        <v>0</v>
      </c>
      <c r="BI343" s="164">
        <f>IF(N343="nulová",J343,0)</f>
        <v>0</v>
      </c>
      <c r="BJ343" s="23" t="s">
        <v>22</v>
      </c>
      <c r="BK343" s="164">
        <f>ROUND(I343*H343,2)</f>
        <v>0</v>
      </c>
      <c r="BL343" s="23" t="s">
        <v>183</v>
      </c>
      <c r="BM343" s="23" t="s">
        <v>4549</v>
      </c>
    </row>
    <row r="344" spans="2:65" s="11" customFormat="1" ht="27">
      <c r="B344" s="165"/>
      <c r="D344" s="166" t="s">
        <v>185</v>
      </c>
      <c r="E344" s="167" t="s">
        <v>5</v>
      </c>
      <c r="F344" s="168" t="s">
        <v>4550</v>
      </c>
      <c r="H344" s="169" t="s">
        <v>5</v>
      </c>
      <c r="L344" s="165"/>
      <c r="M344" s="170"/>
      <c r="N344" s="171"/>
      <c r="O344" s="171"/>
      <c r="P344" s="171"/>
      <c r="Q344" s="171"/>
      <c r="R344" s="171"/>
      <c r="S344" s="171"/>
      <c r="T344" s="172"/>
      <c r="AT344" s="169" t="s">
        <v>185</v>
      </c>
      <c r="AU344" s="169" t="s">
        <v>82</v>
      </c>
      <c r="AV344" s="11" t="s">
        <v>22</v>
      </c>
      <c r="AW344" s="11" t="s">
        <v>36</v>
      </c>
      <c r="AX344" s="11" t="s">
        <v>73</v>
      </c>
      <c r="AY344" s="169" t="s">
        <v>175</v>
      </c>
    </row>
    <row r="345" spans="2:65" s="11" customFormat="1">
      <c r="B345" s="165"/>
      <c r="D345" s="166" t="s">
        <v>185</v>
      </c>
      <c r="E345" s="167" t="s">
        <v>5</v>
      </c>
      <c r="F345" s="168" t="s">
        <v>4001</v>
      </c>
      <c r="H345" s="169" t="s">
        <v>5</v>
      </c>
      <c r="L345" s="165"/>
      <c r="M345" s="170"/>
      <c r="N345" s="171"/>
      <c r="O345" s="171"/>
      <c r="P345" s="171"/>
      <c r="Q345" s="171"/>
      <c r="R345" s="171"/>
      <c r="S345" s="171"/>
      <c r="T345" s="172"/>
      <c r="AT345" s="169" t="s">
        <v>185</v>
      </c>
      <c r="AU345" s="169" t="s">
        <v>82</v>
      </c>
      <c r="AV345" s="11" t="s">
        <v>22</v>
      </c>
      <c r="AW345" s="11" t="s">
        <v>36</v>
      </c>
      <c r="AX345" s="11" t="s">
        <v>73</v>
      </c>
      <c r="AY345" s="169" t="s">
        <v>175</v>
      </c>
    </row>
    <row r="346" spans="2:65" s="12" customFormat="1">
      <c r="B346" s="173"/>
      <c r="D346" s="166" t="s">
        <v>185</v>
      </c>
      <c r="E346" s="174" t="s">
        <v>5</v>
      </c>
      <c r="F346" s="175" t="s">
        <v>4551</v>
      </c>
      <c r="H346" s="176">
        <v>89.7</v>
      </c>
      <c r="L346" s="173"/>
      <c r="M346" s="177"/>
      <c r="N346" s="178"/>
      <c r="O346" s="178"/>
      <c r="P346" s="178"/>
      <c r="Q346" s="178"/>
      <c r="R346" s="178"/>
      <c r="S346" s="178"/>
      <c r="T346" s="179"/>
      <c r="AT346" s="174" t="s">
        <v>185</v>
      </c>
      <c r="AU346" s="174" t="s">
        <v>82</v>
      </c>
      <c r="AV346" s="12" t="s">
        <v>82</v>
      </c>
      <c r="AW346" s="12" t="s">
        <v>36</v>
      </c>
      <c r="AX346" s="12" t="s">
        <v>22</v>
      </c>
      <c r="AY346" s="174" t="s">
        <v>175</v>
      </c>
    </row>
    <row r="347" spans="2:65" s="11" customFormat="1">
      <c r="B347" s="165"/>
      <c r="D347" s="181" t="s">
        <v>185</v>
      </c>
      <c r="E347" s="207" t="s">
        <v>5</v>
      </c>
      <c r="F347" s="208" t="s">
        <v>4552</v>
      </c>
      <c r="H347" s="209" t="s">
        <v>5</v>
      </c>
      <c r="L347" s="165"/>
      <c r="M347" s="170"/>
      <c r="N347" s="171"/>
      <c r="O347" s="171"/>
      <c r="P347" s="171"/>
      <c r="Q347" s="171"/>
      <c r="R347" s="171"/>
      <c r="S347" s="171"/>
      <c r="T347" s="172"/>
      <c r="AT347" s="169" t="s">
        <v>185</v>
      </c>
      <c r="AU347" s="169" t="s">
        <v>82</v>
      </c>
      <c r="AV347" s="11" t="s">
        <v>22</v>
      </c>
      <c r="AW347" s="11" t="s">
        <v>36</v>
      </c>
      <c r="AX347" s="11" t="s">
        <v>73</v>
      </c>
      <c r="AY347" s="169" t="s">
        <v>175</v>
      </c>
    </row>
    <row r="348" spans="2:65" s="1" customFormat="1" ht="22.5" customHeight="1">
      <c r="B348" s="153"/>
      <c r="C348" s="195" t="s">
        <v>867</v>
      </c>
      <c r="D348" s="195" t="s">
        <v>201</v>
      </c>
      <c r="E348" s="196" t="s">
        <v>2947</v>
      </c>
      <c r="F348" s="197" t="s">
        <v>2948</v>
      </c>
      <c r="G348" s="198" t="s">
        <v>425</v>
      </c>
      <c r="H348" s="199">
        <v>89.7</v>
      </c>
      <c r="I348" s="200"/>
      <c r="J348" s="200">
        <f>ROUND(I348*H348,2)</f>
        <v>0</v>
      </c>
      <c r="K348" s="197" t="s">
        <v>182</v>
      </c>
      <c r="L348" s="201"/>
      <c r="M348" s="202" t="s">
        <v>5</v>
      </c>
      <c r="N348" s="203" t="s">
        <v>44</v>
      </c>
      <c r="O348" s="162">
        <v>0</v>
      </c>
      <c r="P348" s="162">
        <f>O348*H348</f>
        <v>0</v>
      </c>
      <c r="Q348" s="162">
        <v>4.648E-2</v>
      </c>
      <c r="R348" s="162">
        <f>Q348*H348</f>
        <v>4.1692559999999999</v>
      </c>
      <c r="S348" s="162">
        <v>0</v>
      </c>
      <c r="T348" s="163">
        <f>S348*H348</f>
        <v>0</v>
      </c>
      <c r="AR348" s="23" t="s">
        <v>238</v>
      </c>
      <c r="AT348" s="23" t="s">
        <v>201</v>
      </c>
      <c r="AU348" s="23" t="s">
        <v>82</v>
      </c>
      <c r="AY348" s="23" t="s">
        <v>175</v>
      </c>
      <c r="BE348" s="164">
        <f>IF(N348="základní",J348,0)</f>
        <v>0</v>
      </c>
      <c r="BF348" s="164">
        <f>IF(N348="snížená",J348,0)</f>
        <v>0</v>
      </c>
      <c r="BG348" s="164">
        <f>IF(N348="zákl. přenesená",J348,0)</f>
        <v>0</v>
      </c>
      <c r="BH348" s="164">
        <f>IF(N348="sníž. přenesená",J348,0)</f>
        <v>0</v>
      </c>
      <c r="BI348" s="164">
        <f>IF(N348="nulová",J348,0)</f>
        <v>0</v>
      </c>
      <c r="BJ348" s="23" t="s">
        <v>22</v>
      </c>
      <c r="BK348" s="164">
        <f>ROUND(I348*H348,2)</f>
        <v>0</v>
      </c>
      <c r="BL348" s="23" t="s">
        <v>183</v>
      </c>
      <c r="BM348" s="23" t="s">
        <v>4553</v>
      </c>
    </row>
    <row r="349" spans="2:65" s="11" customFormat="1" ht="27">
      <c r="B349" s="165"/>
      <c r="D349" s="166" t="s">
        <v>185</v>
      </c>
      <c r="E349" s="167" t="s">
        <v>5</v>
      </c>
      <c r="F349" s="168" t="s">
        <v>4554</v>
      </c>
      <c r="H349" s="169" t="s">
        <v>5</v>
      </c>
      <c r="L349" s="165"/>
      <c r="M349" s="170"/>
      <c r="N349" s="171"/>
      <c r="O349" s="171"/>
      <c r="P349" s="171"/>
      <c r="Q349" s="171"/>
      <c r="R349" s="171"/>
      <c r="S349" s="171"/>
      <c r="T349" s="172"/>
      <c r="AT349" s="169" t="s">
        <v>185</v>
      </c>
      <c r="AU349" s="169" t="s">
        <v>82</v>
      </c>
      <c r="AV349" s="11" t="s">
        <v>22</v>
      </c>
      <c r="AW349" s="11" t="s">
        <v>36</v>
      </c>
      <c r="AX349" s="11" t="s">
        <v>73</v>
      </c>
      <c r="AY349" s="169" t="s">
        <v>175</v>
      </c>
    </row>
    <row r="350" spans="2:65" s="12" customFormat="1">
      <c r="B350" s="173"/>
      <c r="D350" s="166" t="s">
        <v>185</v>
      </c>
      <c r="E350" s="174" t="s">
        <v>5</v>
      </c>
      <c r="F350" s="175" t="s">
        <v>4555</v>
      </c>
      <c r="H350" s="176">
        <v>89.7</v>
      </c>
      <c r="L350" s="173"/>
      <c r="M350" s="177"/>
      <c r="N350" s="178"/>
      <c r="O350" s="178"/>
      <c r="P350" s="178"/>
      <c r="Q350" s="178"/>
      <c r="R350" s="178"/>
      <c r="S350" s="178"/>
      <c r="T350" s="179"/>
      <c r="AT350" s="174" t="s">
        <v>185</v>
      </c>
      <c r="AU350" s="174" t="s">
        <v>82</v>
      </c>
      <c r="AV350" s="12" t="s">
        <v>82</v>
      </c>
      <c r="AW350" s="12" t="s">
        <v>36</v>
      </c>
      <c r="AX350" s="12" t="s">
        <v>22</v>
      </c>
      <c r="AY350" s="174" t="s">
        <v>175</v>
      </c>
    </row>
    <row r="351" spans="2:65" s="11" customFormat="1">
      <c r="B351" s="165"/>
      <c r="D351" s="166" t="s">
        <v>185</v>
      </c>
      <c r="E351" s="167" t="s">
        <v>5</v>
      </c>
      <c r="F351" s="168" t="s">
        <v>4556</v>
      </c>
      <c r="H351" s="169" t="s">
        <v>5</v>
      </c>
      <c r="L351" s="165"/>
      <c r="M351" s="170"/>
      <c r="N351" s="171"/>
      <c r="O351" s="171"/>
      <c r="P351" s="171"/>
      <c r="Q351" s="171"/>
      <c r="R351" s="171"/>
      <c r="S351" s="171"/>
      <c r="T351" s="172"/>
      <c r="AT351" s="169" t="s">
        <v>185</v>
      </c>
      <c r="AU351" s="169" t="s">
        <v>82</v>
      </c>
      <c r="AV351" s="11" t="s">
        <v>22</v>
      </c>
      <c r="AW351" s="11" t="s">
        <v>36</v>
      </c>
      <c r="AX351" s="11" t="s">
        <v>73</v>
      </c>
      <c r="AY351" s="169" t="s">
        <v>175</v>
      </c>
    </row>
    <row r="352" spans="2:65" s="11" customFormat="1">
      <c r="B352" s="165"/>
      <c r="D352" s="181" t="s">
        <v>185</v>
      </c>
      <c r="E352" s="207" t="s">
        <v>5</v>
      </c>
      <c r="F352" s="208" t="s">
        <v>4557</v>
      </c>
      <c r="H352" s="209" t="s">
        <v>5</v>
      </c>
      <c r="L352" s="165"/>
      <c r="M352" s="170"/>
      <c r="N352" s="171"/>
      <c r="O352" s="171"/>
      <c r="P352" s="171"/>
      <c r="Q352" s="171"/>
      <c r="R352" s="171"/>
      <c r="S352" s="171"/>
      <c r="T352" s="172"/>
      <c r="AT352" s="169" t="s">
        <v>185</v>
      </c>
      <c r="AU352" s="169" t="s">
        <v>82</v>
      </c>
      <c r="AV352" s="11" t="s">
        <v>22</v>
      </c>
      <c r="AW352" s="11" t="s">
        <v>36</v>
      </c>
      <c r="AX352" s="11" t="s">
        <v>73</v>
      </c>
      <c r="AY352" s="169" t="s">
        <v>175</v>
      </c>
    </row>
    <row r="353" spans="2:65" s="1" customFormat="1" ht="22.5" customHeight="1">
      <c r="B353" s="153"/>
      <c r="C353" s="154" t="s">
        <v>872</v>
      </c>
      <c r="D353" s="154" t="s">
        <v>178</v>
      </c>
      <c r="E353" s="155" t="s">
        <v>2954</v>
      </c>
      <c r="F353" s="156" t="s">
        <v>2955</v>
      </c>
      <c r="G353" s="157" t="s">
        <v>214</v>
      </c>
      <c r="H353" s="158">
        <v>12</v>
      </c>
      <c r="I353" s="159"/>
      <c r="J353" s="159">
        <f>ROUND(I353*H353,2)</f>
        <v>0</v>
      </c>
      <c r="K353" s="156" t="s">
        <v>5</v>
      </c>
      <c r="L353" s="37"/>
      <c r="M353" s="160" t="s">
        <v>5</v>
      </c>
      <c r="N353" s="161" t="s">
        <v>44</v>
      </c>
      <c r="O353" s="162">
        <v>0</v>
      </c>
      <c r="P353" s="162">
        <f>O353*H353</f>
        <v>0</v>
      </c>
      <c r="Q353" s="162">
        <v>0</v>
      </c>
      <c r="R353" s="162">
        <f>Q353*H353</f>
        <v>0</v>
      </c>
      <c r="S353" s="162">
        <v>0</v>
      </c>
      <c r="T353" s="163">
        <f>S353*H353</f>
        <v>0</v>
      </c>
      <c r="AR353" s="23" t="s">
        <v>183</v>
      </c>
      <c r="AT353" s="23" t="s">
        <v>178</v>
      </c>
      <c r="AU353" s="23" t="s">
        <v>82</v>
      </c>
      <c r="AY353" s="23" t="s">
        <v>175</v>
      </c>
      <c r="BE353" s="164">
        <f>IF(N353="základní",J353,0)</f>
        <v>0</v>
      </c>
      <c r="BF353" s="164">
        <f>IF(N353="snížená",J353,0)</f>
        <v>0</v>
      </c>
      <c r="BG353" s="164">
        <f>IF(N353="zákl. přenesená",J353,0)</f>
        <v>0</v>
      </c>
      <c r="BH353" s="164">
        <f>IF(N353="sníž. přenesená",J353,0)</f>
        <v>0</v>
      </c>
      <c r="BI353" s="164">
        <f>IF(N353="nulová",J353,0)</f>
        <v>0</v>
      </c>
      <c r="BJ353" s="23" t="s">
        <v>22</v>
      </c>
      <c r="BK353" s="164">
        <f>ROUND(I353*H353,2)</f>
        <v>0</v>
      </c>
      <c r="BL353" s="23" t="s">
        <v>183</v>
      </c>
      <c r="BM353" s="23" t="s">
        <v>4558</v>
      </c>
    </row>
    <row r="354" spans="2:65" s="1" customFormat="1" ht="54">
      <c r="B354" s="37"/>
      <c r="D354" s="166" t="s">
        <v>779</v>
      </c>
      <c r="F354" s="217" t="s">
        <v>2957</v>
      </c>
      <c r="L354" s="37"/>
      <c r="M354" s="218"/>
      <c r="N354" s="38"/>
      <c r="O354" s="38"/>
      <c r="P354" s="38"/>
      <c r="Q354" s="38"/>
      <c r="R354" s="38"/>
      <c r="S354" s="38"/>
      <c r="T354" s="66"/>
      <c r="AT354" s="23" t="s">
        <v>779</v>
      </c>
      <c r="AU354" s="23" t="s">
        <v>82</v>
      </c>
    </row>
    <row r="355" spans="2:65" s="11" customFormat="1">
      <c r="B355" s="165"/>
      <c r="D355" s="166" t="s">
        <v>185</v>
      </c>
      <c r="E355" s="167" t="s">
        <v>5</v>
      </c>
      <c r="F355" s="168" t="s">
        <v>4009</v>
      </c>
      <c r="H355" s="169" t="s">
        <v>5</v>
      </c>
      <c r="L355" s="165"/>
      <c r="M355" s="170"/>
      <c r="N355" s="171"/>
      <c r="O355" s="171"/>
      <c r="P355" s="171"/>
      <c r="Q355" s="171"/>
      <c r="R355" s="171"/>
      <c r="S355" s="171"/>
      <c r="T355" s="172"/>
      <c r="AT355" s="169" t="s">
        <v>185</v>
      </c>
      <c r="AU355" s="169" t="s">
        <v>82</v>
      </c>
      <c r="AV355" s="11" t="s">
        <v>22</v>
      </c>
      <c r="AW355" s="11" t="s">
        <v>36</v>
      </c>
      <c r="AX355" s="11" t="s">
        <v>73</v>
      </c>
      <c r="AY355" s="169" t="s">
        <v>175</v>
      </c>
    </row>
    <row r="356" spans="2:65" s="12" customFormat="1">
      <c r="B356" s="173"/>
      <c r="D356" s="181" t="s">
        <v>185</v>
      </c>
      <c r="E356" s="192" t="s">
        <v>5</v>
      </c>
      <c r="F356" s="193" t="s">
        <v>4559</v>
      </c>
      <c r="H356" s="194">
        <v>12</v>
      </c>
      <c r="L356" s="173"/>
      <c r="M356" s="177"/>
      <c r="N356" s="178"/>
      <c r="O356" s="178"/>
      <c r="P356" s="178"/>
      <c r="Q356" s="178"/>
      <c r="R356" s="178"/>
      <c r="S356" s="178"/>
      <c r="T356" s="179"/>
      <c r="AT356" s="174" t="s">
        <v>185</v>
      </c>
      <c r="AU356" s="174" t="s">
        <v>82</v>
      </c>
      <c r="AV356" s="12" t="s">
        <v>82</v>
      </c>
      <c r="AW356" s="12" t="s">
        <v>36</v>
      </c>
      <c r="AX356" s="12" t="s">
        <v>22</v>
      </c>
      <c r="AY356" s="174" t="s">
        <v>175</v>
      </c>
    </row>
    <row r="357" spans="2:65" s="1" customFormat="1" ht="22.5" customHeight="1">
      <c r="B357" s="153"/>
      <c r="C357" s="154" t="s">
        <v>877</v>
      </c>
      <c r="D357" s="154" t="s">
        <v>178</v>
      </c>
      <c r="E357" s="155" t="s">
        <v>4011</v>
      </c>
      <c r="F357" s="156" t="s">
        <v>4012</v>
      </c>
      <c r="G357" s="157" t="s">
        <v>425</v>
      </c>
      <c r="H357" s="158">
        <v>75.400000000000006</v>
      </c>
      <c r="I357" s="159"/>
      <c r="J357" s="159">
        <f>ROUND(I357*H357,2)</f>
        <v>0</v>
      </c>
      <c r="K357" s="156" t="s">
        <v>182</v>
      </c>
      <c r="L357" s="37"/>
      <c r="M357" s="160" t="s">
        <v>5</v>
      </c>
      <c r="N357" s="161" t="s">
        <v>44</v>
      </c>
      <c r="O357" s="162">
        <v>0.14599999999999999</v>
      </c>
      <c r="P357" s="162">
        <f>O357*H357</f>
        <v>11.0084</v>
      </c>
      <c r="Q357" s="162">
        <v>0.10988000000000001</v>
      </c>
      <c r="R357" s="162">
        <f>Q357*H357</f>
        <v>8.2849520000000005</v>
      </c>
      <c r="S357" s="162">
        <v>0</v>
      </c>
      <c r="T357" s="163">
        <f>S357*H357</f>
        <v>0</v>
      </c>
      <c r="AR357" s="23" t="s">
        <v>183</v>
      </c>
      <c r="AT357" s="23" t="s">
        <v>178</v>
      </c>
      <c r="AU357" s="23" t="s">
        <v>82</v>
      </c>
      <c r="AY357" s="23" t="s">
        <v>175</v>
      </c>
      <c r="BE357" s="164">
        <f>IF(N357="základní",J357,0)</f>
        <v>0</v>
      </c>
      <c r="BF357" s="164">
        <f>IF(N357="snížená",J357,0)</f>
        <v>0</v>
      </c>
      <c r="BG357" s="164">
        <f>IF(N357="zákl. přenesená",J357,0)</f>
        <v>0</v>
      </c>
      <c r="BH357" s="164">
        <f>IF(N357="sníž. přenesená",J357,0)</f>
        <v>0</v>
      </c>
      <c r="BI357" s="164">
        <f>IF(N357="nulová",J357,0)</f>
        <v>0</v>
      </c>
      <c r="BJ357" s="23" t="s">
        <v>22</v>
      </c>
      <c r="BK357" s="164">
        <f>ROUND(I357*H357,2)</f>
        <v>0</v>
      </c>
      <c r="BL357" s="23" t="s">
        <v>183</v>
      </c>
      <c r="BM357" s="23" t="s">
        <v>4560</v>
      </c>
    </row>
    <row r="358" spans="2:65" s="11" customFormat="1">
      <c r="B358" s="165"/>
      <c r="D358" s="166" t="s">
        <v>185</v>
      </c>
      <c r="E358" s="167" t="s">
        <v>5</v>
      </c>
      <c r="F358" s="168" t="s">
        <v>4014</v>
      </c>
      <c r="H358" s="169" t="s">
        <v>5</v>
      </c>
      <c r="L358" s="165"/>
      <c r="M358" s="170"/>
      <c r="N358" s="171"/>
      <c r="O358" s="171"/>
      <c r="P358" s="171"/>
      <c r="Q358" s="171"/>
      <c r="R358" s="171"/>
      <c r="S358" s="171"/>
      <c r="T358" s="172"/>
      <c r="AT358" s="169" t="s">
        <v>185</v>
      </c>
      <c r="AU358" s="169" t="s">
        <v>82</v>
      </c>
      <c r="AV358" s="11" t="s">
        <v>22</v>
      </c>
      <c r="AW358" s="11" t="s">
        <v>36</v>
      </c>
      <c r="AX358" s="11" t="s">
        <v>73</v>
      </c>
      <c r="AY358" s="169" t="s">
        <v>175</v>
      </c>
    </row>
    <row r="359" spans="2:65" s="12" customFormat="1">
      <c r="B359" s="173"/>
      <c r="D359" s="166" t="s">
        <v>185</v>
      </c>
      <c r="E359" s="174" t="s">
        <v>5</v>
      </c>
      <c r="F359" s="175" t="s">
        <v>4561</v>
      </c>
      <c r="H359" s="176">
        <v>60.32</v>
      </c>
      <c r="L359" s="173"/>
      <c r="M359" s="177"/>
      <c r="N359" s="178"/>
      <c r="O359" s="178"/>
      <c r="P359" s="178"/>
      <c r="Q359" s="178"/>
      <c r="R359" s="178"/>
      <c r="S359" s="178"/>
      <c r="T359" s="179"/>
      <c r="AT359" s="174" t="s">
        <v>185</v>
      </c>
      <c r="AU359" s="174" t="s">
        <v>82</v>
      </c>
      <c r="AV359" s="12" t="s">
        <v>82</v>
      </c>
      <c r="AW359" s="12" t="s">
        <v>36</v>
      </c>
      <c r="AX359" s="12" t="s">
        <v>73</v>
      </c>
      <c r="AY359" s="174" t="s">
        <v>175</v>
      </c>
    </row>
    <row r="360" spans="2:65" s="14" customFormat="1">
      <c r="B360" s="210"/>
      <c r="D360" s="166" t="s">
        <v>185</v>
      </c>
      <c r="E360" s="211" t="s">
        <v>5</v>
      </c>
      <c r="F360" s="212" t="s">
        <v>737</v>
      </c>
      <c r="H360" s="213">
        <v>60.32</v>
      </c>
      <c r="L360" s="210"/>
      <c r="M360" s="214"/>
      <c r="N360" s="215"/>
      <c r="O360" s="215"/>
      <c r="P360" s="215"/>
      <c r="Q360" s="215"/>
      <c r="R360" s="215"/>
      <c r="S360" s="215"/>
      <c r="T360" s="216"/>
      <c r="AT360" s="211" t="s">
        <v>185</v>
      </c>
      <c r="AU360" s="211" t="s">
        <v>82</v>
      </c>
      <c r="AV360" s="14" t="s">
        <v>203</v>
      </c>
      <c r="AW360" s="14" t="s">
        <v>36</v>
      </c>
      <c r="AX360" s="14" t="s">
        <v>73</v>
      </c>
      <c r="AY360" s="211" t="s">
        <v>175</v>
      </c>
    </row>
    <row r="361" spans="2:65" s="11" customFormat="1">
      <c r="B361" s="165"/>
      <c r="D361" s="166" t="s">
        <v>185</v>
      </c>
      <c r="E361" s="167" t="s">
        <v>5</v>
      </c>
      <c r="F361" s="168" t="s">
        <v>4017</v>
      </c>
      <c r="H361" s="169" t="s">
        <v>5</v>
      </c>
      <c r="L361" s="165"/>
      <c r="M361" s="170"/>
      <c r="N361" s="171"/>
      <c r="O361" s="171"/>
      <c r="P361" s="171"/>
      <c r="Q361" s="171"/>
      <c r="R361" s="171"/>
      <c r="S361" s="171"/>
      <c r="T361" s="172"/>
      <c r="AT361" s="169" t="s">
        <v>185</v>
      </c>
      <c r="AU361" s="169" t="s">
        <v>82</v>
      </c>
      <c r="AV361" s="11" t="s">
        <v>22</v>
      </c>
      <c r="AW361" s="11" t="s">
        <v>36</v>
      </c>
      <c r="AX361" s="11" t="s">
        <v>73</v>
      </c>
      <c r="AY361" s="169" t="s">
        <v>175</v>
      </c>
    </row>
    <row r="362" spans="2:65" s="12" customFormat="1">
      <c r="B362" s="173"/>
      <c r="D362" s="166" t="s">
        <v>185</v>
      </c>
      <c r="E362" s="174" t="s">
        <v>5</v>
      </c>
      <c r="F362" s="175" t="s">
        <v>4562</v>
      </c>
      <c r="H362" s="176">
        <v>15.08</v>
      </c>
      <c r="L362" s="173"/>
      <c r="M362" s="177"/>
      <c r="N362" s="178"/>
      <c r="O362" s="178"/>
      <c r="P362" s="178"/>
      <c r="Q362" s="178"/>
      <c r="R362" s="178"/>
      <c r="S362" s="178"/>
      <c r="T362" s="179"/>
      <c r="AT362" s="174" t="s">
        <v>185</v>
      </c>
      <c r="AU362" s="174" t="s">
        <v>82</v>
      </c>
      <c r="AV362" s="12" t="s">
        <v>82</v>
      </c>
      <c r="AW362" s="12" t="s">
        <v>36</v>
      </c>
      <c r="AX362" s="12" t="s">
        <v>73</v>
      </c>
      <c r="AY362" s="174" t="s">
        <v>175</v>
      </c>
    </row>
    <row r="363" spans="2:65" s="14" customFormat="1">
      <c r="B363" s="210"/>
      <c r="D363" s="166" t="s">
        <v>185</v>
      </c>
      <c r="E363" s="211" t="s">
        <v>5</v>
      </c>
      <c r="F363" s="212" t="s">
        <v>737</v>
      </c>
      <c r="H363" s="213">
        <v>15.08</v>
      </c>
      <c r="L363" s="210"/>
      <c r="M363" s="214"/>
      <c r="N363" s="215"/>
      <c r="O363" s="215"/>
      <c r="P363" s="215"/>
      <c r="Q363" s="215"/>
      <c r="R363" s="215"/>
      <c r="S363" s="215"/>
      <c r="T363" s="216"/>
      <c r="AT363" s="211" t="s">
        <v>185</v>
      </c>
      <c r="AU363" s="211" t="s">
        <v>82</v>
      </c>
      <c r="AV363" s="14" t="s">
        <v>203</v>
      </c>
      <c r="AW363" s="14" t="s">
        <v>36</v>
      </c>
      <c r="AX363" s="14" t="s">
        <v>73</v>
      </c>
      <c r="AY363" s="211" t="s">
        <v>175</v>
      </c>
    </row>
    <row r="364" spans="2:65" s="13" customFormat="1">
      <c r="B364" s="180"/>
      <c r="D364" s="181" t="s">
        <v>185</v>
      </c>
      <c r="E364" s="182" t="s">
        <v>5</v>
      </c>
      <c r="F364" s="183" t="s">
        <v>191</v>
      </c>
      <c r="H364" s="184">
        <v>75.400000000000006</v>
      </c>
      <c r="L364" s="180"/>
      <c r="M364" s="185"/>
      <c r="N364" s="186"/>
      <c r="O364" s="186"/>
      <c r="P364" s="186"/>
      <c r="Q364" s="186"/>
      <c r="R364" s="186"/>
      <c r="S364" s="186"/>
      <c r="T364" s="187"/>
      <c r="AT364" s="188" t="s">
        <v>185</v>
      </c>
      <c r="AU364" s="188" t="s">
        <v>82</v>
      </c>
      <c r="AV364" s="13" t="s">
        <v>183</v>
      </c>
      <c r="AW364" s="13" t="s">
        <v>36</v>
      </c>
      <c r="AX364" s="13" t="s">
        <v>22</v>
      </c>
      <c r="AY364" s="188" t="s">
        <v>175</v>
      </c>
    </row>
    <row r="365" spans="2:65" s="1" customFormat="1" ht="22.5" customHeight="1">
      <c r="B365" s="153"/>
      <c r="C365" s="195" t="s">
        <v>890</v>
      </c>
      <c r="D365" s="195" t="s">
        <v>201</v>
      </c>
      <c r="E365" s="196" t="s">
        <v>4020</v>
      </c>
      <c r="F365" s="197" t="s">
        <v>4021</v>
      </c>
      <c r="G365" s="198" t="s">
        <v>479</v>
      </c>
      <c r="H365" s="199">
        <v>1.004</v>
      </c>
      <c r="I365" s="200"/>
      <c r="J365" s="200">
        <f>ROUND(I365*H365,2)</f>
        <v>0</v>
      </c>
      <c r="K365" s="197" t="s">
        <v>182</v>
      </c>
      <c r="L365" s="201"/>
      <c r="M365" s="202" t="s">
        <v>5</v>
      </c>
      <c r="N365" s="203" t="s">
        <v>44</v>
      </c>
      <c r="O365" s="162">
        <v>0</v>
      </c>
      <c r="P365" s="162">
        <f>O365*H365</f>
        <v>0</v>
      </c>
      <c r="Q365" s="162">
        <v>1</v>
      </c>
      <c r="R365" s="162">
        <f>Q365*H365</f>
        <v>1.004</v>
      </c>
      <c r="S365" s="162">
        <v>0</v>
      </c>
      <c r="T365" s="163">
        <f>S365*H365</f>
        <v>0</v>
      </c>
      <c r="AR365" s="23" t="s">
        <v>238</v>
      </c>
      <c r="AT365" s="23" t="s">
        <v>201</v>
      </c>
      <c r="AU365" s="23" t="s">
        <v>82</v>
      </c>
      <c r="AY365" s="23" t="s">
        <v>175</v>
      </c>
      <c r="BE365" s="164">
        <f>IF(N365="základní",J365,0)</f>
        <v>0</v>
      </c>
      <c r="BF365" s="164">
        <f>IF(N365="snížená",J365,0)</f>
        <v>0</v>
      </c>
      <c r="BG365" s="164">
        <f>IF(N365="zákl. přenesená",J365,0)</f>
        <v>0</v>
      </c>
      <c r="BH365" s="164">
        <f>IF(N365="sníž. přenesená",J365,0)</f>
        <v>0</v>
      </c>
      <c r="BI365" s="164">
        <f>IF(N365="nulová",J365,0)</f>
        <v>0</v>
      </c>
      <c r="BJ365" s="23" t="s">
        <v>22</v>
      </c>
      <c r="BK365" s="164">
        <f>ROUND(I365*H365,2)</f>
        <v>0</v>
      </c>
      <c r="BL365" s="23" t="s">
        <v>183</v>
      </c>
      <c r="BM365" s="23" t="s">
        <v>4563</v>
      </c>
    </row>
    <row r="366" spans="2:65" s="11" customFormat="1">
      <c r="B366" s="165"/>
      <c r="D366" s="166" t="s">
        <v>185</v>
      </c>
      <c r="E366" s="167" t="s">
        <v>5</v>
      </c>
      <c r="F366" s="168" t="s">
        <v>4017</v>
      </c>
      <c r="H366" s="169" t="s">
        <v>5</v>
      </c>
      <c r="L366" s="165"/>
      <c r="M366" s="170"/>
      <c r="N366" s="171"/>
      <c r="O366" s="171"/>
      <c r="P366" s="171"/>
      <c r="Q366" s="171"/>
      <c r="R366" s="171"/>
      <c r="S366" s="171"/>
      <c r="T366" s="172"/>
      <c r="AT366" s="169" t="s">
        <v>185</v>
      </c>
      <c r="AU366" s="169" t="s">
        <v>82</v>
      </c>
      <c r="AV366" s="11" t="s">
        <v>22</v>
      </c>
      <c r="AW366" s="11" t="s">
        <v>36</v>
      </c>
      <c r="AX366" s="11" t="s">
        <v>73</v>
      </c>
      <c r="AY366" s="169" t="s">
        <v>175</v>
      </c>
    </row>
    <row r="367" spans="2:65" s="11" customFormat="1">
      <c r="B367" s="165"/>
      <c r="D367" s="166" t="s">
        <v>185</v>
      </c>
      <c r="E367" s="167" t="s">
        <v>5</v>
      </c>
      <c r="F367" s="168" t="s">
        <v>4023</v>
      </c>
      <c r="H367" s="169" t="s">
        <v>5</v>
      </c>
      <c r="L367" s="165"/>
      <c r="M367" s="170"/>
      <c r="N367" s="171"/>
      <c r="O367" s="171"/>
      <c r="P367" s="171"/>
      <c r="Q367" s="171"/>
      <c r="R367" s="171"/>
      <c r="S367" s="171"/>
      <c r="T367" s="172"/>
      <c r="AT367" s="169" t="s">
        <v>185</v>
      </c>
      <c r="AU367" s="169" t="s">
        <v>82</v>
      </c>
      <c r="AV367" s="11" t="s">
        <v>22</v>
      </c>
      <c r="AW367" s="11" t="s">
        <v>36</v>
      </c>
      <c r="AX367" s="11" t="s">
        <v>73</v>
      </c>
      <c r="AY367" s="169" t="s">
        <v>175</v>
      </c>
    </row>
    <row r="368" spans="2:65" s="12" customFormat="1">
      <c r="B368" s="173"/>
      <c r="D368" s="166" t="s">
        <v>185</v>
      </c>
      <c r="E368" s="174" t="s">
        <v>5</v>
      </c>
      <c r="F368" s="175" t="s">
        <v>4564</v>
      </c>
      <c r="H368" s="176">
        <v>15.08</v>
      </c>
      <c r="L368" s="173"/>
      <c r="M368" s="177"/>
      <c r="N368" s="178"/>
      <c r="O368" s="178"/>
      <c r="P368" s="178"/>
      <c r="Q368" s="178"/>
      <c r="R368" s="178"/>
      <c r="S368" s="178"/>
      <c r="T368" s="179"/>
      <c r="AT368" s="174" t="s">
        <v>185</v>
      </c>
      <c r="AU368" s="174" t="s">
        <v>82</v>
      </c>
      <c r="AV368" s="12" t="s">
        <v>82</v>
      </c>
      <c r="AW368" s="12" t="s">
        <v>36</v>
      </c>
      <c r="AX368" s="12" t="s">
        <v>73</v>
      </c>
      <c r="AY368" s="174" t="s">
        <v>175</v>
      </c>
    </row>
    <row r="369" spans="2:65" s="14" customFormat="1">
      <c r="B369" s="210"/>
      <c r="D369" s="166" t="s">
        <v>185</v>
      </c>
      <c r="E369" s="211" t="s">
        <v>5</v>
      </c>
      <c r="F369" s="212" t="s">
        <v>737</v>
      </c>
      <c r="H369" s="213">
        <v>15.08</v>
      </c>
      <c r="L369" s="210"/>
      <c r="M369" s="214"/>
      <c r="N369" s="215"/>
      <c r="O369" s="215"/>
      <c r="P369" s="215"/>
      <c r="Q369" s="215"/>
      <c r="R369" s="215"/>
      <c r="S369" s="215"/>
      <c r="T369" s="216"/>
      <c r="AT369" s="211" t="s">
        <v>185</v>
      </c>
      <c r="AU369" s="211" t="s">
        <v>82</v>
      </c>
      <c r="AV369" s="14" t="s">
        <v>203</v>
      </c>
      <c r="AW369" s="14" t="s">
        <v>36</v>
      </c>
      <c r="AX369" s="14" t="s">
        <v>73</v>
      </c>
      <c r="AY369" s="211" t="s">
        <v>175</v>
      </c>
    </row>
    <row r="370" spans="2:65" s="12" customFormat="1">
      <c r="B370" s="173"/>
      <c r="D370" s="181" t="s">
        <v>185</v>
      </c>
      <c r="E370" s="192" t="s">
        <v>5</v>
      </c>
      <c r="F370" s="193" t="s">
        <v>4565</v>
      </c>
      <c r="H370" s="194">
        <v>1.004</v>
      </c>
      <c r="L370" s="173"/>
      <c r="M370" s="177"/>
      <c r="N370" s="178"/>
      <c r="O370" s="178"/>
      <c r="P370" s="178"/>
      <c r="Q370" s="178"/>
      <c r="R370" s="178"/>
      <c r="S370" s="178"/>
      <c r="T370" s="179"/>
      <c r="AT370" s="174" t="s">
        <v>185</v>
      </c>
      <c r="AU370" s="174" t="s">
        <v>82</v>
      </c>
      <c r="AV370" s="12" t="s">
        <v>82</v>
      </c>
      <c r="AW370" s="12" t="s">
        <v>36</v>
      </c>
      <c r="AX370" s="12" t="s">
        <v>22</v>
      </c>
      <c r="AY370" s="174" t="s">
        <v>175</v>
      </c>
    </row>
    <row r="371" spans="2:65" s="1" customFormat="1" ht="31.5" customHeight="1">
      <c r="B371" s="153"/>
      <c r="C371" s="154" t="s">
        <v>896</v>
      </c>
      <c r="D371" s="154" t="s">
        <v>178</v>
      </c>
      <c r="E371" s="155" t="s">
        <v>1340</v>
      </c>
      <c r="F371" s="156" t="s">
        <v>1341</v>
      </c>
      <c r="G371" s="157" t="s">
        <v>425</v>
      </c>
      <c r="H371" s="158">
        <v>7.65</v>
      </c>
      <c r="I371" s="159"/>
      <c r="J371" s="159">
        <f>ROUND(I371*H371,2)</f>
        <v>0</v>
      </c>
      <c r="K371" s="156" t="s">
        <v>182</v>
      </c>
      <c r="L371" s="37"/>
      <c r="M371" s="160" t="s">
        <v>5</v>
      </c>
      <c r="N371" s="161" t="s">
        <v>44</v>
      </c>
      <c r="O371" s="162">
        <v>0.216</v>
      </c>
      <c r="P371" s="162">
        <f>O371*H371</f>
        <v>1.6524000000000001</v>
      </c>
      <c r="Q371" s="162">
        <v>0.1295</v>
      </c>
      <c r="R371" s="162">
        <f>Q371*H371</f>
        <v>0.99067500000000008</v>
      </c>
      <c r="S371" s="162">
        <v>0</v>
      </c>
      <c r="T371" s="163">
        <f>S371*H371</f>
        <v>0</v>
      </c>
      <c r="AR371" s="23" t="s">
        <v>183</v>
      </c>
      <c r="AT371" s="23" t="s">
        <v>178</v>
      </c>
      <c r="AU371" s="23" t="s">
        <v>82</v>
      </c>
      <c r="AY371" s="23" t="s">
        <v>175</v>
      </c>
      <c r="BE371" s="164">
        <f>IF(N371="základní",J371,0)</f>
        <v>0</v>
      </c>
      <c r="BF371" s="164">
        <f>IF(N371="snížená",J371,0)</f>
        <v>0</v>
      </c>
      <c r="BG371" s="164">
        <f>IF(N371="zákl. přenesená",J371,0)</f>
        <v>0</v>
      </c>
      <c r="BH371" s="164">
        <f>IF(N371="sníž. přenesená",J371,0)</f>
        <v>0</v>
      </c>
      <c r="BI371" s="164">
        <f>IF(N371="nulová",J371,0)</f>
        <v>0</v>
      </c>
      <c r="BJ371" s="23" t="s">
        <v>22</v>
      </c>
      <c r="BK371" s="164">
        <f>ROUND(I371*H371,2)</f>
        <v>0</v>
      </c>
      <c r="BL371" s="23" t="s">
        <v>183</v>
      </c>
      <c r="BM371" s="23" t="s">
        <v>4566</v>
      </c>
    </row>
    <row r="372" spans="2:65" s="11" customFormat="1" ht="27">
      <c r="B372" s="165"/>
      <c r="D372" s="166" t="s">
        <v>185</v>
      </c>
      <c r="E372" s="167" t="s">
        <v>5</v>
      </c>
      <c r="F372" s="168" t="s">
        <v>4567</v>
      </c>
      <c r="H372" s="169" t="s">
        <v>5</v>
      </c>
      <c r="L372" s="165"/>
      <c r="M372" s="170"/>
      <c r="N372" s="171"/>
      <c r="O372" s="171"/>
      <c r="P372" s="171"/>
      <c r="Q372" s="171"/>
      <c r="R372" s="171"/>
      <c r="S372" s="171"/>
      <c r="T372" s="172"/>
      <c r="AT372" s="169" t="s">
        <v>185</v>
      </c>
      <c r="AU372" s="169" t="s">
        <v>82</v>
      </c>
      <c r="AV372" s="11" t="s">
        <v>22</v>
      </c>
      <c r="AW372" s="11" t="s">
        <v>36</v>
      </c>
      <c r="AX372" s="11" t="s">
        <v>73</v>
      </c>
      <c r="AY372" s="169" t="s">
        <v>175</v>
      </c>
    </row>
    <row r="373" spans="2:65" s="11" customFormat="1">
      <c r="B373" s="165"/>
      <c r="D373" s="166" t="s">
        <v>185</v>
      </c>
      <c r="E373" s="167" t="s">
        <v>5</v>
      </c>
      <c r="F373" s="168" t="s">
        <v>4399</v>
      </c>
      <c r="H373" s="169" t="s">
        <v>5</v>
      </c>
      <c r="L373" s="165"/>
      <c r="M373" s="170"/>
      <c r="N373" s="171"/>
      <c r="O373" s="171"/>
      <c r="P373" s="171"/>
      <c r="Q373" s="171"/>
      <c r="R373" s="171"/>
      <c r="S373" s="171"/>
      <c r="T373" s="172"/>
      <c r="AT373" s="169" t="s">
        <v>185</v>
      </c>
      <c r="AU373" s="169" t="s">
        <v>82</v>
      </c>
      <c r="AV373" s="11" t="s">
        <v>22</v>
      </c>
      <c r="AW373" s="11" t="s">
        <v>36</v>
      </c>
      <c r="AX373" s="11" t="s">
        <v>73</v>
      </c>
      <c r="AY373" s="169" t="s">
        <v>175</v>
      </c>
    </row>
    <row r="374" spans="2:65" s="12" customFormat="1">
      <c r="B374" s="173"/>
      <c r="D374" s="181" t="s">
        <v>185</v>
      </c>
      <c r="E374" s="192" t="s">
        <v>5</v>
      </c>
      <c r="F374" s="193" t="s">
        <v>4568</v>
      </c>
      <c r="H374" s="194">
        <v>7.65</v>
      </c>
      <c r="L374" s="173"/>
      <c r="M374" s="177"/>
      <c r="N374" s="178"/>
      <c r="O374" s="178"/>
      <c r="P374" s="178"/>
      <c r="Q374" s="178"/>
      <c r="R374" s="178"/>
      <c r="S374" s="178"/>
      <c r="T374" s="179"/>
      <c r="AT374" s="174" t="s">
        <v>185</v>
      </c>
      <c r="AU374" s="174" t="s">
        <v>82</v>
      </c>
      <c r="AV374" s="12" t="s">
        <v>82</v>
      </c>
      <c r="AW374" s="12" t="s">
        <v>36</v>
      </c>
      <c r="AX374" s="12" t="s">
        <v>22</v>
      </c>
      <c r="AY374" s="174" t="s">
        <v>175</v>
      </c>
    </row>
    <row r="375" spans="2:65" s="1" customFormat="1" ht="22.5" customHeight="1">
      <c r="B375" s="153"/>
      <c r="C375" s="195" t="s">
        <v>906</v>
      </c>
      <c r="D375" s="195" t="s">
        <v>201</v>
      </c>
      <c r="E375" s="196" t="s">
        <v>4569</v>
      </c>
      <c r="F375" s="197" t="s">
        <v>2978</v>
      </c>
      <c r="G375" s="198" t="s">
        <v>208</v>
      </c>
      <c r="H375" s="199">
        <v>7.7270000000000003</v>
      </c>
      <c r="I375" s="200"/>
      <c r="J375" s="200">
        <f>ROUND(I375*H375,2)</f>
        <v>0</v>
      </c>
      <c r="K375" s="197" t="s">
        <v>182</v>
      </c>
      <c r="L375" s="201"/>
      <c r="M375" s="202" t="s">
        <v>5</v>
      </c>
      <c r="N375" s="203" t="s">
        <v>44</v>
      </c>
      <c r="O375" s="162">
        <v>0</v>
      </c>
      <c r="P375" s="162">
        <f>O375*H375</f>
        <v>0</v>
      </c>
      <c r="Q375" s="162">
        <v>5.5E-2</v>
      </c>
      <c r="R375" s="162">
        <f>Q375*H375</f>
        <v>0.424985</v>
      </c>
      <c r="S375" s="162">
        <v>0</v>
      </c>
      <c r="T375" s="163">
        <f>S375*H375</f>
        <v>0</v>
      </c>
      <c r="AR375" s="23" t="s">
        <v>238</v>
      </c>
      <c r="AT375" s="23" t="s">
        <v>201</v>
      </c>
      <c r="AU375" s="23" t="s">
        <v>82</v>
      </c>
      <c r="AY375" s="23" t="s">
        <v>175</v>
      </c>
      <c r="BE375" s="164">
        <f>IF(N375="základní",J375,0)</f>
        <v>0</v>
      </c>
      <c r="BF375" s="164">
        <f>IF(N375="snížená",J375,0)</f>
        <v>0</v>
      </c>
      <c r="BG375" s="164">
        <f>IF(N375="zákl. přenesená",J375,0)</f>
        <v>0</v>
      </c>
      <c r="BH375" s="164">
        <f>IF(N375="sníž. přenesená",J375,0)</f>
        <v>0</v>
      </c>
      <c r="BI375" s="164">
        <f>IF(N375="nulová",J375,0)</f>
        <v>0</v>
      </c>
      <c r="BJ375" s="23" t="s">
        <v>22</v>
      </c>
      <c r="BK375" s="164">
        <f>ROUND(I375*H375,2)</f>
        <v>0</v>
      </c>
      <c r="BL375" s="23" t="s">
        <v>183</v>
      </c>
      <c r="BM375" s="23" t="s">
        <v>4570</v>
      </c>
    </row>
    <row r="376" spans="2:65" s="11" customFormat="1">
      <c r="B376" s="165"/>
      <c r="D376" s="166" t="s">
        <v>185</v>
      </c>
      <c r="E376" s="167" t="s">
        <v>5</v>
      </c>
      <c r="F376" s="168" t="s">
        <v>4571</v>
      </c>
      <c r="H376" s="169" t="s">
        <v>5</v>
      </c>
      <c r="L376" s="165"/>
      <c r="M376" s="170"/>
      <c r="N376" s="171"/>
      <c r="O376" s="171"/>
      <c r="P376" s="171"/>
      <c r="Q376" s="171"/>
      <c r="R376" s="171"/>
      <c r="S376" s="171"/>
      <c r="T376" s="172"/>
      <c r="AT376" s="169" t="s">
        <v>185</v>
      </c>
      <c r="AU376" s="169" t="s">
        <v>82</v>
      </c>
      <c r="AV376" s="11" t="s">
        <v>22</v>
      </c>
      <c r="AW376" s="11" t="s">
        <v>36</v>
      </c>
      <c r="AX376" s="11" t="s">
        <v>73</v>
      </c>
      <c r="AY376" s="169" t="s">
        <v>175</v>
      </c>
    </row>
    <row r="377" spans="2:65" s="12" customFormat="1">
      <c r="B377" s="173"/>
      <c r="D377" s="181" t="s">
        <v>185</v>
      </c>
      <c r="E377" s="192" t="s">
        <v>5</v>
      </c>
      <c r="F377" s="193" t="s">
        <v>4572</v>
      </c>
      <c r="H377" s="194">
        <v>7.7270000000000003</v>
      </c>
      <c r="L377" s="173"/>
      <c r="M377" s="177"/>
      <c r="N377" s="178"/>
      <c r="O377" s="178"/>
      <c r="P377" s="178"/>
      <c r="Q377" s="178"/>
      <c r="R377" s="178"/>
      <c r="S377" s="178"/>
      <c r="T377" s="179"/>
      <c r="AT377" s="174" t="s">
        <v>185</v>
      </c>
      <c r="AU377" s="174" t="s">
        <v>82</v>
      </c>
      <c r="AV377" s="12" t="s">
        <v>82</v>
      </c>
      <c r="AW377" s="12" t="s">
        <v>36</v>
      </c>
      <c r="AX377" s="12" t="s">
        <v>22</v>
      </c>
      <c r="AY377" s="174" t="s">
        <v>175</v>
      </c>
    </row>
    <row r="378" spans="2:65" s="1" customFormat="1" ht="22.5" customHeight="1">
      <c r="B378" s="153"/>
      <c r="C378" s="154" t="s">
        <v>911</v>
      </c>
      <c r="D378" s="154" t="s">
        <v>178</v>
      </c>
      <c r="E378" s="155" t="s">
        <v>1347</v>
      </c>
      <c r="F378" s="156" t="s">
        <v>2986</v>
      </c>
      <c r="G378" s="157" t="s">
        <v>425</v>
      </c>
      <c r="H378" s="158">
        <v>87.76</v>
      </c>
      <c r="I378" s="159"/>
      <c r="J378" s="159">
        <f>ROUND(I378*H378,2)</f>
        <v>0</v>
      </c>
      <c r="K378" s="156" t="s">
        <v>182</v>
      </c>
      <c r="L378" s="37"/>
      <c r="M378" s="160" t="s">
        <v>5</v>
      </c>
      <c r="N378" s="161" t="s">
        <v>44</v>
      </c>
      <c r="O378" s="162">
        <v>1.25</v>
      </c>
      <c r="P378" s="162">
        <f>O378*H378</f>
        <v>109.7</v>
      </c>
      <c r="Q378" s="162">
        <v>4.1250000000000002E-2</v>
      </c>
      <c r="R378" s="162">
        <f>Q378*H378</f>
        <v>3.6201000000000003</v>
      </c>
      <c r="S378" s="162">
        <v>0</v>
      </c>
      <c r="T378" s="163">
        <f>S378*H378</f>
        <v>0</v>
      </c>
      <c r="AR378" s="23" t="s">
        <v>183</v>
      </c>
      <c r="AT378" s="23" t="s">
        <v>178</v>
      </c>
      <c r="AU378" s="23" t="s">
        <v>82</v>
      </c>
      <c r="AY378" s="23" t="s">
        <v>175</v>
      </c>
      <c r="BE378" s="164">
        <f>IF(N378="základní",J378,0)</f>
        <v>0</v>
      </c>
      <c r="BF378" s="164">
        <f>IF(N378="snížená",J378,0)</f>
        <v>0</v>
      </c>
      <c r="BG378" s="164">
        <f>IF(N378="zákl. přenesená",J378,0)</f>
        <v>0</v>
      </c>
      <c r="BH378" s="164">
        <f>IF(N378="sníž. přenesená",J378,0)</f>
        <v>0</v>
      </c>
      <c r="BI378" s="164">
        <f>IF(N378="nulová",J378,0)</f>
        <v>0</v>
      </c>
      <c r="BJ378" s="23" t="s">
        <v>22</v>
      </c>
      <c r="BK378" s="164">
        <f>ROUND(I378*H378,2)</f>
        <v>0</v>
      </c>
      <c r="BL378" s="23" t="s">
        <v>183</v>
      </c>
      <c r="BM378" s="23" t="s">
        <v>4573</v>
      </c>
    </row>
    <row r="379" spans="2:65" s="11" customFormat="1">
      <c r="B379" s="165"/>
      <c r="D379" s="166" t="s">
        <v>185</v>
      </c>
      <c r="E379" s="167" t="s">
        <v>5</v>
      </c>
      <c r="F379" s="168" t="s">
        <v>4033</v>
      </c>
      <c r="H379" s="169" t="s">
        <v>5</v>
      </c>
      <c r="L379" s="165"/>
      <c r="M379" s="170"/>
      <c r="N379" s="171"/>
      <c r="O379" s="171"/>
      <c r="P379" s="171"/>
      <c r="Q379" s="171"/>
      <c r="R379" s="171"/>
      <c r="S379" s="171"/>
      <c r="T379" s="172"/>
      <c r="AT379" s="169" t="s">
        <v>185</v>
      </c>
      <c r="AU379" s="169" t="s">
        <v>82</v>
      </c>
      <c r="AV379" s="11" t="s">
        <v>22</v>
      </c>
      <c r="AW379" s="11" t="s">
        <v>36</v>
      </c>
      <c r="AX379" s="11" t="s">
        <v>73</v>
      </c>
      <c r="AY379" s="169" t="s">
        <v>175</v>
      </c>
    </row>
    <row r="380" spans="2:65" s="12" customFormat="1">
      <c r="B380" s="173"/>
      <c r="D380" s="181" t="s">
        <v>185</v>
      </c>
      <c r="E380" s="192" t="s">
        <v>5</v>
      </c>
      <c r="F380" s="193" t="s">
        <v>4574</v>
      </c>
      <c r="H380" s="194">
        <v>87.76</v>
      </c>
      <c r="L380" s="173"/>
      <c r="M380" s="177"/>
      <c r="N380" s="178"/>
      <c r="O380" s="178"/>
      <c r="P380" s="178"/>
      <c r="Q380" s="178"/>
      <c r="R380" s="178"/>
      <c r="S380" s="178"/>
      <c r="T380" s="179"/>
      <c r="AT380" s="174" t="s">
        <v>185</v>
      </c>
      <c r="AU380" s="174" t="s">
        <v>82</v>
      </c>
      <c r="AV380" s="12" t="s">
        <v>82</v>
      </c>
      <c r="AW380" s="12" t="s">
        <v>36</v>
      </c>
      <c r="AX380" s="12" t="s">
        <v>22</v>
      </c>
      <c r="AY380" s="174" t="s">
        <v>175</v>
      </c>
    </row>
    <row r="381" spans="2:65" s="1" customFormat="1" ht="31.5" customHeight="1">
      <c r="B381" s="153"/>
      <c r="C381" s="154" t="s">
        <v>917</v>
      </c>
      <c r="D381" s="154" t="s">
        <v>178</v>
      </c>
      <c r="E381" s="155" t="s">
        <v>4035</v>
      </c>
      <c r="F381" s="156" t="s">
        <v>4036</v>
      </c>
      <c r="G381" s="157" t="s">
        <v>425</v>
      </c>
      <c r="H381" s="158">
        <v>75.400000000000006</v>
      </c>
      <c r="I381" s="159"/>
      <c r="J381" s="159">
        <f>ROUND(I381*H381,2)</f>
        <v>0</v>
      </c>
      <c r="K381" s="156" t="s">
        <v>182</v>
      </c>
      <c r="L381" s="37"/>
      <c r="M381" s="160" t="s">
        <v>5</v>
      </c>
      <c r="N381" s="161" t="s">
        <v>44</v>
      </c>
      <c r="O381" s="162">
        <v>9.2999999999999999E-2</v>
      </c>
      <c r="P381" s="162">
        <f>O381*H381</f>
        <v>7.0122000000000009</v>
      </c>
      <c r="Q381" s="162">
        <v>0.23236000000000001</v>
      </c>
      <c r="R381" s="162">
        <f>Q381*H381</f>
        <v>17.519944000000002</v>
      </c>
      <c r="S381" s="162">
        <v>0</v>
      </c>
      <c r="T381" s="163">
        <f>S381*H381</f>
        <v>0</v>
      </c>
      <c r="AR381" s="23" t="s">
        <v>183</v>
      </c>
      <c r="AT381" s="23" t="s">
        <v>178</v>
      </c>
      <c r="AU381" s="23" t="s">
        <v>82</v>
      </c>
      <c r="AY381" s="23" t="s">
        <v>175</v>
      </c>
      <c r="BE381" s="164">
        <f>IF(N381="základní",J381,0)</f>
        <v>0</v>
      </c>
      <c r="BF381" s="164">
        <f>IF(N381="snížená",J381,0)</f>
        <v>0</v>
      </c>
      <c r="BG381" s="164">
        <f>IF(N381="zákl. přenesená",J381,0)</f>
        <v>0</v>
      </c>
      <c r="BH381" s="164">
        <f>IF(N381="sníž. přenesená",J381,0)</f>
        <v>0</v>
      </c>
      <c r="BI381" s="164">
        <f>IF(N381="nulová",J381,0)</f>
        <v>0</v>
      </c>
      <c r="BJ381" s="23" t="s">
        <v>22</v>
      </c>
      <c r="BK381" s="164">
        <f>ROUND(I381*H381,2)</f>
        <v>0</v>
      </c>
      <c r="BL381" s="23" t="s">
        <v>183</v>
      </c>
      <c r="BM381" s="23" t="s">
        <v>4575</v>
      </c>
    </row>
    <row r="382" spans="2:65" s="11" customFormat="1">
      <c r="B382" s="165"/>
      <c r="D382" s="166" t="s">
        <v>185</v>
      </c>
      <c r="E382" s="167" t="s">
        <v>5</v>
      </c>
      <c r="F382" s="168" t="s">
        <v>4038</v>
      </c>
      <c r="H382" s="169" t="s">
        <v>5</v>
      </c>
      <c r="L382" s="165"/>
      <c r="M382" s="170"/>
      <c r="N382" s="171"/>
      <c r="O382" s="171"/>
      <c r="P382" s="171"/>
      <c r="Q382" s="171"/>
      <c r="R382" s="171"/>
      <c r="S382" s="171"/>
      <c r="T382" s="172"/>
      <c r="AT382" s="169" t="s">
        <v>185</v>
      </c>
      <c r="AU382" s="169" t="s">
        <v>82</v>
      </c>
      <c r="AV382" s="11" t="s">
        <v>22</v>
      </c>
      <c r="AW382" s="11" t="s">
        <v>36</v>
      </c>
      <c r="AX382" s="11" t="s">
        <v>73</v>
      </c>
      <c r="AY382" s="169" t="s">
        <v>175</v>
      </c>
    </row>
    <row r="383" spans="2:65" s="12" customFormat="1">
      <c r="B383" s="173"/>
      <c r="D383" s="181" t="s">
        <v>185</v>
      </c>
      <c r="E383" s="192" t="s">
        <v>5</v>
      </c>
      <c r="F383" s="193" t="s">
        <v>4576</v>
      </c>
      <c r="H383" s="194">
        <v>75.400000000000006</v>
      </c>
      <c r="L383" s="173"/>
      <c r="M383" s="177"/>
      <c r="N383" s="178"/>
      <c r="O383" s="178"/>
      <c r="P383" s="178"/>
      <c r="Q383" s="178"/>
      <c r="R383" s="178"/>
      <c r="S383" s="178"/>
      <c r="T383" s="179"/>
      <c r="AT383" s="174" t="s">
        <v>185</v>
      </c>
      <c r="AU383" s="174" t="s">
        <v>82</v>
      </c>
      <c r="AV383" s="12" t="s">
        <v>82</v>
      </c>
      <c r="AW383" s="12" t="s">
        <v>36</v>
      </c>
      <c r="AX383" s="12" t="s">
        <v>22</v>
      </c>
      <c r="AY383" s="174" t="s">
        <v>175</v>
      </c>
    </row>
    <row r="384" spans="2:65" s="1" customFormat="1" ht="22.5" customHeight="1">
      <c r="B384" s="153"/>
      <c r="C384" s="154" t="s">
        <v>923</v>
      </c>
      <c r="D384" s="154" t="s">
        <v>178</v>
      </c>
      <c r="E384" s="155" t="s">
        <v>1362</v>
      </c>
      <c r="F384" s="156" t="s">
        <v>1363</v>
      </c>
      <c r="G384" s="157" t="s">
        <v>181</v>
      </c>
      <c r="H384" s="158">
        <v>14.292999999999999</v>
      </c>
      <c r="I384" s="159"/>
      <c r="J384" s="159">
        <f>ROUND(I384*H384,2)</f>
        <v>0</v>
      </c>
      <c r="K384" s="156" t="s">
        <v>182</v>
      </c>
      <c r="L384" s="37"/>
      <c r="M384" s="160" t="s">
        <v>5</v>
      </c>
      <c r="N384" s="161" t="s">
        <v>44</v>
      </c>
      <c r="O384" s="162">
        <v>1.4419999999999999</v>
      </c>
      <c r="P384" s="162">
        <f>O384*H384</f>
        <v>20.610505999999997</v>
      </c>
      <c r="Q384" s="162">
        <v>2.2563399999999998</v>
      </c>
      <c r="R384" s="162">
        <f>Q384*H384</f>
        <v>32.249867619999996</v>
      </c>
      <c r="S384" s="162">
        <v>0</v>
      </c>
      <c r="T384" s="163">
        <f>S384*H384</f>
        <v>0</v>
      </c>
      <c r="AR384" s="23" t="s">
        <v>183</v>
      </c>
      <c r="AT384" s="23" t="s">
        <v>178</v>
      </c>
      <c r="AU384" s="23" t="s">
        <v>82</v>
      </c>
      <c r="AY384" s="23" t="s">
        <v>175</v>
      </c>
      <c r="BE384" s="164">
        <f>IF(N384="základní",J384,0)</f>
        <v>0</v>
      </c>
      <c r="BF384" s="164">
        <f>IF(N384="snížená",J384,0)</f>
        <v>0</v>
      </c>
      <c r="BG384" s="164">
        <f>IF(N384="zákl. přenesená",J384,0)</f>
        <v>0</v>
      </c>
      <c r="BH384" s="164">
        <f>IF(N384="sníž. přenesená",J384,0)</f>
        <v>0</v>
      </c>
      <c r="BI384" s="164">
        <f>IF(N384="nulová",J384,0)</f>
        <v>0</v>
      </c>
      <c r="BJ384" s="23" t="s">
        <v>22</v>
      </c>
      <c r="BK384" s="164">
        <f>ROUND(I384*H384,2)</f>
        <v>0</v>
      </c>
      <c r="BL384" s="23" t="s">
        <v>183</v>
      </c>
      <c r="BM384" s="23" t="s">
        <v>4577</v>
      </c>
    </row>
    <row r="385" spans="2:65" s="11" customFormat="1">
      <c r="B385" s="165"/>
      <c r="D385" s="166" t="s">
        <v>185</v>
      </c>
      <c r="E385" s="167" t="s">
        <v>5</v>
      </c>
      <c r="F385" s="168" t="s">
        <v>4578</v>
      </c>
      <c r="H385" s="169" t="s">
        <v>5</v>
      </c>
      <c r="L385" s="165"/>
      <c r="M385" s="170"/>
      <c r="N385" s="171"/>
      <c r="O385" s="171"/>
      <c r="P385" s="171"/>
      <c r="Q385" s="171"/>
      <c r="R385" s="171"/>
      <c r="S385" s="171"/>
      <c r="T385" s="172"/>
      <c r="AT385" s="169" t="s">
        <v>185</v>
      </c>
      <c r="AU385" s="169" t="s">
        <v>82</v>
      </c>
      <c r="AV385" s="11" t="s">
        <v>22</v>
      </c>
      <c r="AW385" s="11" t="s">
        <v>36</v>
      </c>
      <c r="AX385" s="11" t="s">
        <v>73</v>
      </c>
      <c r="AY385" s="169" t="s">
        <v>175</v>
      </c>
    </row>
    <row r="386" spans="2:65" s="12" customFormat="1">
      <c r="B386" s="173"/>
      <c r="D386" s="166" t="s">
        <v>185</v>
      </c>
      <c r="E386" s="174" t="s">
        <v>5</v>
      </c>
      <c r="F386" s="175" t="s">
        <v>4579</v>
      </c>
      <c r="H386" s="176">
        <v>7.4999999999999997E-2</v>
      </c>
      <c r="L386" s="173"/>
      <c r="M386" s="177"/>
      <c r="N386" s="178"/>
      <c r="O386" s="178"/>
      <c r="P386" s="178"/>
      <c r="Q386" s="178"/>
      <c r="R386" s="178"/>
      <c r="S386" s="178"/>
      <c r="T386" s="179"/>
      <c r="AT386" s="174" t="s">
        <v>185</v>
      </c>
      <c r="AU386" s="174" t="s">
        <v>82</v>
      </c>
      <c r="AV386" s="12" t="s">
        <v>82</v>
      </c>
      <c r="AW386" s="12" t="s">
        <v>36</v>
      </c>
      <c r="AX386" s="12" t="s">
        <v>73</v>
      </c>
      <c r="AY386" s="174" t="s">
        <v>175</v>
      </c>
    </row>
    <row r="387" spans="2:65" s="11" customFormat="1">
      <c r="B387" s="165"/>
      <c r="D387" s="166" t="s">
        <v>185</v>
      </c>
      <c r="E387" s="167" t="s">
        <v>5</v>
      </c>
      <c r="F387" s="168" t="s">
        <v>4580</v>
      </c>
      <c r="H387" s="169" t="s">
        <v>5</v>
      </c>
      <c r="L387" s="165"/>
      <c r="M387" s="170"/>
      <c r="N387" s="171"/>
      <c r="O387" s="171"/>
      <c r="P387" s="171"/>
      <c r="Q387" s="171"/>
      <c r="R387" s="171"/>
      <c r="S387" s="171"/>
      <c r="T387" s="172"/>
      <c r="AT387" s="169" t="s">
        <v>185</v>
      </c>
      <c r="AU387" s="169" t="s">
        <v>82</v>
      </c>
      <c r="AV387" s="11" t="s">
        <v>22</v>
      </c>
      <c r="AW387" s="11" t="s">
        <v>36</v>
      </c>
      <c r="AX387" s="11" t="s">
        <v>73</v>
      </c>
      <c r="AY387" s="169" t="s">
        <v>175</v>
      </c>
    </row>
    <row r="388" spans="2:65" s="12" customFormat="1">
      <c r="B388" s="173"/>
      <c r="D388" s="166" t="s">
        <v>185</v>
      </c>
      <c r="E388" s="174" t="s">
        <v>5</v>
      </c>
      <c r="F388" s="175" t="s">
        <v>4581</v>
      </c>
      <c r="H388" s="176">
        <v>3.016</v>
      </c>
      <c r="L388" s="173"/>
      <c r="M388" s="177"/>
      <c r="N388" s="178"/>
      <c r="O388" s="178"/>
      <c r="P388" s="178"/>
      <c r="Q388" s="178"/>
      <c r="R388" s="178"/>
      <c r="S388" s="178"/>
      <c r="T388" s="179"/>
      <c r="AT388" s="174" t="s">
        <v>185</v>
      </c>
      <c r="AU388" s="174" t="s">
        <v>82</v>
      </c>
      <c r="AV388" s="12" t="s">
        <v>82</v>
      </c>
      <c r="AW388" s="12" t="s">
        <v>36</v>
      </c>
      <c r="AX388" s="12" t="s">
        <v>73</v>
      </c>
      <c r="AY388" s="174" t="s">
        <v>175</v>
      </c>
    </row>
    <row r="389" spans="2:65" s="14" customFormat="1">
      <c r="B389" s="210"/>
      <c r="D389" s="166" t="s">
        <v>185</v>
      </c>
      <c r="E389" s="211" t="s">
        <v>5</v>
      </c>
      <c r="F389" s="212" t="s">
        <v>737</v>
      </c>
      <c r="H389" s="213">
        <v>3.0910000000000002</v>
      </c>
      <c r="L389" s="210"/>
      <c r="M389" s="214"/>
      <c r="N389" s="215"/>
      <c r="O389" s="215"/>
      <c r="P389" s="215"/>
      <c r="Q389" s="215"/>
      <c r="R389" s="215"/>
      <c r="S389" s="215"/>
      <c r="T389" s="216"/>
      <c r="AT389" s="211" t="s">
        <v>185</v>
      </c>
      <c r="AU389" s="211" t="s">
        <v>82</v>
      </c>
      <c r="AV389" s="14" t="s">
        <v>203</v>
      </c>
      <c r="AW389" s="14" t="s">
        <v>36</v>
      </c>
      <c r="AX389" s="14" t="s">
        <v>73</v>
      </c>
      <c r="AY389" s="211" t="s">
        <v>175</v>
      </c>
    </row>
    <row r="390" spans="2:65" s="11" customFormat="1">
      <c r="B390" s="165"/>
      <c r="D390" s="166" t="s">
        <v>185</v>
      </c>
      <c r="E390" s="167" t="s">
        <v>5</v>
      </c>
      <c r="F390" s="168" t="s">
        <v>4582</v>
      </c>
      <c r="H390" s="169" t="s">
        <v>5</v>
      </c>
      <c r="L390" s="165"/>
      <c r="M390" s="170"/>
      <c r="N390" s="171"/>
      <c r="O390" s="171"/>
      <c r="P390" s="171"/>
      <c r="Q390" s="171"/>
      <c r="R390" s="171"/>
      <c r="S390" s="171"/>
      <c r="T390" s="172"/>
      <c r="AT390" s="169" t="s">
        <v>185</v>
      </c>
      <c r="AU390" s="169" t="s">
        <v>82</v>
      </c>
      <c r="AV390" s="11" t="s">
        <v>22</v>
      </c>
      <c r="AW390" s="11" t="s">
        <v>36</v>
      </c>
      <c r="AX390" s="11" t="s">
        <v>73</v>
      </c>
      <c r="AY390" s="169" t="s">
        <v>175</v>
      </c>
    </row>
    <row r="391" spans="2:65" s="12" customFormat="1">
      <c r="B391" s="173"/>
      <c r="D391" s="166" t="s">
        <v>185</v>
      </c>
      <c r="E391" s="174" t="s">
        <v>5</v>
      </c>
      <c r="F391" s="175" t="s">
        <v>4583</v>
      </c>
      <c r="H391" s="176">
        <v>0.30599999999999999</v>
      </c>
      <c r="L391" s="173"/>
      <c r="M391" s="177"/>
      <c r="N391" s="178"/>
      <c r="O391" s="178"/>
      <c r="P391" s="178"/>
      <c r="Q391" s="178"/>
      <c r="R391" s="178"/>
      <c r="S391" s="178"/>
      <c r="T391" s="179"/>
      <c r="AT391" s="174" t="s">
        <v>185</v>
      </c>
      <c r="AU391" s="174" t="s">
        <v>82</v>
      </c>
      <c r="AV391" s="12" t="s">
        <v>82</v>
      </c>
      <c r="AW391" s="12" t="s">
        <v>36</v>
      </c>
      <c r="AX391" s="12" t="s">
        <v>73</v>
      </c>
      <c r="AY391" s="174" t="s">
        <v>175</v>
      </c>
    </row>
    <row r="392" spans="2:65" s="11" customFormat="1">
      <c r="B392" s="165"/>
      <c r="D392" s="166" t="s">
        <v>185</v>
      </c>
      <c r="E392" s="167" t="s">
        <v>5</v>
      </c>
      <c r="F392" s="168" t="s">
        <v>4046</v>
      </c>
      <c r="H392" s="169" t="s">
        <v>5</v>
      </c>
      <c r="L392" s="165"/>
      <c r="M392" s="170"/>
      <c r="N392" s="171"/>
      <c r="O392" s="171"/>
      <c r="P392" s="171"/>
      <c r="Q392" s="171"/>
      <c r="R392" s="171"/>
      <c r="S392" s="171"/>
      <c r="T392" s="172"/>
      <c r="AT392" s="169" t="s">
        <v>185</v>
      </c>
      <c r="AU392" s="169" t="s">
        <v>82</v>
      </c>
      <c r="AV392" s="11" t="s">
        <v>22</v>
      </c>
      <c r="AW392" s="11" t="s">
        <v>36</v>
      </c>
      <c r="AX392" s="11" t="s">
        <v>73</v>
      </c>
      <c r="AY392" s="169" t="s">
        <v>175</v>
      </c>
    </row>
    <row r="393" spans="2:65" s="12" customFormat="1">
      <c r="B393" s="173"/>
      <c r="D393" s="166" t="s">
        <v>185</v>
      </c>
      <c r="E393" s="174" t="s">
        <v>5</v>
      </c>
      <c r="F393" s="175" t="s">
        <v>4584</v>
      </c>
      <c r="H393" s="176">
        <v>7.5030000000000001</v>
      </c>
      <c r="L393" s="173"/>
      <c r="M393" s="177"/>
      <c r="N393" s="178"/>
      <c r="O393" s="178"/>
      <c r="P393" s="178"/>
      <c r="Q393" s="178"/>
      <c r="R393" s="178"/>
      <c r="S393" s="178"/>
      <c r="T393" s="179"/>
      <c r="AT393" s="174" t="s">
        <v>185</v>
      </c>
      <c r="AU393" s="174" t="s">
        <v>82</v>
      </c>
      <c r="AV393" s="12" t="s">
        <v>82</v>
      </c>
      <c r="AW393" s="12" t="s">
        <v>36</v>
      </c>
      <c r="AX393" s="12" t="s">
        <v>73</v>
      </c>
      <c r="AY393" s="174" t="s">
        <v>175</v>
      </c>
    </row>
    <row r="394" spans="2:65" s="14" customFormat="1">
      <c r="B394" s="210"/>
      <c r="D394" s="166" t="s">
        <v>185</v>
      </c>
      <c r="E394" s="211" t="s">
        <v>5</v>
      </c>
      <c r="F394" s="212" t="s">
        <v>737</v>
      </c>
      <c r="H394" s="213">
        <v>7.8090000000000002</v>
      </c>
      <c r="L394" s="210"/>
      <c r="M394" s="214"/>
      <c r="N394" s="215"/>
      <c r="O394" s="215"/>
      <c r="P394" s="215"/>
      <c r="Q394" s="215"/>
      <c r="R394" s="215"/>
      <c r="S394" s="215"/>
      <c r="T394" s="216"/>
      <c r="AT394" s="211" t="s">
        <v>185</v>
      </c>
      <c r="AU394" s="211" t="s">
        <v>82</v>
      </c>
      <c r="AV394" s="14" t="s">
        <v>203</v>
      </c>
      <c r="AW394" s="14" t="s">
        <v>36</v>
      </c>
      <c r="AX394" s="14" t="s">
        <v>73</v>
      </c>
      <c r="AY394" s="211" t="s">
        <v>175</v>
      </c>
    </row>
    <row r="395" spans="2:65" s="11" customFormat="1">
      <c r="B395" s="165"/>
      <c r="D395" s="166" t="s">
        <v>185</v>
      </c>
      <c r="E395" s="167" t="s">
        <v>5</v>
      </c>
      <c r="F395" s="168" t="s">
        <v>4048</v>
      </c>
      <c r="H395" s="169" t="s">
        <v>5</v>
      </c>
      <c r="L395" s="165"/>
      <c r="M395" s="170"/>
      <c r="N395" s="171"/>
      <c r="O395" s="171"/>
      <c r="P395" s="171"/>
      <c r="Q395" s="171"/>
      <c r="R395" s="171"/>
      <c r="S395" s="171"/>
      <c r="T395" s="172"/>
      <c r="AT395" s="169" t="s">
        <v>185</v>
      </c>
      <c r="AU395" s="169" t="s">
        <v>82</v>
      </c>
      <c r="AV395" s="11" t="s">
        <v>22</v>
      </c>
      <c r="AW395" s="11" t="s">
        <v>36</v>
      </c>
      <c r="AX395" s="11" t="s">
        <v>73</v>
      </c>
      <c r="AY395" s="169" t="s">
        <v>175</v>
      </c>
    </row>
    <row r="396" spans="2:65" s="12" customFormat="1">
      <c r="B396" s="173"/>
      <c r="D396" s="166" t="s">
        <v>185</v>
      </c>
      <c r="E396" s="174" t="s">
        <v>5</v>
      </c>
      <c r="F396" s="175" t="s">
        <v>4585</v>
      </c>
      <c r="H396" s="176">
        <v>3.3929999999999998</v>
      </c>
      <c r="L396" s="173"/>
      <c r="M396" s="177"/>
      <c r="N396" s="178"/>
      <c r="O396" s="178"/>
      <c r="P396" s="178"/>
      <c r="Q396" s="178"/>
      <c r="R396" s="178"/>
      <c r="S396" s="178"/>
      <c r="T396" s="179"/>
      <c r="AT396" s="174" t="s">
        <v>185</v>
      </c>
      <c r="AU396" s="174" t="s">
        <v>82</v>
      </c>
      <c r="AV396" s="12" t="s">
        <v>82</v>
      </c>
      <c r="AW396" s="12" t="s">
        <v>36</v>
      </c>
      <c r="AX396" s="12" t="s">
        <v>73</v>
      </c>
      <c r="AY396" s="174" t="s">
        <v>175</v>
      </c>
    </row>
    <row r="397" spans="2:65" s="14" customFormat="1">
      <c r="B397" s="210"/>
      <c r="D397" s="166" t="s">
        <v>185</v>
      </c>
      <c r="E397" s="211" t="s">
        <v>5</v>
      </c>
      <c r="F397" s="212" t="s">
        <v>737</v>
      </c>
      <c r="H397" s="213">
        <v>3.3929999999999998</v>
      </c>
      <c r="L397" s="210"/>
      <c r="M397" s="214"/>
      <c r="N397" s="215"/>
      <c r="O397" s="215"/>
      <c r="P397" s="215"/>
      <c r="Q397" s="215"/>
      <c r="R397" s="215"/>
      <c r="S397" s="215"/>
      <c r="T397" s="216"/>
      <c r="AT397" s="211" t="s">
        <v>185</v>
      </c>
      <c r="AU397" s="211" t="s">
        <v>82</v>
      </c>
      <c r="AV397" s="14" t="s">
        <v>203</v>
      </c>
      <c r="AW397" s="14" t="s">
        <v>36</v>
      </c>
      <c r="AX397" s="14" t="s">
        <v>73</v>
      </c>
      <c r="AY397" s="211" t="s">
        <v>175</v>
      </c>
    </row>
    <row r="398" spans="2:65" s="13" customFormat="1">
      <c r="B398" s="180"/>
      <c r="D398" s="181" t="s">
        <v>185</v>
      </c>
      <c r="E398" s="182" t="s">
        <v>5</v>
      </c>
      <c r="F398" s="183" t="s">
        <v>191</v>
      </c>
      <c r="H398" s="184">
        <v>14.292999999999999</v>
      </c>
      <c r="L398" s="180"/>
      <c r="M398" s="185"/>
      <c r="N398" s="186"/>
      <c r="O398" s="186"/>
      <c r="P398" s="186"/>
      <c r="Q398" s="186"/>
      <c r="R398" s="186"/>
      <c r="S398" s="186"/>
      <c r="T398" s="187"/>
      <c r="AT398" s="188" t="s">
        <v>185</v>
      </c>
      <c r="AU398" s="188" t="s">
        <v>82</v>
      </c>
      <c r="AV398" s="13" t="s">
        <v>183</v>
      </c>
      <c r="AW398" s="13" t="s">
        <v>36</v>
      </c>
      <c r="AX398" s="13" t="s">
        <v>22</v>
      </c>
      <c r="AY398" s="188" t="s">
        <v>175</v>
      </c>
    </row>
    <row r="399" spans="2:65" s="1" customFormat="1" ht="22.5" customHeight="1">
      <c r="B399" s="153"/>
      <c r="C399" s="154" t="s">
        <v>931</v>
      </c>
      <c r="D399" s="154" t="s">
        <v>178</v>
      </c>
      <c r="E399" s="155" t="s">
        <v>3002</v>
      </c>
      <c r="F399" s="156" t="s">
        <v>3003</v>
      </c>
      <c r="G399" s="157" t="s">
        <v>425</v>
      </c>
      <c r="H399" s="158">
        <v>87.76</v>
      </c>
      <c r="I399" s="159"/>
      <c r="J399" s="159">
        <f>ROUND(I399*H399,2)</f>
        <v>0</v>
      </c>
      <c r="K399" s="156" t="s">
        <v>182</v>
      </c>
      <c r="L399" s="37"/>
      <c r="M399" s="160" t="s">
        <v>5</v>
      </c>
      <c r="N399" s="161" t="s">
        <v>44</v>
      </c>
      <c r="O399" s="162">
        <v>0.14099999999999999</v>
      </c>
      <c r="P399" s="162">
        <f>O399*H399</f>
        <v>12.37416</v>
      </c>
      <c r="Q399" s="162">
        <v>0</v>
      </c>
      <c r="R399" s="162">
        <f>Q399*H399</f>
        <v>0</v>
      </c>
      <c r="S399" s="162">
        <v>0</v>
      </c>
      <c r="T399" s="163">
        <f>S399*H399</f>
        <v>0</v>
      </c>
      <c r="AR399" s="23" t="s">
        <v>183</v>
      </c>
      <c r="AT399" s="23" t="s">
        <v>178</v>
      </c>
      <c r="AU399" s="23" t="s">
        <v>82</v>
      </c>
      <c r="AY399" s="23" t="s">
        <v>175</v>
      </c>
      <c r="BE399" s="164">
        <f>IF(N399="základní",J399,0)</f>
        <v>0</v>
      </c>
      <c r="BF399" s="164">
        <f>IF(N399="snížená",J399,0)</f>
        <v>0</v>
      </c>
      <c r="BG399" s="164">
        <f>IF(N399="zákl. přenesená",J399,0)</f>
        <v>0</v>
      </c>
      <c r="BH399" s="164">
        <f>IF(N399="sníž. přenesená",J399,0)</f>
        <v>0</v>
      </c>
      <c r="BI399" s="164">
        <f>IF(N399="nulová",J399,0)</f>
        <v>0</v>
      </c>
      <c r="BJ399" s="23" t="s">
        <v>22</v>
      </c>
      <c r="BK399" s="164">
        <f>ROUND(I399*H399,2)</f>
        <v>0</v>
      </c>
      <c r="BL399" s="23" t="s">
        <v>183</v>
      </c>
      <c r="BM399" s="23" t="s">
        <v>4586</v>
      </c>
    </row>
    <row r="400" spans="2:65" s="11" customFormat="1">
      <c r="B400" s="165"/>
      <c r="D400" s="166" t="s">
        <v>185</v>
      </c>
      <c r="E400" s="167" t="s">
        <v>5</v>
      </c>
      <c r="F400" s="168" t="s">
        <v>3005</v>
      </c>
      <c r="H400" s="169" t="s">
        <v>5</v>
      </c>
      <c r="L400" s="165"/>
      <c r="M400" s="170"/>
      <c r="N400" s="171"/>
      <c r="O400" s="171"/>
      <c r="P400" s="171"/>
      <c r="Q400" s="171"/>
      <c r="R400" s="171"/>
      <c r="S400" s="171"/>
      <c r="T400" s="172"/>
      <c r="AT400" s="169" t="s">
        <v>185</v>
      </c>
      <c r="AU400" s="169" t="s">
        <v>82</v>
      </c>
      <c r="AV400" s="11" t="s">
        <v>22</v>
      </c>
      <c r="AW400" s="11" t="s">
        <v>36</v>
      </c>
      <c r="AX400" s="11" t="s">
        <v>73</v>
      </c>
      <c r="AY400" s="169" t="s">
        <v>175</v>
      </c>
    </row>
    <row r="401" spans="2:65" s="12" customFormat="1">
      <c r="B401" s="173"/>
      <c r="D401" s="181" t="s">
        <v>185</v>
      </c>
      <c r="E401" s="192" t="s">
        <v>5</v>
      </c>
      <c r="F401" s="193" t="s">
        <v>4587</v>
      </c>
      <c r="H401" s="194">
        <v>87.76</v>
      </c>
      <c r="L401" s="173"/>
      <c r="M401" s="177"/>
      <c r="N401" s="178"/>
      <c r="O401" s="178"/>
      <c r="P401" s="178"/>
      <c r="Q401" s="178"/>
      <c r="R401" s="178"/>
      <c r="S401" s="178"/>
      <c r="T401" s="179"/>
      <c r="AT401" s="174" t="s">
        <v>185</v>
      </c>
      <c r="AU401" s="174" t="s">
        <v>82</v>
      </c>
      <c r="AV401" s="12" t="s">
        <v>82</v>
      </c>
      <c r="AW401" s="12" t="s">
        <v>36</v>
      </c>
      <c r="AX401" s="12" t="s">
        <v>22</v>
      </c>
      <c r="AY401" s="174" t="s">
        <v>175</v>
      </c>
    </row>
    <row r="402" spans="2:65" s="1" customFormat="1" ht="31.5" customHeight="1">
      <c r="B402" s="153"/>
      <c r="C402" s="154" t="s">
        <v>939</v>
      </c>
      <c r="D402" s="154" t="s">
        <v>178</v>
      </c>
      <c r="E402" s="155" t="s">
        <v>4052</v>
      </c>
      <c r="F402" s="156" t="s">
        <v>4053</v>
      </c>
      <c r="G402" s="157" t="s">
        <v>425</v>
      </c>
      <c r="H402" s="158">
        <v>327.67</v>
      </c>
      <c r="I402" s="159"/>
      <c r="J402" s="159">
        <f>ROUND(I402*H402,2)</f>
        <v>0</v>
      </c>
      <c r="K402" s="156" t="s">
        <v>182</v>
      </c>
      <c r="L402" s="37"/>
      <c r="M402" s="160" t="s">
        <v>5</v>
      </c>
      <c r="N402" s="161" t="s">
        <v>44</v>
      </c>
      <c r="O402" s="162">
        <v>0.24</v>
      </c>
      <c r="P402" s="162">
        <f>O402*H402</f>
        <v>78.640799999999999</v>
      </c>
      <c r="Q402" s="162">
        <v>1.0000000000000001E-5</v>
      </c>
      <c r="R402" s="162">
        <f>Q402*H402</f>
        <v>3.2767000000000004E-3</v>
      </c>
      <c r="S402" s="162">
        <v>0</v>
      </c>
      <c r="T402" s="163">
        <f>S402*H402</f>
        <v>0</v>
      </c>
      <c r="AR402" s="23" t="s">
        <v>183</v>
      </c>
      <c r="AT402" s="23" t="s">
        <v>178</v>
      </c>
      <c r="AU402" s="23" t="s">
        <v>82</v>
      </c>
      <c r="AY402" s="23" t="s">
        <v>175</v>
      </c>
      <c r="BE402" s="164">
        <f>IF(N402="základní",J402,0)</f>
        <v>0</v>
      </c>
      <c r="BF402" s="164">
        <f>IF(N402="snížená",J402,0)</f>
        <v>0</v>
      </c>
      <c r="BG402" s="164">
        <f>IF(N402="zákl. přenesená",J402,0)</f>
        <v>0</v>
      </c>
      <c r="BH402" s="164">
        <f>IF(N402="sníž. přenesená",J402,0)</f>
        <v>0</v>
      </c>
      <c r="BI402" s="164">
        <f>IF(N402="nulová",J402,0)</f>
        <v>0</v>
      </c>
      <c r="BJ402" s="23" t="s">
        <v>22</v>
      </c>
      <c r="BK402" s="164">
        <f>ROUND(I402*H402,2)</f>
        <v>0</v>
      </c>
      <c r="BL402" s="23" t="s">
        <v>183</v>
      </c>
      <c r="BM402" s="23" t="s">
        <v>4588</v>
      </c>
    </row>
    <row r="403" spans="2:65" s="11" customFormat="1">
      <c r="B403" s="165"/>
      <c r="D403" s="166" t="s">
        <v>185</v>
      </c>
      <c r="E403" s="167" t="s">
        <v>5</v>
      </c>
      <c r="F403" s="168" t="s">
        <v>4055</v>
      </c>
      <c r="H403" s="169" t="s">
        <v>5</v>
      </c>
      <c r="L403" s="165"/>
      <c r="M403" s="170"/>
      <c r="N403" s="171"/>
      <c r="O403" s="171"/>
      <c r="P403" s="171"/>
      <c r="Q403" s="171"/>
      <c r="R403" s="171"/>
      <c r="S403" s="171"/>
      <c r="T403" s="172"/>
      <c r="AT403" s="169" t="s">
        <v>185</v>
      </c>
      <c r="AU403" s="169" t="s">
        <v>82</v>
      </c>
      <c r="AV403" s="11" t="s">
        <v>22</v>
      </c>
      <c r="AW403" s="11" t="s">
        <v>36</v>
      </c>
      <c r="AX403" s="11" t="s">
        <v>73</v>
      </c>
      <c r="AY403" s="169" t="s">
        <v>175</v>
      </c>
    </row>
    <row r="404" spans="2:65" s="11" customFormat="1">
      <c r="B404" s="165"/>
      <c r="D404" s="166" t="s">
        <v>185</v>
      </c>
      <c r="E404" s="167" t="s">
        <v>5</v>
      </c>
      <c r="F404" s="168" t="s">
        <v>4589</v>
      </c>
      <c r="H404" s="169" t="s">
        <v>5</v>
      </c>
      <c r="L404" s="165"/>
      <c r="M404" s="170"/>
      <c r="N404" s="171"/>
      <c r="O404" s="171"/>
      <c r="P404" s="171"/>
      <c r="Q404" s="171"/>
      <c r="R404" s="171"/>
      <c r="S404" s="171"/>
      <c r="T404" s="172"/>
      <c r="AT404" s="169" t="s">
        <v>185</v>
      </c>
      <c r="AU404" s="169" t="s">
        <v>82</v>
      </c>
      <c r="AV404" s="11" t="s">
        <v>22</v>
      </c>
      <c r="AW404" s="11" t="s">
        <v>36</v>
      </c>
      <c r="AX404" s="11" t="s">
        <v>73</v>
      </c>
      <c r="AY404" s="169" t="s">
        <v>175</v>
      </c>
    </row>
    <row r="405" spans="2:65" s="12" customFormat="1">
      <c r="B405" s="173"/>
      <c r="D405" s="181" t="s">
        <v>185</v>
      </c>
      <c r="E405" s="192" t="s">
        <v>5</v>
      </c>
      <c r="F405" s="193" t="s">
        <v>4590</v>
      </c>
      <c r="H405" s="194">
        <v>327.67</v>
      </c>
      <c r="L405" s="173"/>
      <c r="M405" s="177"/>
      <c r="N405" s="178"/>
      <c r="O405" s="178"/>
      <c r="P405" s="178"/>
      <c r="Q405" s="178"/>
      <c r="R405" s="178"/>
      <c r="S405" s="178"/>
      <c r="T405" s="179"/>
      <c r="AT405" s="174" t="s">
        <v>185</v>
      </c>
      <c r="AU405" s="174" t="s">
        <v>82</v>
      </c>
      <c r="AV405" s="12" t="s">
        <v>82</v>
      </c>
      <c r="AW405" s="12" t="s">
        <v>36</v>
      </c>
      <c r="AX405" s="12" t="s">
        <v>22</v>
      </c>
      <c r="AY405" s="174" t="s">
        <v>175</v>
      </c>
    </row>
    <row r="406" spans="2:65" s="1" customFormat="1" ht="22.5" customHeight="1">
      <c r="B406" s="153"/>
      <c r="C406" s="154" t="s">
        <v>950</v>
      </c>
      <c r="D406" s="154" t="s">
        <v>178</v>
      </c>
      <c r="E406" s="155" t="s">
        <v>4058</v>
      </c>
      <c r="F406" s="156" t="s">
        <v>4059</v>
      </c>
      <c r="G406" s="157" t="s">
        <v>425</v>
      </c>
      <c r="H406" s="158">
        <v>25</v>
      </c>
      <c r="I406" s="159"/>
      <c r="J406" s="159">
        <f>ROUND(I406*H406,2)</f>
        <v>0</v>
      </c>
      <c r="K406" s="156" t="s">
        <v>182</v>
      </c>
      <c r="L406" s="37"/>
      <c r="M406" s="160" t="s">
        <v>5</v>
      </c>
      <c r="N406" s="161" t="s">
        <v>44</v>
      </c>
      <c r="O406" s="162">
        <v>0.25700000000000001</v>
      </c>
      <c r="P406" s="162">
        <f>O406*H406</f>
        <v>6.4249999999999998</v>
      </c>
      <c r="Q406" s="162">
        <v>3.4000000000000002E-4</v>
      </c>
      <c r="R406" s="162">
        <f>Q406*H406</f>
        <v>8.5000000000000006E-3</v>
      </c>
      <c r="S406" s="162">
        <v>0</v>
      </c>
      <c r="T406" s="163">
        <f>S406*H406</f>
        <v>0</v>
      </c>
      <c r="AR406" s="23" t="s">
        <v>183</v>
      </c>
      <c r="AT406" s="23" t="s">
        <v>178</v>
      </c>
      <c r="AU406" s="23" t="s">
        <v>82</v>
      </c>
      <c r="AY406" s="23" t="s">
        <v>175</v>
      </c>
      <c r="BE406" s="164">
        <f>IF(N406="základní",J406,0)</f>
        <v>0</v>
      </c>
      <c r="BF406" s="164">
        <f>IF(N406="snížená",J406,0)</f>
        <v>0</v>
      </c>
      <c r="BG406" s="164">
        <f>IF(N406="zákl. přenesená",J406,0)</f>
        <v>0</v>
      </c>
      <c r="BH406" s="164">
        <f>IF(N406="sníž. přenesená",J406,0)</f>
        <v>0</v>
      </c>
      <c r="BI406" s="164">
        <f>IF(N406="nulová",J406,0)</f>
        <v>0</v>
      </c>
      <c r="BJ406" s="23" t="s">
        <v>22</v>
      </c>
      <c r="BK406" s="164">
        <f>ROUND(I406*H406,2)</f>
        <v>0</v>
      </c>
      <c r="BL406" s="23" t="s">
        <v>183</v>
      </c>
      <c r="BM406" s="23" t="s">
        <v>4591</v>
      </c>
    </row>
    <row r="407" spans="2:65" s="11" customFormat="1" ht="27">
      <c r="B407" s="165"/>
      <c r="D407" s="166" t="s">
        <v>185</v>
      </c>
      <c r="E407" s="167" t="s">
        <v>5</v>
      </c>
      <c r="F407" s="168" t="s">
        <v>4061</v>
      </c>
      <c r="H407" s="169" t="s">
        <v>5</v>
      </c>
      <c r="L407" s="165"/>
      <c r="M407" s="170"/>
      <c r="N407" s="171"/>
      <c r="O407" s="171"/>
      <c r="P407" s="171"/>
      <c r="Q407" s="171"/>
      <c r="R407" s="171"/>
      <c r="S407" s="171"/>
      <c r="T407" s="172"/>
      <c r="AT407" s="169" t="s">
        <v>185</v>
      </c>
      <c r="AU407" s="169" t="s">
        <v>82</v>
      </c>
      <c r="AV407" s="11" t="s">
        <v>22</v>
      </c>
      <c r="AW407" s="11" t="s">
        <v>36</v>
      </c>
      <c r="AX407" s="11" t="s">
        <v>73</v>
      </c>
      <c r="AY407" s="169" t="s">
        <v>175</v>
      </c>
    </row>
    <row r="408" spans="2:65" s="12" customFormat="1">
      <c r="B408" s="173"/>
      <c r="D408" s="166" t="s">
        <v>185</v>
      </c>
      <c r="E408" s="174" t="s">
        <v>5</v>
      </c>
      <c r="F408" s="175" t="s">
        <v>4592</v>
      </c>
      <c r="H408" s="176">
        <v>10</v>
      </c>
      <c r="L408" s="173"/>
      <c r="M408" s="177"/>
      <c r="N408" s="178"/>
      <c r="O408" s="178"/>
      <c r="P408" s="178"/>
      <c r="Q408" s="178"/>
      <c r="R408" s="178"/>
      <c r="S408" s="178"/>
      <c r="T408" s="179"/>
      <c r="AT408" s="174" t="s">
        <v>185</v>
      </c>
      <c r="AU408" s="174" t="s">
        <v>82</v>
      </c>
      <c r="AV408" s="12" t="s">
        <v>82</v>
      </c>
      <c r="AW408" s="12" t="s">
        <v>36</v>
      </c>
      <c r="AX408" s="12" t="s">
        <v>73</v>
      </c>
      <c r="AY408" s="174" t="s">
        <v>175</v>
      </c>
    </row>
    <row r="409" spans="2:65" s="14" customFormat="1">
      <c r="B409" s="210"/>
      <c r="D409" s="166" t="s">
        <v>185</v>
      </c>
      <c r="E409" s="211" t="s">
        <v>5</v>
      </c>
      <c r="F409" s="212" t="s">
        <v>737</v>
      </c>
      <c r="H409" s="213">
        <v>10</v>
      </c>
      <c r="L409" s="210"/>
      <c r="M409" s="214"/>
      <c r="N409" s="215"/>
      <c r="O409" s="215"/>
      <c r="P409" s="215"/>
      <c r="Q409" s="215"/>
      <c r="R409" s="215"/>
      <c r="S409" s="215"/>
      <c r="T409" s="216"/>
      <c r="AT409" s="211" t="s">
        <v>185</v>
      </c>
      <c r="AU409" s="211" t="s">
        <v>82</v>
      </c>
      <c r="AV409" s="14" t="s">
        <v>203</v>
      </c>
      <c r="AW409" s="14" t="s">
        <v>36</v>
      </c>
      <c r="AX409" s="14" t="s">
        <v>73</v>
      </c>
      <c r="AY409" s="211" t="s">
        <v>175</v>
      </c>
    </row>
    <row r="410" spans="2:65" s="12" customFormat="1">
      <c r="B410" s="173"/>
      <c r="D410" s="181" t="s">
        <v>185</v>
      </c>
      <c r="E410" s="192" t="s">
        <v>5</v>
      </c>
      <c r="F410" s="193" t="s">
        <v>4593</v>
      </c>
      <c r="H410" s="194">
        <v>25</v>
      </c>
      <c r="L410" s="173"/>
      <c r="M410" s="177"/>
      <c r="N410" s="178"/>
      <c r="O410" s="178"/>
      <c r="P410" s="178"/>
      <c r="Q410" s="178"/>
      <c r="R410" s="178"/>
      <c r="S410" s="178"/>
      <c r="T410" s="179"/>
      <c r="AT410" s="174" t="s">
        <v>185</v>
      </c>
      <c r="AU410" s="174" t="s">
        <v>82</v>
      </c>
      <c r="AV410" s="12" t="s">
        <v>82</v>
      </c>
      <c r="AW410" s="12" t="s">
        <v>36</v>
      </c>
      <c r="AX410" s="12" t="s">
        <v>22</v>
      </c>
      <c r="AY410" s="174" t="s">
        <v>175</v>
      </c>
    </row>
    <row r="411" spans="2:65" s="1" customFormat="1" ht="22.5" customHeight="1">
      <c r="B411" s="153"/>
      <c r="C411" s="154" t="s">
        <v>955</v>
      </c>
      <c r="D411" s="154" t="s">
        <v>178</v>
      </c>
      <c r="E411" s="155" t="s">
        <v>4065</v>
      </c>
      <c r="F411" s="156" t="s">
        <v>4066</v>
      </c>
      <c r="G411" s="157" t="s">
        <v>425</v>
      </c>
      <c r="H411" s="158">
        <v>327.67</v>
      </c>
      <c r="I411" s="159"/>
      <c r="J411" s="159">
        <f>ROUND(I411*H411,2)</f>
        <v>0</v>
      </c>
      <c r="K411" s="156" t="s">
        <v>182</v>
      </c>
      <c r="L411" s="37"/>
      <c r="M411" s="160" t="s">
        <v>5</v>
      </c>
      <c r="N411" s="161" t="s">
        <v>44</v>
      </c>
      <c r="O411" s="162">
        <v>0.19400000000000001</v>
      </c>
      <c r="P411" s="162">
        <f>O411*H411</f>
        <v>63.567980000000006</v>
      </c>
      <c r="Q411" s="162">
        <v>8.8000000000000003E-4</v>
      </c>
      <c r="R411" s="162">
        <f>Q411*H411</f>
        <v>0.28834960000000004</v>
      </c>
      <c r="S411" s="162">
        <v>0</v>
      </c>
      <c r="T411" s="163">
        <f>S411*H411</f>
        <v>0</v>
      </c>
      <c r="AR411" s="23" t="s">
        <v>183</v>
      </c>
      <c r="AT411" s="23" t="s">
        <v>178</v>
      </c>
      <c r="AU411" s="23" t="s">
        <v>82</v>
      </c>
      <c r="AY411" s="23" t="s">
        <v>175</v>
      </c>
      <c r="BE411" s="164">
        <f>IF(N411="základní",J411,0)</f>
        <v>0</v>
      </c>
      <c r="BF411" s="164">
        <f>IF(N411="snížená",J411,0)</f>
        <v>0</v>
      </c>
      <c r="BG411" s="164">
        <f>IF(N411="zákl. přenesená",J411,0)</f>
        <v>0</v>
      </c>
      <c r="BH411" s="164">
        <f>IF(N411="sníž. přenesená",J411,0)</f>
        <v>0</v>
      </c>
      <c r="BI411" s="164">
        <f>IF(N411="nulová",J411,0)</f>
        <v>0</v>
      </c>
      <c r="BJ411" s="23" t="s">
        <v>22</v>
      </c>
      <c r="BK411" s="164">
        <f>ROUND(I411*H411,2)</f>
        <v>0</v>
      </c>
      <c r="BL411" s="23" t="s">
        <v>183</v>
      </c>
      <c r="BM411" s="23" t="s">
        <v>4594</v>
      </c>
    </row>
    <row r="412" spans="2:65" s="11" customFormat="1">
      <c r="B412" s="165"/>
      <c r="D412" s="166" t="s">
        <v>185</v>
      </c>
      <c r="E412" s="167" t="s">
        <v>5</v>
      </c>
      <c r="F412" s="168" t="s">
        <v>4055</v>
      </c>
      <c r="H412" s="169" t="s">
        <v>5</v>
      </c>
      <c r="L412" s="165"/>
      <c r="M412" s="170"/>
      <c r="N412" s="171"/>
      <c r="O412" s="171"/>
      <c r="P412" s="171"/>
      <c r="Q412" s="171"/>
      <c r="R412" s="171"/>
      <c r="S412" s="171"/>
      <c r="T412" s="172"/>
      <c r="AT412" s="169" t="s">
        <v>185</v>
      </c>
      <c r="AU412" s="169" t="s">
        <v>82</v>
      </c>
      <c r="AV412" s="11" t="s">
        <v>22</v>
      </c>
      <c r="AW412" s="11" t="s">
        <v>36</v>
      </c>
      <c r="AX412" s="11" t="s">
        <v>73</v>
      </c>
      <c r="AY412" s="169" t="s">
        <v>175</v>
      </c>
    </row>
    <row r="413" spans="2:65" s="12" customFormat="1" ht="27">
      <c r="B413" s="173"/>
      <c r="D413" s="181" t="s">
        <v>185</v>
      </c>
      <c r="E413" s="192" t="s">
        <v>5</v>
      </c>
      <c r="F413" s="193" t="s">
        <v>4595</v>
      </c>
      <c r="H413" s="194">
        <v>327.67</v>
      </c>
      <c r="L413" s="173"/>
      <c r="M413" s="177"/>
      <c r="N413" s="178"/>
      <c r="O413" s="178"/>
      <c r="P413" s="178"/>
      <c r="Q413" s="178"/>
      <c r="R413" s="178"/>
      <c r="S413" s="178"/>
      <c r="T413" s="179"/>
      <c r="AT413" s="174" t="s">
        <v>185</v>
      </c>
      <c r="AU413" s="174" t="s">
        <v>82</v>
      </c>
      <c r="AV413" s="12" t="s">
        <v>82</v>
      </c>
      <c r="AW413" s="12" t="s">
        <v>36</v>
      </c>
      <c r="AX413" s="12" t="s">
        <v>22</v>
      </c>
      <c r="AY413" s="174" t="s">
        <v>175</v>
      </c>
    </row>
    <row r="414" spans="2:65" s="1" customFormat="1" ht="22.5" customHeight="1">
      <c r="B414" s="153"/>
      <c r="C414" s="154" t="s">
        <v>963</v>
      </c>
      <c r="D414" s="154" t="s">
        <v>178</v>
      </c>
      <c r="E414" s="155" t="s">
        <v>1382</v>
      </c>
      <c r="F414" s="156" t="s">
        <v>4068</v>
      </c>
      <c r="G414" s="157" t="s">
        <v>479</v>
      </c>
      <c r="H414" s="158">
        <v>0.10199999999999999</v>
      </c>
      <c r="I414" s="159"/>
      <c r="J414" s="159">
        <f>ROUND(I414*H414,2)</f>
        <v>0</v>
      </c>
      <c r="K414" s="156" t="s">
        <v>182</v>
      </c>
      <c r="L414" s="37"/>
      <c r="M414" s="160" t="s">
        <v>5</v>
      </c>
      <c r="N414" s="161" t="s">
        <v>44</v>
      </c>
      <c r="O414" s="162">
        <v>9.8810000000000002</v>
      </c>
      <c r="P414" s="162">
        <f>O414*H414</f>
        <v>1.007862</v>
      </c>
      <c r="Q414" s="162">
        <v>1.0152300000000001</v>
      </c>
      <c r="R414" s="162">
        <f>Q414*H414</f>
        <v>0.10355346</v>
      </c>
      <c r="S414" s="162">
        <v>0</v>
      </c>
      <c r="T414" s="163">
        <f>S414*H414</f>
        <v>0</v>
      </c>
      <c r="AR414" s="23" t="s">
        <v>183</v>
      </c>
      <c r="AT414" s="23" t="s">
        <v>178</v>
      </c>
      <c r="AU414" s="23" t="s">
        <v>82</v>
      </c>
      <c r="AY414" s="23" t="s">
        <v>175</v>
      </c>
      <c r="BE414" s="164">
        <f>IF(N414="základní",J414,0)</f>
        <v>0</v>
      </c>
      <c r="BF414" s="164">
        <f>IF(N414="snížená",J414,0)</f>
        <v>0</v>
      </c>
      <c r="BG414" s="164">
        <f>IF(N414="zákl. přenesená",J414,0)</f>
        <v>0</v>
      </c>
      <c r="BH414" s="164">
        <f>IF(N414="sníž. přenesená",J414,0)</f>
        <v>0</v>
      </c>
      <c r="BI414" s="164">
        <f>IF(N414="nulová",J414,0)</f>
        <v>0</v>
      </c>
      <c r="BJ414" s="23" t="s">
        <v>22</v>
      </c>
      <c r="BK414" s="164">
        <f>ROUND(I414*H414,2)</f>
        <v>0</v>
      </c>
      <c r="BL414" s="23" t="s">
        <v>183</v>
      </c>
      <c r="BM414" s="23" t="s">
        <v>4596</v>
      </c>
    </row>
    <row r="415" spans="2:65" s="11" customFormat="1">
      <c r="B415" s="165"/>
      <c r="D415" s="166" t="s">
        <v>185</v>
      </c>
      <c r="E415" s="167" t="s">
        <v>5</v>
      </c>
      <c r="F415" s="168" t="s">
        <v>4070</v>
      </c>
      <c r="H415" s="169" t="s">
        <v>5</v>
      </c>
      <c r="L415" s="165"/>
      <c r="M415" s="170"/>
      <c r="N415" s="171"/>
      <c r="O415" s="171"/>
      <c r="P415" s="171"/>
      <c r="Q415" s="171"/>
      <c r="R415" s="171"/>
      <c r="S415" s="171"/>
      <c r="T415" s="172"/>
      <c r="AT415" s="169" t="s">
        <v>185</v>
      </c>
      <c r="AU415" s="169" t="s">
        <v>82</v>
      </c>
      <c r="AV415" s="11" t="s">
        <v>22</v>
      </c>
      <c r="AW415" s="11" t="s">
        <v>36</v>
      </c>
      <c r="AX415" s="11" t="s">
        <v>73</v>
      </c>
      <c r="AY415" s="169" t="s">
        <v>175</v>
      </c>
    </row>
    <row r="416" spans="2:65" s="12" customFormat="1">
      <c r="B416" s="173"/>
      <c r="D416" s="181" t="s">
        <v>185</v>
      </c>
      <c r="E416" s="192" t="s">
        <v>5</v>
      </c>
      <c r="F416" s="193" t="s">
        <v>4597</v>
      </c>
      <c r="H416" s="194">
        <v>0.10199999999999999</v>
      </c>
      <c r="L416" s="173"/>
      <c r="M416" s="177"/>
      <c r="N416" s="178"/>
      <c r="O416" s="178"/>
      <c r="P416" s="178"/>
      <c r="Q416" s="178"/>
      <c r="R416" s="178"/>
      <c r="S416" s="178"/>
      <c r="T416" s="179"/>
      <c r="AT416" s="174" t="s">
        <v>185</v>
      </c>
      <c r="AU416" s="174" t="s">
        <v>82</v>
      </c>
      <c r="AV416" s="12" t="s">
        <v>82</v>
      </c>
      <c r="AW416" s="12" t="s">
        <v>36</v>
      </c>
      <c r="AX416" s="12" t="s">
        <v>22</v>
      </c>
      <c r="AY416" s="174" t="s">
        <v>175</v>
      </c>
    </row>
    <row r="417" spans="2:65" s="1" customFormat="1" ht="22.5" customHeight="1">
      <c r="B417" s="153"/>
      <c r="C417" s="154" t="s">
        <v>968</v>
      </c>
      <c r="D417" s="154" t="s">
        <v>178</v>
      </c>
      <c r="E417" s="155" t="s">
        <v>672</v>
      </c>
      <c r="F417" s="156" t="s">
        <v>673</v>
      </c>
      <c r="G417" s="157" t="s">
        <v>425</v>
      </c>
      <c r="H417" s="158">
        <v>88.2</v>
      </c>
      <c r="I417" s="159"/>
      <c r="J417" s="159">
        <f>ROUND(I417*H417,2)</f>
        <v>0</v>
      </c>
      <c r="K417" s="156" t="s">
        <v>182</v>
      </c>
      <c r="L417" s="37"/>
      <c r="M417" s="160" t="s">
        <v>5</v>
      </c>
      <c r="N417" s="161" t="s">
        <v>44</v>
      </c>
      <c r="O417" s="162">
        <v>0.19600000000000001</v>
      </c>
      <c r="P417" s="162">
        <f>O417*H417</f>
        <v>17.287200000000002</v>
      </c>
      <c r="Q417" s="162">
        <v>0</v>
      </c>
      <c r="R417" s="162">
        <f>Q417*H417</f>
        <v>0</v>
      </c>
      <c r="S417" s="162">
        <v>0</v>
      </c>
      <c r="T417" s="163">
        <f>S417*H417</f>
        <v>0</v>
      </c>
      <c r="AR417" s="23" t="s">
        <v>183</v>
      </c>
      <c r="AT417" s="23" t="s">
        <v>178</v>
      </c>
      <c r="AU417" s="23" t="s">
        <v>82</v>
      </c>
      <c r="AY417" s="23" t="s">
        <v>175</v>
      </c>
      <c r="BE417" s="164">
        <f>IF(N417="základní",J417,0)</f>
        <v>0</v>
      </c>
      <c r="BF417" s="164">
        <f>IF(N417="snížená",J417,0)</f>
        <v>0</v>
      </c>
      <c r="BG417" s="164">
        <f>IF(N417="zákl. přenesená",J417,0)</f>
        <v>0</v>
      </c>
      <c r="BH417" s="164">
        <f>IF(N417="sníž. přenesená",J417,0)</f>
        <v>0</v>
      </c>
      <c r="BI417" s="164">
        <f>IF(N417="nulová",J417,0)</f>
        <v>0</v>
      </c>
      <c r="BJ417" s="23" t="s">
        <v>22</v>
      </c>
      <c r="BK417" s="164">
        <f>ROUND(I417*H417,2)</f>
        <v>0</v>
      </c>
      <c r="BL417" s="23" t="s">
        <v>183</v>
      </c>
      <c r="BM417" s="23" t="s">
        <v>4598</v>
      </c>
    </row>
    <row r="418" spans="2:65" s="11" customFormat="1">
      <c r="B418" s="165"/>
      <c r="D418" s="166" t="s">
        <v>185</v>
      </c>
      <c r="E418" s="167" t="s">
        <v>5</v>
      </c>
      <c r="F418" s="168" t="s">
        <v>3691</v>
      </c>
      <c r="H418" s="169" t="s">
        <v>5</v>
      </c>
      <c r="L418" s="165"/>
      <c r="M418" s="170"/>
      <c r="N418" s="171"/>
      <c r="O418" s="171"/>
      <c r="P418" s="171"/>
      <c r="Q418" s="171"/>
      <c r="R418" s="171"/>
      <c r="S418" s="171"/>
      <c r="T418" s="172"/>
      <c r="AT418" s="169" t="s">
        <v>185</v>
      </c>
      <c r="AU418" s="169" t="s">
        <v>82</v>
      </c>
      <c r="AV418" s="11" t="s">
        <v>22</v>
      </c>
      <c r="AW418" s="11" t="s">
        <v>36</v>
      </c>
      <c r="AX418" s="11" t="s">
        <v>73</v>
      </c>
      <c r="AY418" s="169" t="s">
        <v>175</v>
      </c>
    </row>
    <row r="419" spans="2:65" s="11" customFormat="1" ht="27">
      <c r="B419" s="165"/>
      <c r="D419" s="166" t="s">
        <v>185</v>
      </c>
      <c r="E419" s="167" t="s">
        <v>5</v>
      </c>
      <c r="F419" s="168" t="s">
        <v>4599</v>
      </c>
      <c r="H419" s="169" t="s">
        <v>5</v>
      </c>
      <c r="L419" s="165"/>
      <c r="M419" s="170"/>
      <c r="N419" s="171"/>
      <c r="O419" s="171"/>
      <c r="P419" s="171"/>
      <c r="Q419" s="171"/>
      <c r="R419" s="171"/>
      <c r="S419" s="171"/>
      <c r="T419" s="172"/>
      <c r="AT419" s="169" t="s">
        <v>185</v>
      </c>
      <c r="AU419" s="169" t="s">
        <v>82</v>
      </c>
      <c r="AV419" s="11" t="s">
        <v>22</v>
      </c>
      <c r="AW419" s="11" t="s">
        <v>36</v>
      </c>
      <c r="AX419" s="11" t="s">
        <v>73</v>
      </c>
      <c r="AY419" s="169" t="s">
        <v>175</v>
      </c>
    </row>
    <row r="420" spans="2:65" s="12" customFormat="1">
      <c r="B420" s="173"/>
      <c r="D420" s="181" t="s">
        <v>185</v>
      </c>
      <c r="E420" s="192" t="s">
        <v>5</v>
      </c>
      <c r="F420" s="193" t="s">
        <v>4600</v>
      </c>
      <c r="H420" s="194">
        <v>88.2</v>
      </c>
      <c r="L420" s="173"/>
      <c r="M420" s="177"/>
      <c r="N420" s="178"/>
      <c r="O420" s="178"/>
      <c r="P420" s="178"/>
      <c r="Q420" s="178"/>
      <c r="R420" s="178"/>
      <c r="S420" s="178"/>
      <c r="T420" s="179"/>
      <c r="AT420" s="174" t="s">
        <v>185</v>
      </c>
      <c r="AU420" s="174" t="s">
        <v>82</v>
      </c>
      <c r="AV420" s="12" t="s">
        <v>82</v>
      </c>
      <c r="AW420" s="12" t="s">
        <v>36</v>
      </c>
      <c r="AX420" s="12" t="s">
        <v>22</v>
      </c>
      <c r="AY420" s="174" t="s">
        <v>175</v>
      </c>
    </row>
    <row r="421" spans="2:65" s="1" customFormat="1" ht="22.5" customHeight="1">
      <c r="B421" s="153"/>
      <c r="C421" s="154" t="s">
        <v>987</v>
      </c>
      <c r="D421" s="154" t="s">
        <v>178</v>
      </c>
      <c r="E421" s="155" t="s">
        <v>1400</v>
      </c>
      <c r="F421" s="156" t="s">
        <v>1401</v>
      </c>
      <c r="G421" s="157" t="s">
        <v>425</v>
      </c>
      <c r="H421" s="158">
        <v>46.75</v>
      </c>
      <c r="I421" s="159"/>
      <c r="J421" s="159">
        <f>ROUND(I421*H421,2)</f>
        <v>0</v>
      </c>
      <c r="K421" s="156" t="s">
        <v>182</v>
      </c>
      <c r="L421" s="37"/>
      <c r="M421" s="160" t="s">
        <v>5</v>
      </c>
      <c r="N421" s="161" t="s">
        <v>44</v>
      </c>
      <c r="O421" s="162">
        <v>0.65900000000000003</v>
      </c>
      <c r="P421" s="162">
        <f>O421*H421</f>
        <v>30.808250000000001</v>
      </c>
      <c r="Q421" s="162">
        <v>1.1E-4</v>
      </c>
      <c r="R421" s="162">
        <f>Q421*H421</f>
        <v>5.1425000000000004E-3</v>
      </c>
      <c r="S421" s="162">
        <v>0</v>
      </c>
      <c r="T421" s="163">
        <f>S421*H421</f>
        <v>0</v>
      </c>
      <c r="AR421" s="23" t="s">
        <v>183</v>
      </c>
      <c r="AT421" s="23" t="s">
        <v>178</v>
      </c>
      <c r="AU421" s="23" t="s">
        <v>82</v>
      </c>
      <c r="AY421" s="23" t="s">
        <v>175</v>
      </c>
      <c r="BE421" s="164">
        <f>IF(N421="základní",J421,0)</f>
        <v>0</v>
      </c>
      <c r="BF421" s="164">
        <f>IF(N421="snížená",J421,0)</f>
        <v>0</v>
      </c>
      <c r="BG421" s="164">
        <f>IF(N421="zákl. přenesená",J421,0)</f>
        <v>0</v>
      </c>
      <c r="BH421" s="164">
        <f>IF(N421="sníž. přenesená",J421,0)</f>
        <v>0</v>
      </c>
      <c r="BI421" s="164">
        <f>IF(N421="nulová",J421,0)</f>
        <v>0</v>
      </c>
      <c r="BJ421" s="23" t="s">
        <v>22</v>
      </c>
      <c r="BK421" s="164">
        <f>ROUND(I421*H421,2)</f>
        <v>0</v>
      </c>
      <c r="BL421" s="23" t="s">
        <v>183</v>
      </c>
      <c r="BM421" s="23" t="s">
        <v>4601</v>
      </c>
    </row>
    <row r="422" spans="2:65" s="11" customFormat="1" ht="27">
      <c r="B422" s="165"/>
      <c r="D422" s="166" t="s">
        <v>185</v>
      </c>
      <c r="E422" s="167" t="s">
        <v>5</v>
      </c>
      <c r="F422" s="168" t="s">
        <v>4602</v>
      </c>
      <c r="H422" s="169" t="s">
        <v>5</v>
      </c>
      <c r="L422" s="165"/>
      <c r="M422" s="170"/>
      <c r="N422" s="171"/>
      <c r="O422" s="171"/>
      <c r="P422" s="171"/>
      <c r="Q422" s="171"/>
      <c r="R422" s="171"/>
      <c r="S422" s="171"/>
      <c r="T422" s="172"/>
      <c r="AT422" s="169" t="s">
        <v>185</v>
      </c>
      <c r="AU422" s="169" t="s">
        <v>82</v>
      </c>
      <c r="AV422" s="11" t="s">
        <v>22</v>
      </c>
      <c r="AW422" s="11" t="s">
        <v>36</v>
      </c>
      <c r="AX422" s="11" t="s">
        <v>73</v>
      </c>
      <c r="AY422" s="169" t="s">
        <v>175</v>
      </c>
    </row>
    <row r="423" spans="2:65" s="12" customFormat="1">
      <c r="B423" s="173"/>
      <c r="D423" s="181" t="s">
        <v>185</v>
      </c>
      <c r="E423" s="192" t="s">
        <v>5</v>
      </c>
      <c r="F423" s="193" t="s">
        <v>4603</v>
      </c>
      <c r="H423" s="194">
        <v>46.75</v>
      </c>
      <c r="L423" s="173"/>
      <c r="M423" s="177"/>
      <c r="N423" s="178"/>
      <c r="O423" s="178"/>
      <c r="P423" s="178"/>
      <c r="Q423" s="178"/>
      <c r="R423" s="178"/>
      <c r="S423" s="178"/>
      <c r="T423" s="179"/>
      <c r="AT423" s="174" t="s">
        <v>185</v>
      </c>
      <c r="AU423" s="174" t="s">
        <v>82</v>
      </c>
      <c r="AV423" s="12" t="s">
        <v>82</v>
      </c>
      <c r="AW423" s="12" t="s">
        <v>36</v>
      </c>
      <c r="AX423" s="12" t="s">
        <v>22</v>
      </c>
      <c r="AY423" s="174" t="s">
        <v>175</v>
      </c>
    </row>
    <row r="424" spans="2:65" s="1" customFormat="1" ht="22.5" customHeight="1">
      <c r="B424" s="153"/>
      <c r="C424" s="154" t="s">
        <v>992</v>
      </c>
      <c r="D424" s="154" t="s">
        <v>178</v>
      </c>
      <c r="E424" s="155" t="s">
        <v>3029</v>
      </c>
      <c r="F424" s="156" t="s">
        <v>3030</v>
      </c>
      <c r="G424" s="157" t="s">
        <v>194</v>
      </c>
      <c r="H424" s="158">
        <v>16.783999999999999</v>
      </c>
      <c r="I424" s="159"/>
      <c r="J424" s="159">
        <f>ROUND(I424*H424,2)</f>
        <v>0</v>
      </c>
      <c r="K424" s="156" t="s">
        <v>182</v>
      </c>
      <c r="L424" s="37"/>
      <c r="M424" s="160" t="s">
        <v>5</v>
      </c>
      <c r="N424" s="161" t="s">
        <v>44</v>
      </c>
      <c r="O424" s="162">
        <v>0.23</v>
      </c>
      <c r="P424" s="162">
        <f>O424*H424</f>
        <v>3.8603199999999998</v>
      </c>
      <c r="Q424" s="162">
        <v>6.3000000000000003E-4</v>
      </c>
      <c r="R424" s="162">
        <f>Q424*H424</f>
        <v>1.0573920000000001E-2</v>
      </c>
      <c r="S424" s="162">
        <v>0</v>
      </c>
      <c r="T424" s="163">
        <f>S424*H424</f>
        <v>0</v>
      </c>
      <c r="AR424" s="23" t="s">
        <v>183</v>
      </c>
      <c r="AT424" s="23" t="s">
        <v>178</v>
      </c>
      <c r="AU424" s="23" t="s">
        <v>82</v>
      </c>
      <c r="AY424" s="23" t="s">
        <v>175</v>
      </c>
      <c r="BE424" s="164">
        <f>IF(N424="základní",J424,0)</f>
        <v>0</v>
      </c>
      <c r="BF424" s="164">
        <f>IF(N424="snížená",J424,0)</f>
        <v>0</v>
      </c>
      <c r="BG424" s="164">
        <f>IF(N424="zákl. přenesená",J424,0)</f>
        <v>0</v>
      </c>
      <c r="BH424" s="164">
        <f>IF(N424="sníž. přenesená",J424,0)</f>
        <v>0</v>
      </c>
      <c r="BI424" s="164">
        <f>IF(N424="nulová",J424,0)</f>
        <v>0</v>
      </c>
      <c r="BJ424" s="23" t="s">
        <v>22</v>
      </c>
      <c r="BK424" s="164">
        <f>ROUND(I424*H424,2)</f>
        <v>0</v>
      </c>
      <c r="BL424" s="23" t="s">
        <v>183</v>
      </c>
      <c r="BM424" s="23" t="s">
        <v>4604</v>
      </c>
    </row>
    <row r="425" spans="2:65" s="11" customFormat="1">
      <c r="B425" s="165"/>
      <c r="D425" s="166" t="s">
        <v>185</v>
      </c>
      <c r="E425" s="167" t="s">
        <v>5</v>
      </c>
      <c r="F425" s="168" t="s">
        <v>3032</v>
      </c>
      <c r="H425" s="169" t="s">
        <v>5</v>
      </c>
      <c r="L425" s="165"/>
      <c r="M425" s="170"/>
      <c r="N425" s="171"/>
      <c r="O425" s="171"/>
      <c r="P425" s="171"/>
      <c r="Q425" s="171"/>
      <c r="R425" s="171"/>
      <c r="S425" s="171"/>
      <c r="T425" s="172"/>
      <c r="AT425" s="169" t="s">
        <v>185</v>
      </c>
      <c r="AU425" s="169" t="s">
        <v>82</v>
      </c>
      <c r="AV425" s="11" t="s">
        <v>22</v>
      </c>
      <c r="AW425" s="11" t="s">
        <v>36</v>
      </c>
      <c r="AX425" s="11" t="s">
        <v>73</v>
      </c>
      <c r="AY425" s="169" t="s">
        <v>175</v>
      </c>
    </row>
    <row r="426" spans="2:65" s="12" customFormat="1">
      <c r="B426" s="173"/>
      <c r="D426" s="181" t="s">
        <v>185</v>
      </c>
      <c r="E426" s="192" t="s">
        <v>5</v>
      </c>
      <c r="F426" s="193" t="s">
        <v>4605</v>
      </c>
      <c r="H426" s="194">
        <v>16.783999999999999</v>
      </c>
      <c r="L426" s="173"/>
      <c r="M426" s="177"/>
      <c r="N426" s="178"/>
      <c r="O426" s="178"/>
      <c r="P426" s="178"/>
      <c r="Q426" s="178"/>
      <c r="R426" s="178"/>
      <c r="S426" s="178"/>
      <c r="T426" s="179"/>
      <c r="AT426" s="174" t="s">
        <v>185</v>
      </c>
      <c r="AU426" s="174" t="s">
        <v>82</v>
      </c>
      <c r="AV426" s="12" t="s">
        <v>82</v>
      </c>
      <c r="AW426" s="12" t="s">
        <v>36</v>
      </c>
      <c r="AX426" s="12" t="s">
        <v>22</v>
      </c>
      <c r="AY426" s="174" t="s">
        <v>175</v>
      </c>
    </row>
    <row r="427" spans="2:65" s="1" customFormat="1" ht="22.5" customHeight="1">
      <c r="B427" s="153"/>
      <c r="C427" s="154" t="s">
        <v>998</v>
      </c>
      <c r="D427" s="154" t="s">
        <v>178</v>
      </c>
      <c r="E427" s="155" t="s">
        <v>3053</v>
      </c>
      <c r="F427" s="156" t="s">
        <v>3054</v>
      </c>
      <c r="G427" s="157" t="s">
        <v>425</v>
      </c>
      <c r="H427" s="158">
        <v>87.76</v>
      </c>
      <c r="I427" s="159"/>
      <c r="J427" s="159">
        <f>ROUND(I427*H427,2)</f>
        <v>0</v>
      </c>
      <c r="K427" s="156" t="s">
        <v>182</v>
      </c>
      <c r="L427" s="37"/>
      <c r="M427" s="160" t="s">
        <v>5</v>
      </c>
      <c r="N427" s="161" t="s">
        <v>44</v>
      </c>
      <c r="O427" s="162">
        <v>9.6000000000000002E-2</v>
      </c>
      <c r="P427" s="162">
        <f>O427*H427</f>
        <v>8.4249600000000004</v>
      </c>
      <c r="Q427" s="162">
        <v>3.0000000000000001E-5</v>
      </c>
      <c r="R427" s="162">
        <f>Q427*H427</f>
        <v>2.6328000000000002E-3</v>
      </c>
      <c r="S427" s="162">
        <v>0</v>
      </c>
      <c r="T427" s="163">
        <f>S427*H427</f>
        <v>0</v>
      </c>
      <c r="AR427" s="23" t="s">
        <v>183</v>
      </c>
      <c r="AT427" s="23" t="s">
        <v>178</v>
      </c>
      <c r="AU427" s="23" t="s">
        <v>82</v>
      </c>
      <c r="AY427" s="23" t="s">
        <v>175</v>
      </c>
      <c r="BE427" s="164">
        <f>IF(N427="základní",J427,0)</f>
        <v>0</v>
      </c>
      <c r="BF427" s="164">
        <f>IF(N427="snížená",J427,0)</f>
        <v>0</v>
      </c>
      <c r="BG427" s="164">
        <f>IF(N427="zákl. přenesená",J427,0)</f>
        <v>0</v>
      </c>
      <c r="BH427" s="164">
        <f>IF(N427="sníž. přenesená",J427,0)</f>
        <v>0</v>
      </c>
      <c r="BI427" s="164">
        <f>IF(N427="nulová",J427,0)</f>
        <v>0</v>
      </c>
      <c r="BJ427" s="23" t="s">
        <v>22</v>
      </c>
      <c r="BK427" s="164">
        <f>ROUND(I427*H427,2)</f>
        <v>0</v>
      </c>
      <c r="BL427" s="23" t="s">
        <v>183</v>
      </c>
      <c r="BM427" s="23" t="s">
        <v>4606</v>
      </c>
    </row>
    <row r="428" spans="2:65" s="11" customFormat="1">
      <c r="B428" s="165"/>
      <c r="D428" s="166" t="s">
        <v>185</v>
      </c>
      <c r="E428" s="167" t="s">
        <v>5</v>
      </c>
      <c r="F428" s="168" t="s">
        <v>3056</v>
      </c>
      <c r="H428" s="169" t="s">
        <v>5</v>
      </c>
      <c r="L428" s="165"/>
      <c r="M428" s="170"/>
      <c r="N428" s="171"/>
      <c r="O428" s="171"/>
      <c r="P428" s="171"/>
      <c r="Q428" s="171"/>
      <c r="R428" s="171"/>
      <c r="S428" s="171"/>
      <c r="T428" s="172"/>
      <c r="AT428" s="169" t="s">
        <v>185</v>
      </c>
      <c r="AU428" s="169" t="s">
        <v>82</v>
      </c>
      <c r="AV428" s="11" t="s">
        <v>22</v>
      </c>
      <c r="AW428" s="11" t="s">
        <v>36</v>
      </c>
      <c r="AX428" s="11" t="s">
        <v>73</v>
      </c>
      <c r="AY428" s="169" t="s">
        <v>175</v>
      </c>
    </row>
    <row r="429" spans="2:65" s="11" customFormat="1">
      <c r="B429" s="165"/>
      <c r="D429" s="166" t="s">
        <v>185</v>
      </c>
      <c r="E429" s="167" t="s">
        <v>5</v>
      </c>
      <c r="F429" s="168" t="s">
        <v>3057</v>
      </c>
      <c r="H429" s="169" t="s">
        <v>5</v>
      </c>
      <c r="L429" s="165"/>
      <c r="M429" s="170"/>
      <c r="N429" s="171"/>
      <c r="O429" s="171"/>
      <c r="P429" s="171"/>
      <c r="Q429" s="171"/>
      <c r="R429" s="171"/>
      <c r="S429" s="171"/>
      <c r="T429" s="172"/>
      <c r="AT429" s="169" t="s">
        <v>185</v>
      </c>
      <c r="AU429" s="169" t="s">
        <v>82</v>
      </c>
      <c r="AV429" s="11" t="s">
        <v>22</v>
      </c>
      <c r="AW429" s="11" t="s">
        <v>36</v>
      </c>
      <c r="AX429" s="11" t="s">
        <v>73</v>
      </c>
      <c r="AY429" s="169" t="s">
        <v>175</v>
      </c>
    </row>
    <row r="430" spans="2:65" s="12" customFormat="1">
      <c r="B430" s="173"/>
      <c r="D430" s="181" t="s">
        <v>185</v>
      </c>
      <c r="E430" s="192" t="s">
        <v>5</v>
      </c>
      <c r="F430" s="193" t="s">
        <v>4587</v>
      </c>
      <c r="H430" s="194">
        <v>87.76</v>
      </c>
      <c r="L430" s="173"/>
      <c r="M430" s="177"/>
      <c r="N430" s="178"/>
      <c r="O430" s="178"/>
      <c r="P430" s="178"/>
      <c r="Q430" s="178"/>
      <c r="R430" s="178"/>
      <c r="S430" s="178"/>
      <c r="T430" s="179"/>
      <c r="AT430" s="174" t="s">
        <v>185</v>
      </c>
      <c r="AU430" s="174" t="s">
        <v>82</v>
      </c>
      <c r="AV430" s="12" t="s">
        <v>82</v>
      </c>
      <c r="AW430" s="12" t="s">
        <v>36</v>
      </c>
      <c r="AX430" s="12" t="s">
        <v>22</v>
      </c>
      <c r="AY430" s="174" t="s">
        <v>175</v>
      </c>
    </row>
    <row r="431" spans="2:65" s="1" customFormat="1" ht="22.5" customHeight="1">
      <c r="B431" s="153"/>
      <c r="C431" s="154" t="s">
        <v>1002</v>
      </c>
      <c r="D431" s="154" t="s">
        <v>178</v>
      </c>
      <c r="E431" s="155" t="s">
        <v>3059</v>
      </c>
      <c r="F431" s="156" t="s">
        <v>3060</v>
      </c>
      <c r="G431" s="157" t="s">
        <v>425</v>
      </c>
      <c r="H431" s="158">
        <v>131.72999999999999</v>
      </c>
      <c r="I431" s="159"/>
      <c r="J431" s="159">
        <f>ROUND(I431*H431,2)</f>
        <v>0</v>
      </c>
      <c r="K431" s="156" t="s">
        <v>182</v>
      </c>
      <c r="L431" s="37"/>
      <c r="M431" s="160" t="s">
        <v>5</v>
      </c>
      <c r="N431" s="161" t="s">
        <v>44</v>
      </c>
      <c r="O431" s="162">
        <v>0.24</v>
      </c>
      <c r="P431" s="162">
        <f>O431*H431</f>
        <v>31.615199999999998</v>
      </c>
      <c r="Q431" s="162">
        <v>1.7000000000000001E-4</v>
      </c>
      <c r="R431" s="162">
        <f>Q431*H431</f>
        <v>2.23941E-2</v>
      </c>
      <c r="S431" s="162">
        <v>0</v>
      </c>
      <c r="T431" s="163">
        <f>S431*H431</f>
        <v>0</v>
      </c>
      <c r="AR431" s="23" t="s">
        <v>183</v>
      </c>
      <c r="AT431" s="23" t="s">
        <v>178</v>
      </c>
      <c r="AU431" s="23" t="s">
        <v>82</v>
      </c>
      <c r="AY431" s="23" t="s">
        <v>175</v>
      </c>
      <c r="BE431" s="164">
        <f>IF(N431="základní",J431,0)</f>
        <v>0</v>
      </c>
      <c r="BF431" s="164">
        <f>IF(N431="snížená",J431,0)</f>
        <v>0</v>
      </c>
      <c r="BG431" s="164">
        <f>IF(N431="zákl. přenesená",J431,0)</f>
        <v>0</v>
      </c>
      <c r="BH431" s="164">
        <f>IF(N431="sníž. přenesená",J431,0)</f>
        <v>0</v>
      </c>
      <c r="BI431" s="164">
        <f>IF(N431="nulová",J431,0)</f>
        <v>0</v>
      </c>
      <c r="BJ431" s="23" t="s">
        <v>22</v>
      </c>
      <c r="BK431" s="164">
        <f>ROUND(I431*H431,2)</f>
        <v>0</v>
      </c>
      <c r="BL431" s="23" t="s">
        <v>183</v>
      </c>
      <c r="BM431" s="23" t="s">
        <v>4607</v>
      </c>
    </row>
    <row r="432" spans="2:65" s="11" customFormat="1" ht="27">
      <c r="B432" s="165"/>
      <c r="D432" s="166" t="s">
        <v>185</v>
      </c>
      <c r="E432" s="167" t="s">
        <v>5</v>
      </c>
      <c r="F432" s="168" t="s">
        <v>4089</v>
      </c>
      <c r="H432" s="169" t="s">
        <v>5</v>
      </c>
      <c r="L432" s="165"/>
      <c r="M432" s="170"/>
      <c r="N432" s="171"/>
      <c r="O432" s="171"/>
      <c r="P432" s="171"/>
      <c r="Q432" s="171"/>
      <c r="R432" s="171"/>
      <c r="S432" s="171"/>
      <c r="T432" s="172"/>
      <c r="AT432" s="169" t="s">
        <v>185</v>
      </c>
      <c r="AU432" s="169" t="s">
        <v>82</v>
      </c>
      <c r="AV432" s="11" t="s">
        <v>22</v>
      </c>
      <c r="AW432" s="11" t="s">
        <v>36</v>
      </c>
      <c r="AX432" s="11" t="s">
        <v>73</v>
      </c>
      <c r="AY432" s="169" t="s">
        <v>175</v>
      </c>
    </row>
    <row r="433" spans="2:65" s="12" customFormat="1">
      <c r="B433" s="173"/>
      <c r="D433" s="166" t="s">
        <v>185</v>
      </c>
      <c r="E433" s="174" t="s">
        <v>5</v>
      </c>
      <c r="F433" s="175" t="s">
        <v>4608</v>
      </c>
      <c r="H433" s="176">
        <v>69.84</v>
      </c>
      <c r="L433" s="173"/>
      <c r="M433" s="177"/>
      <c r="N433" s="178"/>
      <c r="O433" s="178"/>
      <c r="P433" s="178"/>
      <c r="Q433" s="178"/>
      <c r="R433" s="178"/>
      <c r="S433" s="178"/>
      <c r="T433" s="179"/>
      <c r="AT433" s="174" t="s">
        <v>185</v>
      </c>
      <c r="AU433" s="174" t="s">
        <v>82</v>
      </c>
      <c r="AV433" s="12" t="s">
        <v>82</v>
      </c>
      <c r="AW433" s="12" t="s">
        <v>36</v>
      </c>
      <c r="AX433" s="12" t="s">
        <v>73</v>
      </c>
      <c r="AY433" s="174" t="s">
        <v>175</v>
      </c>
    </row>
    <row r="434" spans="2:65" s="11" customFormat="1">
      <c r="B434" s="165"/>
      <c r="D434" s="166" t="s">
        <v>185</v>
      </c>
      <c r="E434" s="167" t="s">
        <v>5</v>
      </c>
      <c r="F434" s="168" t="s">
        <v>4091</v>
      </c>
      <c r="H434" s="169" t="s">
        <v>5</v>
      </c>
      <c r="L434" s="165"/>
      <c r="M434" s="170"/>
      <c r="N434" s="171"/>
      <c r="O434" s="171"/>
      <c r="P434" s="171"/>
      <c r="Q434" s="171"/>
      <c r="R434" s="171"/>
      <c r="S434" s="171"/>
      <c r="T434" s="172"/>
      <c r="AT434" s="169" t="s">
        <v>185</v>
      </c>
      <c r="AU434" s="169" t="s">
        <v>82</v>
      </c>
      <c r="AV434" s="11" t="s">
        <v>22</v>
      </c>
      <c r="AW434" s="11" t="s">
        <v>36</v>
      </c>
      <c r="AX434" s="11" t="s">
        <v>73</v>
      </c>
      <c r="AY434" s="169" t="s">
        <v>175</v>
      </c>
    </row>
    <row r="435" spans="2:65" s="11" customFormat="1">
      <c r="B435" s="165"/>
      <c r="D435" s="166" t="s">
        <v>185</v>
      </c>
      <c r="E435" s="167" t="s">
        <v>5</v>
      </c>
      <c r="F435" s="168" t="s">
        <v>4092</v>
      </c>
      <c r="H435" s="169" t="s">
        <v>5</v>
      </c>
      <c r="L435" s="165"/>
      <c r="M435" s="170"/>
      <c r="N435" s="171"/>
      <c r="O435" s="171"/>
      <c r="P435" s="171"/>
      <c r="Q435" s="171"/>
      <c r="R435" s="171"/>
      <c r="S435" s="171"/>
      <c r="T435" s="172"/>
      <c r="AT435" s="169" t="s">
        <v>185</v>
      </c>
      <c r="AU435" s="169" t="s">
        <v>82</v>
      </c>
      <c r="AV435" s="11" t="s">
        <v>22</v>
      </c>
      <c r="AW435" s="11" t="s">
        <v>36</v>
      </c>
      <c r="AX435" s="11" t="s">
        <v>73</v>
      </c>
      <c r="AY435" s="169" t="s">
        <v>175</v>
      </c>
    </row>
    <row r="436" spans="2:65" s="12" customFormat="1">
      <c r="B436" s="173"/>
      <c r="D436" s="166" t="s">
        <v>185</v>
      </c>
      <c r="E436" s="174" t="s">
        <v>5</v>
      </c>
      <c r="F436" s="175" t="s">
        <v>4609</v>
      </c>
      <c r="H436" s="176">
        <v>15.97</v>
      </c>
      <c r="L436" s="173"/>
      <c r="M436" s="177"/>
      <c r="N436" s="178"/>
      <c r="O436" s="178"/>
      <c r="P436" s="178"/>
      <c r="Q436" s="178"/>
      <c r="R436" s="178"/>
      <c r="S436" s="178"/>
      <c r="T436" s="179"/>
      <c r="AT436" s="174" t="s">
        <v>185</v>
      </c>
      <c r="AU436" s="174" t="s">
        <v>82</v>
      </c>
      <c r="AV436" s="12" t="s">
        <v>82</v>
      </c>
      <c r="AW436" s="12" t="s">
        <v>36</v>
      </c>
      <c r="AX436" s="12" t="s">
        <v>73</v>
      </c>
      <c r="AY436" s="174" t="s">
        <v>175</v>
      </c>
    </row>
    <row r="437" spans="2:65" s="12" customFormat="1">
      <c r="B437" s="173"/>
      <c r="D437" s="166" t="s">
        <v>185</v>
      </c>
      <c r="E437" s="174" t="s">
        <v>5</v>
      </c>
      <c r="F437" s="175" t="s">
        <v>4610</v>
      </c>
      <c r="H437" s="176">
        <v>45.92</v>
      </c>
      <c r="L437" s="173"/>
      <c r="M437" s="177"/>
      <c r="N437" s="178"/>
      <c r="O437" s="178"/>
      <c r="P437" s="178"/>
      <c r="Q437" s="178"/>
      <c r="R437" s="178"/>
      <c r="S437" s="178"/>
      <c r="T437" s="179"/>
      <c r="AT437" s="174" t="s">
        <v>185</v>
      </c>
      <c r="AU437" s="174" t="s">
        <v>82</v>
      </c>
      <c r="AV437" s="12" t="s">
        <v>82</v>
      </c>
      <c r="AW437" s="12" t="s">
        <v>36</v>
      </c>
      <c r="AX437" s="12" t="s">
        <v>73</v>
      </c>
      <c r="AY437" s="174" t="s">
        <v>175</v>
      </c>
    </row>
    <row r="438" spans="2:65" s="13" customFormat="1">
      <c r="B438" s="180"/>
      <c r="D438" s="181" t="s">
        <v>185</v>
      </c>
      <c r="E438" s="182" t="s">
        <v>5</v>
      </c>
      <c r="F438" s="183" t="s">
        <v>191</v>
      </c>
      <c r="H438" s="184">
        <v>131.72999999999999</v>
      </c>
      <c r="L438" s="180"/>
      <c r="M438" s="185"/>
      <c r="N438" s="186"/>
      <c r="O438" s="186"/>
      <c r="P438" s="186"/>
      <c r="Q438" s="186"/>
      <c r="R438" s="186"/>
      <c r="S438" s="186"/>
      <c r="T438" s="187"/>
      <c r="AT438" s="188" t="s">
        <v>185</v>
      </c>
      <c r="AU438" s="188" t="s">
        <v>82</v>
      </c>
      <c r="AV438" s="13" t="s">
        <v>183</v>
      </c>
      <c r="AW438" s="13" t="s">
        <v>36</v>
      </c>
      <c r="AX438" s="13" t="s">
        <v>22</v>
      </c>
      <c r="AY438" s="188" t="s">
        <v>175</v>
      </c>
    </row>
    <row r="439" spans="2:65" s="1" customFormat="1" ht="22.5" customHeight="1">
      <c r="B439" s="153"/>
      <c r="C439" s="154" t="s">
        <v>1008</v>
      </c>
      <c r="D439" s="154" t="s">
        <v>178</v>
      </c>
      <c r="E439" s="155" t="s">
        <v>3065</v>
      </c>
      <c r="F439" s="156" t="s">
        <v>3066</v>
      </c>
      <c r="G439" s="157" t="s">
        <v>425</v>
      </c>
      <c r="H439" s="158">
        <v>131.72999999999999</v>
      </c>
      <c r="I439" s="159"/>
      <c r="J439" s="159">
        <f>ROUND(I439*H439,2)</f>
        <v>0</v>
      </c>
      <c r="K439" s="156" t="s">
        <v>182</v>
      </c>
      <c r="L439" s="37"/>
      <c r="M439" s="160" t="s">
        <v>5</v>
      </c>
      <c r="N439" s="161" t="s">
        <v>44</v>
      </c>
      <c r="O439" s="162">
        <v>0.1</v>
      </c>
      <c r="P439" s="162">
        <f>O439*H439</f>
        <v>13.173</v>
      </c>
      <c r="Q439" s="162">
        <v>3.0000000000000001E-5</v>
      </c>
      <c r="R439" s="162">
        <f>Q439*H439</f>
        <v>3.9518999999999995E-3</v>
      </c>
      <c r="S439" s="162">
        <v>0</v>
      </c>
      <c r="T439" s="163">
        <f>S439*H439</f>
        <v>0</v>
      </c>
      <c r="AR439" s="23" t="s">
        <v>183</v>
      </c>
      <c r="AT439" s="23" t="s">
        <v>178</v>
      </c>
      <c r="AU439" s="23" t="s">
        <v>82</v>
      </c>
      <c r="AY439" s="23" t="s">
        <v>175</v>
      </c>
      <c r="BE439" s="164">
        <f>IF(N439="základní",J439,0)</f>
        <v>0</v>
      </c>
      <c r="BF439" s="164">
        <f>IF(N439="snížená",J439,0)</f>
        <v>0</v>
      </c>
      <c r="BG439" s="164">
        <f>IF(N439="zákl. přenesená",J439,0)</f>
        <v>0</v>
      </c>
      <c r="BH439" s="164">
        <f>IF(N439="sníž. přenesená",J439,0)</f>
        <v>0</v>
      </c>
      <c r="BI439" s="164">
        <f>IF(N439="nulová",J439,0)</f>
        <v>0</v>
      </c>
      <c r="BJ439" s="23" t="s">
        <v>22</v>
      </c>
      <c r="BK439" s="164">
        <f>ROUND(I439*H439,2)</f>
        <v>0</v>
      </c>
      <c r="BL439" s="23" t="s">
        <v>183</v>
      </c>
      <c r="BM439" s="23" t="s">
        <v>4611</v>
      </c>
    </row>
    <row r="440" spans="2:65" s="11" customFormat="1">
      <c r="B440" s="165"/>
      <c r="D440" s="166" t="s">
        <v>185</v>
      </c>
      <c r="E440" s="167" t="s">
        <v>5</v>
      </c>
      <c r="F440" s="168" t="s">
        <v>4096</v>
      </c>
      <c r="H440" s="169" t="s">
        <v>5</v>
      </c>
      <c r="L440" s="165"/>
      <c r="M440" s="170"/>
      <c r="N440" s="171"/>
      <c r="O440" s="171"/>
      <c r="P440" s="171"/>
      <c r="Q440" s="171"/>
      <c r="R440" s="171"/>
      <c r="S440" s="171"/>
      <c r="T440" s="172"/>
      <c r="AT440" s="169" t="s">
        <v>185</v>
      </c>
      <c r="AU440" s="169" t="s">
        <v>82</v>
      </c>
      <c r="AV440" s="11" t="s">
        <v>22</v>
      </c>
      <c r="AW440" s="11" t="s">
        <v>36</v>
      </c>
      <c r="AX440" s="11" t="s">
        <v>73</v>
      </c>
      <c r="AY440" s="169" t="s">
        <v>175</v>
      </c>
    </row>
    <row r="441" spans="2:65" s="12" customFormat="1">
      <c r="B441" s="173"/>
      <c r="D441" s="166" t="s">
        <v>185</v>
      </c>
      <c r="E441" s="174" t="s">
        <v>5</v>
      </c>
      <c r="F441" s="175" t="s">
        <v>4608</v>
      </c>
      <c r="H441" s="176">
        <v>69.84</v>
      </c>
      <c r="L441" s="173"/>
      <c r="M441" s="177"/>
      <c r="N441" s="178"/>
      <c r="O441" s="178"/>
      <c r="P441" s="178"/>
      <c r="Q441" s="178"/>
      <c r="R441" s="178"/>
      <c r="S441" s="178"/>
      <c r="T441" s="179"/>
      <c r="AT441" s="174" t="s">
        <v>185</v>
      </c>
      <c r="AU441" s="174" t="s">
        <v>82</v>
      </c>
      <c r="AV441" s="12" t="s">
        <v>82</v>
      </c>
      <c r="AW441" s="12" t="s">
        <v>36</v>
      </c>
      <c r="AX441" s="12" t="s">
        <v>73</v>
      </c>
      <c r="AY441" s="174" t="s">
        <v>175</v>
      </c>
    </row>
    <row r="442" spans="2:65" s="11" customFormat="1">
      <c r="B442" s="165"/>
      <c r="D442" s="166" t="s">
        <v>185</v>
      </c>
      <c r="E442" s="167" t="s">
        <v>5</v>
      </c>
      <c r="F442" s="168" t="s">
        <v>4091</v>
      </c>
      <c r="H442" s="169" t="s">
        <v>5</v>
      </c>
      <c r="L442" s="165"/>
      <c r="M442" s="170"/>
      <c r="N442" s="171"/>
      <c r="O442" s="171"/>
      <c r="P442" s="171"/>
      <c r="Q442" s="171"/>
      <c r="R442" s="171"/>
      <c r="S442" s="171"/>
      <c r="T442" s="172"/>
      <c r="AT442" s="169" t="s">
        <v>185</v>
      </c>
      <c r="AU442" s="169" t="s">
        <v>82</v>
      </c>
      <c r="AV442" s="11" t="s">
        <v>22</v>
      </c>
      <c r="AW442" s="11" t="s">
        <v>36</v>
      </c>
      <c r="AX442" s="11" t="s">
        <v>73</v>
      </c>
      <c r="AY442" s="169" t="s">
        <v>175</v>
      </c>
    </row>
    <row r="443" spans="2:65" s="11" customFormat="1">
      <c r="B443" s="165"/>
      <c r="D443" s="166" t="s">
        <v>185</v>
      </c>
      <c r="E443" s="167" t="s">
        <v>5</v>
      </c>
      <c r="F443" s="168" t="s">
        <v>4092</v>
      </c>
      <c r="H443" s="169" t="s">
        <v>5</v>
      </c>
      <c r="L443" s="165"/>
      <c r="M443" s="170"/>
      <c r="N443" s="171"/>
      <c r="O443" s="171"/>
      <c r="P443" s="171"/>
      <c r="Q443" s="171"/>
      <c r="R443" s="171"/>
      <c r="S443" s="171"/>
      <c r="T443" s="172"/>
      <c r="AT443" s="169" t="s">
        <v>185</v>
      </c>
      <c r="AU443" s="169" t="s">
        <v>82</v>
      </c>
      <c r="AV443" s="11" t="s">
        <v>22</v>
      </c>
      <c r="AW443" s="11" t="s">
        <v>36</v>
      </c>
      <c r="AX443" s="11" t="s">
        <v>73</v>
      </c>
      <c r="AY443" s="169" t="s">
        <v>175</v>
      </c>
    </row>
    <row r="444" spans="2:65" s="12" customFormat="1">
      <c r="B444" s="173"/>
      <c r="D444" s="166" t="s">
        <v>185</v>
      </c>
      <c r="E444" s="174" t="s">
        <v>5</v>
      </c>
      <c r="F444" s="175" t="s">
        <v>4609</v>
      </c>
      <c r="H444" s="176">
        <v>15.97</v>
      </c>
      <c r="L444" s="173"/>
      <c r="M444" s="177"/>
      <c r="N444" s="178"/>
      <c r="O444" s="178"/>
      <c r="P444" s="178"/>
      <c r="Q444" s="178"/>
      <c r="R444" s="178"/>
      <c r="S444" s="178"/>
      <c r="T444" s="179"/>
      <c r="AT444" s="174" t="s">
        <v>185</v>
      </c>
      <c r="AU444" s="174" t="s">
        <v>82</v>
      </c>
      <c r="AV444" s="12" t="s">
        <v>82</v>
      </c>
      <c r="AW444" s="12" t="s">
        <v>36</v>
      </c>
      <c r="AX444" s="12" t="s">
        <v>73</v>
      </c>
      <c r="AY444" s="174" t="s">
        <v>175</v>
      </c>
    </row>
    <row r="445" spans="2:65" s="12" customFormat="1">
      <c r="B445" s="173"/>
      <c r="D445" s="166" t="s">
        <v>185</v>
      </c>
      <c r="E445" s="174" t="s">
        <v>5</v>
      </c>
      <c r="F445" s="175" t="s">
        <v>4610</v>
      </c>
      <c r="H445" s="176">
        <v>45.92</v>
      </c>
      <c r="L445" s="173"/>
      <c r="M445" s="177"/>
      <c r="N445" s="178"/>
      <c r="O445" s="178"/>
      <c r="P445" s="178"/>
      <c r="Q445" s="178"/>
      <c r="R445" s="178"/>
      <c r="S445" s="178"/>
      <c r="T445" s="179"/>
      <c r="AT445" s="174" t="s">
        <v>185</v>
      </c>
      <c r="AU445" s="174" t="s">
        <v>82</v>
      </c>
      <c r="AV445" s="12" t="s">
        <v>82</v>
      </c>
      <c r="AW445" s="12" t="s">
        <v>36</v>
      </c>
      <c r="AX445" s="12" t="s">
        <v>73</v>
      </c>
      <c r="AY445" s="174" t="s">
        <v>175</v>
      </c>
    </row>
    <row r="446" spans="2:65" s="13" customFormat="1">
      <c r="B446" s="180"/>
      <c r="D446" s="181" t="s">
        <v>185</v>
      </c>
      <c r="E446" s="182" t="s">
        <v>5</v>
      </c>
      <c r="F446" s="183" t="s">
        <v>191</v>
      </c>
      <c r="H446" s="184">
        <v>131.72999999999999</v>
      </c>
      <c r="L446" s="180"/>
      <c r="M446" s="185"/>
      <c r="N446" s="186"/>
      <c r="O446" s="186"/>
      <c r="P446" s="186"/>
      <c r="Q446" s="186"/>
      <c r="R446" s="186"/>
      <c r="S446" s="186"/>
      <c r="T446" s="187"/>
      <c r="AT446" s="188" t="s">
        <v>185</v>
      </c>
      <c r="AU446" s="188" t="s">
        <v>82</v>
      </c>
      <c r="AV446" s="13" t="s">
        <v>183</v>
      </c>
      <c r="AW446" s="13" t="s">
        <v>36</v>
      </c>
      <c r="AX446" s="13" t="s">
        <v>22</v>
      </c>
      <c r="AY446" s="188" t="s">
        <v>175</v>
      </c>
    </row>
    <row r="447" spans="2:65" s="1" customFormat="1" ht="22.5" customHeight="1">
      <c r="B447" s="153"/>
      <c r="C447" s="154" t="s">
        <v>1012</v>
      </c>
      <c r="D447" s="154" t="s">
        <v>178</v>
      </c>
      <c r="E447" s="155" t="s">
        <v>3132</v>
      </c>
      <c r="F447" s="156" t="s">
        <v>3133</v>
      </c>
      <c r="G447" s="157" t="s">
        <v>208</v>
      </c>
      <c r="H447" s="158">
        <v>3</v>
      </c>
      <c r="I447" s="159"/>
      <c r="J447" s="159">
        <f>ROUND(I447*H447,2)</f>
        <v>0</v>
      </c>
      <c r="K447" s="156" t="s">
        <v>182</v>
      </c>
      <c r="L447" s="37"/>
      <c r="M447" s="160" t="s">
        <v>5</v>
      </c>
      <c r="N447" s="161" t="s">
        <v>44</v>
      </c>
      <c r="O447" s="162">
        <v>3.8119999999999998</v>
      </c>
      <c r="P447" s="162">
        <f>O447*H447</f>
        <v>11.436</v>
      </c>
      <c r="Q447" s="162">
        <v>2.3000000000000001E-4</v>
      </c>
      <c r="R447" s="162">
        <f>Q447*H447</f>
        <v>6.9000000000000008E-4</v>
      </c>
      <c r="S447" s="162">
        <v>0</v>
      </c>
      <c r="T447" s="163">
        <f>S447*H447</f>
        <v>0</v>
      </c>
      <c r="AR447" s="23" t="s">
        <v>183</v>
      </c>
      <c r="AT447" s="23" t="s">
        <v>178</v>
      </c>
      <c r="AU447" s="23" t="s">
        <v>82</v>
      </c>
      <c r="AY447" s="23" t="s">
        <v>175</v>
      </c>
      <c r="BE447" s="164">
        <f>IF(N447="základní",J447,0)</f>
        <v>0</v>
      </c>
      <c r="BF447" s="164">
        <f>IF(N447="snížená",J447,0)</f>
        <v>0</v>
      </c>
      <c r="BG447" s="164">
        <f>IF(N447="zákl. přenesená",J447,0)</f>
        <v>0</v>
      </c>
      <c r="BH447" s="164">
        <f>IF(N447="sníž. přenesená",J447,0)</f>
        <v>0</v>
      </c>
      <c r="BI447" s="164">
        <f>IF(N447="nulová",J447,0)</f>
        <v>0</v>
      </c>
      <c r="BJ447" s="23" t="s">
        <v>22</v>
      </c>
      <c r="BK447" s="164">
        <f>ROUND(I447*H447,2)</f>
        <v>0</v>
      </c>
      <c r="BL447" s="23" t="s">
        <v>183</v>
      </c>
      <c r="BM447" s="23" t="s">
        <v>4612</v>
      </c>
    </row>
    <row r="448" spans="2:65" s="11" customFormat="1" ht="27">
      <c r="B448" s="165"/>
      <c r="D448" s="166" t="s">
        <v>185</v>
      </c>
      <c r="E448" s="167" t="s">
        <v>5</v>
      </c>
      <c r="F448" s="168" t="s">
        <v>3138</v>
      </c>
      <c r="H448" s="169" t="s">
        <v>5</v>
      </c>
      <c r="L448" s="165"/>
      <c r="M448" s="170"/>
      <c r="N448" s="171"/>
      <c r="O448" s="171"/>
      <c r="P448" s="171"/>
      <c r="Q448" s="171"/>
      <c r="R448" s="171"/>
      <c r="S448" s="171"/>
      <c r="T448" s="172"/>
      <c r="AT448" s="169" t="s">
        <v>185</v>
      </c>
      <c r="AU448" s="169" t="s">
        <v>82</v>
      </c>
      <c r="AV448" s="11" t="s">
        <v>22</v>
      </c>
      <c r="AW448" s="11" t="s">
        <v>36</v>
      </c>
      <c r="AX448" s="11" t="s">
        <v>73</v>
      </c>
      <c r="AY448" s="169" t="s">
        <v>175</v>
      </c>
    </row>
    <row r="449" spans="2:65" s="11" customFormat="1">
      <c r="B449" s="165"/>
      <c r="D449" s="166" t="s">
        <v>185</v>
      </c>
      <c r="E449" s="167" t="s">
        <v>5</v>
      </c>
      <c r="F449" s="168" t="s">
        <v>3139</v>
      </c>
      <c r="H449" s="169" t="s">
        <v>5</v>
      </c>
      <c r="L449" s="165"/>
      <c r="M449" s="170"/>
      <c r="N449" s="171"/>
      <c r="O449" s="171"/>
      <c r="P449" s="171"/>
      <c r="Q449" s="171"/>
      <c r="R449" s="171"/>
      <c r="S449" s="171"/>
      <c r="T449" s="172"/>
      <c r="AT449" s="169" t="s">
        <v>185</v>
      </c>
      <c r="AU449" s="169" t="s">
        <v>82</v>
      </c>
      <c r="AV449" s="11" t="s">
        <v>22</v>
      </c>
      <c r="AW449" s="11" t="s">
        <v>36</v>
      </c>
      <c r="AX449" s="11" t="s">
        <v>73</v>
      </c>
      <c r="AY449" s="169" t="s">
        <v>175</v>
      </c>
    </row>
    <row r="450" spans="2:65" s="11" customFormat="1" ht="27">
      <c r="B450" s="165"/>
      <c r="D450" s="166" t="s">
        <v>185</v>
      </c>
      <c r="E450" s="167" t="s">
        <v>5</v>
      </c>
      <c r="F450" s="168" t="s">
        <v>4098</v>
      </c>
      <c r="H450" s="169" t="s">
        <v>5</v>
      </c>
      <c r="L450" s="165"/>
      <c r="M450" s="170"/>
      <c r="N450" s="171"/>
      <c r="O450" s="171"/>
      <c r="P450" s="171"/>
      <c r="Q450" s="171"/>
      <c r="R450" s="171"/>
      <c r="S450" s="171"/>
      <c r="T450" s="172"/>
      <c r="AT450" s="169" t="s">
        <v>185</v>
      </c>
      <c r="AU450" s="169" t="s">
        <v>82</v>
      </c>
      <c r="AV450" s="11" t="s">
        <v>22</v>
      </c>
      <c r="AW450" s="11" t="s">
        <v>36</v>
      </c>
      <c r="AX450" s="11" t="s">
        <v>73</v>
      </c>
      <c r="AY450" s="169" t="s">
        <v>175</v>
      </c>
    </row>
    <row r="451" spans="2:65" s="12" customFormat="1">
      <c r="B451" s="173"/>
      <c r="D451" s="166" t="s">
        <v>185</v>
      </c>
      <c r="E451" s="174" t="s">
        <v>5</v>
      </c>
      <c r="F451" s="175" t="s">
        <v>203</v>
      </c>
      <c r="H451" s="176">
        <v>3</v>
      </c>
      <c r="L451" s="173"/>
      <c r="M451" s="177"/>
      <c r="N451" s="178"/>
      <c r="O451" s="178"/>
      <c r="P451" s="178"/>
      <c r="Q451" s="178"/>
      <c r="R451" s="178"/>
      <c r="S451" s="178"/>
      <c r="T451" s="179"/>
      <c r="AT451" s="174" t="s">
        <v>185</v>
      </c>
      <c r="AU451" s="174" t="s">
        <v>82</v>
      </c>
      <c r="AV451" s="12" t="s">
        <v>82</v>
      </c>
      <c r="AW451" s="12" t="s">
        <v>36</v>
      </c>
      <c r="AX451" s="12" t="s">
        <v>73</v>
      </c>
      <c r="AY451" s="174" t="s">
        <v>175</v>
      </c>
    </row>
    <row r="452" spans="2:65" s="13" customFormat="1">
      <c r="B452" s="180"/>
      <c r="D452" s="181" t="s">
        <v>185</v>
      </c>
      <c r="E452" s="182" t="s">
        <v>5</v>
      </c>
      <c r="F452" s="183" t="s">
        <v>191</v>
      </c>
      <c r="H452" s="184">
        <v>3</v>
      </c>
      <c r="L452" s="180"/>
      <c r="M452" s="185"/>
      <c r="N452" s="186"/>
      <c r="O452" s="186"/>
      <c r="P452" s="186"/>
      <c r="Q452" s="186"/>
      <c r="R452" s="186"/>
      <c r="S452" s="186"/>
      <c r="T452" s="187"/>
      <c r="AT452" s="188" t="s">
        <v>185</v>
      </c>
      <c r="AU452" s="188" t="s">
        <v>82</v>
      </c>
      <c r="AV452" s="13" t="s">
        <v>183</v>
      </c>
      <c r="AW452" s="13" t="s">
        <v>36</v>
      </c>
      <c r="AX452" s="13" t="s">
        <v>22</v>
      </c>
      <c r="AY452" s="188" t="s">
        <v>175</v>
      </c>
    </row>
    <row r="453" spans="2:65" s="1" customFormat="1" ht="22.5" customHeight="1">
      <c r="B453" s="153"/>
      <c r="C453" s="195" t="s">
        <v>1020</v>
      </c>
      <c r="D453" s="195" t="s">
        <v>201</v>
      </c>
      <c r="E453" s="196" t="s">
        <v>3148</v>
      </c>
      <c r="F453" s="197" t="s">
        <v>3149</v>
      </c>
      <c r="G453" s="198" t="s">
        <v>479</v>
      </c>
      <c r="H453" s="199">
        <v>0.20699999999999999</v>
      </c>
      <c r="I453" s="200"/>
      <c r="J453" s="200">
        <f>ROUND(I453*H453,2)</f>
        <v>0</v>
      </c>
      <c r="K453" s="197" t="s">
        <v>5</v>
      </c>
      <c r="L453" s="201"/>
      <c r="M453" s="202" t="s">
        <v>5</v>
      </c>
      <c r="N453" s="203" t="s">
        <v>44</v>
      </c>
      <c r="O453" s="162">
        <v>0</v>
      </c>
      <c r="P453" s="162">
        <f>O453*H453</f>
        <v>0</v>
      </c>
      <c r="Q453" s="162">
        <v>1</v>
      </c>
      <c r="R453" s="162">
        <f>Q453*H453</f>
        <v>0.20699999999999999</v>
      </c>
      <c r="S453" s="162">
        <v>0</v>
      </c>
      <c r="T453" s="163">
        <f>S453*H453</f>
        <v>0</v>
      </c>
      <c r="AR453" s="23" t="s">
        <v>238</v>
      </c>
      <c r="AT453" s="23" t="s">
        <v>201</v>
      </c>
      <c r="AU453" s="23" t="s">
        <v>82</v>
      </c>
      <c r="AY453" s="23" t="s">
        <v>175</v>
      </c>
      <c r="BE453" s="164">
        <f>IF(N453="základní",J453,0)</f>
        <v>0</v>
      </c>
      <c r="BF453" s="164">
        <f>IF(N453="snížená",J453,0)</f>
        <v>0</v>
      </c>
      <c r="BG453" s="164">
        <f>IF(N453="zákl. přenesená",J453,0)</f>
        <v>0</v>
      </c>
      <c r="BH453" s="164">
        <f>IF(N453="sníž. přenesená",J453,0)</f>
        <v>0</v>
      </c>
      <c r="BI453" s="164">
        <f>IF(N453="nulová",J453,0)</f>
        <v>0</v>
      </c>
      <c r="BJ453" s="23" t="s">
        <v>22</v>
      </c>
      <c r="BK453" s="164">
        <f>ROUND(I453*H453,2)</f>
        <v>0</v>
      </c>
      <c r="BL453" s="23" t="s">
        <v>183</v>
      </c>
      <c r="BM453" s="23" t="s">
        <v>4613</v>
      </c>
    </row>
    <row r="454" spans="2:65" s="11" customFormat="1" ht="27">
      <c r="B454" s="165"/>
      <c r="D454" s="166" t="s">
        <v>185</v>
      </c>
      <c r="E454" s="167" t="s">
        <v>5</v>
      </c>
      <c r="F454" s="168" t="s">
        <v>3151</v>
      </c>
      <c r="H454" s="169" t="s">
        <v>5</v>
      </c>
      <c r="L454" s="165"/>
      <c r="M454" s="170"/>
      <c r="N454" s="171"/>
      <c r="O454" s="171"/>
      <c r="P454" s="171"/>
      <c r="Q454" s="171"/>
      <c r="R454" s="171"/>
      <c r="S454" s="171"/>
      <c r="T454" s="172"/>
      <c r="AT454" s="169" t="s">
        <v>185</v>
      </c>
      <c r="AU454" s="169" t="s">
        <v>82</v>
      </c>
      <c r="AV454" s="11" t="s">
        <v>22</v>
      </c>
      <c r="AW454" s="11" t="s">
        <v>36</v>
      </c>
      <c r="AX454" s="11" t="s">
        <v>73</v>
      </c>
      <c r="AY454" s="169" t="s">
        <v>175</v>
      </c>
    </row>
    <row r="455" spans="2:65" s="11" customFormat="1" ht="27">
      <c r="B455" s="165"/>
      <c r="D455" s="166" t="s">
        <v>185</v>
      </c>
      <c r="E455" s="167" t="s">
        <v>5</v>
      </c>
      <c r="F455" s="168" t="s">
        <v>3152</v>
      </c>
      <c r="H455" s="169" t="s">
        <v>5</v>
      </c>
      <c r="L455" s="165"/>
      <c r="M455" s="170"/>
      <c r="N455" s="171"/>
      <c r="O455" s="171"/>
      <c r="P455" s="171"/>
      <c r="Q455" s="171"/>
      <c r="R455" s="171"/>
      <c r="S455" s="171"/>
      <c r="T455" s="172"/>
      <c r="AT455" s="169" t="s">
        <v>185</v>
      </c>
      <c r="AU455" s="169" t="s">
        <v>82</v>
      </c>
      <c r="AV455" s="11" t="s">
        <v>22</v>
      </c>
      <c r="AW455" s="11" t="s">
        <v>36</v>
      </c>
      <c r="AX455" s="11" t="s">
        <v>73</v>
      </c>
      <c r="AY455" s="169" t="s">
        <v>175</v>
      </c>
    </row>
    <row r="456" spans="2:65" s="11" customFormat="1">
      <c r="B456" s="165"/>
      <c r="D456" s="166" t="s">
        <v>185</v>
      </c>
      <c r="E456" s="167" t="s">
        <v>5</v>
      </c>
      <c r="F456" s="168" t="s">
        <v>3153</v>
      </c>
      <c r="H456" s="169" t="s">
        <v>5</v>
      </c>
      <c r="L456" s="165"/>
      <c r="M456" s="170"/>
      <c r="N456" s="171"/>
      <c r="O456" s="171"/>
      <c r="P456" s="171"/>
      <c r="Q456" s="171"/>
      <c r="R456" s="171"/>
      <c r="S456" s="171"/>
      <c r="T456" s="172"/>
      <c r="AT456" s="169" t="s">
        <v>185</v>
      </c>
      <c r="AU456" s="169" t="s">
        <v>82</v>
      </c>
      <c r="AV456" s="11" t="s">
        <v>22</v>
      </c>
      <c r="AW456" s="11" t="s">
        <v>36</v>
      </c>
      <c r="AX456" s="11" t="s">
        <v>73</v>
      </c>
      <c r="AY456" s="169" t="s">
        <v>175</v>
      </c>
    </row>
    <row r="457" spans="2:65" s="12" customFormat="1">
      <c r="B457" s="173"/>
      <c r="D457" s="181" t="s">
        <v>185</v>
      </c>
      <c r="E457" s="192" t="s">
        <v>5</v>
      </c>
      <c r="F457" s="193" t="s">
        <v>4614</v>
      </c>
      <c r="H457" s="194">
        <v>0.20699999999999999</v>
      </c>
      <c r="L457" s="173"/>
      <c r="M457" s="177"/>
      <c r="N457" s="178"/>
      <c r="O457" s="178"/>
      <c r="P457" s="178"/>
      <c r="Q457" s="178"/>
      <c r="R457" s="178"/>
      <c r="S457" s="178"/>
      <c r="T457" s="179"/>
      <c r="AT457" s="174" t="s">
        <v>185</v>
      </c>
      <c r="AU457" s="174" t="s">
        <v>82</v>
      </c>
      <c r="AV457" s="12" t="s">
        <v>82</v>
      </c>
      <c r="AW457" s="12" t="s">
        <v>36</v>
      </c>
      <c r="AX457" s="12" t="s">
        <v>22</v>
      </c>
      <c r="AY457" s="174" t="s">
        <v>175</v>
      </c>
    </row>
    <row r="458" spans="2:65" s="1" customFormat="1" ht="22.5" customHeight="1">
      <c r="B458" s="153"/>
      <c r="C458" s="154" t="s">
        <v>1029</v>
      </c>
      <c r="D458" s="154" t="s">
        <v>178</v>
      </c>
      <c r="E458" s="155" t="s">
        <v>3186</v>
      </c>
      <c r="F458" s="156" t="s">
        <v>3187</v>
      </c>
      <c r="G458" s="157" t="s">
        <v>208</v>
      </c>
      <c r="H458" s="158">
        <v>2</v>
      </c>
      <c r="I458" s="159"/>
      <c r="J458" s="159">
        <f>ROUND(I458*H458,2)</f>
        <v>0</v>
      </c>
      <c r="K458" s="156" t="s">
        <v>182</v>
      </c>
      <c r="L458" s="37"/>
      <c r="M458" s="160" t="s">
        <v>5</v>
      </c>
      <c r="N458" s="161" t="s">
        <v>44</v>
      </c>
      <c r="O458" s="162">
        <v>1.2649999999999999</v>
      </c>
      <c r="P458" s="162">
        <f>O458*H458</f>
        <v>2.5299999999999998</v>
      </c>
      <c r="Q458" s="162">
        <v>6.4900000000000001E-3</v>
      </c>
      <c r="R458" s="162">
        <f>Q458*H458</f>
        <v>1.298E-2</v>
      </c>
      <c r="S458" s="162">
        <v>0</v>
      </c>
      <c r="T458" s="163">
        <f>S458*H458</f>
        <v>0</v>
      </c>
      <c r="AR458" s="23" t="s">
        <v>183</v>
      </c>
      <c r="AT458" s="23" t="s">
        <v>178</v>
      </c>
      <c r="AU458" s="23" t="s">
        <v>82</v>
      </c>
      <c r="AY458" s="23" t="s">
        <v>175</v>
      </c>
      <c r="BE458" s="164">
        <f>IF(N458="základní",J458,0)</f>
        <v>0</v>
      </c>
      <c r="BF458" s="164">
        <f>IF(N458="snížená",J458,0)</f>
        <v>0</v>
      </c>
      <c r="BG458" s="164">
        <f>IF(N458="zákl. přenesená",J458,0)</f>
        <v>0</v>
      </c>
      <c r="BH458" s="164">
        <f>IF(N458="sníž. přenesená",J458,0)</f>
        <v>0</v>
      </c>
      <c r="BI458" s="164">
        <f>IF(N458="nulová",J458,0)</f>
        <v>0</v>
      </c>
      <c r="BJ458" s="23" t="s">
        <v>22</v>
      </c>
      <c r="BK458" s="164">
        <f>ROUND(I458*H458,2)</f>
        <v>0</v>
      </c>
      <c r="BL458" s="23" t="s">
        <v>183</v>
      </c>
      <c r="BM458" s="23" t="s">
        <v>4615</v>
      </c>
    </row>
    <row r="459" spans="2:65" s="12" customFormat="1">
      <c r="B459" s="173"/>
      <c r="D459" s="181" t="s">
        <v>185</v>
      </c>
      <c r="E459" s="192" t="s">
        <v>5</v>
      </c>
      <c r="F459" s="193" t="s">
        <v>4102</v>
      </c>
      <c r="H459" s="194">
        <v>2</v>
      </c>
      <c r="L459" s="173"/>
      <c r="M459" s="177"/>
      <c r="N459" s="178"/>
      <c r="O459" s="178"/>
      <c r="P459" s="178"/>
      <c r="Q459" s="178"/>
      <c r="R459" s="178"/>
      <c r="S459" s="178"/>
      <c r="T459" s="179"/>
      <c r="AT459" s="174" t="s">
        <v>185</v>
      </c>
      <c r="AU459" s="174" t="s">
        <v>82</v>
      </c>
      <c r="AV459" s="12" t="s">
        <v>82</v>
      </c>
      <c r="AW459" s="12" t="s">
        <v>36</v>
      </c>
      <c r="AX459" s="12" t="s">
        <v>22</v>
      </c>
      <c r="AY459" s="174" t="s">
        <v>175</v>
      </c>
    </row>
    <row r="460" spans="2:65" s="1" customFormat="1" ht="22.5" customHeight="1">
      <c r="B460" s="153"/>
      <c r="C460" s="154" t="s">
        <v>1035</v>
      </c>
      <c r="D460" s="154" t="s">
        <v>178</v>
      </c>
      <c r="E460" s="155" t="s">
        <v>4138</v>
      </c>
      <c r="F460" s="156" t="s">
        <v>4139</v>
      </c>
      <c r="G460" s="157" t="s">
        <v>181</v>
      </c>
      <c r="H460" s="158">
        <v>0.47099999999999997</v>
      </c>
      <c r="I460" s="159"/>
      <c r="J460" s="159">
        <f>ROUND(I460*H460,2)</f>
        <v>0</v>
      </c>
      <c r="K460" s="156" t="s">
        <v>182</v>
      </c>
      <c r="L460" s="37"/>
      <c r="M460" s="160" t="s">
        <v>5</v>
      </c>
      <c r="N460" s="161" t="s">
        <v>44</v>
      </c>
      <c r="O460" s="162">
        <v>1.579</v>
      </c>
      <c r="P460" s="162">
        <f>O460*H460</f>
        <v>0.74370899999999995</v>
      </c>
      <c r="Q460" s="162">
        <v>0</v>
      </c>
      <c r="R460" s="162">
        <f>Q460*H460</f>
        <v>0</v>
      </c>
      <c r="S460" s="162">
        <v>0</v>
      </c>
      <c r="T460" s="163">
        <f>S460*H460</f>
        <v>0</v>
      </c>
      <c r="AR460" s="23" t="s">
        <v>183</v>
      </c>
      <c r="AT460" s="23" t="s">
        <v>178</v>
      </c>
      <c r="AU460" s="23" t="s">
        <v>82</v>
      </c>
      <c r="AY460" s="23" t="s">
        <v>175</v>
      </c>
      <c r="BE460" s="164">
        <f>IF(N460="základní",J460,0)</f>
        <v>0</v>
      </c>
      <c r="BF460" s="164">
        <f>IF(N460="snížená",J460,0)</f>
        <v>0</v>
      </c>
      <c r="BG460" s="164">
        <f>IF(N460="zákl. přenesená",J460,0)</f>
        <v>0</v>
      </c>
      <c r="BH460" s="164">
        <f>IF(N460="sníž. přenesená",J460,0)</f>
        <v>0</v>
      </c>
      <c r="BI460" s="164">
        <f>IF(N460="nulová",J460,0)</f>
        <v>0</v>
      </c>
      <c r="BJ460" s="23" t="s">
        <v>22</v>
      </c>
      <c r="BK460" s="164">
        <f>ROUND(I460*H460,2)</f>
        <v>0</v>
      </c>
      <c r="BL460" s="23" t="s">
        <v>183</v>
      </c>
      <c r="BM460" s="23" t="s">
        <v>4616</v>
      </c>
    </row>
    <row r="461" spans="2:65" s="11" customFormat="1">
      <c r="B461" s="165"/>
      <c r="D461" s="166" t="s">
        <v>185</v>
      </c>
      <c r="E461" s="167" t="s">
        <v>5</v>
      </c>
      <c r="F461" s="168" t="s">
        <v>4141</v>
      </c>
      <c r="H461" s="169" t="s">
        <v>5</v>
      </c>
      <c r="L461" s="165"/>
      <c r="M461" s="170"/>
      <c r="N461" s="171"/>
      <c r="O461" s="171"/>
      <c r="P461" s="171"/>
      <c r="Q461" s="171"/>
      <c r="R461" s="171"/>
      <c r="S461" s="171"/>
      <c r="T461" s="172"/>
      <c r="AT461" s="169" t="s">
        <v>185</v>
      </c>
      <c r="AU461" s="169" t="s">
        <v>82</v>
      </c>
      <c r="AV461" s="11" t="s">
        <v>22</v>
      </c>
      <c r="AW461" s="11" t="s">
        <v>36</v>
      </c>
      <c r="AX461" s="11" t="s">
        <v>73</v>
      </c>
      <c r="AY461" s="169" t="s">
        <v>175</v>
      </c>
    </row>
    <row r="462" spans="2:65" s="12" customFormat="1">
      <c r="B462" s="173"/>
      <c r="D462" s="181" t="s">
        <v>185</v>
      </c>
      <c r="E462" s="192" t="s">
        <v>5</v>
      </c>
      <c r="F462" s="193" t="s">
        <v>4142</v>
      </c>
      <c r="H462" s="194">
        <v>0.47099999999999997</v>
      </c>
      <c r="L462" s="173"/>
      <c r="M462" s="177"/>
      <c r="N462" s="178"/>
      <c r="O462" s="178"/>
      <c r="P462" s="178"/>
      <c r="Q462" s="178"/>
      <c r="R462" s="178"/>
      <c r="S462" s="178"/>
      <c r="T462" s="179"/>
      <c r="AT462" s="174" t="s">
        <v>185</v>
      </c>
      <c r="AU462" s="174" t="s">
        <v>82</v>
      </c>
      <c r="AV462" s="12" t="s">
        <v>82</v>
      </c>
      <c r="AW462" s="12" t="s">
        <v>36</v>
      </c>
      <c r="AX462" s="12" t="s">
        <v>22</v>
      </c>
      <c r="AY462" s="174" t="s">
        <v>175</v>
      </c>
    </row>
    <row r="463" spans="2:65" s="1" customFormat="1" ht="31.5" customHeight="1">
      <c r="B463" s="153"/>
      <c r="C463" s="154" t="s">
        <v>1040</v>
      </c>
      <c r="D463" s="154" t="s">
        <v>178</v>
      </c>
      <c r="E463" s="155" t="s">
        <v>3281</v>
      </c>
      <c r="F463" s="156" t="s">
        <v>3282</v>
      </c>
      <c r="G463" s="157" t="s">
        <v>194</v>
      </c>
      <c r="H463" s="158">
        <v>422.25</v>
      </c>
      <c r="I463" s="159"/>
      <c r="J463" s="159">
        <f>ROUND(I463*H463,2)</f>
        <v>0</v>
      </c>
      <c r="K463" s="156" t="s">
        <v>182</v>
      </c>
      <c r="L463" s="37"/>
      <c r="M463" s="160" t="s">
        <v>5</v>
      </c>
      <c r="N463" s="161" t="s">
        <v>44</v>
      </c>
      <c r="O463" s="162">
        <v>0.25900000000000001</v>
      </c>
      <c r="P463" s="162">
        <f>O463*H463</f>
        <v>109.36275000000001</v>
      </c>
      <c r="Q463" s="162">
        <v>0</v>
      </c>
      <c r="R463" s="162">
        <f>Q463*H463</f>
        <v>0</v>
      </c>
      <c r="S463" s="162">
        <v>0</v>
      </c>
      <c r="T463" s="163">
        <f>S463*H463</f>
        <v>0</v>
      </c>
      <c r="AR463" s="23" t="s">
        <v>183</v>
      </c>
      <c r="AT463" s="23" t="s">
        <v>178</v>
      </c>
      <c r="AU463" s="23" t="s">
        <v>82</v>
      </c>
      <c r="AY463" s="23" t="s">
        <v>175</v>
      </c>
      <c r="BE463" s="164">
        <f>IF(N463="základní",J463,0)</f>
        <v>0</v>
      </c>
      <c r="BF463" s="164">
        <f>IF(N463="snížená",J463,0)</f>
        <v>0</v>
      </c>
      <c r="BG463" s="164">
        <f>IF(N463="zákl. přenesená",J463,0)</f>
        <v>0</v>
      </c>
      <c r="BH463" s="164">
        <f>IF(N463="sníž. přenesená",J463,0)</f>
        <v>0</v>
      </c>
      <c r="BI463" s="164">
        <f>IF(N463="nulová",J463,0)</f>
        <v>0</v>
      </c>
      <c r="BJ463" s="23" t="s">
        <v>22</v>
      </c>
      <c r="BK463" s="164">
        <f>ROUND(I463*H463,2)</f>
        <v>0</v>
      </c>
      <c r="BL463" s="23" t="s">
        <v>183</v>
      </c>
      <c r="BM463" s="23" t="s">
        <v>4617</v>
      </c>
    </row>
    <row r="464" spans="2:65" s="11" customFormat="1">
      <c r="B464" s="165"/>
      <c r="D464" s="166" t="s">
        <v>185</v>
      </c>
      <c r="E464" s="167" t="s">
        <v>5</v>
      </c>
      <c r="F464" s="168" t="s">
        <v>4145</v>
      </c>
      <c r="H464" s="169" t="s">
        <v>5</v>
      </c>
      <c r="L464" s="165"/>
      <c r="M464" s="170"/>
      <c r="N464" s="171"/>
      <c r="O464" s="171"/>
      <c r="P464" s="171"/>
      <c r="Q464" s="171"/>
      <c r="R464" s="171"/>
      <c r="S464" s="171"/>
      <c r="T464" s="172"/>
      <c r="AT464" s="169" t="s">
        <v>185</v>
      </c>
      <c r="AU464" s="169" t="s">
        <v>82</v>
      </c>
      <c r="AV464" s="11" t="s">
        <v>22</v>
      </c>
      <c r="AW464" s="11" t="s">
        <v>36</v>
      </c>
      <c r="AX464" s="11" t="s">
        <v>73</v>
      </c>
      <c r="AY464" s="169" t="s">
        <v>175</v>
      </c>
    </row>
    <row r="465" spans="2:65" s="12" customFormat="1" ht="27">
      <c r="B465" s="173"/>
      <c r="D465" s="181" t="s">
        <v>185</v>
      </c>
      <c r="E465" s="192" t="s">
        <v>5</v>
      </c>
      <c r="F465" s="193" t="s">
        <v>4618</v>
      </c>
      <c r="H465" s="194">
        <v>422.25</v>
      </c>
      <c r="L465" s="173"/>
      <c r="M465" s="177"/>
      <c r="N465" s="178"/>
      <c r="O465" s="178"/>
      <c r="P465" s="178"/>
      <c r="Q465" s="178"/>
      <c r="R465" s="178"/>
      <c r="S465" s="178"/>
      <c r="T465" s="179"/>
      <c r="AT465" s="174" t="s">
        <v>185</v>
      </c>
      <c r="AU465" s="174" t="s">
        <v>82</v>
      </c>
      <c r="AV465" s="12" t="s">
        <v>82</v>
      </c>
      <c r="AW465" s="12" t="s">
        <v>36</v>
      </c>
      <c r="AX465" s="12" t="s">
        <v>22</v>
      </c>
      <c r="AY465" s="174" t="s">
        <v>175</v>
      </c>
    </row>
    <row r="466" spans="2:65" s="1" customFormat="1" ht="31.5" customHeight="1">
      <c r="B466" s="153"/>
      <c r="C466" s="154" t="s">
        <v>1047</v>
      </c>
      <c r="D466" s="154" t="s">
        <v>178</v>
      </c>
      <c r="E466" s="155" t="s">
        <v>3294</v>
      </c>
      <c r="F466" s="156" t="s">
        <v>3295</v>
      </c>
      <c r="G466" s="157" t="s">
        <v>194</v>
      </c>
      <c r="H466" s="158">
        <v>50670</v>
      </c>
      <c r="I466" s="159"/>
      <c r="J466" s="159">
        <f>ROUND(I466*H466,2)</f>
        <v>0</v>
      </c>
      <c r="K466" s="156" t="s">
        <v>182</v>
      </c>
      <c r="L466" s="37"/>
      <c r="M466" s="160" t="s">
        <v>5</v>
      </c>
      <c r="N466" s="161" t="s">
        <v>44</v>
      </c>
      <c r="O466" s="162">
        <v>0</v>
      </c>
      <c r="P466" s="162">
        <f>O466*H466</f>
        <v>0</v>
      </c>
      <c r="Q466" s="162">
        <v>0</v>
      </c>
      <c r="R466" s="162">
        <f>Q466*H466</f>
        <v>0</v>
      </c>
      <c r="S466" s="162">
        <v>0</v>
      </c>
      <c r="T466" s="163">
        <f>S466*H466</f>
        <v>0</v>
      </c>
      <c r="AR466" s="23" t="s">
        <v>183</v>
      </c>
      <c r="AT466" s="23" t="s">
        <v>178</v>
      </c>
      <c r="AU466" s="23" t="s">
        <v>82</v>
      </c>
      <c r="AY466" s="23" t="s">
        <v>175</v>
      </c>
      <c r="BE466" s="164">
        <f>IF(N466="základní",J466,0)</f>
        <v>0</v>
      </c>
      <c r="BF466" s="164">
        <f>IF(N466="snížená",J466,0)</f>
        <v>0</v>
      </c>
      <c r="BG466" s="164">
        <f>IF(N466="zákl. přenesená",J466,0)</f>
        <v>0</v>
      </c>
      <c r="BH466" s="164">
        <f>IF(N466="sníž. přenesená",J466,0)</f>
        <v>0</v>
      </c>
      <c r="BI466" s="164">
        <f>IF(N466="nulová",J466,0)</f>
        <v>0</v>
      </c>
      <c r="BJ466" s="23" t="s">
        <v>22</v>
      </c>
      <c r="BK466" s="164">
        <f>ROUND(I466*H466,2)</f>
        <v>0</v>
      </c>
      <c r="BL466" s="23" t="s">
        <v>183</v>
      </c>
      <c r="BM466" s="23" t="s">
        <v>4619</v>
      </c>
    </row>
    <row r="467" spans="2:65" s="11" customFormat="1" ht="27">
      <c r="B467" s="165"/>
      <c r="D467" s="166" t="s">
        <v>185</v>
      </c>
      <c r="E467" s="167" t="s">
        <v>5</v>
      </c>
      <c r="F467" s="168" t="s">
        <v>4148</v>
      </c>
      <c r="H467" s="169" t="s">
        <v>5</v>
      </c>
      <c r="L467" s="165"/>
      <c r="M467" s="170"/>
      <c r="N467" s="171"/>
      <c r="O467" s="171"/>
      <c r="P467" s="171"/>
      <c r="Q467" s="171"/>
      <c r="R467" s="171"/>
      <c r="S467" s="171"/>
      <c r="T467" s="172"/>
      <c r="AT467" s="169" t="s">
        <v>185</v>
      </c>
      <c r="AU467" s="169" t="s">
        <v>82</v>
      </c>
      <c r="AV467" s="11" t="s">
        <v>22</v>
      </c>
      <c r="AW467" s="11" t="s">
        <v>36</v>
      </c>
      <c r="AX467" s="11" t="s">
        <v>73</v>
      </c>
      <c r="AY467" s="169" t="s">
        <v>175</v>
      </c>
    </row>
    <row r="468" spans="2:65" s="12" customFormat="1">
      <c r="B468" s="173"/>
      <c r="D468" s="181" t="s">
        <v>185</v>
      </c>
      <c r="E468" s="192" t="s">
        <v>5</v>
      </c>
      <c r="F468" s="193" t="s">
        <v>4620</v>
      </c>
      <c r="H468" s="194">
        <v>50670</v>
      </c>
      <c r="L468" s="173"/>
      <c r="M468" s="177"/>
      <c r="N468" s="178"/>
      <c r="O468" s="178"/>
      <c r="P468" s="178"/>
      <c r="Q468" s="178"/>
      <c r="R468" s="178"/>
      <c r="S468" s="178"/>
      <c r="T468" s="179"/>
      <c r="AT468" s="174" t="s">
        <v>185</v>
      </c>
      <c r="AU468" s="174" t="s">
        <v>82</v>
      </c>
      <c r="AV468" s="12" t="s">
        <v>82</v>
      </c>
      <c r="AW468" s="12" t="s">
        <v>36</v>
      </c>
      <c r="AX468" s="12" t="s">
        <v>22</v>
      </c>
      <c r="AY468" s="174" t="s">
        <v>175</v>
      </c>
    </row>
    <row r="469" spans="2:65" s="1" customFormat="1" ht="31.5" customHeight="1">
      <c r="B469" s="153"/>
      <c r="C469" s="154" t="s">
        <v>1064</v>
      </c>
      <c r="D469" s="154" t="s">
        <v>178</v>
      </c>
      <c r="E469" s="155" t="s">
        <v>3299</v>
      </c>
      <c r="F469" s="156" t="s">
        <v>3300</v>
      </c>
      <c r="G469" s="157" t="s">
        <v>194</v>
      </c>
      <c r="H469" s="158">
        <v>422.25</v>
      </c>
      <c r="I469" s="159"/>
      <c r="J469" s="159">
        <f>ROUND(I469*H469,2)</f>
        <v>0</v>
      </c>
      <c r="K469" s="156" t="s">
        <v>182</v>
      </c>
      <c r="L469" s="37"/>
      <c r="M469" s="160" t="s">
        <v>5</v>
      </c>
      <c r="N469" s="161" t="s">
        <v>44</v>
      </c>
      <c r="O469" s="162">
        <v>0.16400000000000001</v>
      </c>
      <c r="P469" s="162">
        <f>O469*H469</f>
        <v>69.249000000000009</v>
      </c>
      <c r="Q469" s="162">
        <v>0</v>
      </c>
      <c r="R469" s="162">
        <f>Q469*H469</f>
        <v>0</v>
      </c>
      <c r="S469" s="162">
        <v>0</v>
      </c>
      <c r="T469" s="163">
        <f>S469*H469</f>
        <v>0</v>
      </c>
      <c r="AR469" s="23" t="s">
        <v>183</v>
      </c>
      <c r="AT469" s="23" t="s">
        <v>178</v>
      </c>
      <c r="AU469" s="23" t="s">
        <v>82</v>
      </c>
      <c r="AY469" s="23" t="s">
        <v>175</v>
      </c>
      <c r="BE469" s="164">
        <f>IF(N469="základní",J469,0)</f>
        <v>0</v>
      </c>
      <c r="BF469" s="164">
        <f>IF(N469="snížená",J469,0)</f>
        <v>0</v>
      </c>
      <c r="BG469" s="164">
        <f>IF(N469="zákl. přenesená",J469,0)</f>
        <v>0</v>
      </c>
      <c r="BH469" s="164">
        <f>IF(N469="sníž. přenesená",J469,0)</f>
        <v>0</v>
      </c>
      <c r="BI469" s="164">
        <f>IF(N469="nulová",J469,0)</f>
        <v>0</v>
      </c>
      <c r="BJ469" s="23" t="s">
        <v>22</v>
      </c>
      <c r="BK469" s="164">
        <f>ROUND(I469*H469,2)</f>
        <v>0</v>
      </c>
      <c r="BL469" s="23" t="s">
        <v>183</v>
      </c>
      <c r="BM469" s="23" t="s">
        <v>4621</v>
      </c>
    </row>
    <row r="470" spans="2:65" s="12" customFormat="1">
      <c r="B470" s="173"/>
      <c r="D470" s="181" t="s">
        <v>185</v>
      </c>
      <c r="E470" s="192" t="s">
        <v>5</v>
      </c>
      <c r="F470" s="193" t="s">
        <v>4622</v>
      </c>
      <c r="H470" s="194">
        <v>422.25</v>
      </c>
      <c r="L470" s="173"/>
      <c r="M470" s="177"/>
      <c r="N470" s="178"/>
      <c r="O470" s="178"/>
      <c r="P470" s="178"/>
      <c r="Q470" s="178"/>
      <c r="R470" s="178"/>
      <c r="S470" s="178"/>
      <c r="T470" s="179"/>
      <c r="AT470" s="174" t="s">
        <v>185</v>
      </c>
      <c r="AU470" s="174" t="s">
        <v>82</v>
      </c>
      <c r="AV470" s="12" t="s">
        <v>82</v>
      </c>
      <c r="AW470" s="12" t="s">
        <v>36</v>
      </c>
      <c r="AX470" s="12" t="s">
        <v>22</v>
      </c>
      <c r="AY470" s="174" t="s">
        <v>175</v>
      </c>
    </row>
    <row r="471" spans="2:65" s="1" customFormat="1" ht="22.5" customHeight="1">
      <c r="B471" s="153"/>
      <c r="C471" s="154" t="s">
        <v>1079</v>
      </c>
      <c r="D471" s="154" t="s">
        <v>178</v>
      </c>
      <c r="E471" s="155" t="s">
        <v>729</v>
      </c>
      <c r="F471" s="156" t="s">
        <v>730</v>
      </c>
      <c r="G471" s="157" t="s">
        <v>181</v>
      </c>
      <c r="H471" s="158">
        <v>126.28</v>
      </c>
      <c r="I471" s="159"/>
      <c r="J471" s="159">
        <f>ROUND(I471*H471,2)</f>
        <v>0</v>
      </c>
      <c r="K471" s="156" t="s">
        <v>182</v>
      </c>
      <c r="L471" s="37"/>
      <c r="M471" s="160" t="s">
        <v>5</v>
      </c>
      <c r="N471" s="161" t="s">
        <v>44</v>
      </c>
      <c r="O471" s="162">
        <v>1.34</v>
      </c>
      <c r="P471" s="162">
        <f>O471*H471</f>
        <v>169.21520000000001</v>
      </c>
      <c r="Q471" s="162">
        <v>8.8000000000000003E-4</v>
      </c>
      <c r="R471" s="162">
        <f>Q471*H471</f>
        <v>0.1111264</v>
      </c>
      <c r="S471" s="162">
        <v>0</v>
      </c>
      <c r="T471" s="163">
        <f>S471*H471</f>
        <v>0</v>
      </c>
      <c r="AR471" s="23" t="s">
        <v>183</v>
      </c>
      <c r="AT471" s="23" t="s">
        <v>178</v>
      </c>
      <c r="AU471" s="23" t="s">
        <v>82</v>
      </c>
      <c r="AY471" s="23" t="s">
        <v>175</v>
      </c>
      <c r="BE471" s="164">
        <f>IF(N471="základní",J471,0)</f>
        <v>0</v>
      </c>
      <c r="BF471" s="164">
        <f>IF(N471="snížená",J471,0)</f>
        <v>0</v>
      </c>
      <c r="BG471" s="164">
        <f>IF(N471="zákl. přenesená",J471,0)</f>
        <v>0</v>
      </c>
      <c r="BH471" s="164">
        <f>IF(N471="sníž. přenesená",J471,0)</f>
        <v>0</v>
      </c>
      <c r="BI471" s="164">
        <f>IF(N471="nulová",J471,0)</f>
        <v>0</v>
      </c>
      <c r="BJ471" s="23" t="s">
        <v>22</v>
      </c>
      <c r="BK471" s="164">
        <f>ROUND(I471*H471,2)</f>
        <v>0</v>
      </c>
      <c r="BL471" s="23" t="s">
        <v>183</v>
      </c>
      <c r="BM471" s="23" t="s">
        <v>4623</v>
      </c>
    </row>
    <row r="472" spans="2:65" s="11" customFormat="1">
      <c r="B472" s="165"/>
      <c r="D472" s="166" t="s">
        <v>185</v>
      </c>
      <c r="E472" s="167" t="s">
        <v>5</v>
      </c>
      <c r="F472" s="168" t="s">
        <v>4104</v>
      </c>
      <c r="H472" s="169" t="s">
        <v>5</v>
      </c>
      <c r="L472" s="165"/>
      <c r="M472" s="170"/>
      <c r="N472" s="171"/>
      <c r="O472" s="171"/>
      <c r="P472" s="171"/>
      <c r="Q472" s="171"/>
      <c r="R472" s="171"/>
      <c r="S472" s="171"/>
      <c r="T472" s="172"/>
      <c r="AT472" s="169" t="s">
        <v>185</v>
      </c>
      <c r="AU472" s="169" t="s">
        <v>82</v>
      </c>
      <c r="AV472" s="11" t="s">
        <v>22</v>
      </c>
      <c r="AW472" s="11" t="s">
        <v>36</v>
      </c>
      <c r="AX472" s="11" t="s">
        <v>73</v>
      </c>
      <c r="AY472" s="169" t="s">
        <v>175</v>
      </c>
    </row>
    <row r="473" spans="2:65" s="12" customFormat="1">
      <c r="B473" s="173"/>
      <c r="D473" s="181" t="s">
        <v>185</v>
      </c>
      <c r="E473" s="192" t="s">
        <v>5</v>
      </c>
      <c r="F473" s="193" t="s">
        <v>4624</v>
      </c>
      <c r="H473" s="194">
        <v>126.28</v>
      </c>
      <c r="L473" s="173"/>
      <c r="M473" s="177"/>
      <c r="N473" s="178"/>
      <c r="O473" s="178"/>
      <c r="P473" s="178"/>
      <c r="Q473" s="178"/>
      <c r="R473" s="178"/>
      <c r="S473" s="178"/>
      <c r="T473" s="179"/>
      <c r="AT473" s="174" t="s">
        <v>185</v>
      </c>
      <c r="AU473" s="174" t="s">
        <v>82</v>
      </c>
      <c r="AV473" s="12" t="s">
        <v>82</v>
      </c>
      <c r="AW473" s="12" t="s">
        <v>36</v>
      </c>
      <c r="AX473" s="12" t="s">
        <v>22</v>
      </c>
      <c r="AY473" s="174" t="s">
        <v>175</v>
      </c>
    </row>
    <row r="474" spans="2:65" s="1" customFormat="1" ht="22.5" customHeight="1">
      <c r="B474" s="153"/>
      <c r="C474" s="154" t="s">
        <v>1084</v>
      </c>
      <c r="D474" s="154" t="s">
        <v>178</v>
      </c>
      <c r="E474" s="155" t="s">
        <v>741</v>
      </c>
      <c r="F474" s="156" t="s">
        <v>742</v>
      </c>
      <c r="G474" s="157" t="s">
        <v>181</v>
      </c>
      <c r="H474" s="158">
        <v>126.28</v>
      </c>
      <c r="I474" s="159"/>
      <c r="J474" s="159">
        <f>ROUND(I474*H474,2)</f>
        <v>0</v>
      </c>
      <c r="K474" s="156" t="s">
        <v>182</v>
      </c>
      <c r="L474" s="37"/>
      <c r="M474" s="160" t="s">
        <v>5</v>
      </c>
      <c r="N474" s="161" t="s">
        <v>44</v>
      </c>
      <c r="O474" s="162">
        <v>0.3</v>
      </c>
      <c r="P474" s="162">
        <f>O474*H474</f>
        <v>37.884</v>
      </c>
      <c r="Q474" s="162">
        <v>0</v>
      </c>
      <c r="R474" s="162">
        <f>Q474*H474</f>
        <v>0</v>
      </c>
      <c r="S474" s="162">
        <v>0</v>
      </c>
      <c r="T474" s="163">
        <f>S474*H474</f>
        <v>0</v>
      </c>
      <c r="AR474" s="23" t="s">
        <v>183</v>
      </c>
      <c r="AT474" s="23" t="s">
        <v>178</v>
      </c>
      <c r="AU474" s="23" t="s">
        <v>82</v>
      </c>
      <c r="AY474" s="23" t="s">
        <v>175</v>
      </c>
      <c r="BE474" s="164">
        <f>IF(N474="základní",J474,0)</f>
        <v>0</v>
      </c>
      <c r="BF474" s="164">
        <f>IF(N474="snížená",J474,0)</f>
        <v>0</v>
      </c>
      <c r="BG474" s="164">
        <f>IF(N474="zákl. přenesená",J474,0)</f>
        <v>0</v>
      </c>
      <c r="BH474" s="164">
        <f>IF(N474="sníž. přenesená",J474,0)</f>
        <v>0</v>
      </c>
      <c r="BI474" s="164">
        <f>IF(N474="nulová",J474,0)</f>
        <v>0</v>
      </c>
      <c r="BJ474" s="23" t="s">
        <v>22</v>
      </c>
      <c r="BK474" s="164">
        <f>ROUND(I474*H474,2)</f>
        <v>0</v>
      </c>
      <c r="BL474" s="23" t="s">
        <v>183</v>
      </c>
      <c r="BM474" s="23" t="s">
        <v>4625</v>
      </c>
    </row>
    <row r="475" spans="2:65" s="12" customFormat="1">
      <c r="B475" s="173"/>
      <c r="D475" s="181" t="s">
        <v>185</v>
      </c>
      <c r="E475" s="192" t="s">
        <v>5</v>
      </c>
      <c r="F475" s="193" t="s">
        <v>4626</v>
      </c>
      <c r="H475" s="194">
        <v>126.28</v>
      </c>
      <c r="L475" s="173"/>
      <c r="M475" s="177"/>
      <c r="N475" s="178"/>
      <c r="O475" s="178"/>
      <c r="P475" s="178"/>
      <c r="Q475" s="178"/>
      <c r="R475" s="178"/>
      <c r="S475" s="178"/>
      <c r="T475" s="179"/>
      <c r="AT475" s="174" t="s">
        <v>185</v>
      </c>
      <c r="AU475" s="174" t="s">
        <v>82</v>
      </c>
      <c r="AV475" s="12" t="s">
        <v>82</v>
      </c>
      <c r="AW475" s="12" t="s">
        <v>36</v>
      </c>
      <c r="AX475" s="12" t="s">
        <v>22</v>
      </c>
      <c r="AY475" s="174" t="s">
        <v>175</v>
      </c>
    </row>
    <row r="476" spans="2:65" s="1" customFormat="1" ht="22.5" customHeight="1">
      <c r="B476" s="153"/>
      <c r="C476" s="154" t="s">
        <v>2562</v>
      </c>
      <c r="D476" s="154" t="s">
        <v>178</v>
      </c>
      <c r="E476" s="155" t="s">
        <v>746</v>
      </c>
      <c r="F476" s="156" t="s">
        <v>747</v>
      </c>
      <c r="G476" s="157" t="s">
        <v>181</v>
      </c>
      <c r="H476" s="158">
        <v>252.56</v>
      </c>
      <c r="I476" s="159"/>
      <c r="J476" s="159">
        <f>ROUND(I476*H476,2)</f>
        <v>0</v>
      </c>
      <c r="K476" s="156" t="s">
        <v>182</v>
      </c>
      <c r="L476" s="37"/>
      <c r="M476" s="160" t="s">
        <v>5</v>
      </c>
      <c r="N476" s="161" t="s">
        <v>44</v>
      </c>
      <c r="O476" s="162">
        <v>0</v>
      </c>
      <c r="P476" s="162">
        <f>O476*H476</f>
        <v>0</v>
      </c>
      <c r="Q476" s="162">
        <v>0</v>
      </c>
      <c r="R476" s="162">
        <f>Q476*H476</f>
        <v>0</v>
      </c>
      <c r="S476" s="162">
        <v>0</v>
      </c>
      <c r="T476" s="163">
        <f>S476*H476</f>
        <v>0</v>
      </c>
      <c r="AR476" s="23" t="s">
        <v>183</v>
      </c>
      <c r="AT476" s="23" t="s">
        <v>178</v>
      </c>
      <c r="AU476" s="23" t="s">
        <v>82</v>
      </c>
      <c r="AY476" s="23" t="s">
        <v>175</v>
      </c>
      <c r="BE476" s="164">
        <f>IF(N476="základní",J476,0)</f>
        <v>0</v>
      </c>
      <c r="BF476" s="164">
        <f>IF(N476="snížená",J476,0)</f>
        <v>0</v>
      </c>
      <c r="BG476" s="164">
        <f>IF(N476="zákl. přenesená",J476,0)</f>
        <v>0</v>
      </c>
      <c r="BH476" s="164">
        <f>IF(N476="sníž. přenesená",J476,0)</f>
        <v>0</v>
      </c>
      <c r="BI476" s="164">
        <f>IF(N476="nulová",J476,0)</f>
        <v>0</v>
      </c>
      <c r="BJ476" s="23" t="s">
        <v>22</v>
      </c>
      <c r="BK476" s="164">
        <f>ROUND(I476*H476,2)</f>
        <v>0</v>
      </c>
      <c r="BL476" s="23" t="s">
        <v>183</v>
      </c>
      <c r="BM476" s="23" t="s">
        <v>4627</v>
      </c>
    </row>
    <row r="477" spans="2:65" s="11" customFormat="1" ht="27">
      <c r="B477" s="165"/>
      <c r="D477" s="166" t="s">
        <v>185</v>
      </c>
      <c r="E477" s="167" t="s">
        <v>5</v>
      </c>
      <c r="F477" s="168" t="s">
        <v>4109</v>
      </c>
      <c r="H477" s="169" t="s">
        <v>5</v>
      </c>
      <c r="L477" s="165"/>
      <c r="M477" s="170"/>
      <c r="N477" s="171"/>
      <c r="O477" s="171"/>
      <c r="P477" s="171"/>
      <c r="Q477" s="171"/>
      <c r="R477" s="171"/>
      <c r="S477" s="171"/>
      <c r="T477" s="172"/>
      <c r="AT477" s="169" t="s">
        <v>185</v>
      </c>
      <c r="AU477" s="169" t="s">
        <v>82</v>
      </c>
      <c r="AV477" s="11" t="s">
        <v>22</v>
      </c>
      <c r="AW477" s="11" t="s">
        <v>36</v>
      </c>
      <c r="AX477" s="11" t="s">
        <v>73</v>
      </c>
      <c r="AY477" s="169" t="s">
        <v>175</v>
      </c>
    </row>
    <row r="478" spans="2:65" s="12" customFormat="1">
      <c r="B478" s="173"/>
      <c r="D478" s="181" t="s">
        <v>185</v>
      </c>
      <c r="E478" s="192" t="s">
        <v>5</v>
      </c>
      <c r="F478" s="193" t="s">
        <v>4628</v>
      </c>
      <c r="H478" s="194">
        <v>252.56</v>
      </c>
      <c r="L478" s="173"/>
      <c r="M478" s="177"/>
      <c r="N478" s="178"/>
      <c r="O478" s="178"/>
      <c r="P478" s="178"/>
      <c r="Q478" s="178"/>
      <c r="R478" s="178"/>
      <c r="S478" s="178"/>
      <c r="T478" s="179"/>
      <c r="AT478" s="174" t="s">
        <v>185</v>
      </c>
      <c r="AU478" s="174" t="s">
        <v>82</v>
      </c>
      <c r="AV478" s="12" t="s">
        <v>82</v>
      </c>
      <c r="AW478" s="12" t="s">
        <v>36</v>
      </c>
      <c r="AX478" s="12" t="s">
        <v>22</v>
      </c>
      <c r="AY478" s="174" t="s">
        <v>175</v>
      </c>
    </row>
    <row r="479" spans="2:65" s="1" customFormat="1" ht="22.5" customHeight="1">
      <c r="B479" s="153"/>
      <c r="C479" s="154" t="s">
        <v>2576</v>
      </c>
      <c r="D479" s="154" t="s">
        <v>178</v>
      </c>
      <c r="E479" s="155" t="s">
        <v>751</v>
      </c>
      <c r="F479" s="156" t="s">
        <v>4111</v>
      </c>
      <c r="G479" s="157" t="s">
        <v>753</v>
      </c>
      <c r="H479" s="158">
        <v>1</v>
      </c>
      <c r="I479" s="159"/>
      <c r="J479" s="159">
        <f>ROUND(I479*H479,2)</f>
        <v>0</v>
      </c>
      <c r="K479" s="156" t="s">
        <v>5</v>
      </c>
      <c r="L479" s="37"/>
      <c r="M479" s="160" t="s">
        <v>5</v>
      </c>
      <c r="N479" s="161" t="s">
        <v>44</v>
      </c>
      <c r="O479" s="162">
        <v>0</v>
      </c>
      <c r="P479" s="162">
        <f>O479*H479</f>
        <v>0</v>
      </c>
      <c r="Q479" s="162">
        <v>0</v>
      </c>
      <c r="R479" s="162">
        <f>Q479*H479</f>
        <v>0</v>
      </c>
      <c r="S479" s="162">
        <v>0</v>
      </c>
      <c r="T479" s="163">
        <f>S479*H479</f>
        <v>0</v>
      </c>
      <c r="AR479" s="23" t="s">
        <v>183</v>
      </c>
      <c r="AT479" s="23" t="s">
        <v>178</v>
      </c>
      <c r="AU479" s="23" t="s">
        <v>82</v>
      </c>
      <c r="AY479" s="23" t="s">
        <v>175</v>
      </c>
      <c r="BE479" s="164">
        <f>IF(N479="základní",J479,0)</f>
        <v>0</v>
      </c>
      <c r="BF479" s="164">
        <f>IF(N479="snížená",J479,0)</f>
        <v>0</v>
      </c>
      <c r="BG479" s="164">
        <f>IF(N479="zákl. přenesená",J479,0)</f>
        <v>0</v>
      </c>
      <c r="BH479" s="164">
        <f>IF(N479="sníž. přenesená",J479,0)</f>
        <v>0</v>
      </c>
      <c r="BI479" s="164">
        <f>IF(N479="nulová",J479,0)</f>
        <v>0</v>
      </c>
      <c r="BJ479" s="23" t="s">
        <v>22</v>
      </c>
      <c r="BK479" s="164">
        <f>ROUND(I479*H479,2)</f>
        <v>0</v>
      </c>
      <c r="BL479" s="23" t="s">
        <v>183</v>
      </c>
      <c r="BM479" s="23" t="s">
        <v>4629</v>
      </c>
    </row>
    <row r="480" spans="2:65" s="12" customFormat="1" ht="27">
      <c r="B480" s="173"/>
      <c r="D480" s="181" t="s">
        <v>185</v>
      </c>
      <c r="E480" s="192" t="s">
        <v>5</v>
      </c>
      <c r="F480" s="193" t="s">
        <v>4113</v>
      </c>
      <c r="H480" s="194">
        <v>1</v>
      </c>
      <c r="L480" s="173"/>
      <c r="M480" s="177"/>
      <c r="N480" s="178"/>
      <c r="O480" s="178"/>
      <c r="P480" s="178"/>
      <c r="Q480" s="178"/>
      <c r="R480" s="178"/>
      <c r="S480" s="178"/>
      <c r="T480" s="179"/>
      <c r="AT480" s="174" t="s">
        <v>185</v>
      </c>
      <c r="AU480" s="174" t="s">
        <v>82</v>
      </c>
      <c r="AV480" s="12" t="s">
        <v>82</v>
      </c>
      <c r="AW480" s="12" t="s">
        <v>36</v>
      </c>
      <c r="AX480" s="12" t="s">
        <v>22</v>
      </c>
      <c r="AY480" s="174" t="s">
        <v>175</v>
      </c>
    </row>
    <row r="481" spans="2:65" s="1" customFormat="1" ht="22.5" customHeight="1">
      <c r="B481" s="153"/>
      <c r="C481" s="154" t="s">
        <v>28</v>
      </c>
      <c r="D481" s="154" t="s">
        <v>178</v>
      </c>
      <c r="E481" s="155" t="s">
        <v>4114</v>
      </c>
      <c r="F481" s="156" t="s">
        <v>4115</v>
      </c>
      <c r="G481" s="157" t="s">
        <v>194</v>
      </c>
      <c r="H481" s="158">
        <v>64.400000000000006</v>
      </c>
      <c r="I481" s="159"/>
      <c r="J481" s="159">
        <f>ROUND(I481*H481,2)</f>
        <v>0</v>
      </c>
      <c r="K481" s="156" t="s">
        <v>182</v>
      </c>
      <c r="L481" s="37"/>
      <c r="M481" s="160" t="s">
        <v>5</v>
      </c>
      <c r="N481" s="161" t="s">
        <v>44</v>
      </c>
      <c r="O481" s="162">
        <v>9.1999999999999998E-2</v>
      </c>
      <c r="P481" s="162">
        <f>O481*H481</f>
        <v>5.9248000000000003</v>
      </c>
      <c r="Q481" s="162">
        <v>0</v>
      </c>
      <c r="R481" s="162">
        <f>Q481*H481</f>
        <v>0</v>
      </c>
      <c r="S481" s="162">
        <v>0</v>
      </c>
      <c r="T481" s="163">
        <f>S481*H481</f>
        <v>0</v>
      </c>
      <c r="AR481" s="23" t="s">
        <v>183</v>
      </c>
      <c r="AT481" s="23" t="s">
        <v>178</v>
      </c>
      <c r="AU481" s="23" t="s">
        <v>82</v>
      </c>
      <c r="AY481" s="23" t="s">
        <v>175</v>
      </c>
      <c r="BE481" s="164">
        <f>IF(N481="základní",J481,0)</f>
        <v>0</v>
      </c>
      <c r="BF481" s="164">
        <f>IF(N481="snížená",J481,0)</f>
        <v>0</v>
      </c>
      <c r="BG481" s="164">
        <f>IF(N481="zákl. přenesená",J481,0)</f>
        <v>0</v>
      </c>
      <c r="BH481" s="164">
        <f>IF(N481="sníž. přenesená",J481,0)</f>
        <v>0</v>
      </c>
      <c r="BI481" s="164">
        <f>IF(N481="nulová",J481,0)</f>
        <v>0</v>
      </c>
      <c r="BJ481" s="23" t="s">
        <v>22</v>
      </c>
      <c r="BK481" s="164">
        <f>ROUND(I481*H481,2)</f>
        <v>0</v>
      </c>
      <c r="BL481" s="23" t="s">
        <v>183</v>
      </c>
      <c r="BM481" s="23" t="s">
        <v>4630</v>
      </c>
    </row>
    <row r="482" spans="2:65" s="11" customFormat="1">
      <c r="B482" s="165"/>
      <c r="D482" s="166" t="s">
        <v>185</v>
      </c>
      <c r="E482" s="167" t="s">
        <v>5</v>
      </c>
      <c r="F482" s="168" t="s">
        <v>4117</v>
      </c>
      <c r="H482" s="169" t="s">
        <v>5</v>
      </c>
      <c r="L482" s="165"/>
      <c r="M482" s="170"/>
      <c r="N482" s="171"/>
      <c r="O482" s="171"/>
      <c r="P482" s="171"/>
      <c r="Q482" s="171"/>
      <c r="R482" s="171"/>
      <c r="S482" s="171"/>
      <c r="T482" s="172"/>
      <c r="AT482" s="169" t="s">
        <v>185</v>
      </c>
      <c r="AU482" s="169" t="s">
        <v>82</v>
      </c>
      <c r="AV482" s="11" t="s">
        <v>22</v>
      </c>
      <c r="AW482" s="11" t="s">
        <v>36</v>
      </c>
      <c r="AX482" s="11" t="s">
        <v>73</v>
      </c>
      <c r="AY482" s="169" t="s">
        <v>175</v>
      </c>
    </row>
    <row r="483" spans="2:65" s="12" customFormat="1">
      <c r="B483" s="173"/>
      <c r="D483" s="181" t="s">
        <v>185</v>
      </c>
      <c r="E483" s="192" t="s">
        <v>5</v>
      </c>
      <c r="F483" s="193" t="s">
        <v>4631</v>
      </c>
      <c r="H483" s="194">
        <v>64.400000000000006</v>
      </c>
      <c r="L483" s="173"/>
      <c r="M483" s="177"/>
      <c r="N483" s="178"/>
      <c r="O483" s="178"/>
      <c r="P483" s="178"/>
      <c r="Q483" s="178"/>
      <c r="R483" s="178"/>
      <c r="S483" s="178"/>
      <c r="T483" s="179"/>
      <c r="AT483" s="174" t="s">
        <v>185</v>
      </c>
      <c r="AU483" s="174" t="s">
        <v>82</v>
      </c>
      <c r="AV483" s="12" t="s">
        <v>82</v>
      </c>
      <c r="AW483" s="12" t="s">
        <v>36</v>
      </c>
      <c r="AX483" s="12" t="s">
        <v>22</v>
      </c>
      <c r="AY483" s="174" t="s">
        <v>175</v>
      </c>
    </row>
    <row r="484" spans="2:65" s="1" customFormat="1" ht="22.5" customHeight="1">
      <c r="B484" s="153"/>
      <c r="C484" s="154" t="s">
        <v>86</v>
      </c>
      <c r="D484" s="154" t="s">
        <v>178</v>
      </c>
      <c r="E484" s="155" t="s">
        <v>4119</v>
      </c>
      <c r="F484" s="156" t="s">
        <v>4120</v>
      </c>
      <c r="G484" s="157" t="s">
        <v>194</v>
      </c>
      <c r="H484" s="158">
        <v>3864</v>
      </c>
      <c r="I484" s="159"/>
      <c r="J484" s="159">
        <f>ROUND(I484*H484,2)</f>
        <v>0</v>
      </c>
      <c r="K484" s="156" t="s">
        <v>182</v>
      </c>
      <c r="L484" s="37"/>
      <c r="M484" s="160" t="s">
        <v>5</v>
      </c>
      <c r="N484" s="161" t="s">
        <v>44</v>
      </c>
      <c r="O484" s="162">
        <v>0</v>
      </c>
      <c r="P484" s="162">
        <f>O484*H484</f>
        <v>0</v>
      </c>
      <c r="Q484" s="162">
        <v>0</v>
      </c>
      <c r="R484" s="162">
        <f>Q484*H484</f>
        <v>0</v>
      </c>
      <c r="S484" s="162">
        <v>0</v>
      </c>
      <c r="T484" s="163">
        <f>S484*H484</f>
        <v>0</v>
      </c>
      <c r="AR484" s="23" t="s">
        <v>183</v>
      </c>
      <c r="AT484" s="23" t="s">
        <v>178</v>
      </c>
      <c r="AU484" s="23" t="s">
        <v>82</v>
      </c>
      <c r="AY484" s="23" t="s">
        <v>175</v>
      </c>
      <c r="BE484" s="164">
        <f>IF(N484="základní",J484,0)</f>
        <v>0</v>
      </c>
      <c r="BF484" s="164">
        <f>IF(N484="snížená",J484,0)</f>
        <v>0</v>
      </c>
      <c r="BG484" s="164">
        <f>IF(N484="zákl. přenesená",J484,0)</f>
        <v>0</v>
      </c>
      <c r="BH484" s="164">
        <f>IF(N484="sníž. přenesená",J484,0)</f>
        <v>0</v>
      </c>
      <c r="BI484" s="164">
        <f>IF(N484="nulová",J484,0)</f>
        <v>0</v>
      </c>
      <c r="BJ484" s="23" t="s">
        <v>22</v>
      </c>
      <c r="BK484" s="164">
        <f>ROUND(I484*H484,2)</f>
        <v>0</v>
      </c>
      <c r="BL484" s="23" t="s">
        <v>183</v>
      </c>
      <c r="BM484" s="23" t="s">
        <v>4632</v>
      </c>
    </row>
    <row r="485" spans="2:65" s="11" customFormat="1" ht="27">
      <c r="B485" s="165"/>
      <c r="D485" s="166" t="s">
        <v>185</v>
      </c>
      <c r="E485" s="167" t="s">
        <v>5</v>
      </c>
      <c r="F485" s="168" t="s">
        <v>4109</v>
      </c>
      <c r="H485" s="169" t="s">
        <v>5</v>
      </c>
      <c r="L485" s="165"/>
      <c r="M485" s="170"/>
      <c r="N485" s="171"/>
      <c r="O485" s="171"/>
      <c r="P485" s="171"/>
      <c r="Q485" s="171"/>
      <c r="R485" s="171"/>
      <c r="S485" s="171"/>
      <c r="T485" s="172"/>
      <c r="AT485" s="169" t="s">
        <v>185</v>
      </c>
      <c r="AU485" s="169" t="s">
        <v>82</v>
      </c>
      <c r="AV485" s="11" t="s">
        <v>22</v>
      </c>
      <c r="AW485" s="11" t="s">
        <v>36</v>
      </c>
      <c r="AX485" s="11" t="s">
        <v>73</v>
      </c>
      <c r="AY485" s="169" t="s">
        <v>175</v>
      </c>
    </row>
    <row r="486" spans="2:65" s="12" customFormat="1">
      <c r="B486" s="173"/>
      <c r="D486" s="181" t="s">
        <v>185</v>
      </c>
      <c r="E486" s="192" t="s">
        <v>5</v>
      </c>
      <c r="F486" s="193" t="s">
        <v>4633</v>
      </c>
      <c r="H486" s="194">
        <v>3864</v>
      </c>
      <c r="L486" s="173"/>
      <c r="M486" s="177"/>
      <c r="N486" s="178"/>
      <c r="O486" s="178"/>
      <c r="P486" s="178"/>
      <c r="Q486" s="178"/>
      <c r="R486" s="178"/>
      <c r="S486" s="178"/>
      <c r="T486" s="179"/>
      <c r="AT486" s="174" t="s">
        <v>185</v>
      </c>
      <c r="AU486" s="174" t="s">
        <v>82</v>
      </c>
      <c r="AV486" s="12" t="s">
        <v>82</v>
      </c>
      <c r="AW486" s="12" t="s">
        <v>36</v>
      </c>
      <c r="AX486" s="12" t="s">
        <v>22</v>
      </c>
      <c r="AY486" s="174" t="s">
        <v>175</v>
      </c>
    </row>
    <row r="487" spans="2:65" s="1" customFormat="1" ht="22.5" customHeight="1">
      <c r="B487" s="153"/>
      <c r="C487" s="154" t="s">
        <v>89</v>
      </c>
      <c r="D487" s="154" t="s">
        <v>178</v>
      </c>
      <c r="E487" s="155" t="s">
        <v>4123</v>
      </c>
      <c r="F487" s="156" t="s">
        <v>4124</v>
      </c>
      <c r="G487" s="157" t="s">
        <v>194</v>
      </c>
      <c r="H487" s="158">
        <v>64.400000000000006</v>
      </c>
      <c r="I487" s="159"/>
      <c r="J487" s="159">
        <f>ROUND(I487*H487,2)</f>
        <v>0</v>
      </c>
      <c r="K487" s="156" t="s">
        <v>182</v>
      </c>
      <c r="L487" s="37"/>
      <c r="M487" s="160" t="s">
        <v>5</v>
      </c>
      <c r="N487" s="161" t="s">
        <v>44</v>
      </c>
      <c r="O487" s="162">
        <v>6.6000000000000003E-2</v>
      </c>
      <c r="P487" s="162">
        <f>O487*H487</f>
        <v>4.2504000000000008</v>
      </c>
      <c r="Q487" s="162">
        <v>0</v>
      </c>
      <c r="R487" s="162">
        <f>Q487*H487</f>
        <v>0</v>
      </c>
      <c r="S487" s="162">
        <v>0</v>
      </c>
      <c r="T487" s="163">
        <f>S487*H487</f>
        <v>0</v>
      </c>
      <c r="AR487" s="23" t="s">
        <v>183</v>
      </c>
      <c r="AT487" s="23" t="s">
        <v>178</v>
      </c>
      <c r="AU487" s="23" t="s">
        <v>82</v>
      </c>
      <c r="AY487" s="23" t="s">
        <v>175</v>
      </c>
      <c r="BE487" s="164">
        <f>IF(N487="základní",J487,0)</f>
        <v>0</v>
      </c>
      <c r="BF487" s="164">
        <f>IF(N487="snížená",J487,0)</f>
        <v>0</v>
      </c>
      <c r="BG487" s="164">
        <f>IF(N487="zákl. přenesená",J487,0)</f>
        <v>0</v>
      </c>
      <c r="BH487" s="164">
        <f>IF(N487="sníž. přenesená",J487,0)</f>
        <v>0</v>
      </c>
      <c r="BI487" s="164">
        <f>IF(N487="nulová",J487,0)</f>
        <v>0</v>
      </c>
      <c r="BJ487" s="23" t="s">
        <v>22</v>
      </c>
      <c r="BK487" s="164">
        <f>ROUND(I487*H487,2)</f>
        <v>0</v>
      </c>
      <c r="BL487" s="23" t="s">
        <v>183</v>
      </c>
      <c r="BM487" s="23" t="s">
        <v>4634</v>
      </c>
    </row>
    <row r="488" spans="2:65" s="12" customFormat="1">
      <c r="B488" s="173"/>
      <c r="D488" s="181" t="s">
        <v>185</v>
      </c>
      <c r="E488" s="192" t="s">
        <v>5</v>
      </c>
      <c r="F488" s="193" t="s">
        <v>4635</v>
      </c>
      <c r="H488" s="194">
        <v>64.400000000000006</v>
      </c>
      <c r="L488" s="173"/>
      <c r="M488" s="177"/>
      <c r="N488" s="178"/>
      <c r="O488" s="178"/>
      <c r="P488" s="178"/>
      <c r="Q488" s="178"/>
      <c r="R488" s="178"/>
      <c r="S488" s="178"/>
      <c r="T488" s="179"/>
      <c r="AT488" s="174" t="s">
        <v>185</v>
      </c>
      <c r="AU488" s="174" t="s">
        <v>82</v>
      </c>
      <c r="AV488" s="12" t="s">
        <v>82</v>
      </c>
      <c r="AW488" s="12" t="s">
        <v>36</v>
      </c>
      <c r="AX488" s="12" t="s">
        <v>22</v>
      </c>
      <c r="AY488" s="174" t="s">
        <v>175</v>
      </c>
    </row>
    <row r="489" spans="2:65" s="1" customFormat="1" ht="22.5" customHeight="1">
      <c r="B489" s="153"/>
      <c r="C489" s="154" t="s">
        <v>92</v>
      </c>
      <c r="D489" s="154" t="s">
        <v>178</v>
      </c>
      <c r="E489" s="155" t="s">
        <v>4127</v>
      </c>
      <c r="F489" s="156" t="s">
        <v>4128</v>
      </c>
      <c r="G489" s="157" t="s">
        <v>194</v>
      </c>
      <c r="H489" s="158">
        <v>1.597</v>
      </c>
      <c r="I489" s="159"/>
      <c r="J489" s="159">
        <f>ROUND(I489*H489,2)</f>
        <v>0</v>
      </c>
      <c r="K489" s="156" t="s">
        <v>182</v>
      </c>
      <c r="L489" s="37"/>
      <c r="M489" s="160" t="s">
        <v>5</v>
      </c>
      <c r="N489" s="161" t="s">
        <v>44</v>
      </c>
      <c r="O489" s="162">
        <v>0.2</v>
      </c>
      <c r="P489" s="162">
        <f>O489*H489</f>
        <v>0.31940000000000002</v>
      </c>
      <c r="Q489" s="162">
        <v>1.58E-3</v>
      </c>
      <c r="R489" s="162">
        <f>Q489*H489</f>
        <v>2.5232599999999998E-3</v>
      </c>
      <c r="S489" s="162">
        <v>0</v>
      </c>
      <c r="T489" s="163">
        <f>S489*H489</f>
        <v>0</v>
      </c>
      <c r="AR489" s="23" t="s">
        <v>183</v>
      </c>
      <c r="AT489" s="23" t="s">
        <v>178</v>
      </c>
      <c r="AU489" s="23" t="s">
        <v>82</v>
      </c>
      <c r="AY489" s="23" t="s">
        <v>175</v>
      </c>
      <c r="BE489" s="164">
        <f>IF(N489="základní",J489,0)</f>
        <v>0</v>
      </c>
      <c r="BF489" s="164">
        <f>IF(N489="snížená",J489,0)</f>
        <v>0</v>
      </c>
      <c r="BG489" s="164">
        <f>IF(N489="zákl. přenesená",J489,0)</f>
        <v>0</v>
      </c>
      <c r="BH489" s="164">
        <f>IF(N489="sníž. přenesená",J489,0)</f>
        <v>0</v>
      </c>
      <c r="BI489" s="164">
        <f>IF(N489="nulová",J489,0)</f>
        <v>0</v>
      </c>
      <c r="BJ489" s="23" t="s">
        <v>22</v>
      </c>
      <c r="BK489" s="164">
        <f>ROUND(I489*H489,2)</f>
        <v>0</v>
      </c>
      <c r="BL489" s="23" t="s">
        <v>183</v>
      </c>
      <c r="BM489" s="23" t="s">
        <v>4636</v>
      </c>
    </row>
    <row r="490" spans="2:65" s="11" customFormat="1">
      <c r="B490" s="165"/>
      <c r="D490" s="166" t="s">
        <v>185</v>
      </c>
      <c r="E490" s="167" t="s">
        <v>5</v>
      </c>
      <c r="F490" s="168" t="s">
        <v>4130</v>
      </c>
      <c r="H490" s="169" t="s">
        <v>5</v>
      </c>
      <c r="L490" s="165"/>
      <c r="M490" s="170"/>
      <c r="N490" s="171"/>
      <c r="O490" s="171"/>
      <c r="P490" s="171"/>
      <c r="Q490" s="171"/>
      <c r="R490" s="171"/>
      <c r="S490" s="171"/>
      <c r="T490" s="172"/>
      <c r="AT490" s="169" t="s">
        <v>185</v>
      </c>
      <c r="AU490" s="169" t="s">
        <v>82</v>
      </c>
      <c r="AV490" s="11" t="s">
        <v>22</v>
      </c>
      <c r="AW490" s="11" t="s">
        <v>36</v>
      </c>
      <c r="AX490" s="11" t="s">
        <v>73</v>
      </c>
      <c r="AY490" s="169" t="s">
        <v>175</v>
      </c>
    </row>
    <row r="491" spans="2:65" s="12" customFormat="1">
      <c r="B491" s="173"/>
      <c r="D491" s="181" t="s">
        <v>185</v>
      </c>
      <c r="E491" s="192" t="s">
        <v>5</v>
      </c>
      <c r="F491" s="193" t="s">
        <v>4637</v>
      </c>
      <c r="H491" s="194">
        <v>1.597</v>
      </c>
      <c r="L491" s="173"/>
      <c r="M491" s="177"/>
      <c r="N491" s="178"/>
      <c r="O491" s="178"/>
      <c r="P491" s="178"/>
      <c r="Q491" s="178"/>
      <c r="R491" s="178"/>
      <c r="S491" s="178"/>
      <c r="T491" s="179"/>
      <c r="AT491" s="174" t="s">
        <v>185</v>
      </c>
      <c r="AU491" s="174" t="s">
        <v>82</v>
      </c>
      <c r="AV491" s="12" t="s">
        <v>82</v>
      </c>
      <c r="AW491" s="12" t="s">
        <v>36</v>
      </c>
      <c r="AX491" s="12" t="s">
        <v>22</v>
      </c>
      <c r="AY491" s="174" t="s">
        <v>175</v>
      </c>
    </row>
    <row r="492" spans="2:65" s="1" customFormat="1" ht="22.5" customHeight="1">
      <c r="B492" s="153"/>
      <c r="C492" s="154" t="s">
        <v>95</v>
      </c>
      <c r="D492" s="154" t="s">
        <v>178</v>
      </c>
      <c r="E492" s="155" t="s">
        <v>4152</v>
      </c>
      <c r="F492" s="156" t="s">
        <v>4153</v>
      </c>
      <c r="G492" s="157" t="s">
        <v>181</v>
      </c>
      <c r="H492" s="158">
        <v>22.047000000000001</v>
      </c>
      <c r="I492" s="159"/>
      <c r="J492" s="159">
        <f>ROUND(I492*H492,2)</f>
        <v>0</v>
      </c>
      <c r="K492" s="156" t="s">
        <v>182</v>
      </c>
      <c r="L492" s="37"/>
      <c r="M492" s="160" t="s">
        <v>5</v>
      </c>
      <c r="N492" s="161" t="s">
        <v>44</v>
      </c>
      <c r="O492" s="162">
        <v>5.2359999999999998</v>
      </c>
      <c r="P492" s="162">
        <f>O492*H492</f>
        <v>115.438092</v>
      </c>
      <c r="Q492" s="162">
        <v>0.12</v>
      </c>
      <c r="R492" s="162">
        <f>Q492*H492</f>
        <v>2.6456399999999998</v>
      </c>
      <c r="S492" s="162">
        <v>2.2000000000000002</v>
      </c>
      <c r="T492" s="163">
        <f>S492*H492</f>
        <v>48.503400000000006</v>
      </c>
      <c r="AR492" s="23" t="s">
        <v>183</v>
      </c>
      <c r="AT492" s="23" t="s">
        <v>178</v>
      </c>
      <c r="AU492" s="23" t="s">
        <v>82</v>
      </c>
      <c r="AY492" s="23" t="s">
        <v>175</v>
      </c>
      <c r="BE492" s="164">
        <f>IF(N492="základní",J492,0)</f>
        <v>0</v>
      </c>
      <c r="BF492" s="164">
        <f>IF(N492="snížená",J492,0)</f>
        <v>0</v>
      </c>
      <c r="BG492" s="164">
        <f>IF(N492="zákl. přenesená",J492,0)</f>
        <v>0</v>
      </c>
      <c r="BH492" s="164">
        <f>IF(N492="sníž. přenesená",J492,0)</f>
        <v>0</v>
      </c>
      <c r="BI492" s="164">
        <f>IF(N492="nulová",J492,0)</f>
        <v>0</v>
      </c>
      <c r="BJ492" s="23" t="s">
        <v>22</v>
      </c>
      <c r="BK492" s="164">
        <f>ROUND(I492*H492,2)</f>
        <v>0</v>
      </c>
      <c r="BL492" s="23" t="s">
        <v>183</v>
      </c>
      <c r="BM492" s="23" t="s">
        <v>4638</v>
      </c>
    </row>
    <row r="493" spans="2:65" s="11" customFormat="1">
      <c r="B493" s="165"/>
      <c r="D493" s="166" t="s">
        <v>185</v>
      </c>
      <c r="E493" s="167" t="s">
        <v>5</v>
      </c>
      <c r="F493" s="168" t="s">
        <v>4155</v>
      </c>
      <c r="H493" s="169" t="s">
        <v>5</v>
      </c>
      <c r="L493" s="165"/>
      <c r="M493" s="170"/>
      <c r="N493" s="171"/>
      <c r="O493" s="171"/>
      <c r="P493" s="171"/>
      <c r="Q493" s="171"/>
      <c r="R493" s="171"/>
      <c r="S493" s="171"/>
      <c r="T493" s="172"/>
      <c r="AT493" s="169" t="s">
        <v>185</v>
      </c>
      <c r="AU493" s="169" t="s">
        <v>82</v>
      </c>
      <c r="AV493" s="11" t="s">
        <v>22</v>
      </c>
      <c r="AW493" s="11" t="s">
        <v>36</v>
      </c>
      <c r="AX493" s="11" t="s">
        <v>73</v>
      </c>
      <c r="AY493" s="169" t="s">
        <v>175</v>
      </c>
    </row>
    <row r="494" spans="2:65" s="11" customFormat="1">
      <c r="B494" s="165"/>
      <c r="D494" s="166" t="s">
        <v>185</v>
      </c>
      <c r="E494" s="167" t="s">
        <v>5</v>
      </c>
      <c r="F494" s="168" t="s">
        <v>4156</v>
      </c>
      <c r="H494" s="169" t="s">
        <v>5</v>
      </c>
      <c r="L494" s="165"/>
      <c r="M494" s="170"/>
      <c r="N494" s="171"/>
      <c r="O494" s="171"/>
      <c r="P494" s="171"/>
      <c r="Q494" s="171"/>
      <c r="R494" s="171"/>
      <c r="S494" s="171"/>
      <c r="T494" s="172"/>
      <c r="AT494" s="169" t="s">
        <v>185</v>
      </c>
      <c r="AU494" s="169" t="s">
        <v>82</v>
      </c>
      <c r="AV494" s="11" t="s">
        <v>22</v>
      </c>
      <c r="AW494" s="11" t="s">
        <v>36</v>
      </c>
      <c r="AX494" s="11" t="s">
        <v>73</v>
      </c>
      <c r="AY494" s="169" t="s">
        <v>175</v>
      </c>
    </row>
    <row r="495" spans="2:65" s="11" customFormat="1">
      <c r="B495" s="165"/>
      <c r="D495" s="166" t="s">
        <v>185</v>
      </c>
      <c r="E495" s="167" t="s">
        <v>5</v>
      </c>
      <c r="F495" s="168" t="s">
        <v>4157</v>
      </c>
      <c r="H495" s="169" t="s">
        <v>5</v>
      </c>
      <c r="L495" s="165"/>
      <c r="M495" s="170"/>
      <c r="N495" s="171"/>
      <c r="O495" s="171"/>
      <c r="P495" s="171"/>
      <c r="Q495" s="171"/>
      <c r="R495" s="171"/>
      <c r="S495" s="171"/>
      <c r="T495" s="172"/>
      <c r="AT495" s="169" t="s">
        <v>185</v>
      </c>
      <c r="AU495" s="169" t="s">
        <v>82</v>
      </c>
      <c r="AV495" s="11" t="s">
        <v>22</v>
      </c>
      <c r="AW495" s="11" t="s">
        <v>36</v>
      </c>
      <c r="AX495" s="11" t="s">
        <v>73</v>
      </c>
      <c r="AY495" s="169" t="s">
        <v>175</v>
      </c>
    </row>
    <row r="496" spans="2:65" s="12" customFormat="1">
      <c r="B496" s="173"/>
      <c r="D496" s="166" t="s">
        <v>185</v>
      </c>
      <c r="E496" s="174" t="s">
        <v>5</v>
      </c>
      <c r="F496" s="175" t="s">
        <v>4639</v>
      </c>
      <c r="H496" s="176">
        <v>4.7350000000000003</v>
      </c>
      <c r="L496" s="173"/>
      <c r="M496" s="177"/>
      <c r="N496" s="178"/>
      <c r="O496" s="178"/>
      <c r="P496" s="178"/>
      <c r="Q496" s="178"/>
      <c r="R496" s="178"/>
      <c r="S496" s="178"/>
      <c r="T496" s="179"/>
      <c r="AT496" s="174" t="s">
        <v>185</v>
      </c>
      <c r="AU496" s="174" t="s">
        <v>82</v>
      </c>
      <c r="AV496" s="12" t="s">
        <v>82</v>
      </c>
      <c r="AW496" s="12" t="s">
        <v>36</v>
      </c>
      <c r="AX496" s="12" t="s">
        <v>73</v>
      </c>
      <c r="AY496" s="174" t="s">
        <v>175</v>
      </c>
    </row>
    <row r="497" spans="2:65" s="12" customFormat="1">
      <c r="B497" s="173"/>
      <c r="D497" s="166" t="s">
        <v>185</v>
      </c>
      <c r="E497" s="174" t="s">
        <v>5</v>
      </c>
      <c r="F497" s="175" t="s">
        <v>4640</v>
      </c>
      <c r="H497" s="176">
        <v>5.415</v>
      </c>
      <c r="L497" s="173"/>
      <c r="M497" s="177"/>
      <c r="N497" s="178"/>
      <c r="O497" s="178"/>
      <c r="P497" s="178"/>
      <c r="Q497" s="178"/>
      <c r="R497" s="178"/>
      <c r="S497" s="178"/>
      <c r="T497" s="179"/>
      <c r="AT497" s="174" t="s">
        <v>185</v>
      </c>
      <c r="AU497" s="174" t="s">
        <v>82</v>
      </c>
      <c r="AV497" s="12" t="s">
        <v>82</v>
      </c>
      <c r="AW497" s="12" t="s">
        <v>36</v>
      </c>
      <c r="AX497" s="12" t="s">
        <v>73</v>
      </c>
      <c r="AY497" s="174" t="s">
        <v>175</v>
      </c>
    </row>
    <row r="498" spans="2:65" s="12" customFormat="1">
      <c r="B498" s="173"/>
      <c r="D498" s="166" t="s">
        <v>185</v>
      </c>
      <c r="E498" s="174" t="s">
        <v>5</v>
      </c>
      <c r="F498" s="175" t="s">
        <v>4641</v>
      </c>
      <c r="H498" s="176">
        <v>5.0999999999999996</v>
      </c>
      <c r="L498" s="173"/>
      <c r="M498" s="177"/>
      <c r="N498" s="178"/>
      <c r="O498" s="178"/>
      <c r="P498" s="178"/>
      <c r="Q498" s="178"/>
      <c r="R498" s="178"/>
      <c r="S498" s="178"/>
      <c r="T498" s="179"/>
      <c r="AT498" s="174" t="s">
        <v>185</v>
      </c>
      <c r="AU498" s="174" t="s">
        <v>82</v>
      </c>
      <c r="AV498" s="12" t="s">
        <v>82</v>
      </c>
      <c r="AW498" s="12" t="s">
        <v>36</v>
      </c>
      <c r="AX498" s="12" t="s">
        <v>73</v>
      </c>
      <c r="AY498" s="174" t="s">
        <v>175</v>
      </c>
    </row>
    <row r="499" spans="2:65" s="12" customFormat="1">
      <c r="B499" s="173"/>
      <c r="D499" s="166" t="s">
        <v>185</v>
      </c>
      <c r="E499" s="174" t="s">
        <v>5</v>
      </c>
      <c r="F499" s="175" t="s">
        <v>4642</v>
      </c>
      <c r="H499" s="176">
        <v>3.78</v>
      </c>
      <c r="L499" s="173"/>
      <c r="M499" s="177"/>
      <c r="N499" s="178"/>
      <c r="O499" s="178"/>
      <c r="P499" s="178"/>
      <c r="Q499" s="178"/>
      <c r="R499" s="178"/>
      <c r="S499" s="178"/>
      <c r="T499" s="179"/>
      <c r="AT499" s="174" t="s">
        <v>185</v>
      </c>
      <c r="AU499" s="174" t="s">
        <v>82</v>
      </c>
      <c r="AV499" s="12" t="s">
        <v>82</v>
      </c>
      <c r="AW499" s="12" t="s">
        <v>36</v>
      </c>
      <c r="AX499" s="12" t="s">
        <v>73</v>
      </c>
      <c r="AY499" s="174" t="s">
        <v>175</v>
      </c>
    </row>
    <row r="500" spans="2:65" s="12" customFormat="1">
      <c r="B500" s="173"/>
      <c r="D500" s="166" t="s">
        <v>185</v>
      </c>
      <c r="E500" s="174" t="s">
        <v>5</v>
      </c>
      <c r="F500" s="175" t="s">
        <v>4643</v>
      </c>
      <c r="H500" s="176">
        <v>1.74</v>
      </c>
      <c r="L500" s="173"/>
      <c r="M500" s="177"/>
      <c r="N500" s="178"/>
      <c r="O500" s="178"/>
      <c r="P500" s="178"/>
      <c r="Q500" s="178"/>
      <c r="R500" s="178"/>
      <c r="S500" s="178"/>
      <c r="T500" s="179"/>
      <c r="AT500" s="174" t="s">
        <v>185</v>
      </c>
      <c r="AU500" s="174" t="s">
        <v>82</v>
      </c>
      <c r="AV500" s="12" t="s">
        <v>82</v>
      </c>
      <c r="AW500" s="12" t="s">
        <v>36</v>
      </c>
      <c r="AX500" s="12" t="s">
        <v>73</v>
      </c>
      <c r="AY500" s="174" t="s">
        <v>175</v>
      </c>
    </row>
    <row r="501" spans="2:65" s="11" customFormat="1">
      <c r="B501" s="165"/>
      <c r="D501" s="166" t="s">
        <v>185</v>
      </c>
      <c r="E501" s="167" t="s">
        <v>5</v>
      </c>
      <c r="F501" s="168" t="s">
        <v>4163</v>
      </c>
      <c r="H501" s="169" t="s">
        <v>5</v>
      </c>
      <c r="L501" s="165"/>
      <c r="M501" s="170"/>
      <c r="N501" s="171"/>
      <c r="O501" s="171"/>
      <c r="P501" s="171"/>
      <c r="Q501" s="171"/>
      <c r="R501" s="171"/>
      <c r="S501" s="171"/>
      <c r="T501" s="172"/>
      <c r="AT501" s="169" t="s">
        <v>185</v>
      </c>
      <c r="AU501" s="169" t="s">
        <v>82</v>
      </c>
      <c r="AV501" s="11" t="s">
        <v>22</v>
      </c>
      <c r="AW501" s="11" t="s">
        <v>36</v>
      </c>
      <c r="AX501" s="11" t="s">
        <v>73</v>
      </c>
      <c r="AY501" s="169" t="s">
        <v>175</v>
      </c>
    </row>
    <row r="502" spans="2:65" s="12" customFormat="1">
      <c r="B502" s="173"/>
      <c r="D502" s="166" t="s">
        <v>185</v>
      </c>
      <c r="E502" s="174" t="s">
        <v>5</v>
      </c>
      <c r="F502" s="175" t="s">
        <v>4644</v>
      </c>
      <c r="H502" s="176">
        <v>1.2769999999999999</v>
      </c>
      <c r="L502" s="173"/>
      <c r="M502" s="177"/>
      <c r="N502" s="178"/>
      <c r="O502" s="178"/>
      <c r="P502" s="178"/>
      <c r="Q502" s="178"/>
      <c r="R502" s="178"/>
      <c r="S502" s="178"/>
      <c r="T502" s="179"/>
      <c r="AT502" s="174" t="s">
        <v>185</v>
      </c>
      <c r="AU502" s="174" t="s">
        <v>82</v>
      </c>
      <c r="AV502" s="12" t="s">
        <v>82</v>
      </c>
      <c r="AW502" s="12" t="s">
        <v>36</v>
      </c>
      <c r="AX502" s="12" t="s">
        <v>73</v>
      </c>
      <c r="AY502" s="174" t="s">
        <v>175</v>
      </c>
    </row>
    <row r="503" spans="2:65" s="13" customFormat="1">
      <c r="B503" s="180"/>
      <c r="D503" s="181" t="s">
        <v>185</v>
      </c>
      <c r="E503" s="182" t="s">
        <v>5</v>
      </c>
      <c r="F503" s="183" t="s">
        <v>191</v>
      </c>
      <c r="H503" s="184">
        <v>22.047000000000001</v>
      </c>
      <c r="L503" s="180"/>
      <c r="M503" s="185"/>
      <c r="N503" s="186"/>
      <c r="O503" s="186"/>
      <c r="P503" s="186"/>
      <c r="Q503" s="186"/>
      <c r="R503" s="186"/>
      <c r="S503" s="186"/>
      <c r="T503" s="187"/>
      <c r="AT503" s="188" t="s">
        <v>185</v>
      </c>
      <c r="AU503" s="188" t="s">
        <v>82</v>
      </c>
      <c r="AV503" s="13" t="s">
        <v>183</v>
      </c>
      <c r="AW503" s="13" t="s">
        <v>36</v>
      </c>
      <c r="AX503" s="13" t="s">
        <v>22</v>
      </c>
      <c r="AY503" s="188" t="s">
        <v>175</v>
      </c>
    </row>
    <row r="504" spans="2:65" s="1" customFormat="1" ht="22.5" customHeight="1">
      <c r="B504" s="153"/>
      <c r="C504" s="154" t="s">
        <v>98</v>
      </c>
      <c r="D504" s="154" t="s">
        <v>178</v>
      </c>
      <c r="E504" s="155" t="s">
        <v>796</v>
      </c>
      <c r="F504" s="156" t="s">
        <v>797</v>
      </c>
      <c r="G504" s="157" t="s">
        <v>181</v>
      </c>
      <c r="H504" s="158">
        <v>64.06</v>
      </c>
      <c r="I504" s="159"/>
      <c r="J504" s="159">
        <f>ROUND(I504*H504,2)</f>
        <v>0</v>
      </c>
      <c r="K504" s="156" t="s">
        <v>182</v>
      </c>
      <c r="L504" s="37"/>
      <c r="M504" s="160" t="s">
        <v>5</v>
      </c>
      <c r="N504" s="161" t="s">
        <v>44</v>
      </c>
      <c r="O504" s="162">
        <v>16.373999999999999</v>
      </c>
      <c r="P504" s="162">
        <f>O504*H504</f>
        <v>1048.9184399999999</v>
      </c>
      <c r="Q504" s="162">
        <v>0.12171</v>
      </c>
      <c r="R504" s="162">
        <f>Q504*H504</f>
        <v>7.7967426</v>
      </c>
      <c r="S504" s="162">
        <v>2.4</v>
      </c>
      <c r="T504" s="163">
        <f>S504*H504</f>
        <v>153.744</v>
      </c>
      <c r="AR504" s="23" t="s">
        <v>183</v>
      </c>
      <c r="AT504" s="23" t="s">
        <v>178</v>
      </c>
      <c r="AU504" s="23" t="s">
        <v>82</v>
      </c>
      <c r="AY504" s="23" t="s">
        <v>175</v>
      </c>
      <c r="BE504" s="164">
        <f>IF(N504="základní",J504,0)</f>
        <v>0</v>
      </c>
      <c r="BF504" s="164">
        <f>IF(N504="snížená",J504,0)</f>
        <v>0</v>
      </c>
      <c r="BG504" s="164">
        <f>IF(N504="zákl. přenesená",J504,0)</f>
        <v>0</v>
      </c>
      <c r="BH504" s="164">
        <f>IF(N504="sníž. přenesená",J504,0)</f>
        <v>0</v>
      </c>
      <c r="BI504" s="164">
        <f>IF(N504="nulová",J504,0)</f>
        <v>0</v>
      </c>
      <c r="BJ504" s="23" t="s">
        <v>22</v>
      </c>
      <c r="BK504" s="164">
        <f>ROUND(I504*H504,2)</f>
        <v>0</v>
      </c>
      <c r="BL504" s="23" t="s">
        <v>183</v>
      </c>
      <c r="BM504" s="23" t="s">
        <v>4645</v>
      </c>
    </row>
    <row r="505" spans="2:65" s="11" customFormat="1">
      <c r="B505" s="165"/>
      <c r="D505" s="166" t="s">
        <v>185</v>
      </c>
      <c r="E505" s="167" t="s">
        <v>5</v>
      </c>
      <c r="F505" s="168" t="s">
        <v>4170</v>
      </c>
      <c r="H505" s="169" t="s">
        <v>5</v>
      </c>
      <c r="L505" s="165"/>
      <c r="M505" s="170"/>
      <c r="N505" s="171"/>
      <c r="O505" s="171"/>
      <c r="P505" s="171"/>
      <c r="Q505" s="171"/>
      <c r="R505" s="171"/>
      <c r="S505" s="171"/>
      <c r="T505" s="172"/>
      <c r="AT505" s="169" t="s">
        <v>185</v>
      </c>
      <c r="AU505" s="169" t="s">
        <v>82</v>
      </c>
      <c r="AV505" s="11" t="s">
        <v>22</v>
      </c>
      <c r="AW505" s="11" t="s">
        <v>36</v>
      </c>
      <c r="AX505" s="11" t="s">
        <v>73</v>
      </c>
      <c r="AY505" s="169" t="s">
        <v>175</v>
      </c>
    </row>
    <row r="506" spans="2:65" s="12" customFormat="1">
      <c r="B506" s="173"/>
      <c r="D506" s="166" t="s">
        <v>185</v>
      </c>
      <c r="E506" s="174" t="s">
        <v>5</v>
      </c>
      <c r="F506" s="175" t="s">
        <v>4646</v>
      </c>
      <c r="H506" s="176">
        <v>4.0949999999999998</v>
      </c>
      <c r="L506" s="173"/>
      <c r="M506" s="177"/>
      <c r="N506" s="178"/>
      <c r="O506" s="178"/>
      <c r="P506" s="178"/>
      <c r="Q506" s="178"/>
      <c r="R506" s="178"/>
      <c r="S506" s="178"/>
      <c r="T506" s="179"/>
      <c r="AT506" s="174" t="s">
        <v>185</v>
      </c>
      <c r="AU506" s="174" t="s">
        <v>82</v>
      </c>
      <c r="AV506" s="12" t="s">
        <v>82</v>
      </c>
      <c r="AW506" s="12" t="s">
        <v>36</v>
      </c>
      <c r="AX506" s="12" t="s">
        <v>73</v>
      </c>
      <c r="AY506" s="174" t="s">
        <v>175</v>
      </c>
    </row>
    <row r="507" spans="2:65" s="12" customFormat="1">
      <c r="B507" s="173"/>
      <c r="D507" s="166" t="s">
        <v>185</v>
      </c>
      <c r="E507" s="174" t="s">
        <v>5</v>
      </c>
      <c r="F507" s="175" t="s">
        <v>4647</v>
      </c>
      <c r="H507" s="176">
        <v>0.27</v>
      </c>
      <c r="L507" s="173"/>
      <c r="M507" s="177"/>
      <c r="N507" s="178"/>
      <c r="O507" s="178"/>
      <c r="P507" s="178"/>
      <c r="Q507" s="178"/>
      <c r="R507" s="178"/>
      <c r="S507" s="178"/>
      <c r="T507" s="179"/>
      <c r="AT507" s="174" t="s">
        <v>185</v>
      </c>
      <c r="AU507" s="174" t="s">
        <v>82</v>
      </c>
      <c r="AV507" s="12" t="s">
        <v>82</v>
      </c>
      <c r="AW507" s="12" t="s">
        <v>36</v>
      </c>
      <c r="AX507" s="12" t="s">
        <v>73</v>
      </c>
      <c r="AY507" s="174" t="s">
        <v>175</v>
      </c>
    </row>
    <row r="508" spans="2:65" s="14" customFormat="1">
      <c r="B508" s="210"/>
      <c r="D508" s="166" t="s">
        <v>185</v>
      </c>
      <c r="E508" s="211" t="s">
        <v>5</v>
      </c>
      <c r="F508" s="212" t="s">
        <v>737</v>
      </c>
      <c r="H508" s="213">
        <v>4.3650000000000002</v>
      </c>
      <c r="L508" s="210"/>
      <c r="M508" s="214"/>
      <c r="N508" s="215"/>
      <c r="O508" s="215"/>
      <c r="P508" s="215"/>
      <c r="Q508" s="215"/>
      <c r="R508" s="215"/>
      <c r="S508" s="215"/>
      <c r="T508" s="216"/>
      <c r="AT508" s="211" t="s">
        <v>185</v>
      </c>
      <c r="AU508" s="211" t="s">
        <v>82</v>
      </c>
      <c r="AV508" s="14" t="s">
        <v>203</v>
      </c>
      <c r="AW508" s="14" t="s">
        <v>36</v>
      </c>
      <c r="AX508" s="14" t="s">
        <v>73</v>
      </c>
      <c r="AY508" s="211" t="s">
        <v>175</v>
      </c>
    </row>
    <row r="509" spans="2:65" s="11" customFormat="1">
      <c r="B509" s="165"/>
      <c r="D509" s="166" t="s">
        <v>185</v>
      </c>
      <c r="E509" s="167" t="s">
        <v>5</v>
      </c>
      <c r="F509" s="168" t="s">
        <v>4173</v>
      </c>
      <c r="H509" s="169" t="s">
        <v>5</v>
      </c>
      <c r="L509" s="165"/>
      <c r="M509" s="170"/>
      <c r="N509" s="171"/>
      <c r="O509" s="171"/>
      <c r="P509" s="171"/>
      <c r="Q509" s="171"/>
      <c r="R509" s="171"/>
      <c r="S509" s="171"/>
      <c r="T509" s="172"/>
      <c r="AT509" s="169" t="s">
        <v>185</v>
      </c>
      <c r="AU509" s="169" t="s">
        <v>82</v>
      </c>
      <c r="AV509" s="11" t="s">
        <v>22</v>
      </c>
      <c r="AW509" s="11" t="s">
        <v>36</v>
      </c>
      <c r="AX509" s="11" t="s">
        <v>73</v>
      </c>
      <c r="AY509" s="169" t="s">
        <v>175</v>
      </c>
    </row>
    <row r="510" spans="2:65" s="12" customFormat="1">
      <c r="B510" s="173"/>
      <c r="D510" s="166" t="s">
        <v>185</v>
      </c>
      <c r="E510" s="174" t="s">
        <v>5</v>
      </c>
      <c r="F510" s="175" t="s">
        <v>4648</v>
      </c>
      <c r="H510" s="176">
        <v>56.454999999999998</v>
      </c>
      <c r="L510" s="173"/>
      <c r="M510" s="177"/>
      <c r="N510" s="178"/>
      <c r="O510" s="178"/>
      <c r="P510" s="178"/>
      <c r="Q510" s="178"/>
      <c r="R510" s="178"/>
      <c r="S510" s="178"/>
      <c r="T510" s="179"/>
      <c r="AT510" s="174" t="s">
        <v>185</v>
      </c>
      <c r="AU510" s="174" t="s">
        <v>82</v>
      </c>
      <c r="AV510" s="12" t="s">
        <v>82</v>
      </c>
      <c r="AW510" s="12" t="s">
        <v>36</v>
      </c>
      <c r="AX510" s="12" t="s">
        <v>73</v>
      </c>
      <c r="AY510" s="174" t="s">
        <v>175</v>
      </c>
    </row>
    <row r="511" spans="2:65" s="12" customFormat="1">
      <c r="B511" s="173"/>
      <c r="D511" s="166" t="s">
        <v>185</v>
      </c>
      <c r="E511" s="174" t="s">
        <v>5</v>
      </c>
      <c r="F511" s="175" t="s">
        <v>4649</v>
      </c>
      <c r="H511" s="176">
        <v>3.24</v>
      </c>
      <c r="L511" s="173"/>
      <c r="M511" s="177"/>
      <c r="N511" s="178"/>
      <c r="O511" s="178"/>
      <c r="P511" s="178"/>
      <c r="Q511" s="178"/>
      <c r="R511" s="178"/>
      <c r="S511" s="178"/>
      <c r="T511" s="179"/>
      <c r="AT511" s="174" t="s">
        <v>185</v>
      </c>
      <c r="AU511" s="174" t="s">
        <v>82</v>
      </c>
      <c r="AV511" s="12" t="s">
        <v>82</v>
      </c>
      <c r="AW511" s="12" t="s">
        <v>36</v>
      </c>
      <c r="AX511" s="12" t="s">
        <v>73</v>
      </c>
      <c r="AY511" s="174" t="s">
        <v>175</v>
      </c>
    </row>
    <row r="512" spans="2:65" s="14" customFormat="1">
      <c r="B512" s="210"/>
      <c r="D512" s="166" t="s">
        <v>185</v>
      </c>
      <c r="E512" s="211" t="s">
        <v>5</v>
      </c>
      <c r="F512" s="212" t="s">
        <v>737</v>
      </c>
      <c r="H512" s="213">
        <v>59.695</v>
      </c>
      <c r="L512" s="210"/>
      <c r="M512" s="214"/>
      <c r="N512" s="215"/>
      <c r="O512" s="215"/>
      <c r="P512" s="215"/>
      <c r="Q512" s="215"/>
      <c r="R512" s="215"/>
      <c r="S512" s="215"/>
      <c r="T512" s="216"/>
      <c r="AT512" s="211" t="s">
        <v>185</v>
      </c>
      <c r="AU512" s="211" t="s">
        <v>82</v>
      </c>
      <c r="AV512" s="14" t="s">
        <v>203</v>
      </c>
      <c r="AW512" s="14" t="s">
        <v>36</v>
      </c>
      <c r="AX512" s="14" t="s">
        <v>73</v>
      </c>
      <c r="AY512" s="211" t="s">
        <v>175</v>
      </c>
    </row>
    <row r="513" spans="2:65" s="13" customFormat="1">
      <c r="B513" s="180"/>
      <c r="D513" s="181" t="s">
        <v>185</v>
      </c>
      <c r="E513" s="182" t="s">
        <v>5</v>
      </c>
      <c r="F513" s="183" t="s">
        <v>191</v>
      </c>
      <c r="H513" s="184">
        <v>64.06</v>
      </c>
      <c r="L513" s="180"/>
      <c r="M513" s="185"/>
      <c r="N513" s="186"/>
      <c r="O513" s="186"/>
      <c r="P513" s="186"/>
      <c r="Q513" s="186"/>
      <c r="R513" s="186"/>
      <c r="S513" s="186"/>
      <c r="T513" s="187"/>
      <c r="AT513" s="188" t="s">
        <v>185</v>
      </c>
      <c r="AU513" s="188" t="s">
        <v>82</v>
      </c>
      <c r="AV513" s="13" t="s">
        <v>183</v>
      </c>
      <c r="AW513" s="13" t="s">
        <v>36</v>
      </c>
      <c r="AX513" s="13" t="s">
        <v>22</v>
      </c>
      <c r="AY513" s="188" t="s">
        <v>175</v>
      </c>
    </row>
    <row r="514" spans="2:65" s="1" customFormat="1" ht="31.5" customHeight="1">
      <c r="B514" s="153"/>
      <c r="C514" s="154" t="s">
        <v>2605</v>
      </c>
      <c r="D514" s="154" t="s">
        <v>178</v>
      </c>
      <c r="E514" s="155" t="s">
        <v>4132</v>
      </c>
      <c r="F514" s="156" t="s">
        <v>4133</v>
      </c>
      <c r="G514" s="157" t="s">
        <v>181</v>
      </c>
      <c r="H514" s="158">
        <v>6.7859999999999996</v>
      </c>
      <c r="I514" s="159"/>
      <c r="J514" s="159">
        <f>ROUND(I514*H514,2)</f>
        <v>0</v>
      </c>
      <c r="K514" s="156" t="s">
        <v>182</v>
      </c>
      <c r="L514" s="37"/>
      <c r="M514" s="160" t="s">
        <v>5</v>
      </c>
      <c r="N514" s="161" t="s">
        <v>44</v>
      </c>
      <c r="O514" s="162">
        <v>5.867</v>
      </c>
      <c r="P514" s="162">
        <f>O514*H514</f>
        <v>39.813461999999994</v>
      </c>
      <c r="Q514" s="162">
        <v>0</v>
      </c>
      <c r="R514" s="162">
        <f>Q514*H514</f>
        <v>0</v>
      </c>
      <c r="S514" s="162">
        <v>2.2000000000000002</v>
      </c>
      <c r="T514" s="163">
        <f>S514*H514</f>
        <v>14.9292</v>
      </c>
      <c r="AR514" s="23" t="s">
        <v>183</v>
      </c>
      <c r="AT514" s="23" t="s">
        <v>178</v>
      </c>
      <c r="AU514" s="23" t="s">
        <v>82</v>
      </c>
      <c r="AY514" s="23" t="s">
        <v>175</v>
      </c>
      <c r="BE514" s="164">
        <f>IF(N514="základní",J514,0)</f>
        <v>0</v>
      </c>
      <c r="BF514" s="164">
        <f>IF(N514="snížená",J514,0)</f>
        <v>0</v>
      </c>
      <c r="BG514" s="164">
        <f>IF(N514="zákl. přenesená",J514,0)</f>
        <v>0</v>
      </c>
      <c r="BH514" s="164">
        <f>IF(N514="sníž. přenesená",J514,0)</f>
        <v>0</v>
      </c>
      <c r="BI514" s="164">
        <f>IF(N514="nulová",J514,0)</f>
        <v>0</v>
      </c>
      <c r="BJ514" s="23" t="s">
        <v>22</v>
      </c>
      <c r="BK514" s="164">
        <f>ROUND(I514*H514,2)</f>
        <v>0</v>
      </c>
      <c r="BL514" s="23" t="s">
        <v>183</v>
      </c>
      <c r="BM514" s="23" t="s">
        <v>4650</v>
      </c>
    </row>
    <row r="515" spans="2:65" s="11" customFormat="1">
      <c r="B515" s="165"/>
      <c r="D515" s="166" t="s">
        <v>185</v>
      </c>
      <c r="E515" s="167" t="s">
        <v>5</v>
      </c>
      <c r="F515" s="168" t="s">
        <v>3691</v>
      </c>
      <c r="H515" s="169" t="s">
        <v>5</v>
      </c>
      <c r="L515" s="165"/>
      <c r="M515" s="170"/>
      <c r="N515" s="171"/>
      <c r="O515" s="171"/>
      <c r="P515" s="171"/>
      <c r="Q515" s="171"/>
      <c r="R515" s="171"/>
      <c r="S515" s="171"/>
      <c r="T515" s="172"/>
      <c r="AT515" s="169" t="s">
        <v>185</v>
      </c>
      <c r="AU515" s="169" t="s">
        <v>82</v>
      </c>
      <c r="AV515" s="11" t="s">
        <v>22</v>
      </c>
      <c r="AW515" s="11" t="s">
        <v>36</v>
      </c>
      <c r="AX515" s="11" t="s">
        <v>73</v>
      </c>
      <c r="AY515" s="169" t="s">
        <v>175</v>
      </c>
    </row>
    <row r="516" spans="2:65" s="12" customFormat="1" ht="27">
      <c r="B516" s="173"/>
      <c r="D516" s="166" t="s">
        <v>185</v>
      </c>
      <c r="E516" s="174" t="s">
        <v>5</v>
      </c>
      <c r="F516" s="175" t="s">
        <v>4651</v>
      </c>
      <c r="H516" s="176">
        <v>4.524</v>
      </c>
      <c r="L516" s="173"/>
      <c r="M516" s="177"/>
      <c r="N516" s="178"/>
      <c r="O516" s="178"/>
      <c r="P516" s="178"/>
      <c r="Q516" s="178"/>
      <c r="R516" s="178"/>
      <c r="S516" s="178"/>
      <c r="T516" s="179"/>
      <c r="AT516" s="174" t="s">
        <v>185</v>
      </c>
      <c r="AU516" s="174" t="s">
        <v>82</v>
      </c>
      <c r="AV516" s="12" t="s">
        <v>82</v>
      </c>
      <c r="AW516" s="12" t="s">
        <v>36</v>
      </c>
      <c r="AX516" s="12" t="s">
        <v>73</v>
      </c>
      <c r="AY516" s="174" t="s">
        <v>175</v>
      </c>
    </row>
    <row r="517" spans="2:65" s="12" customFormat="1" ht="27">
      <c r="B517" s="173"/>
      <c r="D517" s="166" t="s">
        <v>185</v>
      </c>
      <c r="E517" s="174" t="s">
        <v>5</v>
      </c>
      <c r="F517" s="175" t="s">
        <v>4652</v>
      </c>
      <c r="H517" s="176">
        <v>2.262</v>
      </c>
      <c r="L517" s="173"/>
      <c r="M517" s="177"/>
      <c r="N517" s="178"/>
      <c r="O517" s="178"/>
      <c r="P517" s="178"/>
      <c r="Q517" s="178"/>
      <c r="R517" s="178"/>
      <c r="S517" s="178"/>
      <c r="T517" s="179"/>
      <c r="AT517" s="174" t="s">
        <v>185</v>
      </c>
      <c r="AU517" s="174" t="s">
        <v>82</v>
      </c>
      <c r="AV517" s="12" t="s">
        <v>82</v>
      </c>
      <c r="AW517" s="12" t="s">
        <v>36</v>
      </c>
      <c r="AX517" s="12" t="s">
        <v>73</v>
      </c>
      <c r="AY517" s="174" t="s">
        <v>175</v>
      </c>
    </row>
    <row r="518" spans="2:65" s="13" customFormat="1">
      <c r="B518" s="180"/>
      <c r="D518" s="181" t="s">
        <v>185</v>
      </c>
      <c r="E518" s="182" t="s">
        <v>5</v>
      </c>
      <c r="F518" s="183" t="s">
        <v>191</v>
      </c>
      <c r="H518" s="184">
        <v>6.7859999999999996</v>
      </c>
      <c r="L518" s="180"/>
      <c r="M518" s="185"/>
      <c r="N518" s="186"/>
      <c r="O518" s="186"/>
      <c r="P518" s="186"/>
      <c r="Q518" s="186"/>
      <c r="R518" s="186"/>
      <c r="S518" s="186"/>
      <c r="T518" s="187"/>
      <c r="AT518" s="188" t="s">
        <v>185</v>
      </c>
      <c r="AU518" s="188" t="s">
        <v>82</v>
      </c>
      <c r="AV518" s="13" t="s">
        <v>183</v>
      </c>
      <c r="AW518" s="13" t="s">
        <v>36</v>
      </c>
      <c r="AX518" s="13" t="s">
        <v>22</v>
      </c>
      <c r="AY518" s="188" t="s">
        <v>175</v>
      </c>
    </row>
    <row r="519" spans="2:65" s="1" customFormat="1" ht="22.5" customHeight="1">
      <c r="B519" s="153"/>
      <c r="C519" s="154" t="s">
        <v>2610</v>
      </c>
      <c r="D519" s="154" t="s">
        <v>178</v>
      </c>
      <c r="E519" s="155" t="s">
        <v>838</v>
      </c>
      <c r="F519" s="156" t="s">
        <v>839</v>
      </c>
      <c r="G519" s="157" t="s">
        <v>425</v>
      </c>
      <c r="H519" s="158">
        <v>87.76</v>
      </c>
      <c r="I519" s="159"/>
      <c r="J519" s="159">
        <f>ROUND(I519*H519,2)</f>
        <v>0</v>
      </c>
      <c r="K519" s="156" t="s">
        <v>182</v>
      </c>
      <c r="L519" s="37"/>
      <c r="M519" s="160" t="s">
        <v>5</v>
      </c>
      <c r="N519" s="161" t="s">
        <v>44</v>
      </c>
      <c r="O519" s="162">
        <v>0.60699999999999998</v>
      </c>
      <c r="P519" s="162">
        <f>O519*H519</f>
        <v>53.270320000000005</v>
      </c>
      <c r="Q519" s="162">
        <v>8.0000000000000007E-5</v>
      </c>
      <c r="R519" s="162">
        <f>Q519*H519</f>
        <v>7.0208000000000007E-3</v>
      </c>
      <c r="S519" s="162">
        <v>1.7999999999999999E-2</v>
      </c>
      <c r="T519" s="163">
        <f>S519*H519</f>
        <v>1.57968</v>
      </c>
      <c r="AR519" s="23" t="s">
        <v>183</v>
      </c>
      <c r="AT519" s="23" t="s">
        <v>178</v>
      </c>
      <c r="AU519" s="23" t="s">
        <v>82</v>
      </c>
      <c r="AY519" s="23" t="s">
        <v>175</v>
      </c>
      <c r="BE519" s="164">
        <f>IF(N519="základní",J519,0)</f>
        <v>0</v>
      </c>
      <c r="BF519" s="164">
        <f>IF(N519="snížená",J519,0)</f>
        <v>0</v>
      </c>
      <c r="BG519" s="164">
        <f>IF(N519="zákl. přenesená",J519,0)</f>
        <v>0</v>
      </c>
      <c r="BH519" s="164">
        <f>IF(N519="sníž. přenesená",J519,0)</f>
        <v>0</v>
      </c>
      <c r="BI519" s="164">
        <f>IF(N519="nulová",J519,0)</f>
        <v>0</v>
      </c>
      <c r="BJ519" s="23" t="s">
        <v>22</v>
      </c>
      <c r="BK519" s="164">
        <f>ROUND(I519*H519,2)</f>
        <v>0</v>
      </c>
      <c r="BL519" s="23" t="s">
        <v>183</v>
      </c>
      <c r="BM519" s="23" t="s">
        <v>4653</v>
      </c>
    </row>
    <row r="520" spans="2:65" s="11" customFormat="1">
      <c r="B520" s="165"/>
      <c r="D520" s="166" t="s">
        <v>185</v>
      </c>
      <c r="E520" s="167" t="s">
        <v>5</v>
      </c>
      <c r="F520" s="168" t="s">
        <v>4177</v>
      </c>
      <c r="H520" s="169" t="s">
        <v>5</v>
      </c>
      <c r="L520" s="165"/>
      <c r="M520" s="170"/>
      <c r="N520" s="171"/>
      <c r="O520" s="171"/>
      <c r="P520" s="171"/>
      <c r="Q520" s="171"/>
      <c r="R520" s="171"/>
      <c r="S520" s="171"/>
      <c r="T520" s="172"/>
      <c r="AT520" s="169" t="s">
        <v>185</v>
      </c>
      <c r="AU520" s="169" t="s">
        <v>82</v>
      </c>
      <c r="AV520" s="11" t="s">
        <v>22</v>
      </c>
      <c r="AW520" s="11" t="s">
        <v>36</v>
      </c>
      <c r="AX520" s="11" t="s">
        <v>73</v>
      </c>
      <c r="AY520" s="169" t="s">
        <v>175</v>
      </c>
    </row>
    <row r="521" spans="2:65" s="12" customFormat="1">
      <c r="B521" s="173"/>
      <c r="D521" s="166" t="s">
        <v>185</v>
      </c>
      <c r="E521" s="174" t="s">
        <v>5</v>
      </c>
      <c r="F521" s="175" t="s">
        <v>4654</v>
      </c>
      <c r="H521" s="176">
        <v>82.96</v>
      </c>
      <c r="L521" s="173"/>
      <c r="M521" s="177"/>
      <c r="N521" s="178"/>
      <c r="O521" s="178"/>
      <c r="P521" s="178"/>
      <c r="Q521" s="178"/>
      <c r="R521" s="178"/>
      <c r="S521" s="178"/>
      <c r="T521" s="179"/>
      <c r="AT521" s="174" t="s">
        <v>185</v>
      </c>
      <c r="AU521" s="174" t="s">
        <v>82</v>
      </c>
      <c r="AV521" s="12" t="s">
        <v>82</v>
      </c>
      <c r="AW521" s="12" t="s">
        <v>36</v>
      </c>
      <c r="AX521" s="12" t="s">
        <v>73</v>
      </c>
      <c r="AY521" s="174" t="s">
        <v>175</v>
      </c>
    </row>
    <row r="522" spans="2:65" s="12" customFormat="1">
      <c r="B522" s="173"/>
      <c r="D522" s="166" t="s">
        <v>185</v>
      </c>
      <c r="E522" s="174" t="s">
        <v>5</v>
      </c>
      <c r="F522" s="175" t="s">
        <v>4655</v>
      </c>
      <c r="H522" s="176">
        <v>4.8</v>
      </c>
      <c r="L522" s="173"/>
      <c r="M522" s="177"/>
      <c r="N522" s="178"/>
      <c r="O522" s="178"/>
      <c r="P522" s="178"/>
      <c r="Q522" s="178"/>
      <c r="R522" s="178"/>
      <c r="S522" s="178"/>
      <c r="T522" s="179"/>
      <c r="AT522" s="174" t="s">
        <v>185</v>
      </c>
      <c r="AU522" s="174" t="s">
        <v>82</v>
      </c>
      <c r="AV522" s="12" t="s">
        <v>82</v>
      </c>
      <c r="AW522" s="12" t="s">
        <v>36</v>
      </c>
      <c r="AX522" s="12" t="s">
        <v>73</v>
      </c>
      <c r="AY522" s="174" t="s">
        <v>175</v>
      </c>
    </row>
    <row r="523" spans="2:65" s="13" customFormat="1">
      <c r="B523" s="180"/>
      <c r="D523" s="181" t="s">
        <v>185</v>
      </c>
      <c r="E523" s="182" t="s">
        <v>5</v>
      </c>
      <c r="F523" s="183" t="s">
        <v>191</v>
      </c>
      <c r="H523" s="184">
        <v>87.76</v>
      </c>
      <c r="L523" s="180"/>
      <c r="M523" s="185"/>
      <c r="N523" s="186"/>
      <c r="O523" s="186"/>
      <c r="P523" s="186"/>
      <c r="Q523" s="186"/>
      <c r="R523" s="186"/>
      <c r="S523" s="186"/>
      <c r="T523" s="187"/>
      <c r="AT523" s="188" t="s">
        <v>185</v>
      </c>
      <c r="AU523" s="188" t="s">
        <v>82</v>
      </c>
      <c r="AV523" s="13" t="s">
        <v>183</v>
      </c>
      <c r="AW523" s="13" t="s">
        <v>36</v>
      </c>
      <c r="AX523" s="13" t="s">
        <v>22</v>
      </c>
      <c r="AY523" s="188" t="s">
        <v>175</v>
      </c>
    </row>
    <row r="524" spans="2:65" s="1" customFormat="1" ht="22.5" customHeight="1">
      <c r="B524" s="153"/>
      <c r="C524" s="154" t="s">
        <v>2622</v>
      </c>
      <c r="D524" s="154" t="s">
        <v>178</v>
      </c>
      <c r="E524" s="155" t="s">
        <v>843</v>
      </c>
      <c r="F524" s="156" t="s">
        <v>844</v>
      </c>
      <c r="G524" s="157" t="s">
        <v>208</v>
      </c>
      <c r="H524" s="158">
        <v>80</v>
      </c>
      <c r="I524" s="159"/>
      <c r="J524" s="159">
        <f>ROUND(I524*H524,2)</f>
        <v>0</v>
      </c>
      <c r="K524" s="156" t="s">
        <v>182</v>
      </c>
      <c r="L524" s="37"/>
      <c r="M524" s="160" t="s">
        <v>5</v>
      </c>
      <c r="N524" s="161" t="s">
        <v>44</v>
      </c>
      <c r="O524" s="162">
        <v>0.222</v>
      </c>
      <c r="P524" s="162">
        <f>O524*H524</f>
        <v>17.760000000000002</v>
      </c>
      <c r="Q524" s="162">
        <v>0</v>
      </c>
      <c r="R524" s="162">
        <f>Q524*H524</f>
        <v>0</v>
      </c>
      <c r="S524" s="162">
        <v>0.08</v>
      </c>
      <c r="T524" s="163">
        <f>S524*H524</f>
        <v>6.4</v>
      </c>
      <c r="AR524" s="23" t="s">
        <v>183</v>
      </c>
      <c r="AT524" s="23" t="s">
        <v>178</v>
      </c>
      <c r="AU524" s="23" t="s">
        <v>82</v>
      </c>
      <c r="AY524" s="23" t="s">
        <v>175</v>
      </c>
      <c r="BE524" s="164">
        <f>IF(N524="základní",J524,0)</f>
        <v>0</v>
      </c>
      <c r="BF524" s="164">
        <f>IF(N524="snížená",J524,0)</f>
        <v>0</v>
      </c>
      <c r="BG524" s="164">
        <f>IF(N524="zákl. přenesená",J524,0)</f>
        <v>0</v>
      </c>
      <c r="BH524" s="164">
        <f>IF(N524="sníž. přenesená",J524,0)</f>
        <v>0</v>
      </c>
      <c r="BI524" s="164">
        <f>IF(N524="nulová",J524,0)</f>
        <v>0</v>
      </c>
      <c r="BJ524" s="23" t="s">
        <v>22</v>
      </c>
      <c r="BK524" s="164">
        <f>ROUND(I524*H524,2)</f>
        <v>0</v>
      </c>
      <c r="BL524" s="23" t="s">
        <v>183</v>
      </c>
      <c r="BM524" s="23" t="s">
        <v>4656</v>
      </c>
    </row>
    <row r="525" spans="2:65" s="12" customFormat="1">
      <c r="B525" s="173"/>
      <c r="D525" s="166" t="s">
        <v>185</v>
      </c>
      <c r="E525" s="174" t="s">
        <v>5</v>
      </c>
      <c r="F525" s="175" t="s">
        <v>4657</v>
      </c>
      <c r="H525" s="176">
        <v>74</v>
      </c>
      <c r="L525" s="173"/>
      <c r="M525" s="177"/>
      <c r="N525" s="178"/>
      <c r="O525" s="178"/>
      <c r="P525" s="178"/>
      <c r="Q525" s="178"/>
      <c r="R525" s="178"/>
      <c r="S525" s="178"/>
      <c r="T525" s="179"/>
      <c r="AT525" s="174" t="s">
        <v>185</v>
      </c>
      <c r="AU525" s="174" t="s">
        <v>82</v>
      </c>
      <c r="AV525" s="12" t="s">
        <v>82</v>
      </c>
      <c r="AW525" s="12" t="s">
        <v>36</v>
      </c>
      <c r="AX525" s="12" t="s">
        <v>73</v>
      </c>
      <c r="AY525" s="174" t="s">
        <v>175</v>
      </c>
    </row>
    <row r="526" spans="2:65" s="11" customFormat="1" ht="27">
      <c r="B526" s="165"/>
      <c r="D526" s="166" t="s">
        <v>185</v>
      </c>
      <c r="E526" s="167" t="s">
        <v>5</v>
      </c>
      <c r="F526" s="168" t="s">
        <v>4658</v>
      </c>
      <c r="H526" s="169" t="s">
        <v>5</v>
      </c>
      <c r="L526" s="165"/>
      <c r="M526" s="170"/>
      <c r="N526" s="171"/>
      <c r="O526" s="171"/>
      <c r="P526" s="171"/>
      <c r="Q526" s="171"/>
      <c r="R526" s="171"/>
      <c r="S526" s="171"/>
      <c r="T526" s="172"/>
      <c r="AT526" s="169" t="s">
        <v>185</v>
      </c>
      <c r="AU526" s="169" t="s">
        <v>82</v>
      </c>
      <c r="AV526" s="11" t="s">
        <v>22</v>
      </c>
      <c r="AW526" s="11" t="s">
        <v>36</v>
      </c>
      <c r="AX526" s="11" t="s">
        <v>73</v>
      </c>
      <c r="AY526" s="169" t="s">
        <v>175</v>
      </c>
    </row>
    <row r="527" spans="2:65" s="11" customFormat="1">
      <c r="B527" s="165"/>
      <c r="D527" s="166" t="s">
        <v>185</v>
      </c>
      <c r="E527" s="167" t="s">
        <v>5</v>
      </c>
      <c r="F527" s="168" t="s">
        <v>4659</v>
      </c>
      <c r="H527" s="169" t="s">
        <v>5</v>
      </c>
      <c r="L527" s="165"/>
      <c r="M527" s="170"/>
      <c r="N527" s="171"/>
      <c r="O527" s="171"/>
      <c r="P527" s="171"/>
      <c r="Q527" s="171"/>
      <c r="R527" s="171"/>
      <c r="S527" s="171"/>
      <c r="T527" s="172"/>
      <c r="AT527" s="169" t="s">
        <v>185</v>
      </c>
      <c r="AU527" s="169" t="s">
        <v>82</v>
      </c>
      <c r="AV527" s="11" t="s">
        <v>22</v>
      </c>
      <c r="AW527" s="11" t="s">
        <v>36</v>
      </c>
      <c r="AX527" s="11" t="s">
        <v>73</v>
      </c>
      <c r="AY527" s="169" t="s">
        <v>175</v>
      </c>
    </row>
    <row r="528" spans="2:65" s="12" customFormat="1">
      <c r="B528" s="173"/>
      <c r="D528" s="166" t="s">
        <v>185</v>
      </c>
      <c r="E528" s="174" t="s">
        <v>5</v>
      </c>
      <c r="F528" s="175" t="s">
        <v>4660</v>
      </c>
      <c r="H528" s="176">
        <v>6</v>
      </c>
      <c r="L528" s="173"/>
      <c r="M528" s="177"/>
      <c r="N528" s="178"/>
      <c r="O528" s="178"/>
      <c r="P528" s="178"/>
      <c r="Q528" s="178"/>
      <c r="R528" s="178"/>
      <c r="S528" s="178"/>
      <c r="T528" s="179"/>
      <c r="AT528" s="174" t="s">
        <v>185</v>
      </c>
      <c r="AU528" s="174" t="s">
        <v>82</v>
      </c>
      <c r="AV528" s="12" t="s">
        <v>82</v>
      </c>
      <c r="AW528" s="12" t="s">
        <v>36</v>
      </c>
      <c r="AX528" s="12" t="s">
        <v>73</v>
      </c>
      <c r="AY528" s="174" t="s">
        <v>175</v>
      </c>
    </row>
    <row r="529" spans="2:65" s="11" customFormat="1" ht="27">
      <c r="B529" s="165"/>
      <c r="D529" s="166" t="s">
        <v>185</v>
      </c>
      <c r="E529" s="167" t="s">
        <v>5</v>
      </c>
      <c r="F529" s="168" t="s">
        <v>4661</v>
      </c>
      <c r="H529" s="169" t="s">
        <v>5</v>
      </c>
      <c r="L529" s="165"/>
      <c r="M529" s="170"/>
      <c r="N529" s="171"/>
      <c r="O529" s="171"/>
      <c r="P529" s="171"/>
      <c r="Q529" s="171"/>
      <c r="R529" s="171"/>
      <c r="S529" s="171"/>
      <c r="T529" s="172"/>
      <c r="AT529" s="169" t="s">
        <v>185</v>
      </c>
      <c r="AU529" s="169" t="s">
        <v>82</v>
      </c>
      <c r="AV529" s="11" t="s">
        <v>22</v>
      </c>
      <c r="AW529" s="11" t="s">
        <v>36</v>
      </c>
      <c r="AX529" s="11" t="s">
        <v>73</v>
      </c>
      <c r="AY529" s="169" t="s">
        <v>175</v>
      </c>
    </row>
    <row r="530" spans="2:65" s="11" customFormat="1">
      <c r="B530" s="165"/>
      <c r="D530" s="166" t="s">
        <v>185</v>
      </c>
      <c r="E530" s="167" t="s">
        <v>5</v>
      </c>
      <c r="F530" s="168" t="s">
        <v>4662</v>
      </c>
      <c r="H530" s="169" t="s">
        <v>5</v>
      </c>
      <c r="L530" s="165"/>
      <c r="M530" s="170"/>
      <c r="N530" s="171"/>
      <c r="O530" s="171"/>
      <c r="P530" s="171"/>
      <c r="Q530" s="171"/>
      <c r="R530" s="171"/>
      <c r="S530" s="171"/>
      <c r="T530" s="172"/>
      <c r="AT530" s="169" t="s">
        <v>185</v>
      </c>
      <c r="AU530" s="169" t="s">
        <v>82</v>
      </c>
      <c r="AV530" s="11" t="s">
        <v>22</v>
      </c>
      <c r="AW530" s="11" t="s">
        <v>36</v>
      </c>
      <c r="AX530" s="11" t="s">
        <v>73</v>
      </c>
      <c r="AY530" s="169" t="s">
        <v>175</v>
      </c>
    </row>
    <row r="531" spans="2:65" s="13" customFormat="1">
      <c r="B531" s="180"/>
      <c r="D531" s="181" t="s">
        <v>185</v>
      </c>
      <c r="E531" s="182" t="s">
        <v>5</v>
      </c>
      <c r="F531" s="183" t="s">
        <v>191</v>
      </c>
      <c r="H531" s="184">
        <v>80</v>
      </c>
      <c r="L531" s="180"/>
      <c r="M531" s="185"/>
      <c r="N531" s="186"/>
      <c r="O531" s="186"/>
      <c r="P531" s="186"/>
      <c r="Q531" s="186"/>
      <c r="R531" s="186"/>
      <c r="S531" s="186"/>
      <c r="T531" s="187"/>
      <c r="AT531" s="188" t="s">
        <v>185</v>
      </c>
      <c r="AU531" s="188" t="s">
        <v>82</v>
      </c>
      <c r="AV531" s="13" t="s">
        <v>183</v>
      </c>
      <c r="AW531" s="13" t="s">
        <v>36</v>
      </c>
      <c r="AX531" s="13" t="s">
        <v>22</v>
      </c>
      <c r="AY531" s="188" t="s">
        <v>175</v>
      </c>
    </row>
    <row r="532" spans="2:65" s="1" customFormat="1" ht="31.5" customHeight="1">
      <c r="B532" s="153"/>
      <c r="C532" s="154" t="s">
        <v>2630</v>
      </c>
      <c r="D532" s="154" t="s">
        <v>178</v>
      </c>
      <c r="E532" s="155" t="s">
        <v>3380</v>
      </c>
      <c r="F532" s="156" t="s">
        <v>3381</v>
      </c>
      <c r="G532" s="157" t="s">
        <v>208</v>
      </c>
      <c r="H532" s="158">
        <v>176</v>
      </c>
      <c r="I532" s="159"/>
      <c r="J532" s="159">
        <f>ROUND(I532*H532,2)</f>
        <v>0</v>
      </c>
      <c r="K532" s="156" t="s">
        <v>182</v>
      </c>
      <c r="L532" s="37"/>
      <c r="M532" s="160" t="s">
        <v>5</v>
      </c>
      <c r="N532" s="161" t="s">
        <v>44</v>
      </c>
      <c r="O532" s="162">
        <v>0.28999999999999998</v>
      </c>
      <c r="P532" s="162">
        <f>O532*H532</f>
        <v>51.04</v>
      </c>
      <c r="Q532" s="162">
        <v>5.0000000000000002E-5</v>
      </c>
      <c r="R532" s="162">
        <f>Q532*H532</f>
        <v>8.8000000000000005E-3</v>
      </c>
      <c r="S532" s="162">
        <v>0</v>
      </c>
      <c r="T532" s="163">
        <f>S532*H532</f>
        <v>0</v>
      </c>
      <c r="AR532" s="23" t="s">
        <v>183</v>
      </c>
      <c r="AT532" s="23" t="s">
        <v>178</v>
      </c>
      <c r="AU532" s="23" t="s">
        <v>82</v>
      </c>
      <c r="AY532" s="23" t="s">
        <v>175</v>
      </c>
      <c r="BE532" s="164">
        <f>IF(N532="základní",J532,0)</f>
        <v>0</v>
      </c>
      <c r="BF532" s="164">
        <f>IF(N532="snížená",J532,0)</f>
        <v>0</v>
      </c>
      <c r="BG532" s="164">
        <f>IF(N532="zákl. přenesená",J532,0)</f>
        <v>0</v>
      </c>
      <c r="BH532" s="164">
        <f>IF(N532="sníž. přenesená",J532,0)</f>
        <v>0</v>
      </c>
      <c r="BI532" s="164">
        <f>IF(N532="nulová",J532,0)</f>
        <v>0</v>
      </c>
      <c r="BJ532" s="23" t="s">
        <v>22</v>
      </c>
      <c r="BK532" s="164">
        <f>ROUND(I532*H532,2)</f>
        <v>0</v>
      </c>
      <c r="BL532" s="23" t="s">
        <v>183</v>
      </c>
      <c r="BM532" s="23" t="s">
        <v>4663</v>
      </c>
    </row>
    <row r="533" spans="2:65" s="11" customFormat="1">
      <c r="B533" s="165"/>
      <c r="D533" s="166" t="s">
        <v>185</v>
      </c>
      <c r="E533" s="167" t="s">
        <v>5</v>
      </c>
      <c r="F533" s="168" t="s">
        <v>4186</v>
      </c>
      <c r="H533" s="169" t="s">
        <v>5</v>
      </c>
      <c r="L533" s="165"/>
      <c r="M533" s="170"/>
      <c r="N533" s="171"/>
      <c r="O533" s="171"/>
      <c r="P533" s="171"/>
      <c r="Q533" s="171"/>
      <c r="R533" s="171"/>
      <c r="S533" s="171"/>
      <c r="T533" s="172"/>
      <c r="AT533" s="169" t="s">
        <v>185</v>
      </c>
      <c r="AU533" s="169" t="s">
        <v>82</v>
      </c>
      <c r="AV533" s="11" t="s">
        <v>22</v>
      </c>
      <c r="AW533" s="11" t="s">
        <v>36</v>
      </c>
      <c r="AX533" s="11" t="s">
        <v>73</v>
      </c>
      <c r="AY533" s="169" t="s">
        <v>175</v>
      </c>
    </row>
    <row r="534" spans="2:65" s="12" customFormat="1">
      <c r="B534" s="173"/>
      <c r="D534" s="181" t="s">
        <v>185</v>
      </c>
      <c r="E534" s="192" t="s">
        <v>5</v>
      </c>
      <c r="F534" s="193" t="s">
        <v>4664</v>
      </c>
      <c r="H534" s="194">
        <v>176</v>
      </c>
      <c r="L534" s="173"/>
      <c r="M534" s="177"/>
      <c r="N534" s="178"/>
      <c r="O534" s="178"/>
      <c r="P534" s="178"/>
      <c r="Q534" s="178"/>
      <c r="R534" s="178"/>
      <c r="S534" s="178"/>
      <c r="T534" s="179"/>
      <c r="AT534" s="174" t="s">
        <v>185</v>
      </c>
      <c r="AU534" s="174" t="s">
        <v>82</v>
      </c>
      <c r="AV534" s="12" t="s">
        <v>82</v>
      </c>
      <c r="AW534" s="12" t="s">
        <v>36</v>
      </c>
      <c r="AX534" s="12" t="s">
        <v>22</v>
      </c>
      <c r="AY534" s="174" t="s">
        <v>175</v>
      </c>
    </row>
    <row r="535" spans="2:65" s="1" customFormat="1" ht="22.5" customHeight="1">
      <c r="B535" s="153"/>
      <c r="C535" s="195" t="s">
        <v>2640</v>
      </c>
      <c r="D535" s="195" t="s">
        <v>201</v>
      </c>
      <c r="E535" s="196" t="s">
        <v>3386</v>
      </c>
      <c r="F535" s="197" t="s">
        <v>3387</v>
      </c>
      <c r="G535" s="198" t="s">
        <v>208</v>
      </c>
      <c r="H535" s="199">
        <v>176</v>
      </c>
      <c r="I535" s="200"/>
      <c r="J535" s="200">
        <f>ROUND(I535*H535,2)</f>
        <v>0</v>
      </c>
      <c r="K535" s="197" t="s">
        <v>182</v>
      </c>
      <c r="L535" s="201"/>
      <c r="M535" s="202" t="s">
        <v>5</v>
      </c>
      <c r="N535" s="203" t="s">
        <v>44</v>
      </c>
      <c r="O535" s="162">
        <v>0</v>
      </c>
      <c r="P535" s="162">
        <f>O535*H535</f>
        <v>0</v>
      </c>
      <c r="Q535" s="162">
        <v>4.8700000000000002E-3</v>
      </c>
      <c r="R535" s="162">
        <f>Q535*H535</f>
        <v>0.85711999999999999</v>
      </c>
      <c r="S535" s="162">
        <v>0</v>
      </c>
      <c r="T535" s="163">
        <f>S535*H535</f>
        <v>0</v>
      </c>
      <c r="AR535" s="23" t="s">
        <v>238</v>
      </c>
      <c r="AT535" s="23" t="s">
        <v>201</v>
      </c>
      <c r="AU535" s="23" t="s">
        <v>82</v>
      </c>
      <c r="AY535" s="23" t="s">
        <v>175</v>
      </c>
      <c r="BE535" s="164">
        <f>IF(N535="základní",J535,0)</f>
        <v>0</v>
      </c>
      <c r="BF535" s="164">
        <f>IF(N535="snížená",J535,0)</f>
        <v>0</v>
      </c>
      <c r="BG535" s="164">
        <f>IF(N535="zákl. přenesená",J535,0)</f>
        <v>0</v>
      </c>
      <c r="BH535" s="164">
        <f>IF(N535="sníž. přenesená",J535,0)</f>
        <v>0</v>
      </c>
      <c r="BI535" s="164">
        <f>IF(N535="nulová",J535,0)</f>
        <v>0</v>
      </c>
      <c r="BJ535" s="23" t="s">
        <v>22</v>
      </c>
      <c r="BK535" s="164">
        <f>ROUND(I535*H535,2)</f>
        <v>0</v>
      </c>
      <c r="BL535" s="23" t="s">
        <v>183</v>
      </c>
      <c r="BM535" s="23" t="s">
        <v>4665</v>
      </c>
    </row>
    <row r="536" spans="2:65" s="11" customFormat="1">
      <c r="B536" s="165"/>
      <c r="D536" s="166" t="s">
        <v>185</v>
      </c>
      <c r="E536" s="167" t="s">
        <v>5</v>
      </c>
      <c r="F536" s="168" t="s">
        <v>4189</v>
      </c>
      <c r="H536" s="169" t="s">
        <v>5</v>
      </c>
      <c r="L536" s="165"/>
      <c r="M536" s="170"/>
      <c r="N536" s="171"/>
      <c r="O536" s="171"/>
      <c r="P536" s="171"/>
      <c r="Q536" s="171"/>
      <c r="R536" s="171"/>
      <c r="S536" s="171"/>
      <c r="T536" s="172"/>
      <c r="AT536" s="169" t="s">
        <v>185</v>
      </c>
      <c r="AU536" s="169" t="s">
        <v>82</v>
      </c>
      <c r="AV536" s="11" t="s">
        <v>22</v>
      </c>
      <c r="AW536" s="11" t="s">
        <v>36</v>
      </c>
      <c r="AX536" s="11" t="s">
        <v>73</v>
      </c>
      <c r="AY536" s="169" t="s">
        <v>175</v>
      </c>
    </row>
    <row r="537" spans="2:65" s="12" customFormat="1">
      <c r="B537" s="173"/>
      <c r="D537" s="181" t="s">
        <v>185</v>
      </c>
      <c r="E537" s="192" t="s">
        <v>5</v>
      </c>
      <c r="F537" s="193" t="s">
        <v>4666</v>
      </c>
      <c r="H537" s="194">
        <v>176</v>
      </c>
      <c r="L537" s="173"/>
      <c r="M537" s="177"/>
      <c r="N537" s="178"/>
      <c r="O537" s="178"/>
      <c r="P537" s="178"/>
      <c r="Q537" s="178"/>
      <c r="R537" s="178"/>
      <c r="S537" s="178"/>
      <c r="T537" s="179"/>
      <c r="AT537" s="174" t="s">
        <v>185</v>
      </c>
      <c r="AU537" s="174" t="s">
        <v>82</v>
      </c>
      <c r="AV537" s="12" t="s">
        <v>82</v>
      </c>
      <c r="AW537" s="12" t="s">
        <v>36</v>
      </c>
      <c r="AX537" s="12" t="s">
        <v>22</v>
      </c>
      <c r="AY537" s="174" t="s">
        <v>175</v>
      </c>
    </row>
    <row r="538" spans="2:65" s="1" customFormat="1" ht="22.5" customHeight="1">
      <c r="B538" s="153"/>
      <c r="C538" s="154" t="s">
        <v>2645</v>
      </c>
      <c r="D538" s="154" t="s">
        <v>178</v>
      </c>
      <c r="E538" s="155" t="s">
        <v>878</v>
      </c>
      <c r="F538" s="156" t="s">
        <v>4191</v>
      </c>
      <c r="G538" s="157" t="s">
        <v>425</v>
      </c>
      <c r="H538" s="158">
        <v>88.4</v>
      </c>
      <c r="I538" s="159"/>
      <c r="J538" s="159">
        <f>ROUND(I538*H538,2)</f>
        <v>0</v>
      </c>
      <c r="K538" s="156" t="s">
        <v>182</v>
      </c>
      <c r="L538" s="37"/>
      <c r="M538" s="160" t="s">
        <v>5</v>
      </c>
      <c r="N538" s="161" t="s">
        <v>44</v>
      </c>
      <c r="O538" s="162">
        <v>2.4590000000000001</v>
      </c>
      <c r="P538" s="162">
        <f>O538*H538</f>
        <v>217.37560000000002</v>
      </c>
      <c r="Q538" s="162">
        <v>3.0000000000000001E-5</v>
      </c>
      <c r="R538" s="162">
        <f>Q538*H538</f>
        <v>2.6520000000000003E-3</v>
      </c>
      <c r="S538" s="162">
        <v>0</v>
      </c>
      <c r="T538" s="163">
        <f>S538*H538</f>
        <v>0</v>
      </c>
      <c r="AR538" s="23" t="s">
        <v>183</v>
      </c>
      <c r="AT538" s="23" t="s">
        <v>178</v>
      </c>
      <c r="AU538" s="23" t="s">
        <v>82</v>
      </c>
      <c r="AY538" s="23" t="s">
        <v>175</v>
      </c>
      <c r="BE538" s="164">
        <f>IF(N538="základní",J538,0)</f>
        <v>0</v>
      </c>
      <c r="BF538" s="164">
        <f>IF(N538="snížená",J538,0)</f>
        <v>0</v>
      </c>
      <c r="BG538" s="164">
        <f>IF(N538="zákl. přenesená",J538,0)</f>
        <v>0</v>
      </c>
      <c r="BH538" s="164">
        <f>IF(N538="sníž. přenesená",J538,0)</f>
        <v>0</v>
      </c>
      <c r="BI538" s="164">
        <f>IF(N538="nulová",J538,0)</f>
        <v>0</v>
      </c>
      <c r="BJ538" s="23" t="s">
        <v>22</v>
      </c>
      <c r="BK538" s="164">
        <f>ROUND(I538*H538,2)</f>
        <v>0</v>
      </c>
      <c r="BL538" s="23" t="s">
        <v>183</v>
      </c>
      <c r="BM538" s="23" t="s">
        <v>4667</v>
      </c>
    </row>
    <row r="539" spans="2:65" s="11" customFormat="1" ht="27">
      <c r="B539" s="165"/>
      <c r="D539" s="166" t="s">
        <v>185</v>
      </c>
      <c r="E539" s="167" t="s">
        <v>5</v>
      </c>
      <c r="F539" s="168" t="s">
        <v>4193</v>
      </c>
      <c r="H539" s="169" t="s">
        <v>5</v>
      </c>
      <c r="L539" s="165"/>
      <c r="M539" s="170"/>
      <c r="N539" s="171"/>
      <c r="O539" s="171"/>
      <c r="P539" s="171"/>
      <c r="Q539" s="171"/>
      <c r="R539" s="171"/>
      <c r="S539" s="171"/>
      <c r="T539" s="172"/>
      <c r="AT539" s="169" t="s">
        <v>185</v>
      </c>
      <c r="AU539" s="169" t="s">
        <v>82</v>
      </c>
      <c r="AV539" s="11" t="s">
        <v>22</v>
      </c>
      <c r="AW539" s="11" t="s">
        <v>36</v>
      </c>
      <c r="AX539" s="11" t="s">
        <v>73</v>
      </c>
      <c r="AY539" s="169" t="s">
        <v>175</v>
      </c>
    </row>
    <row r="540" spans="2:65" s="12" customFormat="1">
      <c r="B540" s="173"/>
      <c r="D540" s="166" t="s">
        <v>185</v>
      </c>
      <c r="E540" s="174" t="s">
        <v>5</v>
      </c>
      <c r="F540" s="175" t="s">
        <v>4668</v>
      </c>
      <c r="H540" s="176">
        <v>83.6</v>
      </c>
      <c r="L540" s="173"/>
      <c r="M540" s="177"/>
      <c r="N540" s="178"/>
      <c r="O540" s="178"/>
      <c r="P540" s="178"/>
      <c r="Q540" s="178"/>
      <c r="R540" s="178"/>
      <c r="S540" s="178"/>
      <c r="T540" s="179"/>
      <c r="AT540" s="174" t="s">
        <v>185</v>
      </c>
      <c r="AU540" s="174" t="s">
        <v>82</v>
      </c>
      <c r="AV540" s="12" t="s">
        <v>82</v>
      </c>
      <c r="AW540" s="12" t="s">
        <v>36</v>
      </c>
      <c r="AX540" s="12" t="s">
        <v>73</v>
      </c>
      <c r="AY540" s="174" t="s">
        <v>175</v>
      </c>
    </row>
    <row r="541" spans="2:65" s="12" customFormat="1">
      <c r="B541" s="173"/>
      <c r="D541" s="166" t="s">
        <v>185</v>
      </c>
      <c r="E541" s="174" t="s">
        <v>5</v>
      </c>
      <c r="F541" s="175" t="s">
        <v>4669</v>
      </c>
      <c r="H541" s="176">
        <v>4.8</v>
      </c>
      <c r="L541" s="173"/>
      <c r="M541" s="177"/>
      <c r="N541" s="178"/>
      <c r="O541" s="178"/>
      <c r="P541" s="178"/>
      <c r="Q541" s="178"/>
      <c r="R541" s="178"/>
      <c r="S541" s="178"/>
      <c r="T541" s="179"/>
      <c r="AT541" s="174" t="s">
        <v>185</v>
      </c>
      <c r="AU541" s="174" t="s">
        <v>82</v>
      </c>
      <c r="AV541" s="12" t="s">
        <v>82</v>
      </c>
      <c r="AW541" s="12" t="s">
        <v>36</v>
      </c>
      <c r="AX541" s="12" t="s">
        <v>73</v>
      </c>
      <c r="AY541" s="174" t="s">
        <v>175</v>
      </c>
    </row>
    <row r="542" spans="2:65" s="13" customFormat="1">
      <c r="B542" s="180"/>
      <c r="D542" s="181" t="s">
        <v>185</v>
      </c>
      <c r="E542" s="182" t="s">
        <v>5</v>
      </c>
      <c r="F542" s="183" t="s">
        <v>191</v>
      </c>
      <c r="H542" s="184">
        <v>88.4</v>
      </c>
      <c r="L542" s="180"/>
      <c r="M542" s="185"/>
      <c r="N542" s="186"/>
      <c r="O542" s="186"/>
      <c r="P542" s="186"/>
      <c r="Q542" s="186"/>
      <c r="R542" s="186"/>
      <c r="S542" s="186"/>
      <c r="T542" s="187"/>
      <c r="AT542" s="188" t="s">
        <v>185</v>
      </c>
      <c r="AU542" s="188" t="s">
        <v>82</v>
      </c>
      <c r="AV542" s="13" t="s">
        <v>183</v>
      </c>
      <c r="AW542" s="13" t="s">
        <v>36</v>
      </c>
      <c r="AX542" s="13" t="s">
        <v>22</v>
      </c>
      <c r="AY542" s="188" t="s">
        <v>175</v>
      </c>
    </row>
    <row r="543" spans="2:65" s="1" customFormat="1" ht="22.5" customHeight="1">
      <c r="B543" s="153"/>
      <c r="C543" s="154" t="s">
        <v>2672</v>
      </c>
      <c r="D543" s="154" t="s">
        <v>178</v>
      </c>
      <c r="E543" s="155" t="s">
        <v>907</v>
      </c>
      <c r="F543" s="156" t="s">
        <v>908</v>
      </c>
      <c r="G543" s="157" t="s">
        <v>425</v>
      </c>
      <c r="H543" s="158">
        <v>87.76</v>
      </c>
      <c r="I543" s="159"/>
      <c r="J543" s="159">
        <f>ROUND(I543*H543,2)</f>
        <v>0</v>
      </c>
      <c r="K543" s="156" t="s">
        <v>182</v>
      </c>
      <c r="L543" s="37"/>
      <c r="M543" s="160" t="s">
        <v>5</v>
      </c>
      <c r="N543" s="161" t="s">
        <v>44</v>
      </c>
      <c r="O543" s="162">
        <v>0.124</v>
      </c>
      <c r="P543" s="162">
        <f>O543*H543</f>
        <v>10.882240000000001</v>
      </c>
      <c r="Q543" s="162">
        <v>0</v>
      </c>
      <c r="R543" s="162">
        <f>Q543*H543</f>
        <v>0</v>
      </c>
      <c r="S543" s="162">
        <v>0</v>
      </c>
      <c r="T543" s="163">
        <f>S543*H543</f>
        <v>0</v>
      </c>
      <c r="AR543" s="23" t="s">
        <v>183</v>
      </c>
      <c r="AT543" s="23" t="s">
        <v>178</v>
      </c>
      <c r="AU543" s="23" t="s">
        <v>82</v>
      </c>
      <c r="AY543" s="23" t="s">
        <v>175</v>
      </c>
      <c r="BE543" s="164">
        <f>IF(N543="základní",J543,0)</f>
        <v>0</v>
      </c>
      <c r="BF543" s="164">
        <f>IF(N543="snížená",J543,0)</f>
        <v>0</v>
      </c>
      <c r="BG543" s="164">
        <f>IF(N543="zákl. přenesená",J543,0)</f>
        <v>0</v>
      </c>
      <c r="BH543" s="164">
        <f>IF(N543="sníž. přenesená",J543,0)</f>
        <v>0</v>
      </c>
      <c r="BI543" s="164">
        <f>IF(N543="nulová",J543,0)</f>
        <v>0</v>
      </c>
      <c r="BJ543" s="23" t="s">
        <v>22</v>
      </c>
      <c r="BK543" s="164">
        <f>ROUND(I543*H543,2)</f>
        <v>0</v>
      </c>
      <c r="BL543" s="23" t="s">
        <v>183</v>
      </c>
      <c r="BM543" s="23" t="s">
        <v>4670</v>
      </c>
    </row>
    <row r="544" spans="2:65" s="12" customFormat="1">
      <c r="B544" s="173"/>
      <c r="D544" s="181" t="s">
        <v>185</v>
      </c>
      <c r="E544" s="192" t="s">
        <v>5</v>
      </c>
      <c r="F544" s="193" t="s">
        <v>4671</v>
      </c>
      <c r="H544" s="194">
        <v>87.76</v>
      </c>
      <c r="L544" s="173"/>
      <c r="M544" s="177"/>
      <c r="N544" s="178"/>
      <c r="O544" s="178"/>
      <c r="P544" s="178"/>
      <c r="Q544" s="178"/>
      <c r="R544" s="178"/>
      <c r="S544" s="178"/>
      <c r="T544" s="179"/>
      <c r="AT544" s="174" t="s">
        <v>185</v>
      </c>
      <c r="AU544" s="174" t="s">
        <v>82</v>
      </c>
      <c r="AV544" s="12" t="s">
        <v>82</v>
      </c>
      <c r="AW544" s="12" t="s">
        <v>36</v>
      </c>
      <c r="AX544" s="12" t="s">
        <v>22</v>
      </c>
      <c r="AY544" s="174" t="s">
        <v>175</v>
      </c>
    </row>
    <row r="545" spans="2:65" s="1" customFormat="1" ht="22.5" customHeight="1">
      <c r="B545" s="153"/>
      <c r="C545" s="154" t="s">
        <v>2678</v>
      </c>
      <c r="D545" s="154" t="s">
        <v>178</v>
      </c>
      <c r="E545" s="155" t="s">
        <v>3413</v>
      </c>
      <c r="F545" s="156" t="s">
        <v>3414</v>
      </c>
      <c r="G545" s="157" t="s">
        <v>194</v>
      </c>
      <c r="H545" s="158">
        <v>12.064</v>
      </c>
      <c r="I545" s="159"/>
      <c r="J545" s="159">
        <f>ROUND(I545*H545,2)</f>
        <v>0</v>
      </c>
      <c r="K545" s="156" t="s">
        <v>182</v>
      </c>
      <c r="L545" s="37"/>
      <c r="M545" s="160" t="s">
        <v>5</v>
      </c>
      <c r="N545" s="161" t="s">
        <v>44</v>
      </c>
      <c r="O545" s="162">
        <v>0.09</v>
      </c>
      <c r="P545" s="162">
        <f>O545*H545</f>
        <v>1.0857600000000001</v>
      </c>
      <c r="Q545" s="162">
        <v>0</v>
      </c>
      <c r="R545" s="162">
        <f>Q545*H545</f>
        <v>0</v>
      </c>
      <c r="S545" s="162">
        <v>0</v>
      </c>
      <c r="T545" s="163">
        <f>S545*H545</f>
        <v>0</v>
      </c>
      <c r="AR545" s="23" t="s">
        <v>183</v>
      </c>
      <c r="AT545" s="23" t="s">
        <v>178</v>
      </c>
      <c r="AU545" s="23" t="s">
        <v>82</v>
      </c>
      <c r="AY545" s="23" t="s">
        <v>175</v>
      </c>
      <c r="BE545" s="164">
        <f>IF(N545="základní",J545,0)</f>
        <v>0</v>
      </c>
      <c r="BF545" s="164">
        <f>IF(N545="snížená",J545,0)</f>
        <v>0</v>
      </c>
      <c r="BG545" s="164">
        <f>IF(N545="zákl. přenesená",J545,0)</f>
        <v>0</v>
      </c>
      <c r="BH545" s="164">
        <f>IF(N545="sníž. přenesená",J545,0)</f>
        <v>0</v>
      </c>
      <c r="BI545" s="164">
        <f>IF(N545="nulová",J545,0)</f>
        <v>0</v>
      </c>
      <c r="BJ545" s="23" t="s">
        <v>22</v>
      </c>
      <c r="BK545" s="164">
        <f>ROUND(I545*H545,2)</f>
        <v>0</v>
      </c>
      <c r="BL545" s="23" t="s">
        <v>183</v>
      </c>
      <c r="BM545" s="23" t="s">
        <v>4672</v>
      </c>
    </row>
    <row r="546" spans="2:65" s="12" customFormat="1">
      <c r="B546" s="173"/>
      <c r="D546" s="181" t="s">
        <v>185</v>
      </c>
      <c r="E546" s="192" t="s">
        <v>5</v>
      </c>
      <c r="F546" s="193" t="s">
        <v>4673</v>
      </c>
      <c r="H546" s="194">
        <v>12.064</v>
      </c>
      <c r="L546" s="173"/>
      <c r="M546" s="177"/>
      <c r="N546" s="178"/>
      <c r="O546" s="178"/>
      <c r="P546" s="178"/>
      <c r="Q546" s="178"/>
      <c r="R546" s="178"/>
      <c r="S546" s="178"/>
      <c r="T546" s="179"/>
      <c r="AT546" s="174" t="s">
        <v>185</v>
      </c>
      <c r="AU546" s="174" t="s">
        <v>82</v>
      </c>
      <c r="AV546" s="12" t="s">
        <v>82</v>
      </c>
      <c r="AW546" s="12" t="s">
        <v>36</v>
      </c>
      <c r="AX546" s="12" t="s">
        <v>22</v>
      </c>
      <c r="AY546" s="174" t="s">
        <v>175</v>
      </c>
    </row>
    <row r="547" spans="2:65" s="1" customFormat="1" ht="22.5" customHeight="1">
      <c r="B547" s="153"/>
      <c r="C547" s="154" t="s">
        <v>2686</v>
      </c>
      <c r="D547" s="154" t="s">
        <v>178</v>
      </c>
      <c r="E547" s="155" t="s">
        <v>4204</v>
      </c>
      <c r="F547" s="156" t="s">
        <v>4205</v>
      </c>
      <c r="G547" s="157" t="s">
        <v>194</v>
      </c>
      <c r="H547" s="158">
        <v>28.15</v>
      </c>
      <c r="I547" s="159"/>
      <c r="J547" s="159">
        <f>ROUND(I547*H547,2)</f>
        <v>0</v>
      </c>
      <c r="K547" s="156" t="s">
        <v>182</v>
      </c>
      <c r="L547" s="37"/>
      <c r="M547" s="160" t="s">
        <v>5</v>
      </c>
      <c r="N547" s="161" t="s">
        <v>44</v>
      </c>
      <c r="O547" s="162">
        <v>0.499</v>
      </c>
      <c r="P547" s="162">
        <f>O547*H547</f>
        <v>14.046849999999999</v>
      </c>
      <c r="Q547" s="162">
        <v>0</v>
      </c>
      <c r="R547" s="162">
        <f>Q547*H547</f>
        <v>0</v>
      </c>
      <c r="S547" s="162">
        <v>2.1999999999999999E-2</v>
      </c>
      <c r="T547" s="163">
        <f>S547*H547</f>
        <v>0.61929999999999996</v>
      </c>
      <c r="AR547" s="23" t="s">
        <v>183</v>
      </c>
      <c r="AT547" s="23" t="s">
        <v>178</v>
      </c>
      <c r="AU547" s="23" t="s">
        <v>82</v>
      </c>
      <c r="AY547" s="23" t="s">
        <v>175</v>
      </c>
      <c r="BE547" s="164">
        <f>IF(N547="základní",J547,0)</f>
        <v>0</v>
      </c>
      <c r="BF547" s="164">
        <f>IF(N547="snížená",J547,0)</f>
        <v>0</v>
      </c>
      <c r="BG547" s="164">
        <f>IF(N547="zákl. přenesená",J547,0)</f>
        <v>0</v>
      </c>
      <c r="BH547" s="164">
        <f>IF(N547="sníž. přenesená",J547,0)</f>
        <v>0</v>
      </c>
      <c r="BI547" s="164">
        <f>IF(N547="nulová",J547,0)</f>
        <v>0</v>
      </c>
      <c r="BJ547" s="23" t="s">
        <v>22</v>
      </c>
      <c r="BK547" s="164">
        <f>ROUND(I547*H547,2)</f>
        <v>0</v>
      </c>
      <c r="BL547" s="23" t="s">
        <v>183</v>
      </c>
      <c r="BM547" s="23" t="s">
        <v>4674</v>
      </c>
    </row>
    <row r="548" spans="2:65" s="12" customFormat="1">
      <c r="B548" s="173"/>
      <c r="D548" s="181" t="s">
        <v>185</v>
      </c>
      <c r="E548" s="192" t="s">
        <v>5</v>
      </c>
      <c r="F548" s="193" t="s">
        <v>4675</v>
      </c>
      <c r="H548" s="194">
        <v>28.15</v>
      </c>
      <c r="L548" s="173"/>
      <c r="M548" s="177"/>
      <c r="N548" s="178"/>
      <c r="O548" s="178"/>
      <c r="P548" s="178"/>
      <c r="Q548" s="178"/>
      <c r="R548" s="178"/>
      <c r="S548" s="178"/>
      <c r="T548" s="179"/>
      <c r="AT548" s="174" t="s">
        <v>185</v>
      </c>
      <c r="AU548" s="174" t="s">
        <v>82</v>
      </c>
      <c r="AV548" s="12" t="s">
        <v>82</v>
      </c>
      <c r="AW548" s="12" t="s">
        <v>36</v>
      </c>
      <c r="AX548" s="12" t="s">
        <v>22</v>
      </c>
      <c r="AY548" s="174" t="s">
        <v>175</v>
      </c>
    </row>
    <row r="549" spans="2:65" s="1" customFormat="1" ht="22.5" customHeight="1">
      <c r="B549" s="153"/>
      <c r="C549" s="154" t="s">
        <v>2691</v>
      </c>
      <c r="D549" s="154" t="s">
        <v>178</v>
      </c>
      <c r="E549" s="155" t="s">
        <v>4208</v>
      </c>
      <c r="F549" s="156" t="s">
        <v>4209</v>
      </c>
      <c r="G549" s="157" t="s">
        <v>194</v>
      </c>
      <c r="H549" s="158">
        <v>112.6</v>
      </c>
      <c r="I549" s="159"/>
      <c r="J549" s="159">
        <f>ROUND(I549*H549,2)</f>
        <v>0</v>
      </c>
      <c r="K549" s="156" t="s">
        <v>182</v>
      </c>
      <c r="L549" s="37"/>
      <c r="M549" s="160" t="s">
        <v>5</v>
      </c>
      <c r="N549" s="161" t="s">
        <v>44</v>
      </c>
      <c r="O549" s="162">
        <v>0.71499999999999997</v>
      </c>
      <c r="P549" s="162">
        <f>O549*H549</f>
        <v>80.508999999999986</v>
      </c>
      <c r="Q549" s="162">
        <v>0</v>
      </c>
      <c r="R549" s="162">
        <f>Q549*H549</f>
        <v>0</v>
      </c>
      <c r="S549" s="162">
        <v>6.6000000000000003E-2</v>
      </c>
      <c r="T549" s="163">
        <f>S549*H549</f>
        <v>7.4315999999999995</v>
      </c>
      <c r="AR549" s="23" t="s">
        <v>183</v>
      </c>
      <c r="AT549" s="23" t="s">
        <v>178</v>
      </c>
      <c r="AU549" s="23" t="s">
        <v>82</v>
      </c>
      <c r="AY549" s="23" t="s">
        <v>175</v>
      </c>
      <c r="BE549" s="164">
        <f>IF(N549="základní",J549,0)</f>
        <v>0</v>
      </c>
      <c r="BF549" s="164">
        <f>IF(N549="snížená",J549,0)</f>
        <v>0</v>
      </c>
      <c r="BG549" s="164">
        <f>IF(N549="zákl. přenesená",J549,0)</f>
        <v>0</v>
      </c>
      <c r="BH549" s="164">
        <f>IF(N549="sníž. přenesená",J549,0)</f>
        <v>0</v>
      </c>
      <c r="BI549" s="164">
        <f>IF(N549="nulová",J549,0)</f>
        <v>0</v>
      </c>
      <c r="BJ549" s="23" t="s">
        <v>22</v>
      </c>
      <c r="BK549" s="164">
        <f>ROUND(I549*H549,2)</f>
        <v>0</v>
      </c>
      <c r="BL549" s="23" t="s">
        <v>183</v>
      </c>
      <c r="BM549" s="23" t="s">
        <v>4676</v>
      </c>
    </row>
    <row r="550" spans="2:65" s="12" customFormat="1">
      <c r="B550" s="173"/>
      <c r="D550" s="166" t="s">
        <v>185</v>
      </c>
      <c r="E550" s="174" t="s">
        <v>5</v>
      </c>
      <c r="F550" s="175" t="s">
        <v>4677</v>
      </c>
      <c r="H550" s="176">
        <v>28.15</v>
      </c>
      <c r="L550" s="173"/>
      <c r="M550" s="177"/>
      <c r="N550" s="178"/>
      <c r="O550" s="178"/>
      <c r="P550" s="178"/>
      <c r="Q550" s="178"/>
      <c r="R550" s="178"/>
      <c r="S550" s="178"/>
      <c r="T550" s="179"/>
      <c r="AT550" s="174" t="s">
        <v>185</v>
      </c>
      <c r="AU550" s="174" t="s">
        <v>82</v>
      </c>
      <c r="AV550" s="12" t="s">
        <v>82</v>
      </c>
      <c r="AW550" s="12" t="s">
        <v>36</v>
      </c>
      <c r="AX550" s="12" t="s">
        <v>73</v>
      </c>
      <c r="AY550" s="174" t="s">
        <v>175</v>
      </c>
    </row>
    <row r="551" spans="2:65" s="12" customFormat="1" ht="27">
      <c r="B551" s="173"/>
      <c r="D551" s="166" t="s">
        <v>185</v>
      </c>
      <c r="E551" s="174" t="s">
        <v>5</v>
      </c>
      <c r="F551" s="175" t="s">
        <v>4678</v>
      </c>
      <c r="H551" s="176">
        <v>84.45</v>
      </c>
      <c r="L551" s="173"/>
      <c r="M551" s="177"/>
      <c r="N551" s="178"/>
      <c r="O551" s="178"/>
      <c r="P551" s="178"/>
      <c r="Q551" s="178"/>
      <c r="R551" s="178"/>
      <c r="S551" s="178"/>
      <c r="T551" s="179"/>
      <c r="AT551" s="174" t="s">
        <v>185</v>
      </c>
      <c r="AU551" s="174" t="s">
        <v>82</v>
      </c>
      <c r="AV551" s="12" t="s">
        <v>82</v>
      </c>
      <c r="AW551" s="12" t="s">
        <v>36</v>
      </c>
      <c r="AX551" s="12" t="s">
        <v>73</v>
      </c>
      <c r="AY551" s="174" t="s">
        <v>175</v>
      </c>
    </row>
    <row r="552" spans="2:65" s="13" customFormat="1">
      <c r="B552" s="180"/>
      <c r="D552" s="181" t="s">
        <v>185</v>
      </c>
      <c r="E552" s="182" t="s">
        <v>5</v>
      </c>
      <c r="F552" s="183" t="s">
        <v>191</v>
      </c>
      <c r="H552" s="184">
        <v>112.6</v>
      </c>
      <c r="L552" s="180"/>
      <c r="M552" s="185"/>
      <c r="N552" s="186"/>
      <c r="O552" s="186"/>
      <c r="P552" s="186"/>
      <c r="Q552" s="186"/>
      <c r="R552" s="186"/>
      <c r="S552" s="186"/>
      <c r="T552" s="187"/>
      <c r="AT552" s="188" t="s">
        <v>185</v>
      </c>
      <c r="AU552" s="188" t="s">
        <v>82</v>
      </c>
      <c r="AV552" s="13" t="s">
        <v>183</v>
      </c>
      <c r="AW552" s="13" t="s">
        <v>36</v>
      </c>
      <c r="AX552" s="13" t="s">
        <v>22</v>
      </c>
      <c r="AY552" s="188" t="s">
        <v>175</v>
      </c>
    </row>
    <row r="553" spans="2:65" s="1" customFormat="1" ht="22.5" customHeight="1">
      <c r="B553" s="153"/>
      <c r="C553" s="154" t="s">
        <v>2698</v>
      </c>
      <c r="D553" s="154" t="s">
        <v>178</v>
      </c>
      <c r="E553" s="155" t="s">
        <v>4213</v>
      </c>
      <c r="F553" s="156" t="s">
        <v>4214</v>
      </c>
      <c r="G553" s="157" t="s">
        <v>194</v>
      </c>
      <c r="H553" s="158">
        <v>211.125</v>
      </c>
      <c r="I553" s="159"/>
      <c r="J553" s="159">
        <f>ROUND(I553*H553,2)</f>
        <v>0</v>
      </c>
      <c r="K553" s="156" t="s">
        <v>182</v>
      </c>
      <c r="L553" s="37"/>
      <c r="M553" s="160" t="s">
        <v>5</v>
      </c>
      <c r="N553" s="161" t="s">
        <v>44</v>
      </c>
      <c r="O553" s="162">
        <v>0.95699999999999996</v>
      </c>
      <c r="P553" s="162">
        <f>O553*H553</f>
        <v>202.04662500000001</v>
      </c>
      <c r="Q553" s="162">
        <v>0</v>
      </c>
      <c r="R553" s="162">
        <f>Q553*H553</f>
        <v>0</v>
      </c>
      <c r="S553" s="162">
        <v>0.11</v>
      </c>
      <c r="T553" s="163">
        <f>S553*H553</f>
        <v>23.223749999999999</v>
      </c>
      <c r="AR553" s="23" t="s">
        <v>183</v>
      </c>
      <c r="AT553" s="23" t="s">
        <v>178</v>
      </c>
      <c r="AU553" s="23" t="s">
        <v>82</v>
      </c>
      <c r="AY553" s="23" t="s">
        <v>175</v>
      </c>
      <c r="BE553" s="164">
        <f>IF(N553="základní",J553,0)</f>
        <v>0</v>
      </c>
      <c r="BF553" s="164">
        <f>IF(N553="snížená",J553,0)</f>
        <v>0</v>
      </c>
      <c r="BG553" s="164">
        <f>IF(N553="zákl. přenesená",J553,0)</f>
        <v>0</v>
      </c>
      <c r="BH553" s="164">
        <f>IF(N553="sníž. přenesená",J553,0)</f>
        <v>0</v>
      </c>
      <c r="BI553" s="164">
        <f>IF(N553="nulová",J553,0)</f>
        <v>0</v>
      </c>
      <c r="BJ553" s="23" t="s">
        <v>22</v>
      </c>
      <c r="BK553" s="164">
        <f>ROUND(I553*H553,2)</f>
        <v>0</v>
      </c>
      <c r="BL553" s="23" t="s">
        <v>183</v>
      </c>
      <c r="BM553" s="23" t="s">
        <v>4679</v>
      </c>
    </row>
    <row r="554" spans="2:65" s="12" customFormat="1">
      <c r="B554" s="173"/>
      <c r="D554" s="166" t="s">
        <v>185</v>
      </c>
      <c r="E554" s="174" t="s">
        <v>5</v>
      </c>
      <c r="F554" s="175" t="s">
        <v>4680</v>
      </c>
      <c r="H554" s="176">
        <v>154.82499999999999</v>
      </c>
      <c r="L554" s="173"/>
      <c r="M554" s="177"/>
      <c r="N554" s="178"/>
      <c r="O554" s="178"/>
      <c r="P554" s="178"/>
      <c r="Q554" s="178"/>
      <c r="R554" s="178"/>
      <c r="S554" s="178"/>
      <c r="T554" s="179"/>
      <c r="AT554" s="174" t="s">
        <v>185</v>
      </c>
      <c r="AU554" s="174" t="s">
        <v>82</v>
      </c>
      <c r="AV554" s="12" t="s">
        <v>82</v>
      </c>
      <c r="AW554" s="12" t="s">
        <v>36</v>
      </c>
      <c r="AX554" s="12" t="s">
        <v>73</v>
      </c>
      <c r="AY554" s="174" t="s">
        <v>175</v>
      </c>
    </row>
    <row r="555" spans="2:65" s="12" customFormat="1">
      <c r="B555" s="173"/>
      <c r="D555" s="166" t="s">
        <v>185</v>
      </c>
      <c r="E555" s="174" t="s">
        <v>5</v>
      </c>
      <c r="F555" s="175" t="s">
        <v>4681</v>
      </c>
      <c r="H555" s="176">
        <v>56.3</v>
      </c>
      <c r="L555" s="173"/>
      <c r="M555" s="177"/>
      <c r="N555" s="178"/>
      <c r="O555" s="178"/>
      <c r="P555" s="178"/>
      <c r="Q555" s="178"/>
      <c r="R555" s="178"/>
      <c r="S555" s="178"/>
      <c r="T555" s="179"/>
      <c r="AT555" s="174" t="s">
        <v>185</v>
      </c>
      <c r="AU555" s="174" t="s">
        <v>82</v>
      </c>
      <c r="AV555" s="12" t="s">
        <v>82</v>
      </c>
      <c r="AW555" s="12" t="s">
        <v>36</v>
      </c>
      <c r="AX555" s="12" t="s">
        <v>73</v>
      </c>
      <c r="AY555" s="174" t="s">
        <v>175</v>
      </c>
    </row>
    <row r="556" spans="2:65" s="13" customFormat="1">
      <c r="B556" s="180"/>
      <c r="D556" s="181" t="s">
        <v>185</v>
      </c>
      <c r="E556" s="182" t="s">
        <v>5</v>
      </c>
      <c r="F556" s="183" t="s">
        <v>191</v>
      </c>
      <c r="H556" s="184">
        <v>211.125</v>
      </c>
      <c r="L556" s="180"/>
      <c r="M556" s="185"/>
      <c r="N556" s="186"/>
      <c r="O556" s="186"/>
      <c r="P556" s="186"/>
      <c r="Q556" s="186"/>
      <c r="R556" s="186"/>
      <c r="S556" s="186"/>
      <c r="T556" s="187"/>
      <c r="AT556" s="188" t="s">
        <v>185</v>
      </c>
      <c r="AU556" s="188" t="s">
        <v>82</v>
      </c>
      <c r="AV556" s="13" t="s">
        <v>183</v>
      </c>
      <c r="AW556" s="13" t="s">
        <v>36</v>
      </c>
      <c r="AX556" s="13" t="s">
        <v>22</v>
      </c>
      <c r="AY556" s="188" t="s">
        <v>175</v>
      </c>
    </row>
    <row r="557" spans="2:65" s="1" customFormat="1" ht="22.5" customHeight="1">
      <c r="B557" s="153"/>
      <c r="C557" s="154" t="s">
        <v>2703</v>
      </c>
      <c r="D557" s="154" t="s">
        <v>178</v>
      </c>
      <c r="E557" s="155" t="s">
        <v>4218</v>
      </c>
      <c r="F557" s="156" t="s">
        <v>4219</v>
      </c>
      <c r="G557" s="157" t="s">
        <v>194</v>
      </c>
      <c r="H557" s="158">
        <v>246.86500000000001</v>
      </c>
      <c r="I557" s="159"/>
      <c r="J557" s="159">
        <f>ROUND(I557*H557,2)</f>
        <v>0</v>
      </c>
      <c r="K557" s="156" t="s">
        <v>182</v>
      </c>
      <c r="L557" s="37"/>
      <c r="M557" s="160" t="s">
        <v>5</v>
      </c>
      <c r="N557" s="161" t="s">
        <v>44</v>
      </c>
      <c r="O557" s="162">
        <v>0.53700000000000003</v>
      </c>
      <c r="P557" s="162">
        <f>O557*H557</f>
        <v>132.56650500000001</v>
      </c>
      <c r="Q557" s="162">
        <v>6.5000000000000002E-2</v>
      </c>
      <c r="R557" s="162">
        <f>Q557*H557</f>
        <v>16.046225</v>
      </c>
      <c r="S557" s="162">
        <v>0.13</v>
      </c>
      <c r="T557" s="163">
        <f>S557*H557</f>
        <v>32.092449999999999</v>
      </c>
      <c r="AR557" s="23" t="s">
        <v>183</v>
      </c>
      <c r="AT557" s="23" t="s">
        <v>178</v>
      </c>
      <c r="AU557" s="23" t="s">
        <v>82</v>
      </c>
      <c r="AY557" s="23" t="s">
        <v>175</v>
      </c>
      <c r="BE557" s="164">
        <f>IF(N557="základní",J557,0)</f>
        <v>0</v>
      </c>
      <c r="BF557" s="164">
        <f>IF(N557="snížená",J557,0)</f>
        <v>0</v>
      </c>
      <c r="BG557" s="164">
        <f>IF(N557="zákl. přenesená",J557,0)</f>
        <v>0</v>
      </c>
      <c r="BH557" s="164">
        <f>IF(N557="sníž. přenesená",J557,0)</f>
        <v>0</v>
      </c>
      <c r="BI557" s="164">
        <f>IF(N557="nulová",J557,0)</f>
        <v>0</v>
      </c>
      <c r="BJ557" s="23" t="s">
        <v>22</v>
      </c>
      <c r="BK557" s="164">
        <f>ROUND(I557*H557,2)</f>
        <v>0</v>
      </c>
      <c r="BL557" s="23" t="s">
        <v>183</v>
      </c>
      <c r="BM557" s="23" t="s">
        <v>4682</v>
      </c>
    </row>
    <row r="558" spans="2:65" s="11" customFormat="1">
      <c r="B558" s="165"/>
      <c r="D558" s="166" t="s">
        <v>185</v>
      </c>
      <c r="E558" s="167" t="s">
        <v>5</v>
      </c>
      <c r="F558" s="168" t="s">
        <v>4221</v>
      </c>
      <c r="H558" s="169" t="s">
        <v>5</v>
      </c>
      <c r="L558" s="165"/>
      <c r="M558" s="170"/>
      <c r="N558" s="171"/>
      <c r="O558" s="171"/>
      <c r="P558" s="171"/>
      <c r="Q558" s="171"/>
      <c r="R558" s="171"/>
      <c r="S558" s="171"/>
      <c r="T558" s="172"/>
      <c r="AT558" s="169" t="s">
        <v>185</v>
      </c>
      <c r="AU558" s="169" t="s">
        <v>82</v>
      </c>
      <c r="AV558" s="11" t="s">
        <v>22</v>
      </c>
      <c r="AW558" s="11" t="s">
        <v>36</v>
      </c>
      <c r="AX558" s="11" t="s">
        <v>73</v>
      </c>
      <c r="AY558" s="169" t="s">
        <v>175</v>
      </c>
    </row>
    <row r="559" spans="2:65" s="12" customFormat="1">
      <c r="B559" s="173"/>
      <c r="D559" s="166" t="s">
        <v>185</v>
      </c>
      <c r="E559" s="174" t="s">
        <v>5</v>
      </c>
      <c r="F559" s="175" t="s">
        <v>4683</v>
      </c>
      <c r="H559" s="176">
        <v>126.675</v>
      </c>
      <c r="L559" s="173"/>
      <c r="M559" s="177"/>
      <c r="N559" s="178"/>
      <c r="O559" s="178"/>
      <c r="P559" s="178"/>
      <c r="Q559" s="178"/>
      <c r="R559" s="178"/>
      <c r="S559" s="178"/>
      <c r="T559" s="179"/>
      <c r="AT559" s="174" t="s">
        <v>185</v>
      </c>
      <c r="AU559" s="174" t="s">
        <v>82</v>
      </c>
      <c r="AV559" s="12" t="s">
        <v>82</v>
      </c>
      <c r="AW559" s="12" t="s">
        <v>36</v>
      </c>
      <c r="AX559" s="12" t="s">
        <v>73</v>
      </c>
      <c r="AY559" s="174" t="s">
        <v>175</v>
      </c>
    </row>
    <row r="560" spans="2:65" s="12" customFormat="1" ht="27">
      <c r="B560" s="173"/>
      <c r="D560" s="166" t="s">
        <v>185</v>
      </c>
      <c r="E560" s="174" t="s">
        <v>5</v>
      </c>
      <c r="F560" s="175" t="s">
        <v>4684</v>
      </c>
      <c r="H560" s="176">
        <v>120.19</v>
      </c>
      <c r="L560" s="173"/>
      <c r="M560" s="177"/>
      <c r="N560" s="178"/>
      <c r="O560" s="178"/>
      <c r="P560" s="178"/>
      <c r="Q560" s="178"/>
      <c r="R560" s="178"/>
      <c r="S560" s="178"/>
      <c r="T560" s="179"/>
      <c r="AT560" s="174" t="s">
        <v>185</v>
      </c>
      <c r="AU560" s="174" t="s">
        <v>82</v>
      </c>
      <c r="AV560" s="12" t="s">
        <v>82</v>
      </c>
      <c r="AW560" s="12" t="s">
        <v>36</v>
      </c>
      <c r="AX560" s="12" t="s">
        <v>73</v>
      </c>
      <c r="AY560" s="174" t="s">
        <v>175</v>
      </c>
    </row>
    <row r="561" spans="2:65" s="13" customFormat="1">
      <c r="B561" s="180"/>
      <c r="D561" s="181" t="s">
        <v>185</v>
      </c>
      <c r="E561" s="182" t="s">
        <v>5</v>
      </c>
      <c r="F561" s="183" t="s">
        <v>191</v>
      </c>
      <c r="H561" s="184">
        <v>246.86500000000001</v>
      </c>
      <c r="L561" s="180"/>
      <c r="M561" s="185"/>
      <c r="N561" s="186"/>
      <c r="O561" s="186"/>
      <c r="P561" s="186"/>
      <c r="Q561" s="186"/>
      <c r="R561" s="186"/>
      <c r="S561" s="186"/>
      <c r="T561" s="187"/>
      <c r="AT561" s="188" t="s">
        <v>185</v>
      </c>
      <c r="AU561" s="188" t="s">
        <v>82</v>
      </c>
      <c r="AV561" s="13" t="s">
        <v>183</v>
      </c>
      <c r="AW561" s="13" t="s">
        <v>36</v>
      </c>
      <c r="AX561" s="13" t="s">
        <v>22</v>
      </c>
      <c r="AY561" s="188" t="s">
        <v>175</v>
      </c>
    </row>
    <row r="562" spans="2:65" s="1" customFormat="1" ht="22.5" customHeight="1">
      <c r="B562" s="153"/>
      <c r="C562" s="154" t="s">
        <v>2707</v>
      </c>
      <c r="D562" s="154" t="s">
        <v>178</v>
      </c>
      <c r="E562" s="155" t="s">
        <v>4224</v>
      </c>
      <c r="F562" s="156" t="s">
        <v>4225</v>
      </c>
      <c r="G562" s="157" t="s">
        <v>194</v>
      </c>
      <c r="H562" s="158">
        <v>281.5</v>
      </c>
      <c r="I562" s="159"/>
      <c r="J562" s="159">
        <f>ROUND(I562*H562,2)</f>
        <v>0</v>
      </c>
      <c r="K562" s="156" t="s">
        <v>182</v>
      </c>
      <c r="L562" s="37"/>
      <c r="M562" s="160" t="s">
        <v>5</v>
      </c>
      <c r="N562" s="161" t="s">
        <v>44</v>
      </c>
      <c r="O562" s="162">
        <v>0.36599999999999999</v>
      </c>
      <c r="P562" s="162">
        <f>O562*H562</f>
        <v>103.029</v>
      </c>
      <c r="Q562" s="162">
        <v>0</v>
      </c>
      <c r="R562" s="162">
        <f>Q562*H562</f>
        <v>0</v>
      </c>
      <c r="S562" s="162">
        <v>7.4999999999999997E-2</v>
      </c>
      <c r="T562" s="163">
        <f>S562*H562</f>
        <v>21.112500000000001</v>
      </c>
      <c r="AR562" s="23" t="s">
        <v>183</v>
      </c>
      <c r="AT562" s="23" t="s">
        <v>178</v>
      </c>
      <c r="AU562" s="23" t="s">
        <v>82</v>
      </c>
      <c r="AY562" s="23" t="s">
        <v>175</v>
      </c>
      <c r="BE562" s="164">
        <f>IF(N562="základní",J562,0)</f>
        <v>0</v>
      </c>
      <c r="BF562" s="164">
        <f>IF(N562="snížená",J562,0)</f>
        <v>0</v>
      </c>
      <c r="BG562" s="164">
        <f>IF(N562="zákl. přenesená",J562,0)</f>
        <v>0</v>
      </c>
      <c r="BH562" s="164">
        <f>IF(N562="sníž. přenesená",J562,0)</f>
        <v>0</v>
      </c>
      <c r="BI562" s="164">
        <f>IF(N562="nulová",J562,0)</f>
        <v>0</v>
      </c>
      <c r="BJ562" s="23" t="s">
        <v>22</v>
      </c>
      <c r="BK562" s="164">
        <f>ROUND(I562*H562,2)</f>
        <v>0</v>
      </c>
      <c r="BL562" s="23" t="s">
        <v>183</v>
      </c>
      <c r="BM562" s="23" t="s">
        <v>4685</v>
      </c>
    </row>
    <row r="563" spans="2:65" s="11" customFormat="1">
      <c r="B563" s="165"/>
      <c r="D563" s="166" t="s">
        <v>185</v>
      </c>
      <c r="E563" s="167" t="s">
        <v>5</v>
      </c>
      <c r="F563" s="168" t="s">
        <v>4227</v>
      </c>
      <c r="H563" s="169" t="s">
        <v>5</v>
      </c>
      <c r="L563" s="165"/>
      <c r="M563" s="170"/>
      <c r="N563" s="171"/>
      <c r="O563" s="171"/>
      <c r="P563" s="171"/>
      <c r="Q563" s="171"/>
      <c r="R563" s="171"/>
      <c r="S563" s="171"/>
      <c r="T563" s="172"/>
      <c r="AT563" s="169" t="s">
        <v>185</v>
      </c>
      <c r="AU563" s="169" t="s">
        <v>82</v>
      </c>
      <c r="AV563" s="11" t="s">
        <v>22</v>
      </c>
      <c r="AW563" s="11" t="s">
        <v>36</v>
      </c>
      <c r="AX563" s="11" t="s">
        <v>73</v>
      </c>
      <c r="AY563" s="169" t="s">
        <v>175</v>
      </c>
    </row>
    <row r="564" spans="2:65" s="12" customFormat="1">
      <c r="B564" s="173"/>
      <c r="D564" s="181" t="s">
        <v>185</v>
      </c>
      <c r="E564" s="192" t="s">
        <v>5</v>
      </c>
      <c r="F564" s="193" t="s">
        <v>4686</v>
      </c>
      <c r="H564" s="194">
        <v>281.5</v>
      </c>
      <c r="L564" s="173"/>
      <c r="M564" s="177"/>
      <c r="N564" s="178"/>
      <c r="O564" s="178"/>
      <c r="P564" s="178"/>
      <c r="Q564" s="178"/>
      <c r="R564" s="178"/>
      <c r="S564" s="178"/>
      <c r="T564" s="179"/>
      <c r="AT564" s="174" t="s">
        <v>185</v>
      </c>
      <c r="AU564" s="174" t="s">
        <v>82</v>
      </c>
      <c r="AV564" s="12" t="s">
        <v>82</v>
      </c>
      <c r="AW564" s="12" t="s">
        <v>36</v>
      </c>
      <c r="AX564" s="12" t="s">
        <v>22</v>
      </c>
      <c r="AY564" s="174" t="s">
        <v>175</v>
      </c>
    </row>
    <row r="565" spans="2:65" s="1" customFormat="1" ht="22.5" customHeight="1">
      <c r="B565" s="153"/>
      <c r="C565" s="154" t="s">
        <v>2713</v>
      </c>
      <c r="D565" s="154" t="s">
        <v>178</v>
      </c>
      <c r="E565" s="155" t="s">
        <v>4229</v>
      </c>
      <c r="F565" s="156" t="s">
        <v>4230</v>
      </c>
      <c r="G565" s="157" t="s">
        <v>194</v>
      </c>
      <c r="H565" s="158">
        <v>401.69</v>
      </c>
      <c r="I565" s="159"/>
      <c r="J565" s="159">
        <f>ROUND(I565*H565,2)</f>
        <v>0</v>
      </c>
      <c r="K565" s="156" t="s">
        <v>182</v>
      </c>
      <c r="L565" s="37"/>
      <c r="M565" s="160" t="s">
        <v>5</v>
      </c>
      <c r="N565" s="161" t="s">
        <v>44</v>
      </c>
      <c r="O565" s="162">
        <v>0.27300000000000002</v>
      </c>
      <c r="P565" s="162">
        <f>O565*H565</f>
        <v>109.66137000000001</v>
      </c>
      <c r="Q565" s="162">
        <v>0</v>
      </c>
      <c r="R565" s="162">
        <f>Q565*H565</f>
        <v>0</v>
      </c>
      <c r="S565" s="162">
        <v>0</v>
      </c>
      <c r="T565" s="163">
        <f>S565*H565</f>
        <v>0</v>
      </c>
      <c r="AR565" s="23" t="s">
        <v>183</v>
      </c>
      <c r="AT565" s="23" t="s">
        <v>178</v>
      </c>
      <c r="AU565" s="23" t="s">
        <v>82</v>
      </c>
      <c r="AY565" s="23" t="s">
        <v>175</v>
      </c>
      <c r="BE565" s="164">
        <f>IF(N565="základní",J565,0)</f>
        <v>0</v>
      </c>
      <c r="BF565" s="164">
        <f>IF(N565="snížená",J565,0)</f>
        <v>0</v>
      </c>
      <c r="BG565" s="164">
        <f>IF(N565="zákl. přenesená",J565,0)</f>
        <v>0</v>
      </c>
      <c r="BH565" s="164">
        <f>IF(N565="sníž. přenesená",J565,0)</f>
        <v>0</v>
      </c>
      <c r="BI565" s="164">
        <f>IF(N565="nulová",J565,0)</f>
        <v>0</v>
      </c>
      <c r="BJ565" s="23" t="s">
        <v>22</v>
      </c>
      <c r="BK565" s="164">
        <f>ROUND(I565*H565,2)</f>
        <v>0</v>
      </c>
      <c r="BL565" s="23" t="s">
        <v>183</v>
      </c>
      <c r="BM565" s="23" t="s">
        <v>4687</v>
      </c>
    </row>
    <row r="566" spans="2:65" s="11" customFormat="1">
      <c r="B566" s="165"/>
      <c r="D566" s="166" t="s">
        <v>185</v>
      </c>
      <c r="E566" s="167" t="s">
        <v>5</v>
      </c>
      <c r="F566" s="168" t="s">
        <v>4232</v>
      </c>
      <c r="H566" s="169" t="s">
        <v>5</v>
      </c>
      <c r="L566" s="165"/>
      <c r="M566" s="170"/>
      <c r="N566" s="171"/>
      <c r="O566" s="171"/>
      <c r="P566" s="171"/>
      <c r="Q566" s="171"/>
      <c r="R566" s="171"/>
      <c r="S566" s="171"/>
      <c r="T566" s="172"/>
      <c r="AT566" s="169" t="s">
        <v>185</v>
      </c>
      <c r="AU566" s="169" t="s">
        <v>82</v>
      </c>
      <c r="AV566" s="11" t="s">
        <v>22</v>
      </c>
      <c r="AW566" s="11" t="s">
        <v>36</v>
      </c>
      <c r="AX566" s="11" t="s">
        <v>73</v>
      </c>
      <c r="AY566" s="169" t="s">
        <v>175</v>
      </c>
    </row>
    <row r="567" spans="2:65" s="12" customFormat="1">
      <c r="B567" s="173"/>
      <c r="D567" s="166" t="s">
        <v>185</v>
      </c>
      <c r="E567" s="174" t="s">
        <v>5</v>
      </c>
      <c r="F567" s="175" t="s">
        <v>4688</v>
      </c>
      <c r="H567" s="176">
        <v>281.5</v>
      </c>
      <c r="L567" s="173"/>
      <c r="M567" s="177"/>
      <c r="N567" s="178"/>
      <c r="O567" s="178"/>
      <c r="P567" s="178"/>
      <c r="Q567" s="178"/>
      <c r="R567" s="178"/>
      <c r="S567" s="178"/>
      <c r="T567" s="179"/>
      <c r="AT567" s="174" t="s">
        <v>185</v>
      </c>
      <c r="AU567" s="174" t="s">
        <v>82</v>
      </c>
      <c r="AV567" s="12" t="s">
        <v>82</v>
      </c>
      <c r="AW567" s="12" t="s">
        <v>36</v>
      </c>
      <c r="AX567" s="12" t="s">
        <v>73</v>
      </c>
      <c r="AY567" s="174" t="s">
        <v>175</v>
      </c>
    </row>
    <row r="568" spans="2:65" s="12" customFormat="1">
      <c r="B568" s="173"/>
      <c r="D568" s="166" t="s">
        <v>185</v>
      </c>
      <c r="E568" s="174" t="s">
        <v>5</v>
      </c>
      <c r="F568" s="175" t="s">
        <v>4689</v>
      </c>
      <c r="H568" s="176">
        <v>120.19</v>
      </c>
      <c r="L568" s="173"/>
      <c r="M568" s="177"/>
      <c r="N568" s="178"/>
      <c r="O568" s="178"/>
      <c r="P568" s="178"/>
      <c r="Q568" s="178"/>
      <c r="R568" s="178"/>
      <c r="S568" s="178"/>
      <c r="T568" s="179"/>
      <c r="AT568" s="174" t="s">
        <v>185</v>
      </c>
      <c r="AU568" s="174" t="s">
        <v>82</v>
      </c>
      <c r="AV568" s="12" t="s">
        <v>82</v>
      </c>
      <c r="AW568" s="12" t="s">
        <v>36</v>
      </c>
      <c r="AX568" s="12" t="s">
        <v>73</v>
      </c>
      <c r="AY568" s="174" t="s">
        <v>175</v>
      </c>
    </row>
    <row r="569" spans="2:65" s="13" customFormat="1">
      <c r="B569" s="180"/>
      <c r="D569" s="181" t="s">
        <v>185</v>
      </c>
      <c r="E569" s="182" t="s">
        <v>5</v>
      </c>
      <c r="F569" s="183" t="s">
        <v>191</v>
      </c>
      <c r="H569" s="184">
        <v>401.69</v>
      </c>
      <c r="L569" s="180"/>
      <c r="M569" s="185"/>
      <c r="N569" s="186"/>
      <c r="O569" s="186"/>
      <c r="P569" s="186"/>
      <c r="Q569" s="186"/>
      <c r="R569" s="186"/>
      <c r="S569" s="186"/>
      <c r="T569" s="187"/>
      <c r="AT569" s="188" t="s">
        <v>185</v>
      </c>
      <c r="AU569" s="188" t="s">
        <v>82</v>
      </c>
      <c r="AV569" s="13" t="s">
        <v>183</v>
      </c>
      <c r="AW569" s="13" t="s">
        <v>36</v>
      </c>
      <c r="AX569" s="13" t="s">
        <v>22</v>
      </c>
      <c r="AY569" s="188" t="s">
        <v>175</v>
      </c>
    </row>
    <row r="570" spans="2:65" s="1" customFormat="1" ht="22.5" customHeight="1">
      <c r="B570" s="153"/>
      <c r="C570" s="154" t="s">
        <v>2719</v>
      </c>
      <c r="D570" s="154" t="s">
        <v>178</v>
      </c>
      <c r="E570" s="155" t="s">
        <v>4235</v>
      </c>
      <c r="F570" s="156" t="s">
        <v>4236</v>
      </c>
      <c r="G570" s="157" t="s">
        <v>194</v>
      </c>
      <c r="H570" s="158">
        <v>28.15</v>
      </c>
      <c r="I570" s="159"/>
      <c r="J570" s="159">
        <f>ROUND(I570*H570,2)</f>
        <v>0</v>
      </c>
      <c r="K570" s="156" t="s">
        <v>182</v>
      </c>
      <c r="L570" s="37"/>
      <c r="M570" s="160" t="s">
        <v>5</v>
      </c>
      <c r="N570" s="161" t="s">
        <v>44</v>
      </c>
      <c r="O570" s="162">
        <v>1.05</v>
      </c>
      <c r="P570" s="162">
        <f>O570*H570</f>
        <v>29.557500000000001</v>
      </c>
      <c r="Q570" s="162">
        <v>1.9429999999999999E-2</v>
      </c>
      <c r="R570" s="162">
        <f>Q570*H570</f>
        <v>0.5469544999999999</v>
      </c>
      <c r="S570" s="162">
        <v>0</v>
      </c>
      <c r="T570" s="163">
        <f>S570*H570</f>
        <v>0</v>
      </c>
      <c r="AR570" s="23" t="s">
        <v>183</v>
      </c>
      <c r="AT570" s="23" t="s">
        <v>178</v>
      </c>
      <c r="AU570" s="23" t="s">
        <v>82</v>
      </c>
      <c r="AY570" s="23" t="s">
        <v>175</v>
      </c>
      <c r="BE570" s="164">
        <f>IF(N570="základní",J570,0)</f>
        <v>0</v>
      </c>
      <c r="BF570" s="164">
        <f>IF(N570="snížená",J570,0)</f>
        <v>0</v>
      </c>
      <c r="BG570" s="164">
        <f>IF(N570="zákl. přenesená",J570,0)</f>
        <v>0</v>
      </c>
      <c r="BH570" s="164">
        <f>IF(N570="sníž. přenesená",J570,0)</f>
        <v>0</v>
      </c>
      <c r="BI570" s="164">
        <f>IF(N570="nulová",J570,0)</f>
        <v>0</v>
      </c>
      <c r="BJ570" s="23" t="s">
        <v>22</v>
      </c>
      <c r="BK570" s="164">
        <f>ROUND(I570*H570,2)</f>
        <v>0</v>
      </c>
      <c r="BL570" s="23" t="s">
        <v>183</v>
      </c>
      <c r="BM570" s="23" t="s">
        <v>4690</v>
      </c>
    </row>
    <row r="571" spans="2:65" s="11" customFormat="1">
      <c r="B571" s="165"/>
      <c r="D571" s="166" t="s">
        <v>185</v>
      </c>
      <c r="E571" s="167" t="s">
        <v>5</v>
      </c>
      <c r="F571" s="168" t="s">
        <v>4238</v>
      </c>
      <c r="H571" s="169" t="s">
        <v>5</v>
      </c>
      <c r="L571" s="165"/>
      <c r="M571" s="170"/>
      <c r="N571" s="171"/>
      <c r="O571" s="171"/>
      <c r="P571" s="171"/>
      <c r="Q571" s="171"/>
      <c r="R571" s="171"/>
      <c r="S571" s="171"/>
      <c r="T571" s="172"/>
      <c r="AT571" s="169" t="s">
        <v>185</v>
      </c>
      <c r="AU571" s="169" t="s">
        <v>82</v>
      </c>
      <c r="AV571" s="11" t="s">
        <v>22</v>
      </c>
      <c r="AW571" s="11" t="s">
        <v>36</v>
      </c>
      <c r="AX571" s="11" t="s">
        <v>73</v>
      </c>
      <c r="AY571" s="169" t="s">
        <v>175</v>
      </c>
    </row>
    <row r="572" spans="2:65" s="12" customFormat="1">
      <c r="B572" s="173"/>
      <c r="D572" s="181" t="s">
        <v>185</v>
      </c>
      <c r="E572" s="192" t="s">
        <v>5</v>
      </c>
      <c r="F572" s="193" t="s">
        <v>4691</v>
      </c>
      <c r="H572" s="194">
        <v>28.15</v>
      </c>
      <c r="L572" s="173"/>
      <c r="M572" s="177"/>
      <c r="N572" s="178"/>
      <c r="O572" s="178"/>
      <c r="P572" s="178"/>
      <c r="Q572" s="178"/>
      <c r="R572" s="178"/>
      <c r="S572" s="178"/>
      <c r="T572" s="179"/>
      <c r="AT572" s="174" t="s">
        <v>185</v>
      </c>
      <c r="AU572" s="174" t="s">
        <v>82</v>
      </c>
      <c r="AV572" s="12" t="s">
        <v>82</v>
      </c>
      <c r="AW572" s="12" t="s">
        <v>36</v>
      </c>
      <c r="AX572" s="12" t="s">
        <v>22</v>
      </c>
      <c r="AY572" s="174" t="s">
        <v>175</v>
      </c>
    </row>
    <row r="573" spans="2:65" s="1" customFormat="1" ht="22.5" customHeight="1">
      <c r="B573" s="153"/>
      <c r="C573" s="154" t="s">
        <v>2725</v>
      </c>
      <c r="D573" s="154" t="s">
        <v>178</v>
      </c>
      <c r="E573" s="155" t="s">
        <v>4240</v>
      </c>
      <c r="F573" s="156" t="s">
        <v>4241</v>
      </c>
      <c r="G573" s="157" t="s">
        <v>194</v>
      </c>
      <c r="H573" s="158">
        <v>28.15</v>
      </c>
      <c r="I573" s="159"/>
      <c r="J573" s="159">
        <f>ROUND(I573*H573,2)</f>
        <v>0</v>
      </c>
      <c r="K573" s="156" t="s">
        <v>182</v>
      </c>
      <c r="L573" s="37"/>
      <c r="M573" s="160" t="s">
        <v>5</v>
      </c>
      <c r="N573" s="161" t="s">
        <v>44</v>
      </c>
      <c r="O573" s="162">
        <v>1.25</v>
      </c>
      <c r="P573" s="162">
        <f>O573*H573</f>
        <v>35.1875</v>
      </c>
      <c r="Q573" s="162">
        <v>3.8850000000000003E-2</v>
      </c>
      <c r="R573" s="162">
        <f>Q573*H573</f>
        <v>1.0936275</v>
      </c>
      <c r="S573" s="162">
        <v>0</v>
      </c>
      <c r="T573" s="163">
        <f>S573*H573</f>
        <v>0</v>
      </c>
      <c r="AR573" s="23" t="s">
        <v>183</v>
      </c>
      <c r="AT573" s="23" t="s">
        <v>178</v>
      </c>
      <c r="AU573" s="23" t="s">
        <v>82</v>
      </c>
      <c r="AY573" s="23" t="s">
        <v>175</v>
      </c>
      <c r="BE573" s="164">
        <f>IF(N573="základní",J573,0)</f>
        <v>0</v>
      </c>
      <c r="BF573" s="164">
        <f>IF(N573="snížená",J573,0)</f>
        <v>0</v>
      </c>
      <c r="BG573" s="164">
        <f>IF(N573="zákl. přenesená",J573,0)</f>
        <v>0</v>
      </c>
      <c r="BH573" s="164">
        <f>IF(N573="sníž. přenesená",J573,0)</f>
        <v>0</v>
      </c>
      <c r="BI573" s="164">
        <f>IF(N573="nulová",J573,0)</f>
        <v>0</v>
      </c>
      <c r="BJ573" s="23" t="s">
        <v>22</v>
      </c>
      <c r="BK573" s="164">
        <f>ROUND(I573*H573,2)</f>
        <v>0</v>
      </c>
      <c r="BL573" s="23" t="s">
        <v>183</v>
      </c>
      <c r="BM573" s="23" t="s">
        <v>4692</v>
      </c>
    </row>
    <row r="574" spans="2:65" s="11" customFormat="1">
      <c r="B574" s="165"/>
      <c r="D574" s="166" t="s">
        <v>185</v>
      </c>
      <c r="E574" s="167" t="s">
        <v>5</v>
      </c>
      <c r="F574" s="168" t="s">
        <v>4243</v>
      </c>
      <c r="H574" s="169" t="s">
        <v>5</v>
      </c>
      <c r="L574" s="165"/>
      <c r="M574" s="170"/>
      <c r="N574" s="171"/>
      <c r="O574" s="171"/>
      <c r="P574" s="171"/>
      <c r="Q574" s="171"/>
      <c r="R574" s="171"/>
      <c r="S574" s="171"/>
      <c r="T574" s="172"/>
      <c r="AT574" s="169" t="s">
        <v>185</v>
      </c>
      <c r="AU574" s="169" t="s">
        <v>82</v>
      </c>
      <c r="AV574" s="11" t="s">
        <v>22</v>
      </c>
      <c r="AW574" s="11" t="s">
        <v>36</v>
      </c>
      <c r="AX574" s="11" t="s">
        <v>73</v>
      </c>
      <c r="AY574" s="169" t="s">
        <v>175</v>
      </c>
    </row>
    <row r="575" spans="2:65" s="12" customFormat="1">
      <c r="B575" s="173"/>
      <c r="D575" s="181" t="s">
        <v>185</v>
      </c>
      <c r="E575" s="192" t="s">
        <v>5</v>
      </c>
      <c r="F575" s="193" t="s">
        <v>4693</v>
      </c>
      <c r="H575" s="194">
        <v>28.15</v>
      </c>
      <c r="L575" s="173"/>
      <c r="M575" s="177"/>
      <c r="N575" s="178"/>
      <c r="O575" s="178"/>
      <c r="P575" s="178"/>
      <c r="Q575" s="178"/>
      <c r="R575" s="178"/>
      <c r="S575" s="178"/>
      <c r="T575" s="179"/>
      <c r="AT575" s="174" t="s">
        <v>185</v>
      </c>
      <c r="AU575" s="174" t="s">
        <v>82</v>
      </c>
      <c r="AV575" s="12" t="s">
        <v>82</v>
      </c>
      <c r="AW575" s="12" t="s">
        <v>36</v>
      </c>
      <c r="AX575" s="12" t="s">
        <v>22</v>
      </c>
      <c r="AY575" s="174" t="s">
        <v>175</v>
      </c>
    </row>
    <row r="576" spans="2:65" s="1" customFormat="1" ht="22.5" customHeight="1">
      <c r="B576" s="153"/>
      <c r="C576" s="154" t="s">
        <v>2731</v>
      </c>
      <c r="D576" s="154" t="s">
        <v>178</v>
      </c>
      <c r="E576" s="155" t="s">
        <v>4245</v>
      </c>
      <c r="F576" s="156" t="s">
        <v>4246</v>
      </c>
      <c r="G576" s="157" t="s">
        <v>194</v>
      </c>
      <c r="H576" s="158">
        <v>154.82499999999999</v>
      </c>
      <c r="I576" s="159"/>
      <c r="J576" s="159">
        <f>ROUND(I576*H576,2)</f>
        <v>0</v>
      </c>
      <c r="K576" s="156" t="s">
        <v>182</v>
      </c>
      <c r="L576" s="37"/>
      <c r="M576" s="160" t="s">
        <v>5</v>
      </c>
      <c r="N576" s="161" t="s">
        <v>44</v>
      </c>
      <c r="O576" s="162">
        <v>2.5499999999999998</v>
      </c>
      <c r="P576" s="162">
        <f>O576*H576</f>
        <v>394.80374999999992</v>
      </c>
      <c r="Q576" s="162">
        <v>7.9799999999999996E-2</v>
      </c>
      <c r="R576" s="162">
        <f>Q576*H576</f>
        <v>12.355034999999999</v>
      </c>
      <c r="S576" s="162">
        <v>0</v>
      </c>
      <c r="T576" s="163">
        <f>S576*H576</f>
        <v>0</v>
      </c>
      <c r="AR576" s="23" t="s">
        <v>183</v>
      </c>
      <c r="AT576" s="23" t="s">
        <v>178</v>
      </c>
      <c r="AU576" s="23" t="s">
        <v>82</v>
      </c>
      <c r="AY576" s="23" t="s">
        <v>175</v>
      </c>
      <c r="BE576" s="164">
        <f>IF(N576="základní",J576,0)</f>
        <v>0</v>
      </c>
      <c r="BF576" s="164">
        <f>IF(N576="snížená",J576,0)</f>
        <v>0</v>
      </c>
      <c r="BG576" s="164">
        <f>IF(N576="zákl. přenesená",J576,0)</f>
        <v>0</v>
      </c>
      <c r="BH576" s="164">
        <f>IF(N576="sníž. přenesená",J576,0)</f>
        <v>0</v>
      </c>
      <c r="BI576" s="164">
        <f>IF(N576="nulová",J576,0)</f>
        <v>0</v>
      </c>
      <c r="BJ576" s="23" t="s">
        <v>22</v>
      </c>
      <c r="BK576" s="164">
        <f>ROUND(I576*H576,2)</f>
        <v>0</v>
      </c>
      <c r="BL576" s="23" t="s">
        <v>183</v>
      </c>
      <c r="BM576" s="23" t="s">
        <v>4694</v>
      </c>
    </row>
    <row r="577" spans="2:65" s="11" customFormat="1">
      <c r="B577" s="165"/>
      <c r="D577" s="166" t="s">
        <v>185</v>
      </c>
      <c r="E577" s="167" t="s">
        <v>5</v>
      </c>
      <c r="F577" s="168" t="s">
        <v>4243</v>
      </c>
      <c r="H577" s="169" t="s">
        <v>5</v>
      </c>
      <c r="L577" s="165"/>
      <c r="M577" s="170"/>
      <c r="N577" s="171"/>
      <c r="O577" s="171"/>
      <c r="P577" s="171"/>
      <c r="Q577" s="171"/>
      <c r="R577" s="171"/>
      <c r="S577" s="171"/>
      <c r="T577" s="172"/>
      <c r="AT577" s="169" t="s">
        <v>185</v>
      </c>
      <c r="AU577" s="169" t="s">
        <v>82</v>
      </c>
      <c r="AV577" s="11" t="s">
        <v>22</v>
      </c>
      <c r="AW577" s="11" t="s">
        <v>36</v>
      </c>
      <c r="AX577" s="11" t="s">
        <v>73</v>
      </c>
      <c r="AY577" s="169" t="s">
        <v>175</v>
      </c>
    </row>
    <row r="578" spans="2:65" s="12" customFormat="1">
      <c r="B578" s="173"/>
      <c r="D578" s="181" t="s">
        <v>185</v>
      </c>
      <c r="E578" s="192" t="s">
        <v>5</v>
      </c>
      <c r="F578" s="193" t="s">
        <v>4695</v>
      </c>
      <c r="H578" s="194">
        <v>154.82499999999999</v>
      </c>
      <c r="L578" s="173"/>
      <c r="M578" s="177"/>
      <c r="N578" s="178"/>
      <c r="O578" s="178"/>
      <c r="P578" s="178"/>
      <c r="Q578" s="178"/>
      <c r="R578" s="178"/>
      <c r="S578" s="178"/>
      <c r="T578" s="179"/>
      <c r="AT578" s="174" t="s">
        <v>185</v>
      </c>
      <c r="AU578" s="174" t="s">
        <v>82</v>
      </c>
      <c r="AV578" s="12" t="s">
        <v>82</v>
      </c>
      <c r="AW578" s="12" t="s">
        <v>36</v>
      </c>
      <c r="AX578" s="12" t="s">
        <v>22</v>
      </c>
      <c r="AY578" s="174" t="s">
        <v>175</v>
      </c>
    </row>
    <row r="579" spans="2:65" s="1" customFormat="1" ht="22.5" customHeight="1">
      <c r="B579" s="153"/>
      <c r="C579" s="154" t="s">
        <v>2735</v>
      </c>
      <c r="D579" s="154" t="s">
        <v>178</v>
      </c>
      <c r="E579" s="155" t="s">
        <v>4249</v>
      </c>
      <c r="F579" s="156" t="s">
        <v>4250</v>
      </c>
      <c r="G579" s="157" t="s">
        <v>194</v>
      </c>
      <c r="H579" s="158">
        <v>42.225000000000001</v>
      </c>
      <c r="I579" s="159"/>
      <c r="J579" s="159">
        <f>ROUND(I579*H579,2)</f>
        <v>0</v>
      </c>
      <c r="K579" s="156" t="s">
        <v>182</v>
      </c>
      <c r="L579" s="37"/>
      <c r="M579" s="160" t="s">
        <v>5</v>
      </c>
      <c r="N579" s="161" t="s">
        <v>44</v>
      </c>
      <c r="O579" s="162">
        <v>2.97</v>
      </c>
      <c r="P579" s="162">
        <f>O579*H579</f>
        <v>125.40825000000001</v>
      </c>
      <c r="Q579" s="162">
        <v>0.1197</v>
      </c>
      <c r="R579" s="162">
        <f>Q579*H579</f>
        <v>5.0543325000000001</v>
      </c>
      <c r="S579" s="162">
        <v>0</v>
      </c>
      <c r="T579" s="163">
        <f>S579*H579</f>
        <v>0</v>
      </c>
      <c r="AR579" s="23" t="s">
        <v>183</v>
      </c>
      <c r="AT579" s="23" t="s">
        <v>178</v>
      </c>
      <c r="AU579" s="23" t="s">
        <v>82</v>
      </c>
      <c r="AY579" s="23" t="s">
        <v>175</v>
      </c>
      <c r="BE579" s="164">
        <f>IF(N579="základní",J579,0)</f>
        <v>0</v>
      </c>
      <c r="BF579" s="164">
        <f>IF(N579="snížená",J579,0)</f>
        <v>0</v>
      </c>
      <c r="BG579" s="164">
        <f>IF(N579="zákl. přenesená",J579,0)</f>
        <v>0</v>
      </c>
      <c r="BH579" s="164">
        <f>IF(N579="sníž. přenesená",J579,0)</f>
        <v>0</v>
      </c>
      <c r="BI579" s="164">
        <f>IF(N579="nulová",J579,0)</f>
        <v>0</v>
      </c>
      <c r="BJ579" s="23" t="s">
        <v>22</v>
      </c>
      <c r="BK579" s="164">
        <f>ROUND(I579*H579,2)</f>
        <v>0</v>
      </c>
      <c r="BL579" s="23" t="s">
        <v>183</v>
      </c>
      <c r="BM579" s="23" t="s">
        <v>4696</v>
      </c>
    </row>
    <row r="580" spans="2:65" s="11" customFormat="1">
      <c r="B580" s="165"/>
      <c r="D580" s="166" t="s">
        <v>185</v>
      </c>
      <c r="E580" s="167" t="s">
        <v>5</v>
      </c>
      <c r="F580" s="168" t="s">
        <v>4243</v>
      </c>
      <c r="H580" s="169" t="s">
        <v>5</v>
      </c>
      <c r="L580" s="165"/>
      <c r="M580" s="170"/>
      <c r="N580" s="171"/>
      <c r="O580" s="171"/>
      <c r="P580" s="171"/>
      <c r="Q580" s="171"/>
      <c r="R580" s="171"/>
      <c r="S580" s="171"/>
      <c r="T580" s="172"/>
      <c r="AT580" s="169" t="s">
        <v>185</v>
      </c>
      <c r="AU580" s="169" t="s">
        <v>82</v>
      </c>
      <c r="AV580" s="11" t="s">
        <v>22</v>
      </c>
      <c r="AW580" s="11" t="s">
        <v>36</v>
      </c>
      <c r="AX580" s="11" t="s">
        <v>73</v>
      </c>
      <c r="AY580" s="169" t="s">
        <v>175</v>
      </c>
    </row>
    <row r="581" spans="2:65" s="12" customFormat="1">
      <c r="B581" s="173"/>
      <c r="D581" s="181" t="s">
        <v>185</v>
      </c>
      <c r="E581" s="192" t="s">
        <v>5</v>
      </c>
      <c r="F581" s="193" t="s">
        <v>4697</v>
      </c>
      <c r="H581" s="194">
        <v>42.225000000000001</v>
      </c>
      <c r="L581" s="173"/>
      <c r="M581" s="177"/>
      <c r="N581" s="178"/>
      <c r="O581" s="178"/>
      <c r="P581" s="178"/>
      <c r="Q581" s="178"/>
      <c r="R581" s="178"/>
      <c r="S581" s="178"/>
      <c r="T581" s="179"/>
      <c r="AT581" s="174" t="s">
        <v>185</v>
      </c>
      <c r="AU581" s="174" t="s">
        <v>82</v>
      </c>
      <c r="AV581" s="12" t="s">
        <v>82</v>
      </c>
      <c r="AW581" s="12" t="s">
        <v>36</v>
      </c>
      <c r="AX581" s="12" t="s">
        <v>22</v>
      </c>
      <c r="AY581" s="174" t="s">
        <v>175</v>
      </c>
    </row>
    <row r="582" spans="2:65" s="1" customFormat="1" ht="22.5" customHeight="1">
      <c r="B582" s="153"/>
      <c r="C582" s="154" t="s">
        <v>2742</v>
      </c>
      <c r="D582" s="154" t="s">
        <v>178</v>
      </c>
      <c r="E582" s="155" t="s">
        <v>4253</v>
      </c>
      <c r="F582" s="156" t="s">
        <v>4254</v>
      </c>
      <c r="G582" s="157" t="s">
        <v>194</v>
      </c>
      <c r="H582" s="158">
        <v>28.15</v>
      </c>
      <c r="I582" s="159"/>
      <c r="J582" s="159">
        <f>ROUND(I582*H582,2)</f>
        <v>0</v>
      </c>
      <c r="K582" s="156" t="s">
        <v>182</v>
      </c>
      <c r="L582" s="37"/>
      <c r="M582" s="160" t="s">
        <v>5</v>
      </c>
      <c r="N582" s="161" t="s">
        <v>44</v>
      </c>
      <c r="O582" s="162">
        <v>4.6100000000000003</v>
      </c>
      <c r="P582" s="162">
        <f>O582*H582</f>
        <v>129.7715</v>
      </c>
      <c r="Q582" s="162">
        <v>0.19950000000000001</v>
      </c>
      <c r="R582" s="162">
        <f>Q582*H582</f>
        <v>5.6159249999999998</v>
      </c>
      <c r="S582" s="162">
        <v>0</v>
      </c>
      <c r="T582" s="163">
        <f>S582*H582</f>
        <v>0</v>
      </c>
      <c r="AR582" s="23" t="s">
        <v>183</v>
      </c>
      <c r="AT582" s="23" t="s">
        <v>178</v>
      </c>
      <c r="AU582" s="23" t="s">
        <v>82</v>
      </c>
      <c r="AY582" s="23" t="s">
        <v>175</v>
      </c>
      <c r="BE582" s="164">
        <f>IF(N582="základní",J582,0)</f>
        <v>0</v>
      </c>
      <c r="BF582" s="164">
        <f>IF(N582="snížená",J582,0)</f>
        <v>0</v>
      </c>
      <c r="BG582" s="164">
        <f>IF(N582="zákl. přenesená",J582,0)</f>
        <v>0</v>
      </c>
      <c r="BH582" s="164">
        <f>IF(N582="sníž. přenesená",J582,0)</f>
        <v>0</v>
      </c>
      <c r="BI582" s="164">
        <f>IF(N582="nulová",J582,0)</f>
        <v>0</v>
      </c>
      <c r="BJ582" s="23" t="s">
        <v>22</v>
      </c>
      <c r="BK582" s="164">
        <f>ROUND(I582*H582,2)</f>
        <v>0</v>
      </c>
      <c r="BL582" s="23" t="s">
        <v>183</v>
      </c>
      <c r="BM582" s="23" t="s">
        <v>4698</v>
      </c>
    </row>
    <row r="583" spans="2:65" s="11" customFormat="1">
      <c r="B583" s="165"/>
      <c r="D583" s="166" t="s">
        <v>185</v>
      </c>
      <c r="E583" s="167" t="s">
        <v>5</v>
      </c>
      <c r="F583" s="168" t="s">
        <v>4243</v>
      </c>
      <c r="H583" s="169" t="s">
        <v>5</v>
      </c>
      <c r="L583" s="165"/>
      <c r="M583" s="170"/>
      <c r="N583" s="171"/>
      <c r="O583" s="171"/>
      <c r="P583" s="171"/>
      <c r="Q583" s="171"/>
      <c r="R583" s="171"/>
      <c r="S583" s="171"/>
      <c r="T583" s="172"/>
      <c r="AT583" s="169" t="s">
        <v>185</v>
      </c>
      <c r="AU583" s="169" t="s">
        <v>82</v>
      </c>
      <c r="AV583" s="11" t="s">
        <v>22</v>
      </c>
      <c r="AW583" s="11" t="s">
        <v>36</v>
      </c>
      <c r="AX583" s="11" t="s">
        <v>73</v>
      </c>
      <c r="AY583" s="169" t="s">
        <v>175</v>
      </c>
    </row>
    <row r="584" spans="2:65" s="12" customFormat="1">
      <c r="B584" s="173"/>
      <c r="D584" s="181" t="s">
        <v>185</v>
      </c>
      <c r="E584" s="192" t="s">
        <v>5</v>
      </c>
      <c r="F584" s="193" t="s">
        <v>4699</v>
      </c>
      <c r="H584" s="194">
        <v>28.15</v>
      </c>
      <c r="L584" s="173"/>
      <c r="M584" s="177"/>
      <c r="N584" s="178"/>
      <c r="O584" s="178"/>
      <c r="P584" s="178"/>
      <c r="Q584" s="178"/>
      <c r="R584" s="178"/>
      <c r="S584" s="178"/>
      <c r="T584" s="179"/>
      <c r="AT584" s="174" t="s">
        <v>185</v>
      </c>
      <c r="AU584" s="174" t="s">
        <v>82</v>
      </c>
      <c r="AV584" s="12" t="s">
        <v>82</v>
      </c>
      <c r="AW584" s="12" t="s">
        <v>36</v>
      </c>
      <c r="AX584" s="12" t="s">
        <v>22</v>
      </c>
      <c r="AY584" s="174" t="s">
        <v>175</v>
      </c>
    </row>
    <row r="585" spans="2:65" s="1" customFormat="1" ht="22.5" customHeight="1">
      <c r="B585" s="153"/>
      <c r="C585" s="154" t="s">
        <v>2746</v>
      </c>
      <c r="D585" s="154" t="s">
        <v>178</v>
      </c>
      <c r="E585" s="155" t="s">
        <v>4257</v>
      </c>
      <c r="F585" s="156" t="s">
        <v>4258</v>
      </c>
      <c r="G585" s="157" t="s">
        <v>194</v>
      </c>
      <c r="H585" s="158">
        <v>281.5</v>
      </c>
      <c r="I585" s="159"/>
      <c r="J585" s="159">
        <f>ROUND(I585*H585,2)</f>
        <v>0</v>
      </c>
      <c r="K585" s="156" t="s">
        <v>182</v>
      </c>
      <c r="L585" s="37"/>
      <c r="M585" s="160" t="s">
        <v>5</v>
      </c>
      <c r="N585" s="161" t="s">
        <v>44</v>
      </c>
      <c r="O585" s="162">
        <v>0.84499999999999997</v>
      </c>
      <c r="P585" s="162">
        <f>O585*H585</f>
        <v>237.86749999999998</v>
      </c>
      <c r="Q585" s="162">
        <v>8.8999999999999999E-3</v>
      </c>
      <c r="R585" s="162">
        <f>Q585*H585</f>
        <v>2.50535</v>
      </c>
      <c r="S585" s="162">
        <v>0</v>
      </c>
      <c r="T585" s="163">
        <f>S585*H585</f>
        <v>0</v>
      </c>
      <c r="AR585" s="23" t="s">
        <v>183</v>
      </c>
      <c r="AT585" s="23" t="s">
        <v>178</v>
      </c>
      <c r="AU585" s="23" t="s">
        <v>82</v>
      </c>
      <c r="AY585" s="23" t="s">
        <v>175</v>
      </c>
      <c r="BE585" s="164">
        <f>IF(N585="základní",J585,0)</f>
        <v>0</v>
      </c>
      <c r="BF585" s="164">
        <f>IF(N585="snížená",J585,0)</f>
        <v>0</v>
      </c>
      <c r="BG585" s="164">
        <f>IF(N585="zákl. přenesená",J585,0)</f>
        <v>0</v>
      </c>
      <c r="BH585" s="164">
        <f>IF(N585="sníž. přenesená",J585,0)</f>
        <v>0</v>
      </c>
      <c r="BI585" s="164">
        <f>IF(N585="nulová",J585,0)</f>
        <v>0</v>
      </c>
      <c r="BJ585" s="23" t="s">
        <v>22</v>
      </c>
      <c r="BK585" s="164">
        <f>ROUND(I585*H585,2)</f>
        <v>0</v>
      </c>
      <c r="BL585" s="23" t="s">
        <v>183</v>
      </c>
      <c r="BM585" s="23" t="s">
        <v>4700</v>
      </c>
    </row>
    <row r="586" spans="2:65" s="11" customFormat="1">
      <c r="B586" s="165"/>
      <c r="D586" s="166" t="s">
        <v>185</v>
      </c>
      <c r="E586" s="167" t="s">
        <v>5</v>
      </c>
      <c r="F586" s="168" t="s">
        <v>4260</v>
      </c>
      <c r="H586" s="169" t="s">
        <v>5</v>
      </c>
      <c r="L586" s="165"/>
      <c r="M586" s="170"/>
      <c r="N586" s="171"/>
      <c r="O586" s="171"/>
      <c r="P586" s="171"/>
      <c r="Q586" s="171"/>
      <c r="R586" s="171"/>
      <c r="S586" s="171"/>
      <c r="T586" s="172"/>
      <c r="AT586" s="169" t="s">
        <v>185</v>
      </c>
      <c r="AU586" s="169" t="s">
        <v>82</v>
      </c>
      <c r="AV586" s="11" t="s">
        <v>22</v>
      </c>
      <c r="AW586" s="11" t="s">
        <v>36</v>
      </c>
      <c r="AX586" s="11" t="s">
        <v>73</v>
      </c>
      <c r="AY586" s="169" t="s">
        <v>175</v>
      </c>
    </row>
    <row r="587" spans="2:65" s="12" customFormat="1">
      <c r="B587" s="173"/>
      <c r="D587" s="181" t="s">
        <v>185</v>
      </c>
      <c r="E587" s="192" t="s">
        <v>5</v>
      </c>
      <c r="F587" s="193" t="s">
        <v>4686</v>
      </c>
      <c r="H587" s="194">
        <v>281.5</v>
      </c>
      <c r="L587" s="173"/>
      <c r="M587" s="177"/>
      <c r="N587" s="178"/>
      <c r="O587" s="178"/>
      <c r="P587" s="178"/>
      <c r="Q587" s="178"/>
      <c r="R587" s="178"/>
      <c r="S587" s="178"/>
      <c r="T587" s="179"/>
      <c r="AT587" s="174" t="s">
        <v>185</v>
      </c>
      <c r="AU587" s="174" t="s">
        <v>82</v>
      </c>
      <c r="AV587" s="12" t="s">
        <v>82</v>
      </c>
      <c r="AW587" s="12" t="s">
        <v>36</v>
      </c>
      <c r="AX587" s="12" t="s">
        <v>22</v>
      </c>
      <c r="AY587" s="174" t="s">
        <v>175</v>
      </c>
    </row>
    <row r="588" spans="2:65" s="1" customFormat="1" ht="22.5" customHeight="1">
      <c r="B588" s="153"/>
      <c r="C588" s="154" t="s">
        <v>2748</v>
      </c>
      <c r="D588" s="154" t="s">
        <v>178</v>
      </c>
      <c r="E588" s="155" t="s">
        <v>3431</v>
      </c>
      <c r="F588" s="156" t="s">
        <v>3432</v>
      </c>
      <c r="G588" s="157" t="s">
        <v>194</v>
      </c>
      <c r="H588" s="158">
        <v>3.7090000000000001</v>
      </c>
      <c r="I588" s="159"/>
      <c r="J588" s="159">
        <f>ROUND(I588*H588,2)</f>
        <v>0</v>
      </c>
      <c r="K588" s="156" t="s">
        <v>182</v>
      </c>
      <c r="L588" s="37"/>
      <c r="M588" s="160" t="s">
        <v>5</v>
      </c>
      <c r="N588" s="161" t="s">
        <v>44</v>
      </c>
      <c r="O588" s="162">
        <v>0.36099999999999999</v>
      </c>
      <c r="P588" s="162">
        <f>O588*H588</f>
        <v>1.3389489999999999</v>
      </c>
      <c r="Q588" s="162">
        <v>9.8999999999999999E-4</v>
      </c>
      <c r="R588" s="162">
        <f>Q588*H588</f>
        <v>3.67191E-3</v>
      </c>
      <c r="S588" s="162">
        <v>0</v>
      </c>
      <c r="T588" s="163">
        <f>S588*H588</f>
        <v>0</v>
      </c>
      <c r="AR588" s="23" t="s">
        <v>183</v>
      </c>
      <c r="AT588" s="23" t="s">
        <v>178</v>
      </c>
      <c r="AU588" s="23" t="s">
        <v>82</v>
      </c>
      <c r="AY588" s="23" t="s">
        <v>175</v>
      </c>
      <c r="BE588" s="164">
        <f>IF(N588="základní",J588,0)</f>
        <v>0</v>
      </c>
      <c r="BF588" s="164">
        <f>IF(N588="snížená",J588,0)</f>
        <v>0</v>
      </c>
      <c r="BG588" s="164">
        <f>IF(N588="zákl. přenesená",J588,0)</f>
        <v>0</v>
      </c>
      <c r="BH588" s="164">
        <f>IF(N588="sníž. přenesená",J588,0)</f>
        <v>0</v>
      </c>
      <c r="BI588" s="164">
        <f>IF(N588="nulová",J588,0)</f>
        <v>0</v>
      </c>
      <c r="BJ588" s="23" t="s">
        <v>22</v>
      </c>
      <c r="BK588" s="164">
        <f>ROUND(I588*H588,2)</f>
        <v>0</v>
      </c>
      <c r="BL588" s="23" t="s">
        <v>183</v>
      </c>
      <c r="BM588" s="23" t="s">
        <v>4701</v>
      </c>
    </row>
    <row r="589" spans="2:65" s="11" customFormat="1">
      <c r="B589" s="165"/>
      <c r="D589" s="166" t="s">
        <v>185</v>
      </c>
      <c r="E589" s="167" t="s">
        <v>5</v>
      </c>
      <c r="F589" s="168" t="s">
        <v>4702</v>
      </c>
      <c r="H589" s="169" t="s">
        <v>5</v>
      </c>
      <c r="L589" s="165"/>
      <c r="M589" s="170"/>
      <c r="N589" s="171"/>
      <c r="O589" s="171"/>
      <c r="P589" s="171"/>
      <c r="Q589" s="171"/>
      <c r="R589" s="171"/>
      <c r="S589" s="171"/>
      <c r="T589" s="172"/>
      <c r="AT589" s="169" t="s">
        <v>185</v>
      </c>
      <c r="AU589" s="169" t="s">
        <v>82</v>
      </c>
      <c r="AV589" s="11" t="s">
        <v>22</v>
      </c>
      <c r="AW589" s="11" t="s">
        <v>36</v>
      </c>
      <c r="AX589" s="11" t="s">
        <v>73</v>
      </c>
      <c r="AY589" s="169" t="s">
        <v>175</v>
      </c>
    </row>
    <row r="590" spans="2:65" s="11" customFormat="1">
      <c r="B590" s="165"/>
      <c r="D590" s="166" t="s">
        <v>185</v>
      </c>
      <c r="E590" s="167" t="s">
        <v>5</v>
      </c>
      <c r="F590" s="168" t="s">
        <v>3435</v>
      </c>
      <c r="H590" s="169" t="s">
        <v>5</v>
      </c>
      <c r="L590" s="165"/>
      <c r="M590" s="170"/>
      <c r="N590" s="171"/>
      <c r="O590" s="171"/>
      <c r="P590" s="171"/>
      <c r="Q590" s="171"/>
      <c r="R590" s="171"/>
      <c r="S590" s="171"/>
      <c r="T590" s="172"/>
      <c r="AT590" s="169" t="s">
        <v>185</v>
      </c>
      <c r="AU590" s="169" t="s">
        <v>82</v>
      </c>
      <c r="AV590" s="11" t="s">
        <v>22</v>
      </c>
      <c r="AW590" s="11" t="s">
        <v>36</v>
      </c>
      <c r="AX590" s="11" t="s">
        <v>73</v>
      </c>
      <c r="AY590" s="169" t="s">
        <v>175</v>
      </c>
    </row>
    <row r="591" spans="2:65" s="12" customFormat="1">
      <c r="B591" s="173"/>
      <c r="D591" s="166" t="s">
        <v>185</v>
      </c>
      <c r="E591" s="174" t="s">
        <v>5</v>
      </c>
      <c r="F591" s="175" t="s">
        <v>4703</v>
      </c>
      <c r="H591" s="176">
        <v>0.91800000000000004</v>
      </c>
      <c r="L591" s="173"/>
      <c r="M591" s="177"/>
      <c r="N591" s="178"/>
      <c r="O591" s="178"/>
      <c r="P591" s="178"/>
      <c r="Q591" s="178"/>
      <c r="R591" s="178"/>
      <c r="S591" s="178"/>
      <c r="T591" s="179"/>
      <c r="AT591" s="174" t="s">
        <v>185</v>
      </c>
      <c r="AU591" s="174" t="s">
        <v>82</v>
      </c>
      <c r="AV591" s="12" t="s">
        <v>82</v>
      </c>
      <c r="AW591" s="12" t="s">
        <v>36</v>
      </c>
      <c r="AX591" s="12" t="s">
        <v>73</v>
      </c>
      <c r="AY591" s="174" t="s">
        <v>175</v>
      </c>
    </row>
    <row r="592" spans="2:65" s="11" customFormat="1">
      <c r="B592" s="165"/>
      <c r="D592" s="166" t="s">
        <v>185</v>
      </c>
      <c r="E592" s="167" t="s">
        <v>5</v>
      </c>
      <c r="F592" s="168" t="s">
        <v>4704</v>
      </c>
      <c r="H592" s="169" t="s">
        <v>5</v>
      </c>
      <c r="L592" s="165"/>
      <c r="M592" s="170"/>
      <c r="N592" s="171"/>
      <c r="O592" s="171"/>
      <c r="P592" s="171"/>
      <c r="Q592" s="171"/>
      <c r="R592" s="171"/>
      <c r="S592" s="171"/>
      <c r="T592" s="172"/>
      <c r="AT592" s="169" t="s">
        <v>185</v>
      </c>
      <c r="AU592" s="169" t="s">
        <v>82</v>
      </c>
      <c r="AV592" s="11" t="s">
        <v>22</v>
      </c>
      <c r="AW592" s="11" t="s">
        <v>36</v>
      </c>
      <c r="AX592" s="11" t="s">
        <v>73</v>
      </c>
      <c r="AY592" s="169" t="s">
        <v>175</v>
      </c>
    </row>
    <row r="593" spans="2:65" s="11" customFormat="1">
      <c r="B593" s="165"/>
      <c r="D593" s="166" t="s">
        <v>185</v>
      </c>
      <c r="E593" s="167" t="s">
        <v>5</v>
      </c>
      <c r="F593" s="168" t="s">
        <v>4265</v>
      </c>
      <c r="H593" s="169" t="s">
        <v>5</v>
      </c>
      <c r="L593" s="165"/>
      <c r="M593" s="170"/>
      <c r="N593" s="171"/>
      <c r="O593" s="171"/>
      <c r="P593" s="171"/>
      <c r="Q593" s="171"/>
      <c r="R593" s="171"/>
      <c r="S593" s="171"/>
      <c r="T593" s="172"/>
      <c r="AT593" s="169" t="s">
        <v>185</v>
      </c>
      <c r="AU593" s="169" t="s">
        <v>82</v>
      </c>
      <c r="AV593" s="11" t="s">
        <v>22</v>
      </c>
      <c r="AW593" s="11" t="s">
        <v>36</v>
      </c>
      <c r="AX593" s="11" t="s">
        <v>73</v>
      </c>
      <c r="AY593" s="169" t="s">
        <v>175</v>
      </c>
    </row>
    <row r="594" spans="2:65" s="12" customFormat="1">
      <c r="B594" s="173"/>
      <c r="D594" s="166" t="s">
        <v>185</v>
      </c>
      <c r="E594" s="174" t="s">
        <v>5</v>
      </c>
      <c r="F594" s="175" t="s">
        <v>4705</v>
      </c>
      <c r="H594" s="176">
        <v>0.441</v>
      </c>
      <c r="L594" s="173"/>
      <c r="M594" s="177"/>
      <c r="N594" s="178"/>
      <c r="O594" s="178"/>
      <c r="P594" s="178"/>
      <c r="Q594" s="178"/>
      <c r="R594" s="178"/>
      <c r="S594" s="178"/>
      <c r="T594" s="179"/>
      <c r="AT594" s="174" t="s">
        <v>185</v>
      </c>
      <c r="AU594" s="174" t="s">
        <v>82</v>
      </c>
      <c r="AV594" s="12" t="s">
        <v>82</v>
      </c>
      <c r="AW594" s="12" t="s">
        <v>36</v>
      </c>
      <c r="AX594" s="12" t="s">
        <v>73</v>
      </c>
      <c r="AY594" s="174" t="s">
        <v>175</v>
      </c>
    </row>
    <row r="595" spans="2:65" s="11" customFormat="1">
      <c r="B595" s="165"/>
      <c r="D595" s="166" t="s">
        <v>185</v>
      </c>
      <c r="E595" s="167" t="s">
        <v>5</v>
      </c>
      <c r="F595" s="168" t="s">
        <v>4706</v>
      </c>
      <c r="H595" s="169" t="s">
        <v>5</v>
      </c>
      <c r="L595" s="165"/>
      <c r="M595" s="170"/>
      <c r="N595" s="171"/>
      <c r="O595" s="171"/>
      <c r="P595" s="171"/>
      <c r="Q595" s="171"/>
      <c r="R595" s="171"/>
      <c r="S595" s="171"/>
      <c r="T595" s="172"/>
      <c r="AT595" s="169" t="s">
        <v>185</v>
      </c>
      <c r="AU595" s="169" t="s">
        <v>82</v>
      </c>
      <c r="AV595" s="11" t="s">
        <v>22</v>
      </c>
      <c r="AW595" s="11" t="s">
        <v>36</v>
      </c>
      <c r="AX595" s="11" t="s">
        <v>73</v>
      </c>
      <c r="AY595" s="169" t="s">
        <v>175</v>
      </c>
    </row>
    <row r="596" spans="2:65" s="11" customFormat="1">
      <c r="B596" s="165"/>
      <c r="D596" s="166" t="s">
        <v>185</v>
      </c>
      <c r="E596" s="167" t="s">
        <v>5</v>
      </c>
      <c r="F596" s="168" t="s">
        <v>3438</v>
      </c>
      <c r="H596" s="169" t="s">
        <v>5</v>
      </c>
      <c r="L596" s="165"/>
      <c r="M596" s="170"/>
      <c r="N596" s="171"/>
      <c r="O596" s="171"/>
      <c r="P596" s="171"/>
      <c r="Q596" s="171"/>
      <c r="R596" s="171"/>
      <c r="S596" s="171"/>
      <c r="T596" s="172"/>
      <c r="AT596" s="169" t="s">
        <v>185</v>
      </c>
      <c r="AU596" s="169" t="s">
        <v>82</v>
      </c>
      <c r="AV596" s="11" t="s">
        <v>22</v>
      </c>
      <c r="AW596" s="11" t="s">
        <v>36</v>
      </c>
      <c r="AX596" s="11" t="s">
        <v>73</v>
      </c>
      <c r="AY596" s="169" t="s">
        <v>175</v>
      </c>
    </row>
    <row r="597" spans="2:65" s="12" customFormat="1">
      <c r="B597" s="173"/>
      <c r="D597" s="166" t="s">
        <v>185</v>
      </c>
      <c r="E597" s="174" t="s">
        <v>5</v>
      </c>
      <c r="F597" s="175" t="s">
        <v>4707</v>
      </c>
      <c r="H597" s="176">
        <v>0.58899999999999997</v>
      </c>
      <c r="L597" s="173"/>
      <c r="M597" s="177"/>
      <c r="N597" s="178"/>
      <c r="O597" s="178"/>
      <c r="P597" s="178"/>
      <c r="Q597" s="178"/>
      <c r="R597" s="178"/>
      <c r="S597" s="178"/>
      <c r="T597" s="179"/>
      <c r="AT597" s="174" t="s">
        <v>185</v>
      </c>
      <c r="AU597" s="174" t="s">
        <v>82</v>
      </c>
      <c r="AV597" s="12" t="s">
        <v>82</v>
      </c>
      <c r="AW597" s="12" t="s">
        <v>36</v>
      </c>
      <c r="AX597" s="12" t="s">
        <v>73</v>
      </c>
      <c r="AY597" s="174" t="s">
        <v>175</v>
      </c>
    </row>
    <row r="598" spans="2:65" s="11" customFormat="1" ht="27">
      <c r="B598" s="165"/>
      <c r="D598" s="166" t="s">
        <v>185</v>
      </c>
      <c r="E598" s="167" t="s">
        <v>5</v>
      </c>
      <c r="F598" s="168" t="s">
        <v>4708</v>
      </c>
      <c r="H598" s="169" t="s">
        <v>5</v>
      </c>
      <c r="L598" s="165"/>
      <c r="M598" s="170"/>
      <c r="N598" s="171"/>
      <c r="O598" s="171"/>
      <c r="P598" s="171"/>
      <c r="Q598" s="171"/>
      <c r="R598" s="171"/>
      <c r="S598" s="171"/>
      <c r="T598" s="172"/>
      <c r="AT598" s="169" t="s">
        <v>185</v>
      </c>
      <c r="AU598" s="169" t="s">
        <v>82</v>
      </c>
      <c r="AV598" s="11" t="s">
        <v>22</v>
      </c>
      <c r="AW598" s="11" t="s">
        <v>36</v>
      </c>
      <c r="AX598" s="11" t="s">
        <v>73</v>
      </c>
      <c r="AY598" s="169" t="s">
        <v>175</v>
      </c>
    </row>
    <row r="599" spans="2:65" s="11" customFormat="1" ht="27">
      <c r="B599" s="165"/>
      <c r="D599" s="166" t="s">
        <v>185</v>
      </c>
      <c r="E599" s="167" t="s">
        <v>5</v>
      </c>
      <c r="F599" s="168" t="s">
        <v>4270</v>
      </c>
      <c r="H599" s="169" t="s">
        <v>5</v>
      </c>
      <c r="L599" s="165"/>
      <c r="M599" s="170"/>
      <c r="N599" s="171"/>
      <c r="O599" s="171"/>
      <c r="P599" s="171"/>
      <c r="Q599" s="171"/>
      <c r="R599" s="171"/>
      <c r="S599" s="171"/>
      <c r="T599" s="172"/>
      <c r="AT599" s="169" t="s">
        <v>185</v>
      </c>
      <c r="AU599" s="169" t="s">
        <v>82</v>
      </c>
      <c r="AV599" s="11" t="s">
        <v>22</v>
      </c>
      <c r="AW599" s="11" t="s">
        <v>36</v>
      </c>
      <c r="AX599" s="11" t="s">
        <v>73</v>
      </c>
      <c r="AY599" s="169" t="s">
        <v>175</v>
      </c>
    </row>
    <row r="600" spans="2:65" s="12" customFormat="1">
      <c r="B600" s="173"/>
      <c r="D600" s="166" t="s">
        <v>185</v>
      </c>
      <c r="E600" s="174" t="s">
        <v>5</v>
      </c>
      <c r="F600" s="175" t="s">
        <v>4709</v>
      </c>
      <c r="H600" s="176">
        <v>1.7609999999999999</v>
      </c>
      <c r="L600" s="173"/>
      <c r="M600" s="177"/>
      <c r="N600" s="178"/>
      <c r="O600" s="178"/>
      <c r="P600" s="178"/>
      <c r="Q600" s="178"/>
      <c r="R600" s="178"/>
      <c r="S600" s="178"/>
      <c r="T600" s="179"/>
      <c r="AT600" s="174" t="s">
        <v>185</v>
      </c>
      <c r="AU600" s="174" t="s">
        <v>82</v>
      </c>
      <c r="AV600" s="12" t="s">
        <v>82</v>
      </c>
      <c r="AW600" s="12" t="s">
        <v>36</v>
      </c>
      <c r="AX600" s="12" t="s">
        <v>73</v>
      </c>
      <c r="AY600" s="174" t="s">
        <v>175</v>
      </c>
    </row>
    <row r="601" spans="2:65" s="13" customFormat="1">
      <c r="B601" s="180"/>
      <c r="D601" s="181" t="s">
        <v>185</v>
      </c>
      <c r="E601" s="182" t="s">
        <v>5</v>
      </c>
      <c r="F601" s="183" t="s">
        <v>191</v>
      </c>
      <c r="H601" s="184">
        <v>3.7090000000000001</v>
      </c>
      <c r="L601" s="180"/>
      <c r="M601" s="185"/>
      <c r="N601" s="186"/>
      <c r="O601" s="186"/>
      <c r="P601" s="186"/>
      <c r="Q601" s="186"/>
      <c r="R601" s="186"/>
      <c r="S601" s="186"/>
      <c r="T601" s="187"/>
      <c r="AT601" s="188" t="s">
        <v>185</v>
      </c>
      <c r="AU601" s="188" t="s">
        <v>82</v>
      </c>
      <c r="AV601" s="13" t="s">
        <v>183</v>
      </c>
      <c r="AW601" s="13" t="s">
        <v>36</v>
      </c>
      <c r="AX601" s="13" t="s">
        <v>22</v>
      </c>
      <c r="AY601" s="188" t="s">
        <v>175</v>
      </c>
    </row>
    <row r="602" spans="2:65" s="1" customFormat="1" ht="22.5" customHeight="1">
      <c r="B602" s="153"/>
      <c r="C602" s="154" t="s">
        <v>2752</v>
      </c>
      <c r="D602" s="154" t="s">
        <v>178</v>
      </c>
      <c r="E602" s="155" t="s">
        <v>4272</v>
      </c>
      <c r="F602" s="156" t="s">
        <v>4273</v>
      </c>
      <c r="G602" s="157" t="s">
        <v>194</v>
      </c>
      <c r="H602" s="158">
        <v>281.5</v>
      </c>
      <c r="I602" s="159"/>
      <c r="J602" s="159">
        <f>ROUND(I602*H602,2)</f>
        <v>0</v>
      </c>
      <c r="K602" s="156" t="s">
        <v>182</v>
      </c>
      <c r="L602" s="37"/>
      <c r="M602" s="160" t="s">
        <v>5</v>
      </c>
      <c r="N602" s="161" t="s">
        <v>44</v>
      </c>
      <c r="O602" s="162">
        <v>0.51</v>
      </c>
      <c r="P602" s="162">
        <f>O602*H602</f>
        <v>143.565</v>
      </c>
      <c r="Q602" s="162">
        <v>1.58E-3</v>
      </c>
      <c r="R602" s="162">
        <f>Q602*H602</f>
        <v>0.44477</v>
      </c>
      <c r="S602" s="162">
        <v>0</v>
      </c>
      <c r="T602" s="163">
        <f>S602*H602</f>
        <v>0</v>
      </c>
      <c r="AR602" s="23" t="s">
        <v>183</v>
      </c>
      <c r="AT602" s="23" t="s">
        <v>178</v>
      </c>
      <c r="AU602" s="23" t="s">
        <v>82</v>
      </c>
      <c r="AY602" s="23" t="s">
        <v>175</v>
      </c>
      <c r="BE602" s="164">
        <f>IF(N602="základní",J602,0)</f>
        <v>0</v>
      </c>
      <c r="BF602" s="164">
        <f>IF(N602="snížená",J602,0)</f>
        <v>0</v>
      </c>
      <c r="BG602" s="164">
        <f>IF(N602="zákl. přenesená",J602,0)</f>
        <v>0</v>
      </c>
      <c r="BH602" s="164">
        <f>IF(N602="sníž. přenesená",J602,0)</f>
        <v>0</v>
      </c>
      <c r="BI602" s="164">
        <f>IF(N602="nulová",J602,0)</f>
        <v>0</v>
      </c>
      <c r="BJ602" s="23" t="s">
        <v>22</v>
      </c>
      <c r="BK602" s="164">
        <f>ROUND(I602*H602,2)</f>
        <v>0</v>
      </c>
      <c r="BL602" s="23" t="s">
        <v>183</v>
      </c>
      <c r="BM602" s="23" t="s">
        <v>4710</v>
      </c>
    </row>
    <row r="603" spans="2:65" s="11" customFormat="1">
      <c r="B603" s="165"/>
      <c r="D603" s="166" t="s">
        <v>185</v>
      </c>
      <c r="E603" s="167" t="s">
        <v>5</v>
      </c>
      <c r="F603" s="168" t="s">
        <v>4275</v>
      </c>
      <c r="H603" s="169" t="s">
        <v>5</v>
      </c>
      <c r="L603" s="165"/>
      <c r="M603" s="170"/>
      <c r="N603" s="171"/>
      <c r="O603" s="171"/>
      <c r="P603" s="171"/>
      <c r="Q603" s="171"/>
      <c r="R603" s="171"/>
      <c r="S603" s="171"/>
      <c r="T603" s="172"/>
      <c r="AT603" s="169" t="s">
        <v>185</v>
      </c>
      <c r="AU603" s="169" t="s">
        <v>82</v>
      </c>
      <c r="AV603" s="11" t="s">
        <v>22</v>
      </c>
      <c r="AW603" s="11" t="s">
        <v>36</v>
      </c>
      <c r="AX603" s="11" t="s">
        <v>73</v>
      </c>
      <c r="AY603" s="169" t="s">
        <v>175</v>
      </c>
    </row>
    <row r="604" spans="2:65" s="12" customFormat="1">
      <c r="B604" s="173"/>
      <c r="D604" s="181" t="s">
        <v>185</v>
      </c>
      <c r="E604" s="192" t="s">
        <v>5</v>
      </c>
      <c r="F604" s="193" t="s">
        <v>4686</v>
      </c>
      <c r="H604" s="194">
        <v>281.5</v>
      </c>
      <c r="L604" s="173"/>
      <c r="M604" s="177"/>
      <c r="N604" s="178"/>
      <c r="O604" s="178"/>
      <c r="P604" s="178"/>
      <c r="Q604" s="178"/>
      <c r="R604" s="178"/>
      <c r="S604" s="178"/>
      <c r="T604" s="179"/>
      <c r="AT604" s="174" t="s">
        <v>185</v>
      </c>
      <c r="AU604" s="174" t="s">
        <v>82</v>
      </c>
      <c r="AV604" s="12" t="s">
        <v>82</v>
      </c>
      <c r="AW604" s="12" t="s">
        <v>36</v>
      </c>
      <c r="AX604" s="12" t="s">
        <v>22</v>
      </c>
      <c r="AY604" s="174" t="s">
        <v>175</v>
      </c>
    </row>
    <row r="605" spans="2:65" s="1" customFormat="1" ht="31.5" customHeight="1">
      <c r="B605" s="153"/>
      <c r="C605" s="154" t="s">
        <v>2764</v>
      </c>
      <c r="D605" s="154" t="s">
        <v>178</v>
      </c>
      <c r="E605" s="155" t="s">
        <v>4276</v>
      </c>
      <c r="F605" s="156" t="s">
        <v>4277</v>
      </c>
      <c r="G605" s="157" t="s">
        <v>425</v>
      </c>
      <c r="H605" s="158">
        <v>557.37</v>
      </c>
      <c r="I605" s="159"/>
      <c r="J605" s="159">
        <f>ROUND(I605*H605,2)</f>
        <v>0</v>
      </c>
      <c r="K605" s="156" t="s">
        <v>182</v>
      </c>
      <c r="L605" s="37"/>
      <c r="M605" s="160" t="s">
        <v>5</v>
      </c>
      <c r="N605" s="161" t="s">
        <v>44</v>
      </c>
      <c r="O605" s="162">
        <v>2.4319999999999999</v>
      </c>
      <c r="P605" s="162">
        <f>O605*H605</f>
        <v>1355.5238400000001</v>
      </c>
      <c r="Q605" s="162">
        <v>2.9E-4</v>
      </c>
      <c r="R605" s="162">
        <f>Q605*H605</f>
        <v>0.16163730000000001</v>
      </c>
      <c r="S605" s="162">
        <v>0</v>
      </c>
      <c r="T605" s="163">
        <f>S605*H605</f>
        <v>0</v>
      </c>
      <c r="AR605" s="23" t="s">
        <v>183</v>
      </c>
      <c r="AT605" s="23" t="s">
        <v>178</v>
      </c>
      <c r="AU605" s="23" t="s">
        <v>82</v>
      </c>
      <c r="AY605" s="23" t="s">
        <v>175</v>
      </c>
      <c r="BE605" s="164">
        <f>IF(N605="základní",J605,0)</f>
        <v>0</v>
      </c>
      <c r="BF605" s="164">
        <f>IF(N605="snížená",J605,0)</f>
        <v>0</v>
      </c>
      <c r="BG605" s="164">
        <f>IF(N605="zákl. přenesená",J605,0)</f>
        <v>0</v>
      </c>
      <c r="BH605" s="164">
        <f>IF(N605="sníž. přenesená",J605,0)</f>
        <v>0</v>
      </c>
      <c r="BI605" s="164">
        <f>IF(N605="nulová",J605,0)</f>
        <v>0</v>
      </c>
      <c r="BJ605" s="23" t="s">
        <v>22</v>
      </c>
      <c r="BK605" s="164">
        <f>ROUND(I605*H605,2)</f>
        <v>0</v>
      </c>
      <c r="BL605" s="23" t="s">
        <v>183</v>
      </c>
      <c r="BM605" s="23" t="s">
        <v>4711</v>
      </c>
    </row>
    <row r="606" spans="2:65" s="11" customFormat="1" ht="27">
      <c r="B606" s="165"/>
      <c r="D606" s="166" t="s">
        <v>185</v>
      </c>
      <c r="E606" s="167" t="s">
        <v>5</v>
      </c>
      <c r="F606" s="168" t="s">
        <v>4279</v>
      </c>
      <c r="H606" s="169" t="s">
        <v>5</v>
      </c>
      <c r="L606" s="165"/>
      <c r="M606" s="170"/>
      <c r="N606" s="171"/>
      <c r="O606" s="171"/>
      <c r="P606" s="171"/>
      <c r="Q606" s="171"/>
      <c r="R606" s="171"/>
      <c r="S606" s="171"/>
      <c r="T606" s="172"/>
      <c r="AT606" s="169" t="s">
        <v>185</v>
      </c>
      <c r="AU606" s="169" t="s">
        <v>82</v>
      </c>
      <c r="AV606" s="11" t="s">
        <v>22</v>
      </c>
      <c r="AW606" s="11" t="s">
        <v>36</v>
      </c>
      <c r="AX606" s="11" t="s">
        <v>73</v>
      </c>
      <c r="AY606" s="169" t="s">
        <v>175</v>
      </c>
    </row>
    <row r="607" spans="2:65" s="12" customFormat="1">
      <c r="B607" s="173"/>
      <c r="D607" s="181" t="s">
        <v>185</v>
      </c>
      <c r="E607" s="192" t="s">
        <v>5</v>
      </c>
      <c r="F607" s="193" t="s">
        <v>4712</v>
      </c>
      <c r="H607" s="194">
        <v>557.37</v>
      </c>
      <c r="L607" s="173"/>
      <c r="M607" s="177"/>
      <c r="N607" s="178"/>
      <c r="O607" s="178"/>
      <c r="P607" s="178"/>
      <c r="Q607" s="178"/>
      <c r="R607" s="178"/>
      <c r="S607" s="178"/>
      <c r="T607" s="179"/>
      <c r="AT607" s="174" t="s">
        <v>185</v>
      </c>
      <c r="AU607" s="174" t="s">
        <v>82</v>
      </c>
      <c r="AV607" s="12" t="s">
        <v>82</v>
      </c>
      <c r="AW607" s="12" t="s">
        <v>36</v>
      </c>
      <c r="AX607" s="12" t="s">
        <v>22</v>
      </c>
      <c r="AY607" s="174" t="s">
        <v>175</v>
      </c>
    </row>
    <row r="608" spans="2:65" s="1" customFormat="1" ht="22.5" customHeight="1">
      <c r="B608" s="153"/>
      <c r="C608" s="195" t="s">
        <v>2767</v>
      </c>
      <c r="D608" s="195" t="s">
        <v>201</v>
      </c>
      <c r="E608" s="196" t="s">
        <v>4281</v>
      </c>
      <c r="F608" s="197" t="s">
        <v>4282</v>
      </c>
      <c r="G608" s="198" t="s">
        <v>479</v>
      </c>
      <c r="H608" s="199">
        <v>0.111</v>
      </c>
      <c r="I608" s="200"/>
      <c r="J608" s="200">
        <f>ROUND(I608*H608,2)</f>
        <v>0</v>
      </c>
      <c r="K608" s="197" t="s">
        <v>182</v>
      </c>
      <c r="L608" s="201"/>
      <c r="M608" s="202" t="s">
        <v>5</v>
      </c>
      <c r="N608" s="203" t="s">
        <v>44</v>
      </c>
      <c r="O608" s="162">
        <v>0</v>
      </c>
      <c r="P608" s="162">
        <f>O608*H608</f>
        <v>0</v>
      </c>
      <c r="Q608" s="162">
        <v>1</v>
      </c>
      <c r="R608" s="162">
        <f>Q608*H608</f>
        <v>0.111</v>
      </c>
      <c r="S608" s="162">
        <v>0</v>
      </c>
      <c r="T608" s="163">
        <f>S608*H608</f>
        <v>0</v>
      </c>
      <c r="AR608" s="23" t="s">
        <v>238</v>
      </c>
      <c r="AT608" s="23" t="s">
        <v>201</v>
      </c>
      <c r="AU608" s="23" t="s">
        <v>82</v>
      </c>
      <c r="AY608" s="23" t="s">
        <v>175</v>
      </c>
      <c r="BE608" s="164">
        <f>IF(N608="základní",J608,0)</f>
        <v>0</v>
      </c>
      <c r="BF608" s="164">
        <f>IF(N608="snížená",J608,0)</f>
        <v>0</v>
      </c>
      <c r="BG608" s="164">
        <f>IF(N608="zákl. přenesená",J608,0)</f>
        <v>0</v>
      </c>
      <c r="BH608" s="164">
        <f>IF(N608="sníž. přenesená",J608,0)</f>
        <v>0</v>
      </c>
      <c r="BI608" s="164">
        <f>IF(N608="nulová",J608,0)</f>
        <v>0</v>
      </c>
      <c r="BJ608" s="23" t="s">
        <v>22</v>
      </c>
      <c r="BK608" s="164">
        <f>ROUND(I608*H608,2)</f>
        <v>0</v>
      </c>
      <c r="BL608" s="23" t="s">
        <v>183</v>
      </c>
      <c r="BM608" s="23" t="s">
        <v>4713</v>
      </c>
    </row>
    <row r="609" spans="2:65" s="11" customFormat="1">
      <c r="B609" s="165"/>
      <c r="D609" s="166" t="s">
        <v>185</v>
      </c>
      <c r="E609" s="167" t="s">
        <v>5</v>
      </c>
      <c r="F609" s="168" t="s">
        <v>4284</v>
      </c>
      <c r="H609" s="169" t="s">
        <v>5</v>
      </c>
      <c r="L609" s="165"/>
      <c r="M609" s="170"/>
      <c r="N609" s="171"/>
      <c r="O609" s="171"/>
      <c r="P609" s="171"/>
      <c r="Q609" s="171"/>
      <c r="R609" s="171"/>
      <c r="S609" s="171"/>
      <c r="T609" s="172"/>
      <c r="AT609" s="169" t="s">
        <v>185</v>
      </c>
      <c r="AU609" s="169" t="s">
        <v>82</v>
      </c>
      <c r="AV609" s="11" t="s">
        <v>22</v>
      </c>
      <c r="AW609" s="11" t="s">
        <v>36</v>
      </c>
      <c r="AX609" s="11" t="s">
        <v>73</v>
      </c>
      <c r="AY609" s="169" t="s">
        <v>175</v>
      </c>
    </row>
    <row r="610" spans="2:65" s="12" customFormat="1">
      <c r="B610" s="173"/>
      <c r="D610" s="181" t="s">
        <v>185</v>
      </c>
      <c r="E610" s="192" t="s">
        <v>5</v>
      </c>
      <c r="F610" s="193" t="s">
        <v>4714</v>
      </c>
      <c r="H610" s="194">
        <v>0.111</v>
      </c>
      <c r="L610" s="173"/>
      <c r="M610" s="177"/>
      <c r="N610" s="178"/>
      <c r="O610" s="178"/>
      <c r="P610" s="178"/>
      <c r="Q610" s="178"/>
      <c r="R610" s="178"/>
      <c r="S610" s="178"/>
      <c r="T610" s="179"/>
      <c r="AT610" s="174" t="s">
        <v>185</v>
      </c>
      <c r="AU610" s="174" t="s">
        <v>82</v>
      </c>
      <c r="AV610" s="12" t="s">
        <v>82</v>
      </c>
      <c r="AW610" s="12" t="s">
        <v>36</v>
      </c>
      <c r="AX610" s="12" t="s">
        <v>22</v>
      </c>
      <c r="AY610" s="174" t="s">
        <v>175</v>
      </c>
    </row>
    <row r="611" spans="2:65" s="1" customFormat="1" ht="31.5" customHeight="1">
      <c r="B611" s="153"/>
      <c r="C611" s="154" t="s">
        <v>2772</v>
      </c>
      <c r="D611" s="154" t="s">
        <v>178</v>
      </c>
      <c r="E611" s="155" t="s">
        <v>3441</v>
      </c>
      <c r="F611" s="156" t="s">
        <v>3442</v>
      </c>
      <c r="G611" s="157" t="s">
        <v>425</v>
      </c>
      <c r="H611" s="158">
        <v>351.04</v>
      </c>
      <c r="I611" s="159"/>
      <c r="J611" s="159">
        <f>ROUND(I611*H611,2)</f>
        <v>0</v>
      </c>
      <c r="K611" s="156" t="s">
        <v>182</v>
      </c>
      <c r="L611" s="37"/>
      <c r="M611" s="160" t="s">
        <v>5</v>
      </c>
      <c r="N611" s="161" t="s">
        <v>44</v>
      </c>
      <c r="O611" s="162">
        <v>3.5680000000000001</v>
      </c>
      <c r="P611" s="162">
        <f>O611*H611</f>
        <v>1252.51072</v>
      </c>
      <c r="Q611" s="162">
        <v>7.7999999999999999E-4</v>
      </c>
      <c r="R611" s="162">
        <f>Q611*H611</f>
        <v>0.27381120000000003</v>
      </c>
      <c r="S611" s="162">
        <v>1E-3</v>
      </c>
      <c r="T611" s="163">
        <f>S611*H611</f>
        <v>0.35104000000000002</v>
      </c>
      <c r="AR611" s="23" t="s">
        <v>183</v>
      </c>
      <c r="AT611" s="23" t="s">
        <v>178</v>
      </c>
      <c r="AU611" s="23" t="s">
        <v>82</v>
      </c>
      <c r="AY611" s="23" t="s">
        <v>175</v>
      </c>
      <c r="BE611" s="164">
        <f>IF(N611="základní",J611,0)</f>
        <v>0</v>
      </c>
      <c r="BF611" s="164">
        <f>IF(N611="snížená",J611,0)</f>
        <v>0</v>
      </c>
      <c r="BG611" s="164">
        <f>IF(N611="zákl. přenesená",J611,0)</f>
        <v>0</v>
      </c>
      <c r="BH611" s="164">
        <f>IF(N611="sníž. přenesená",J611,0)</f>
        <v>0</v>
      </c>
      <c r="BI611" s="164">
        <f>IF(N611="nulová",J611,0)</f>
        <v>0</v>
      </c>
      <c r="BJ611" s="23" t="s">
        <v>22</v>
      </c>
      <c r="BK611" s="164">
        <f>ROUND(I611*H611,2)</f>
        <v>0</v>
      </c>
      <c r="BL611" s="23" t="s">
        <v>183</v>
      </c>
      <c r="BM611" s="23" t="s">
        <v>4715</v>
      </c>
    </row>
    <row r="612" spans="2:65" s="11" customFormat="1">
      <c r="B612" s="165"/>
      <c r="D612" s="166" t="s">
        <v>185</v>
      </c>
      <c r="E612" s="167" t="s">
        <v>5</v>
      </c>
      <c r="F612" s="168" t="s">
        <v>4287</v>
      </c>
      <c r="H612" s="169" t="s">
        <v>5</v>
      </c>
      <c r="L612" s="165"/>
      <c r="M612" s="170"/>
      <c r="N612" s="171"/>
      <c r="O612" s="171"/>
      <c r="P612" s="171"/>
      <c r="Q612" s="171"/>
      <c r="R612" s="171"/>
      <c r="S612" s="171"/>
      <c r="T612" s="172"/>
      <c r="AT612" s="169" t="s">
        <v>185</v>
      </c>
      <c r="AU612" s="169" t="s">
        <v>82</v>
      </c>
      <c r="AV612" s="11" t="s">
        <v>22</v>
      </c>
      <c r="AW612" s="11" t="s">
        <v>36</v>
      </c>
      <c r="AX612" s="11" t="s">
        <v>73</v>
      </c>
      <c r="AY612" s="169" t="s">
        <v>175</v>
      </c>
    </row>
    <row r="613" spans="2:65" s="12" customFormat="1">
      <c r="B613" s="173"/>
      <c r="D613" s="166" t="s">
        <v>185</v>
      </c>
      <c r="E613" s="174" t="s">
        <v>5</v>
      </c>
      <c r="F613" s="175" t="s">
        <v>4716</v>
      </c>
      <c r="H613" s="176">
        <v>351.04</v>
      </c>
      <c r="L613" s="173"/>
      <c r="M613" s="177"/>
      <c r="N613" s="178"/>
      <c r="O613" s="178"/>
      <c r="P613" s="178"/>
      <c r="Q613" s="178"/>
      <c r="R613" s="178"/>
      <c r="S613" s="178"/>
      <c r="T613" s="179"/>
      <c r="AT613" s="174" t="s">
        <v>185</v>
      </c>
      <c r="AU613" s="174" t="s">
        <v>82</v>
      </c>
      <c r="AV613" s="12" t="s">
        <v>82</v>
      </c>
      <c r="AW613" s="12" t="s">
        <v>36</v>
      </c>
      <c r="AX613" s="12" t="s">
        <v>22</v>
      </c>
      <c r="AY613" s="174" t="s">
        <v>175</v>
      </c>
    </row>
    <row r="614" spans="2:65" s="11" customFormat="1">
      <c r="B614" s="165"/>
      <c r="D614" s="181" t="s">
        <v>185</v>
      </c>
      <c r="E614" s="207" t="s">
        <v>5</v>
      </c>
      <c r="F614" s="208" t="s">
        <v>4289</v>
      </c>
      <c r="H614" s="209" t="s">
        <v>5</v>
      </c>
      <c r="L614" s="165"/>
      <c r="M614" s="170"/>
      <c r="N614" s="171"/>
      <c r="O614" s="171"/>
      <c r="P614" s="171"/>
      <c r="Q614" s="171"/>
      <c r="R614" s="171"/>
      <c r="S614" s="171"/>
      <c r="T614" s="172"/>
      <c r="AT614" s="169" t="s">
        <v>185</v>
      </c>
      <c r="AU614" s="169" t="s">
        <v>82</v>
      </c>
      <c r="AV614" s="11" t="s">
        <v>22</v>
      </c>
      <c r="AW614" s="11" t="s">
        <v>36</v>
      </c>
      <c r="AX614" s="11" t="s">
        <v>73</v>
      </c>
      <c r="AY614" s="169" t="s">
        <v>175</v>
      </c>
    </row>
    <row r="615" spans="2:65" s="1" customFormat="1" ht="31.5" customHeight="1">
      <c r="B615" s="153"/>
      <c r="C615" s="154" t="s">
        <v>2777</v>
      </c>
      <c r="D615" s="154" t="s">
        <v>178</v>
      </c>
      <c r="E615" s="155" t="s">
        <v>4290</v>
      </c>
      <c r="F615" s="156" t="s">
        <v>4291</v>
      </c>
      <c r="G615" s="157" t="s">
        <v>425</v>
      </c>
      <c r="H615" s="158">
        <v>125.333</v>
      </c>
      <c r="I615" s="159"/>
      <c r="J615" s="159">
        <f>ROUND(I615*H615,2)</f>
        <v>0</v>
      </c>
      <c r="K615" s="156" t="s">
        <v>182</v>
      </c>
      <c r="L615" s="37"/>
      <c r="M615" s="160" t="s">
        <v>5</v>
      </c>
      <c r="N615" s="161" t="s">
        <v>44</v>
      </c>
      <c r="O615" s="162">
        <v>3.9140000000000001</v>
      </c>
      <c r="P615" s="162">
        <f>O615*H615</f>
        <v>490.55336199999999</v>
      </c>
      <c r="Q615" s="162">
        <v>1.2199999999999999E-3</v>
      </c>
      <c r="R615" s="162">
        <f>Q615*H615</f>
        <v>0.15290625999999999</v>
      </c>
      <c r="S615" s="162">
        <v>1E-3</v>
      </c>
      <c r="T615" s="163">
        <f>S615*H615</f>
        <v>0.125333</v>
      </c>
      <c r="AR615" s="23" t="s">
        <v>183</v>
      </c>
      <c r="AT615" s="23" t="s">
        <v>178</v>
      </c>
      <c r="AU615" s="23" t="s">
        <v>82</v>
      </c>
      <c r="AY615" s="23" t="s">
        <v>175</v>
      </c>
      <c r="BE615" s="164">
        <f>IF(N615="základní",J615,0)</f>
        <v>0</v>
      </c>
      <c r="BF615" s="164">
        <f>IF(N615="snížená",J615,0)</f>
        <v>0</v>
      </c>
      <c r="BG615" s="164">
        <f>IF(N615="zákl. přenesená",J615,0)</f>
        <v>0</v>
      </c>
      <c r="BH615" s="164">
        <f>IF(N615="sníž. přenesená",J615,0)</f>
        <v>0</v>
      </c>
      <c r="BI615" s="164">
        <f>IF(N615="nulová",J615,0)</f>
        <v>0</v>
      </c>
      <c r="BJ615" s="23" t="s">
        <v>22</v>
      </c>
      <c r="BK615" s="164">
        <f>ROUND(I615*H615,2)</f>
        <v>0</v>
      </c>
      <c r="BL615" s="23" t="s">
        <v>183</v>
      </c>
      <c r="BM615" s="23" t="s">
        <v>4717</v>
      </c>
    </row>
    <row r="616" spans="2:65" s="11" customFormat="1">
      <c r="B616" s="165"/>
      <c r="D616" s="166" t="s">
        <v>185</v>
      </c>
      <c r="E616" s="167" t="s">
        <v>5</v>
      </c>
      <c r="F616" s="168" t="s">
        <v>4293</v>
      </c>
      <c r="H616" s="169" t="s">
        <v>5</v>
      </c>
      <c r="L616" s="165"/>
      <c r="M616" s="170"/>
      <c r="N616" s="171"/>
      <c r="O616" s="171"/>
      <c r="P616" s="171"/>
      <c r="Q616" s="171"/>
      <c r="R616" s="171"/>
      <c r="S616" s="171"/>
      <c r="T616" s="172"/>
      <c r="AT616" s="169" t="s">
        <v>185</v>
      </c>
      <c r="AU616" s="169" t="s">
        <v>82</v>
      </c>
      <c r="AV616" s="11" t="s">
        <v>22</v>
      </c>
      <c r="AW616" s="11" t="s">
        <v>36</v>
      </c>
      <c r="AX616" s="11" t="s">
        <v>73</v>
      </c>
      <c r="AY616" s="169" t="s">
        <v>175</v>
      </c>
    </row>
    <row r="617" spans="2:65" s="12" customFormat="1">
      <c r="B617" s="173"/>
      <c r="D617" s="166" t="s">
        <v>185</v>
      </c>
      <c r="E617" s="174" t="s">
        <v>5</v>
      </c>
      <c r="F617" s="175" t="s">
        <v>4718</v>
      </c>
      <c r="H617" s="176">
        <v>125.333</v>
      </c>
      <c r="L617" s="173"/>
      <c r="M617" s="177"/>
      <c r="N617" s="178"/>
      <c r="O617" s="178"/>
      <c r="P617" s="178"/>
      <c r="Q617" s="178"/>
      <c r="R617" s="178"/>
      <c r="S617" s="178"/>
      <c r="T617" s="179"/>
      <c r="AT617" s="174" t="s">
        <v>185</v>
      </c>
      <c r="AU617" s="174" t="s">
        <v>82</v>
      </c>
      <c r="AV617" s="12" t="s">
        <v>82</v>
      </c>
      <c r="AW617" s="12" t="s">
        <v>36</v>
      </c>
      <c r="AX617" s="12" t="s">
        <v>22</v>
      </c>
      <c r="AY617" s="174" t="s">
        <v>175</v>
      </c>
    </row>
    <row r="618" spans="2:65" s="11" customFormat="1">
      <c r="B618" s="165"/>
      <c r="D618" s="181" t="s">
        <v>185</v>
      </c>
      <c r="E618" s="207" t="s">
        <v>5</v>
      </c>
      <c r="F618" s="208" t="s">
        <v>4295</v>
      </c>
      <c r="H618" s="209" t="s">
        <v>5</v>
      </c>
      <c r="L618" s="165"/>
      <c r="M618" s="170"/>
      <c r="N618" s="171"/>
      <c r="O618" s="171"/>
      <c r="P618" s="171"/>
      <c r="Q618" s="171"/>
      <c r="R618" s="171"/>
      <c r="S618" s="171"/>
      <c r="T618" s="172"/>
      <c r="AT618" s="169" t="s">
        <v>185</v>
      </c>
      <c r="AU618" s="169" t="s">
        <v>82</v>
      </c>
      <c r="AV618" s="11" t="s">
        <v>22</v>
      </c>
      <c r="AW618" s="11" t="s">
        <v>36</v>
      </c>
      <c r="AX618" s="11" t="s">
        <v>73</v>
      </c>
      <c r="AY618" s="169" t="s">
        <v>175</v>
      </c>
    </row>
    <row r="619" spans="2:65" s="1" customFormat="1" ht="22.5" customHeight="1">
      <c r="B619" s="153"/>
      <c r="C619" s="154" t="s">
        <v>2783</v>
      </c>
      <c r="D619" s="154" t="s">
        <v>178</v>
      </c>
      <c r="E619" s="155" t="s">
        <v>4296</v>
      </c>
      <c r="F619" s="156" t="s">
        <v>4297</v>
      </c>
      <c r="G619" s="157" t="s">
        <v>425</v>
      </c>
      <c r="H619" s="158">
        <v>94.15</v>
      </c>
      <c r="I619" s="159"/>
      <c r="J619" s="159">
        <f>ROUND(I619*H619,2)</f>
        <v>0</v>
      </c>
      <c r="K619" s="156" t="s">
        <v>182</v>
      </c>
      <c r="L619" s="37"/>
      <c r="M619" s="160" t="s">
        <v>5</v>
      </c>
      <c r="N619" s="161" t="s">
        <v>44</v>
      </c>
      <c r="O619" s="162">
        <v>3.085</v>
      </c>
      <c r="P619" s="162">
        <f>O619*H619</f>
        <v>290.45275000000004</v>
      </c>
      <c r="Q619" s="162">
        <v>4.2100000000000002E-3</v>
      </c>
      <c r="R619" s="162">
        <f>Q619*H619</f>
        <v>0.39637150000000004</v>
      </c>
      <c r="S619" s="162">
        <v>0</v>
      </c>
      <c r="T619" s="163">
        <f>S619*H619</f>
        <v>0</v>
      </c>
      <c r="AR619" s="23" t="s">
        <v>183</v>
      </c>
      <c r="AT619" s="23" t="s">
        <v>178</v>
      </c>
      <c r="AU619" s="23" t="s">
        <v>82</v>
      </c>
      <c r="AY619" s="23" t="s">
        <v>175</v>
      </c>
      <c r="BE619" s="164">
        <f>IF(N619="základní",J619,0)</f>
        <v>0</v>
      </c>
      <c r="BF619" s="164">
        <f>IF(N619="snížená",J619,0)</f>
        <v>0</v>
      </c>
      <c r="BG619" s="164">
        <f>IF(N619="zákl. přenesená",J619,0)</f>
        <v>0</v>
      </c>
      <c r="BH619" s="164">
        <f>IF(N619="sníž. přenesená",J619,0)</f>
        <v>0</v>
      </c>
      <c r="BI619" s="164">
        <f>IF(N619="nulová",J619,0)</f>
        <v>0</v>
      </c>
      <c r="BJ619" s="23" t="s">
        <v>22</v>
      </c>
      <c r="BK619" s="164">
        <f>ROUND(I619*H619,2)</f>
        <v>0</v>
      </c>
      <c r="BL619" s="23" t="s">
        <v>183</v>
      </c>
      <c r="BM619" s="23" t="s">
        <v>4719</v>
      </c>
    </row>
    <row r="620" spans="2:65" s="11" customFormat="1">
      <c r="B620" s="165"/>
      <c r="D620" s="166" t="s">
        <v>185</v>
      </c>
      <c r="E620" s="167" t="s">
        <v>5</v>
      </c>
      <c r="F620" s="168" t="s">
        <v>4720</v>
      </c>
      <c r="H620" s="169" t="s">
        <v>5</v>
      </c>
      <c r="L620" s="165"/>
      <c r="M620" s="170"/>
      <c r="N620" s="171"/>
      <c r="O620" s="171"/>
      <c r="P620" s="171"/>
      <c r="Q620" s="171"/>
      <c r="R620" s="171"/>
      <c r="S620" s="171"/>
      <c r="T620" s="172"/>
      <c r="AT620" s="169" t="s">
        <v>185</v>
      </c>
      <c r="AU620" s="169" t="s">
        <v>82</v>
      </c>
      <c r="AV620" s="11" t="s">
        <v>22</v>
      </c>
      <c r="AW620" s="11" t="s">
        <v>36</v>
      </c>
      <c r="AX620" s="11" t="s">
        <v>73</v>
      </c>
      <c r="AY620" s="169" t="s">
        <v>175</v>
      </c>
    </row>
    <row r="621" spans="2:65" s="11" customFormat="1">
      <c r="B621" s="165"/>
      <c r="D621" s="166" t="s">
        <v>185</v>
      </c>
      <c r="E621" s="167" t="s">
        <v>5</v>
      </c>
      <c r="F621" s="168" t="s">
        <v>4721</v>
      </c>
      <c r="H621" s="169" t="s">
        <v>5</v>
      </c>
      <c r="L621" s="165"/>
      <c r="M621" s="170"/>
      <c r="N621" s="171"/>
      <c r="O621" s="171"/>
      <c r="P621" s="171"/>
      <c r="Q621" s="171"/>
      <c r="R621" s="171"/>
      <c r="S621" s="171"/>
      <c r="T621" s="172"/>
      <c r="AT621" s="169" t="s">
        <v>185</v>
      </c>
      <c r="AU621" s="169" t="s">
        <v>82</v>
      </c>
      <c r="AV621" s="11" t="s">
        <v>22</v>
      </c>
      <c r="AW621" s="11" t="s">
        <v>36</v>
      </c>
      <c r="AX621" s="11" t="s">
        <v>73</v>
      </c>
      <c r="AY621" s="169" t="s">
        <v>175</v>
      </c>
    </row>
    <row r="622" spans="2:65" s="12" customFormat="1">
      <c r="B622" s="173"/>
      <c r="D622" s="166" t="s">
        <v>185</v>
      </c>
      <c r="E622" s="174" t="s">
        <v>5</v>
      </c>
      <c r="F622" s="175" t="s">
        <v>4722</v>
      </c>
      <c r="H622" s="176">
        <v>94.15</v>
      </c>
      <c r="L622" s="173"/>
      <c r="M622" s="177"/>
      <c r="N622" s="178"/>
      <c r="O622" s="178"/>
      <c r="P622" s="178"/>
      <c r="Q622" s="178"/>
      <c r="R622" s="178"/>
      <c r="S622" s="178"/>
      <c r="T622" s="179"/>
      <c r="AT622" s="174" t="s">
        <v>185</v>
      </c>
      <c r="AU622" s="174" t="s">
        <v>82</v>
      </c>
      <c r="AV622" s="12" t="s">
        <v>82</v>
      </c>
      <c r="AW622" s="12" t="s">
        <v>36</v>
      </c>
      <c r="AX622" s="12" t="s">
        <v>22</v>
      </c>
      <c r="AY622" s="174" t="s">
        <v>175</v>
      </c>
    </row>
    <row r="623" spans="2:65" s="10" customFormat="1" ht="29.85" customHeight="1">
      <c r="B623" s="140"/>
      <c r="D623" s="150" t="s">
        <v>72</v>
      </c>
      <c r="E623" s="151" t="s">
        <v>929</v>
      </c>
      <c r="F623" s="151" t="s">
        <v>930</v>
      </c>
      <c r="J623" s="152">
        <f>BK623</f>
        <v>0</v>
      </c>
      <c r="L623" s="140"/>
      <c r="M623" s="144"/>
      <c r="N623" s="145"/>
      <c r="O623" s="145"/>
      <c r="P623" s="146">
        <f>SUM(P624:P689)</f>
        <v>340.13594999999998</v>
      </c>
      <c r="Q623" s="145"/>
      <c r="R623" s="146">
        <f>SUM(R624:R689)</f>
        <v>0</v>
      </c>
      <c r="S623" s="145"/>
      <c r="T623" s="147">
        <f>SUM(T624:T689)</f>
        <v>0</v>
      </c>
      <c r="AR623" s="141" t="s">
        <v>22</v>
      </c>
      <c r="AT623" s="148" t="s">
        <v>72</v>
      </c>
      <c r="AU623" s="148" t="s">
        <v>22</v>
      </c>
      <c r="AY623" s="141" t="s">
        <v>175</v>
      </c>
      <c r="BK623" s="149">
        <f>SUM(BK624:BK689)</f>
        <v>0</v>
      </c>
    </row>
    <row r="624" spans="2:65" s="1" customFormat="1" ht="22.5" customHeight="1">
      <c r="B624" s="153"/>
      <c r="C624" s="154" t="s">
        <v>2790</v>
      </c>
      <c r="D624" s="154" t="s">
        <v>178</v>
      </c>
      <c r="E624" s="155" t="s">
        <v>932</v>
      </c>
      <c r="F624" s="156" t="s">
        <v>933</v>
      </c>
      <c r="G624" s="157" t="s">
        <v>479</v>
      </c>
      <c r="H624" s="158">
        <v>40.326000000000001</v>
      </c>
      <c r="I624" s="159"/>
      <c r="J624" s="159">
        <f>ROUND(I624*H624,2)</f>
        <v>0</v>
      </c>
      <c r="K624" s="156" t="s">
        <v>182</v>
      </c>
      <c r="L624" s="37"/>
      <c r="M624" s="160" t="s">
        <v>5</v>
      </c>
      <c r="N624" s="161" t="s">
        <v>44</v>
      </c>
      <c r="O624" s="162">
        <v>0.125</v>
      </c>
      <c r="P624" s="162">
        <f>O624*H624</f>
        <v>5.0407500000000001</v>
      </c>
      <c r="Q624" s="162">
        <v>0</v>
      </c>
      <c r="R624" s="162">
        <f>Q624*H624</f>
        <v>0</v>
      </c>
      <c r="S624" s="162">
        <v>0</v>
      </c>
      <c r="T624" s="163">
        <f>S624*H624</f>
        <v>0</v>
      </c>
      <c r="AR624" s="23" t="s">
        <v>183</v>
      </c>
      <c r="AT624" s="23" t="s">
        <v>178</v>
      </c>
      <c r="AU624" s="23" t="s">
        <v>82</v>
      </c>
      <c r="AY624" s="23" t="s">
        <v>175</v>
      </c>
      <c r="BE624" s="164">
        <f>IF(N624="základní",J624,0)</f>
        <v>0</v>
      </c>
      <c r="BF624" s="164">
        <f>IF(N624="snížená",J624,0)</f>
        <v>0</v>
      </c>
      <c r="BG624" s="164">
        <f>IF(N624="zákl. přenesená",J624,0)</f>
        <v>0</v>
      </c>
      <c r="BH624" s="164">
        <f>IF(N624="sníž. přenesená",J624,0)</f>
        <v>0</v>
      </c>
      <c r="BI624" s="164">
        <f>IF(N624="nulová",J624,0)</f>
        <v>0</v>
      </c>
      <c r="BJ624" s="23" t="s">
        <v>22</v>
      </c>
      <c r="BK624" s="164">
        <f>ROUND(I624*H624,2)</f>
        <v>0</v>
      </c>
      <c r="BL624" s="23" t="s">
        <v>183</v>
      </c>
      <c r="BM624" s="23" t="s">
        <v>4723</v>
      </c>
    </row>
    <row r="625" spans="2:65" s="11" customFormat="1">
      <c r="B625" s="165"/>
      <c r="D625" s="166" t="s">
        <v>185</v>
      </c>
      <c r="E625" s="167" t="s">
        <v>5</v>
      </c>
      <c r="F625" s="168" t="s">
        <v>3453</v>
      </c>
      <c r="H625" s="169" t="s">
        <v>5</v>
      </c>
      <c r="L625" s="165"/>
      <c r="M625" s="170"/>
      <c r="N625" s="171"/>
      <c r="O625" s="171"/>
      <c r="P625" s="171"/>
      <c r="Q625" s="171"/>
      <c r="R625" s="171"/>
      <c r="S625" s="171"/>
      <c r="T625" s="172"/>
      <c r="AT625" s="169" t="s">
        <v>185</v>
      </c>
      <c r="AU625" s="169" t="s">
        <v>82</v>
      </c>
      <c r="AV625" s="11" t="s">
        <v>22</v>
      </c>
      <c r="AW625" s="11" t="s">
        <v>36</v>
      </c>
      <c r="AX625" s="11" t="s">
        <v>73</v>
      </c>
      <c r="AY625" s="169" t="s">
        <v>175</v>
      </c>
    </row>
    <row r="626" spans="2:65" s="12" customFormat="1">
      <c r="B626" s="173"/>
      <c r="D626" s="166" t="s">
        <v>185</v>
      </c>
      <c r="E626" s="174" t="s">
        <v>5</v>
      </c>
      <c r="F626" s="175" t="s">
        <v>4724</v>
      </c>
      <c r="H626" s="176">
        <v>12.725</v>
      </c>
      <c r="L626" s="173"/>
      <c r="M626" s="177"/>
      <c r="N626" s="178"/>
      <c r="O626" s="178"/>
      <c r="P626" s="178"/>
      <c r="Q626" s="178"/>
      <c r="R626" s="178"/>
      <c r="S626" s="178"/>
      <c r="T626" s="179"/>
      <c r="AT626" s="174" t="s">
        <v>185</v>
      </c>
      <c r="AU626" s="174" t="s">
        <v>82</v>
      </c>
      <c r="AV626" s="12" t="s">
        <v>82</v>
      </c>
      <c r="AW626" s="12" t="s">
        <v>36</v>
      </c>
      <c r="AX626" s="12" t="s">
        <v>73</v>
      </c>
      <c r="AY626" s="174" t="s">
        <v>175</v>
      </c>
    </row>
    <row r="627" spans="2:65" s="11" customFormat="1">
      <c r="B627" s="165"/>
      <c r="D627" s="166" t="s">
        <v>185</v>
      </c>
      <c r="E627" s="167" t="s">
        <v>5</v>
      </c>
      <c r="F627" s="168" t="s">
        <v>4306</v>
      </c>
      <c r="H627" s="169" t="s">
        <v>5</v>
      </c>
      <c r="L627" s="165"/>
      <c r="M627" s="170"/>
      <c r="N627" s="171"/>
      <c r="O627" s="171"/>
      <c r="P627" s="171"/>
      <c r="Q627" s="171"/>
      <c r="R627" s="171"/>
      <c r="S627" s="171"/>
      <c r="T627" s="172"/>
      <c r="AT627" s="169" t="s">
        <v>185</v>
      </c>
      <c r="AU627" s="169" t="s">
        <v>82</v>
      </c>
      <c r="AV627" s="11" t="s">
        <v>22</v>
      </c>
      <c r="AW627" s="11" t="s">
        <v>36</v>
      </c>
      <c r="AX627" s="11" t="s">
        <v>73</v>
      </c>
      <c r="AY627" s="169" t="s">
        <v>175</v>
      </c>
    </row>
    <row r="628" spans="2:65" s="12" customFormat="1">
      <c r="B628" s="173"/>
      <c r="D628" s="166" t="s">
        <v>185</v>
      </c>
      <c r="E628" s="174" t="s">
        <v>5</v>
      </c>
      <c r="F628" s="175" t="s">
        <v>4725</v>
      </c>
      <c r="H628" s="176">
        <v>7.2380000000000004</v>
      </c>
      <c r="L628" s="173"/>
      <c r="M628" s="177"/>
      <c r="N628" s="178"/>
      <c r="O628" s="178"/>
      <c r="P628" s="178"/>
      <c r="Q628" s="178"/>
      <c r="R628" s="178"/>
      <c r="S628" s="178"/>
      <c r="T628" s="179"/>
      <c r="AT628" s="174" t="s">
        <v>185</v>
      </c>
      <c r="AU628" s="174" t="s">
        <v>82</v>
      </c>
      <c r="AV628" s="12" t="s">
        <v>82</v>
      </c>
      <c r="AW628" s="12" t="s">
        <v>36</v>
      </c>
      <c r="AX628" s="12" t="s">
        <v>73</v>
      </c>
      <c r="AY628" s="174" t="s">
        <v>175</v>
      </c>
    </row>
    <row r="629" spans="2:65" s="11" customFormat="1">
      <c r="B629" s="165"/>
      <c r="D629" s="166" t="s">
        <v>185</v>
      </c>
      <c r="E629" s="167" t="s">
        <v>5</v>
      </c>
      <c r="F629" s="168" t="s">
        <v>4726</v>
      </c>
      <c r="H629" s="169" t="s">
        <v>5</v>
      </c>
      <c r="L629" s="165"/>
      <c r="M629" s="170"/>
      <c r="N629" s="171"/>
      <c r="O629" s="171"/>
      <c r="P629" s="171"/>
      <c r="Q629" s="171"/>
      <c r="R629" s="171"/>
      <c r="S629" s="171"/>
      <c r="T629" s="172"/>
      <c r="AT629" s="169" t="s">
        <v>185</v>
      </c>
      <c r="AU629" s="169" t="s">
        <v>82</v>
      </c>
      <c r="AV629" s="11" t="s">
        <v>22</v>
      </c>
      <c r="AW629" s="11" t="s">
        <v>36</v>
      </c>
      <c r="AX629" s="11" t="s">
        <v>73</v>
      </c>
      <c r="AY629" s="169" t="s">
        <v>175</v>
      </c>
    </row>
    <row r="630" spans="2:65" s="12" customFormat="1">
      <c r="B630" s="173"/>
      <c r="D630" s="166" t="s">
        <v>185</v>
      </c>
      <c r="E630" s="174" t="s">
        <v>5</v>
      </c>
      <c r="F630" s="175" t="s">
        <v>4727</v>
      </c>
      <c r="H630" s="176">
        <v>0.2</v>
      </c>
      <c r="L630" s="173"/>
      <c r="M630" s="177"/>
      <c r="N630" s="178"/>
      <c r="O630" s="178"/>
      <c r="P630" s="178"/>
      <c r="Q630" s="178"/>
      <c r="R630" s="178"/>
      <c r="S630" s="178"/>
      <c r="T630" s="179"/>
      <c r="AT630" s="174" t="s">
        <v>185</v>
      </c>
      <c r="AU630" s="174" t="s">
        <v>82</v>
      </c>
      <c r="AV630" s="12" t="s">
        <v>82</v>
      </c>
      <c r="AW630" s="12" t="s">
        <v>36</v>
      </c>
      <c r="AX630" s="12" t="s">
        <v>73</v>
      </c>
      <c r="AY630" s="174" t="s">
        <v>175</v>
      </c>
    </row>
    <row r="631" spans="2:65" s="14" customFormat="1">
      <c r="B631" s="210"/>
      <c r="D631" s="166" t="s">
        <v>185</v>
      </c>
      <c r="E631" s="211" t="s">
        <v>5</v>
      </c>
      <c r="F631" s="212" t="s">
        <v>737</v>
      </c>
      <c r="H631" s="213">
        <v>20.163</v>
      </c>
      <c r="L631" s="210"/>
      <c r="M631" s="214"/>
      <c r="N631" s="215"/>
      <c r="O631" s="215"/>
      <c r="P631" s="215"/>
      <c r="Q631" s="215"/>
      <c r="R631" s="215"/>
      <c r="S631" s="215"/>
      <c r="T631" s="216"/>
      <c r="AT631" s="211" t="s">
        <v>185</v>
      </c>
      <c r="AU631" s="211" t="s">
        <v>82</v>
      </c>
      <c r="AV631" s="14" t="s">
        <v>203</v>
      </c>
      <c r="AW631" s="14" t="s">
        <v>36</v>
      </c>
      <c r="AX631" s="14" t="s">
        <v>73</v>
      </c>
      <c r="AY631" s="211" t="s">
        <v>175</v>
      </c>
    </row>
    <row r="632" spans="2:65" s="12" customFormat="1">
      <c r="B632" s="173"/>
      <c r="D632" s="166" t="s">
        <v>185</v>
      </c>
      <c r="E632" s="174" t="s">
        <v>5</v>
      </c>
      <c r="F632" s="175" t="s">
        <v>4728</v>
      </c>
      <c r="H632" s="176">
        <v>20.163</v>
      </c>
      <c r="L632" s="173"/>
      <c r="M632" s="177"/>
      <c r="N632" s="178"/>
      <c r="O632" s="178"/>
      <c r="P632" s="178"/>
      <c r="Q632" s="178"/>
      <c r="R632" s="178"/>
      <c r="S632" s="178"/>
      <c r="T632" s="179"/>
      <c r="AT632" s="174" t="s">
        <v>185</v>
      </c>
      <c r="AU632" s="174" t="s">
        <v>82</v>
      </c>
      <c r="AV632" s="12" t="s">
        <v>82</v>
      </c>
      <c r="AW632" s="12" t="s">
        <v>36</v>
      </c>
      <c r="AX632" s="12" t="s">
        <v>73</v>
      </c>
      <c r="AY632" s="174" t="s">
        <v>175</v>
      </c>
    </row>
    <row r="633" spans="2:65" s="13" customFormat="1">
      <c r="B633" s="180"/>
      <c r="D633" s="181" t="s">
        <v>185</v>
      </c>
      <c r="E633" s="182" t="s">
        <v>5</v>
      </c>
      <c r="F633" s="183" t="s">
        <v>191</v>
      </c>
      <c r="H633" s="184">
        <v>40.326000000000001</v>
      </c>
      <c r="L633" s="180"/>
      <c r="M633" s="185"/>
      <c r="N633" s="186"/>
      <c r="O633" s="186"/>
      <c r="P633" s="186"/>
      <c r="Q633" s="186"/>
      <c r="R633" s="186"/>
      <c r="S633" s="186"/>
      <c r="T633" s="187"/>
      <c r="AT633" s="188" t="s">
        <v>185</v>
      </c>
      <c r="AU633" s="188" t="s">
        <v>82</v>
      </c>
      <c r="AV633" s="13" t="s">
        <v>183</v>
      </c>
      <c r="AW633" s="13" t="s">
        <v>36</v>
      </c>
      <c r="AX633" s="13" t="s">
        <v>22</v>
      </c>
      <c r="AY633" s="188" t="s">
        <v>175</v>
      </c>
    </row>
    <row r="634" spans="2:65" s="1" customFormat="1" ht="22.5" customHeight="1">
      <c r="B634" s="153"/>
      <c r="C634" s="154" t="s">
        <v>2800</v>
      </c>
      <c r="D634" s="154" t="s">
        <v>178</v>
      </c>
      <c r="E634" s="155" t="s">
        <v>940</v>
      </c>
      <c r="F634" s="156" t="s">
        <v>941</v>
      </c>
      <c r="G634" s="157" t="s">
        <v>479</v>
      </c>
      <c r="H634" s="158">
        <v>304.80200000000002</v>
      </c>
      <c r="I634" s="159"/>
      <c r="J634" s="159">
        <f>ROUND(I634*H634,2)</f>
        <v>0</v>
      </c>
      <c r="K634" s="156" t="s">
        <v>182</v>
      </c>
      <c r="L634" s="37"/>
      <c r="M634" s="160" t="s">
        <v>5</v>
      </c>
      <c r="N634" s="161" t="s">
        <v>44</v>
      </c>
      <c r="O634" s="162">
        <v>0</v>
      </c>
      <c r="P634" s="162">
        <f>O634*H634</f>
        <v>0</v>
      </c>
      <c r="Q634" s="162">
        <v>0</v>
      </c>
      <c r="R634" s="162">
        <f>Q634*H634</f>
        <v>0</v>
      </c>
      <c r="S634" s="162">
        <v>0</v>
      </c>
      <c r="T634" s="163">
        <f>S634*H634</f>
        <v>0</v>
      </c>
      <c r="AR634" s="23" t="s">
        <v>183</v>
      </c>
      <c r="AT634" s="23" t="s">
        <v>178</v>
      </c>
      <c r="AU634" s="23" t="s">
        <v>82</v>
      </c>
      <c r="AY634" s="23" t="s">
        <v>175</v>
      </c>
      <c r="BE634" s="164">
        <f>IF(N634="základní",J634,0)</f>
        <v>0</v>
      </c>
      <c r="BF634" s="164">
        <f>IF(N634="snížená",J634,0)</f>
        <v>0</v>
      </c>
      <c r="BG634" s="164">
        <f>IF(N634="zákl. přenesená",J634,0)</f>
        <v>0</v>
      </c>
      <c r="BH634" s="164">
        <f>IF(N634="sníž. přenesená",J634,0)</f>
        <v>0</v>
      </c>
      <c r="BI634" s="164">
        <f>IF(N634="nulová",J634,0)</f>
        <v>0</v>
      </c>
      <c r="BJ634" s="23" t="s">
        <v>22</v>
      </c>
      <c r="BK634" s="164">
        <f>ROUND(I634*H634,2)</f>
        <v>0</v>
      </c>
      <c r="BL634" s="23" t="s">
        <v>183</v>
      </c>
      <c r="BM634" s="23" t="s">
        <v>4729</v>
      </c>
    </row>
    <row r="635" spans="2:65" s="11" customFormat="1">
      <c r="B635" s="165"/>
      <c r="D635" s="166" t="s">
        <v>185</v>
      </c>
      <c r="E635" s="167" t="s">
        <v>5</v>
      </c>
      <c r="F635" s="168" t="s">
        <v>4730</v>
      </c>
      <c r="H635" s="169" t="s">
        <v>5</v>
      </c>
      <c r="L635" s="165"/>
      <c r="M635" s="170"/>
      <c r="N635" s="171"/>
      <c r="O635" s="171"/>
      <c r="P635" s="171"/>
      <c r="Q635" s="171"/>
      <c r="R635" s="171"/>
      <c r="S635" s="171"/>
      <c r="T635" s="172"/>
      <c r="AT635" s="169" t="s">
        <v>185</v>
      </c>
      <c r="AU635" s="169" t="s">
        <v>82</v>
      </c>
      <c r="AV635" s="11" t="s">
        <v>22</v>
      </c>
      <c r="AW635" s="11" t="s">
        <v>36</v>
      </c>
      <c r="AX635" s="11" t="s">
        <v>73</v>
      </c>
      <c r="AY635" s="169" t="s">
        <v>175</v>
      </c>
    </row>
    <row r="636" spans="2:65" s="12" customFormat="1">
      <c r="B636" s="173"/>
      <c r="D636" s="166" t="s">
        <v>185</v>
      </c>
      <c r="E636" s="174" t="s">
        <v>5</v>
      </c>
      <c r="F636" s="175" t="s">
        <v>4731</v>
      </c>
      <c r="H636" s="176">
        <v>1.81</v>
      </c>
      <c r="L636" s="173"/>
      <c r="M636" s="177"/>
      <c r="N636" s="178"/>
      <c r="O636" s="178"/>
      <c r="P636" s="178"/>
      <c r="Q636" s="178"/>
      <c r="R636" s="178"/>
      <c r="S636" s="178"/>
      <c r="T636" s="179"/>
      <c r="AT636" s="174" t="s">
        <v>185</v>
      </c>
      <c r="AU636" s="174" t="s">
        <v>82</v>
      </c>
      <c r="AV636" s="12" t="s">
        <v>82</v>
      </c>
      <c r="AW636" s="12" t="s">
        <v>36</v>
      </c>
      <c r="AX636" s="12" t="s">
        <v>73</v>
      </c>
      <c r="AY636" s="174" t="s">
        <v>175</v>
      </c>
    </row>
    <row r="637" spans="2:65" s="12" customFormat="1">
      <c r="B637" s="173"/>
      <c r="D637" s="166" t="s">
        <v>185</v>
      </c>
      <c r="E637" s="174" t="s">
        <v>5</v>
      </c>
      <c r="F637" s="175" t="s">
        <v>4732</v>
      </c>
      <c r="H637" s="176">
        <v>1.32</v>
      </c>
      <c r="L637" s="173"/>
      <c r="M637" s="177"/>
      <c r="N637" s="178"/>
      <c r="O637" s="178"/>
      <c r="P637" s="178"/>
      <c r="Q637" s="178"/>
      <c r="R637" s="178"/>
      <c r="S637" s="178"/>
      <c r="T637" s="179"/>
      <c r="AT637" s="174" t="s">
        <v>185</v>
      </c>
      <c r="AU637" s="174" t="s">
        <v>82</v>
      </c>
      <c r="AV637" s="12" t="s">
        <v>82</v>
      </c>
      <c r="AW637" s="12" t="s">
        <v>36</v>
      </c>
      <c r="AX637" s="12" t="s">
        <v>73</v>
      </c>
      <c r="AY637" s="174" t="s">
        <v>175</v>
      </c>
    </row>
    <row r="638" spans="2:65" s="12" customFormat="1">
      <c r="B638" s="173"/>
      <c r="D638" s="166" t="s">
        <v>185</v>
      </c>
      <c r="E638" s="174" t="s">
        <v>5</v>
      </c>
      <c r="F638" s="175" t="s">
        <v>4733</v>
      </c>
      <c r="H638" s="176">
        <v>48.51</v>
      </c>
      <c r="L638" s="173"/>
      <c r="M638" s="177"/>
      <c r="N638" s="178"/>
      <c r="O638" s="178"/>
      <c r="P638" s="178"/>
      <c r="Q638" s="178"/>
      <c r="R638" s="178"/>
      <c r="S638" s="178"/>
      <c r="T638" s="179"/>
      <c r="AT638" s="174" t="s">
        <v>185</v>
      </c>
      <c r="AU638" s="174" t="s">
        <v>82</v>
      </c>
      <c r="AV638" s="12" t="s">
        <v>82</v>
      </c>
      <c r="AW638" s="12" t="s">
        <v>36</v>
      </c>
      <c r="AX638" s="12" t="s">
        <v>73</v>
      </c>
      <c r="AY638" s="174" t="s">
        <v>175</v>
      </c>
    </row>
    <row r="639" spans="2:65" s="12" customFormat="1">
      <c r="B639" s="173"/>
      <c r="D639" s="166" t="s">
        <v>185</v>
      </c>
      <c r="E639" s="174" t="s">
        <v>5</v>
      </c>
      <c r="F639" s="175" t="s">
        <v>4734</v>
      </c>
      <c r="H639" s="176">
        <v>153.744</v>
      </c>
      <c r="L639" s="173"/>
      <c r="M639" s="177"/>
      <c r="N639" s="178"/>
      <c r="O639" s="178"/>
      <c r="P639" s="178"/>
      <c r="Q639" s="178"/>
      <c r="R639" s="178"/>
      <c r="S639" s="178"/>
      <c r="T639" s="179"/>
      <c r="AT639" s="174" t="s">
        <v>185</v>
      </c>
      <c r="AU639" s="174" t="s">
        <v>82</v>
      </c>
      <c r="AV639" s="12" t="s">
        <v>82</v>
      </c>
      <c r="AW639" s="12" t="s">
        <v>36</v>
      </c>
      <c r="AX639" s="12" t="s">
        <v>73</v>
      </c>
      <c r="AY639" s="174" t="s">
        <v>175</v>
      </c>
    </row>
    <row r="640" spans="2:65" s="12" customFormat="1">
      <c r="B640" s="173"/>
      <c r="D640" s="166" t="s">
        <v>185</v>
      </c>
      <c r="E640" s="174" t="s">
        <v>5</v>
      </c>
      <c r="F640" s="175" t="s">
        <v>4735</v>
      </c>
      <c r="H640" s="176">
        <v>14.938000000000001</v>
      </c>
      <c r="L640" s="173"/>
      <c r="M640" s="177"/>
      <c r="N640" s="178"/>
      <c r="O640" s="178"/>
      <c r="P640" s="178"/>
      <c r="Q640" s="178"/>
      <c r="R640" s="178"/>
      <c r="S640" s="178"/>
      <c r="T640" s="179"/>
      <c r="AT640" s="174" t="s">
        <v>185</v>
      </c>
      <c r="AU640" s="174" t="s">
        <v>82</v>
      </c>
      <c r="AV640" s="12" t="s">
        <v>82</v>
      </c>
      <c r="AW640" s="12" t="s">
        <v>36</v>
      </c>
      <c r="AX640" s="12" t="s">
        <v>73</v>
      </c>
      <c r="AY640" s="174" t="s">
        <v>175</v>
      </c>
    </row>
    <row r="641" spans="2:65" s="12" customFormat="1">
      <c r="B641" s="173"/>
      <c r="D641" s="166" t="s">
        <v>185</v>
      </c>
      <c r="E641" s="174" t="s">
        <v>5</v>
      </c>
      <c r="F641" s="175" t="s">
        <v>4736</v>
      </c>
      <c r="H641" s="176">
        <v>0.61899999999999999</v>
      </c>
      <c r="L641" s="173"/>
      <c r="M641" s="177"/>
      <c r="N641" s="178"/>
      <c r="O641" s="178"/>
      <c r="P641" s="178"/>
      <c r="Q641" s="178"/>
      <c r="R641" s="178"/>
      <c r="S641" s="178"/>
      <c r="T641" s="179"/>
      <c r="AT641" s="174" t="s">
        <v>185</v>
      </c>
      <c r="AU641" s="174" t="s">
        <v>82</v>
      </c>
      <c r="AV641" s="12" t="s">
        <v>82</v>
      </c>
      <c r="AW641" s="12" t="s">
        <v>36</v>
      </c>
      <c r="AX641" s="12" t="s">
        <v>73</v>
      </c>
      <c r="AY641" s="174" t="s">
        <v>175</v>
      </c>
    </row>
    <row r="642" spans="2:65" s="12" customFormat="1">
      <c r="B642" s="173"/>
      <c r="D642" s="166" t="s">
        <v>185</v>
      </c>
      <c r="E642" s="174" t="s">
        <v>5</v>
      </c>
      <c r="F642" s="175" t="s">
        <v>4737</v>
      </c>
      <c r="H642" s="176">
        <v>7.4320000000000004</v>
      </c>
      <c r="L642" s="173"/>
      <c r="M642" s="177"/>
      <c r="N642" s="178"/>
      <c r="O642" s="178"/>
      <c r="P642" s="178"/>
      <c r="Q642" s="178"/>
      <c r="R642" s="178"/>
      <c r="S642" s="178"/>
      <c r="T642" s="179"/>
      <c r="AT642" s="174" t="s">
        <v>185</v>
      </c>
      <c r="AU642" s="174" t="s">
        <v>82</v>
      </c>
      <c r="AV642" s="12" t="s">
        <v>82</v>
      </c>
      <c r="AW642" s="12" t="s">
        <v>36</v>
      </c>
      <c r="AX642" s="12" t="s">
        <v>73</v>
      </c>
      <c r="AY642" s="174" t="s">
        <v>175</v>
      </c>
    </row>
    <row r="643" spans="2:65" s="12" customFormat="1">
      <c r="B643" s="173"/>
      <c r="D643" s="166" t="s">
        <v>185</v>
      </c>
      <c r="E643" s="174" t="s">
        <v>5</v>
      </c>
      <c r="F643" s="175" t="s">
        <v>4738</v>
      </c>
      <c r="H643" s="176">
        <v>23.224</v>
      </c>
      <c r="L643" s="173"/>
      <c r="M643" s="177"/>
      <c r="N643" s="178"/>
      <c r="O643" s="178"/>
      <c r="P643" s="178"/>
      <c r="Q643" s="178"/>
      <c r="R643" s="178"/>
      <c r="S643" s="178"/>
      <c r="T643" s="179"/>
      <c r="AT643" s="174" t="s">
        <v>185</v>
      </c>
      <c r="AU643" s="174" t="s">
        <v>82</v>
      </c>
      <c r="AV643" s="12" t="s">
        <v>82</v>
      </c>
      <c r="AW643" s="12" t="s">
        <v>36</v>
      </c>
      <c r="AX643" s="12" t="s">
        <v>73</v>
      </c>
      <c r="AY643" s="174" t="s">
        <v>175</v>
      </c>
    </row>
    <row r="644" spans="2:65" s="12" customFormat="1">
      <c r="B644" s="173"/>
      <c r="D644" s="166" t="s">
        <v>185</v>
      </c>
      <c r="E644" s="174" t="s">
        <v>5</v>
      </c>
      <c r="F644" s="175" t="s">
        <v>4739</v>
      </c>
      <c r="H644" s="176">
        <v>32.091999999999999</v>
      </c>
      <c r="L644" s="173"/>
      <c r="M644" s="177"/>
      <c r="N644" s="178"/>
      <c r="O644" s="178"/>
      <c r="P644" s="178"/>
      <c r="Q644" s="178"/>
      <c r="R644" s="178"/>
      <c r="S644" s="178"/>
      <c r="T644" s="179"/>
      <c r="AT644" s="174" t="s">
        <v>185</v>
      </c>
      <c r="AU644" s="174" t="s">
        <v>82</v>
      </c>
      <c r="AV644" s="12" t="s">
        <v>82</v>
      </c>
      <c r="AW644" s="12" t="s">
        <v>36</v>
      </c>
      <c r="AX644" s="12" t="s">
        <v>73</v>
      </c>
      <c r="AY644" s="174" t="s">
        <v>175</v>
      </c>
    </row>
    <row r="645" spans="2:65" s="12" customFormat="1">
      <c r="B645" s="173"/>
      <c r="D645" s="166" t="s">
        <v>185</v>
      </c>
      <c r="E645" s="174" t="s">
        <v>5</v>
      </c>
      <c r="F645" s="175" t="s">
        <v>4740</v>
      </c>
      <c r="H645" s="176">
        <v>21.113</v>
      </c>
      <c r="L645" s="173"/>
      <c r="M645" s="177"/>
      <c r="N645" s="178"/>
      <c r="O645" s="178"/>
      <c r="P645" s="178"/>
      <c r="Q645" s="178"/>
      <c r="R645" s="178"/>
      <c r="S645" s="178"/>
      <c r="T645" s="179"/>
      <c r="AT645" s="174" t="s">
        <v>185</v>
      </c>
      <c r="AU645" s="174" t="s">
        <v>82</v>
      </c>
      <c r="AV645" s="12" t="s">
        <v>82</v>
      </c>
      <c r="AW645" s="12" t="s">
        <v>36</v>
      </c>
      <c r="AX645" s="12" t="s">
        <v>73</v>
      </c>
      <c r="AY645" s="174" t="s">
        <v>175</v>
      </c>
    </row>
    <row r="646" spans="2:65" s="13" customFormat="1">
      <c r="B646" s="180"/>
      <c r="D646" s="181" t="s">
        <v>185</v>
      </c>
      <c r="E646" s="182" t="s">
        <v>5</v>
      </c>
      <c r="F646" s="183" t="s">
        <v>191</v>
      </c>
      <c r="H646" s="184">
        <v>304.80200000000002</v>
      </c>
      <c r="L646" s="180"/>
      <c r="M646" s="185"/>
      <c r="N646" s="186"/>
      <c r="O646" s="186"/>
      <c r="P646" s="186"/>
      <c r="Q646" s="186"/>
      <c r="R646" s="186"/>
      <c r="S646" s="186"/>
      <c r="T646" s="187"/>
      <c r="AT646" s="188" t="s">
        <v>185</v>
      </c>
      <c r="AU646" s="188" t="s">
        <v>82</v>
      </c>
      <c r="AV646" s="13" t="s">
        <v>183</v>
      </c>
      <c r="AW646" s="13" t="s">
        <v>36</v>
      </c>
      <c r="AX646" s="13" t="s">
        <v>22</v>
      </c>
      <c r="AY646" s="188" t="s">
        <v>175</v>
      </c>
    </row>
    <row r="647" spans="2:65" s="1" customFormat="1" ht="22.5" customHeight="1">
      <c r="B647" s="153"/>
      <c r="C647" s="154" t="s">
        <v>493</v>
      </c>
      <c r="D647" s="154" t="s">
        <v>178</v>
      </c>
      <c r="E647" s="155" t="s">
        <v>1418</v>
      </c>
      <c r="F647" s="156" t="s">
        <v>1419</v>
      </c>
      <c r="G647" s="157" t="s">
        <v>479</v>
      </c>
      <c r="H647" s="158">
        <v>0.17599999999999999</v>
      </c>
      <c r="I647" s="159"/>
      <c r="J647" s="159">
        <f>ROUND(I647*H647,2)</f>
        <v>0</v>
      </c>
      <c r="K647" s="156" t="s">
        <v>182</v>
      </c>
      <c r="L647" s="37"/>
      <c r="M647" s="160" t="s">
        <v>5</v>
      </c>
      <c r="N647" s="161" t="s">
        <v>44</v>
      </c>
      <c r="O647" s="162">
        <v>0</v>
      </c>
      <c r="P647" s="162">
        <f>O647*H647</f>
        <v>0</v>
      </c>
      <c r="Q647" s="162">
        <v>0</v>
      </c>
      <c r="R647" s="162">
        <f>Q647*H647</f>
        <v>0</v>
      </c>
      <c r="S647" s="162">
        <v>0</v>
      </c>
      <c r="T647" s="163">
        <f>S647*H647</f>
        <v>0</v>
      </c>
      <c r="AR647" s="23" t="s">
        <v>183</v>
      </c>
      <c r="AT647" s="23" t="s">
        <v>178</v>
      </c>
      <c r="AU647" s="23" t="s">
        <v>82</v>
      </c>
      <c r="AY647" s="23" t="s">
        <v>175</v>
      </c>
      <c r="BE647" s="164">
        <f>IF(N647="základní",J647,0)</f>
        <v>0</v>
      </c>
      <c r="BF647" s="164">
        <f>IF(N647="snížená",J647,0)</f>
        <v>0</v>
      </c>
      <c r="BG647" s="164">
        <f>IF(N647="zákl. přenesená",J647,0)</f>
        <v>0</v>
      </c>
      <c r="BH647" s="164">
        <f>IF(N647="sníž. přenesená",J647,0)</f>
        <v>0</v>
      </c>
      <c r="BI647" s="164">
        <f>IF(N647="nulová",J647,0)</f>
        <v>0</v>
      </c>
      <c r="BJ647" s="23" t="s">
        <v>22</v>
      </c>
      <c r="BK647" s="164">
        <f>ROUND(I647*H647,2)</f>
        <v>0</v>
      </c>
      <c r="BL647" s="23" t="s">
        <v>183</v>
      </c>
      <c r="BM647" s="23" t="s">
        <v>4741</v>
      </c>
    </row>
    <row r="648" spans="2:65" s="12" customFormat="1">
      <c r="B648" s="173"/>
      <c r="D648" s="181" t="s">
        <v>185</v>
      </c>
      <c r="E648" s="192" t="s">
        <v>5</v>
      </c>
      <c r="F648" s="193" t="s">
        <v>4742</v>
      </c>
      <c r="H648" s="194">
        <v>0.17599999999999999</v>
      </c>
      <c r="L648" s="173"/>
      <c r="M648" s="177"/>
      <c r="N648" s="178"/>
      <c r="O648" s="178"/>
      <c r="P648" s="178"/>
      <c r="Q648" s="178"/>
      <c r="R648" s="178"/>
      <c r="S648" s="178"/>
      <c r="T648" s="179"/>
      <c r="AT648" s="174" t="s">
        <v>185</v>
      </c>
      <c r="AU648" s="174" t="s">
        <v>82</v>
      </c>
      <c r="AV648" s="12" t="s">
        <v>82</v>
      </c>
      <c r="AW648" s="12" t="s">
        <v>36</v>
      </c>
      <c r="AX648" s="12" t="s">
        <v>22</v>
      </c>
      <c r="AY648" s="174" t="s">
        <v>175</v>
      </c>
    </row>
    <row r="649" spans="2:65" s="1" customFormat="1" ht="22.5" customHeight="1">
      <c r="B649" s="153"/>
      <c r="C649" s="154" t="s">
        <v>2817</v>
      </c>
      <c r="D649" s="154" t="s">
        <v>178</v>
      </c>
      <c r="E649" s="155" t="s">
        <v>956</v>
      </c>
      <c r="F649" s="156" t="s">
        <v>957</v>
      </c>
      <c r="G649" s="157" t="s">
        <v>479</v>
      </c>
      <c r="H649" s="158">
        <v>97.71</v>
      </c>
      <c r="I649" s="159"/>
      <c r="J649" s="159">
        <f>ROUND(I649*H649,2)</f>
        <v>0</v>
      </c>
      <c r="K649" s="156" t="s">
        <v>182</v>
      </c>
      <c r="L649" s="37"/>
      <c r="M649" s="160" t="s">
        <v>5</v>
      </c>
      <c r="N649" s="161" t="s">
        <v>44</v>
      </c>
      <c r="O649" s="162">
        <v>0.24</v>
      </c>
      <c r="P649" s="162">
        <f>O649*H649</f>
        <v>23.450399999999998</v>
      </c>
      <c r="Q649" s="162">
        <v>0</v>
      </c>
      <c r="R649" s="162">
        <f>Q649*H649</f>
        <v>0</v>
      </c>
      <c r="S649" s="162">
        <v>0</v>
      </c>
      <c r="T649" s="163">
        <f>S649*H649</f>
        <v>0</v>
      </c>
      <c r="AR649" s="23" t="s">
        <v>183</v>
      </c>
      <c r="AT649" s="23" t="s">
        <v>178</v>
      </c>
      <c r="AU649" s="23" t="s">
        <v>82</v>
      </c>
      <c r="AY649" s="23" t="s">
        <v>175</v>
      </c>
      <c r="BE649" s="164">
        <f>IF(N649="základní",J649,0)</f>
        <v>0</v>
      </c>
      <c r="BF649" s="164">
        <f>IF(N649="snížená",J649,0)</f>
        <v>0</v>
      </c>
      <c r="BG649" s="164">
        <f>IF(N649="zákl. přenesená",J649,0)</f>
        <v>0</v>
      </c>
      <c r="BH649" s="164">
        <f>IF(N649="sníž. přenesená",J649,0)</f>
        <v>0</v>
      </c>
      <c r="BI649" s="164">
        <f>IF(N649="nulová",J649,0)</f>
        <v>0</v>
      </c>
      <c r="BJ649" s="23" t="s">
        <v>22</v>
      </c>
      <c r="BK649" s="164">
        <f>ROUND(I649*H649,2)</f>
        <v>0</v>
      </c>
      <c r="BL649" s="23" t="s">
        <v>183</v>
      </c>
      <c r="BM649" s="23" t="s">
        <v>4743</v>
      </c>
    </row>
    <row r="650" spans="2:65" s="11" customFormat="1">
      <c r="B650" s="165"/>
      <c r="D650" s="166" t="s">
        <v>185</v>
      </c>
      <c r="E650" s="167" t="s">
        <v>5</v>
      </c>
      <c r="F650" s="168" t="s">
        <v>961</v>
      </c>
      <c r="H650" s="169" t="s">
        <v>5</v>
      </c>
      <c r="L650" s="165"/>
      <c r="M650" s="170"/>
      <c r="N650" s="171"/>
      <c r="O650" s="171"/>
      <c r="P650" s="171"/>
      <c r="Q650" s="171"/>
      <c r="R650" s="171"/>
      <c r="S650" s="171"/>
      <c r="T650" s="172"/>
      <c r="AT650" s="169" t="s">
        <v>185</v>
      </c>
      <c r="AU650" s="169" t="s">
        <v>82</v>
      </c>
      <c r="AV650" s="11" t="s">
        <v>22</v>
      </c>
      <c r="AW650" s="11" t="s">
        <v>36</v>
      </c>
      <c r="AX650" s="11" t="s">
        <v>73</v>
      </c>
      <c r="AY650" s="169" t="s">
        <v>175</v>
      </c>
    </row>
    <row r="651" spans="2:65" s="12" customFormat="1">
      <c r="B651" s="173"/>
      <c r="D651" s="166" t="s">
        <v>185</v>
      </c>
      <c r="E651" s="174" t="s">
        <v>5</v>
      </c>
      <c r="F651" s="175" t="s">
        <v>4744</v>
      </c>
      <c r="H651" s="176">
        <v>13.23</v>
      </c>
      <c r="L651" s="173"/>
      <c r="M651" s="177"/>
      <c r="N651" s="178"/>
      <c r="O651" s="178"/>
      <c r="P651" s="178"/>
      <c r="Q651" s="178"/>
      <c r="R651" s="178"/>
      <c r="S651" s="178"/>
      <c r="T651" s="179"/>
      <c r="AT651" s="174" t="s">
        <v>185</v>
      </c>
      <c r="AU651" s="174" t="s">
        <v>82</v>
      </c>
      <c r="AV651" s="12" t="s">
        <v>82</v>
      </c>
      <c r="AW651" s="12" t="s">
        <v>36</v>
      </c>
      <c r="AX651" s="12" t="s">
        <v>73</v>
      </c>
      <c r="AY651" s="174" t="s">
        <v>175</v>
      </c>
    </row>
    <row r="652" spans="2:65" s="14" customFormat="1">
      <c r="B652" s="210"/>
      <c r="D652" s="166" t="s">
        <v>185</v>
      </c>
      <c r="E652" s="211" t="s">
        <v>5</v>
      </c>
      <c r="F652" s="212" t="s">
        <v>737</v>
      </c>
      <c r="H652" s="213">
        <v>13.23</v>
      </c>
      <c r="L652" s="210"/>
      <c r="M652" s="214"/>
      <c r="N652" s="215"/>
      <c r="O652" s="215"/>
      <c r="P652" s="215"/>
      <c r="Q652" s="215"/>
      <c r="R652" s="215"/>
      <c r="S652" s="215"/>
      <c r="T652" s="216"/>
      <c r="AT652" s="211" t="s">
        <v>185</v>
      </c>
      <c r="AU652" s="211" t="s">
        <v>82</v>
      </c>
      <c r="AV652" s="14" t="s">
        <v>203</v>
      </c>
      <c r="AW652" s="14" t="s">
        <v>36</v>
      </c>
      <c r="AX652" s="14" t="s">
        <v>73</v>
      </c>
      <c r="AY652" s="211" t="s">
        <v>175</v>
      </c>
    </row>
    <row r="653" spans="2:65" s="11" customFormat="1">
      <c r="B653" s="165"/>
      <c r="D653" s="166" t="s">
        <v>185</v>
      </c>
      <c r="E653" s="167" t="s">
        <v>5</v>
      </c>
      <c r="F653" s="168" t="s">
        <v>4332</v>
      </c>
      <c r="H653" s="169" t="s">
        <v>5</v>
      </c>
      <c r="L653" s="165"/>
      <c r="M653" s="170"/>
      <c r="N653" s="171"/>
      <c r="O653" s="171"/>
      <c r="P653" s="171"/>
      <c r="Q653" s="171"/>
      <c r="R653" s="171"/>
      <c r="S653" s="171"/>
      <c r="T653" s="172"/>
      <c r="AT653" s="169" t="s">
        <v>185</v>
      </c>
      <c r="AU653" s="169" t="s">
        <v>82</v>
      </c>
      <c r="AV653" s="11" t="s">
        <v>22</v>
      </c>
      <c r="AW653" s="11" t="s">
        <v>36</v>
      </c>
      <c r="AX653" s="11" t="s">
        <v>73</v>
      </c>
      <c r="AY653" s="169" t="s">
        <v>175</v>
      </c>
    </row>
    <row r="654" spans="2:65" s="12" customFormat="1">
      <c r="B654" s="173"/>
      <c r="D654" s="166" t="s">
        <v>185</v>
      </c>
      <c r="E654" s="174" t="s">
        <v>5</v>
      </c>
      <c r="F654" s="175" t="s">
        <v>4736</v>
      </c>
      <c r="H654" s="176">
        <v>0.61899999999999999</v>
      </c>
      <c r="L654" s="173"/>
      <c r="M654" s="177"/>
      <c r="N654" s="178"/>
      <c r="O654" s="178"/>
      <c r="P654" s="178"/>
      <c r="Q654" s="178"/>
      <c r="R654" s="178"/>
      <c r="S654" s="178"/>
      <c r="T654" s="179"/>
      <c r="AT654" s="174" t="s">
        <v>185</v>
      </c>
      <c r="AU654" s="174" t="s">
        <v>82</v>
      </c>
      <c r="AV654" s="12" t="s">
        <v>82</v>
      </c>
      <c r="AW654" s="12" t="s">
        <v>36</v>
      </c>
      <c r="AX654" s="12" t="s">
        <v>73</v>
      </c>
      <c r="AY654" s="174" t="s">
        <v>175</v>
      </c>
    </row>
    <row r="655" spans="2:65" s="12" customFormat="1">
      <c r="B655" s="173"/>
      <c r="D655" s="166" t="s">
        <v>185</v>
      </c>
      <c r="E655" s="174" t="s">
        <v>5</v>
      </c>
      <c r="F655" s="175" t="s">
        <v>4737</v>
      </c>
      <c r="H655" s="176">
        <v>7.4320000000000004</v>
      </c>
      <c r="L655" s="173"/>
      <c r="M655" s="177"/>
      <c r="N655" s="178"/>
      <c r="O655" s="178"/>
      <c r="P655" s="178"/>
      <c r="Q655" s="178"/>
      <c r="R655" s="178"/>
      <c r="S655" s="178"/>
      <c r="T655" s="179"/>
      <c r="AT655" s="174" t="s">
        <v>185</v>
      </c>
      <c r="AU655" s="174" t="s">
        <v>82</v>
      </c>
      <c r="AV655" s="12" t="s">
        <v>82</v>
      </c>
      <c r="AW655" s="12" t="s">
        <v>36</v>
      </c>
      <c r="AX655" s="12" t="s">
        <v>73</v>
      </c>
      <c r="AY655" s="174" t="s">
        <v>175</v>
      </c>
    </row>
    <row r="656" spans="2:65" s="12" customFormat="1">
      <c r="B656" s="173"/>
      <c r="D656" s="166" t="s">
        <v>185</v>
      </c>
      <c r="E656" s="174" t="s">
        <v>5</v>
      </c>
      <c r="F656" s="175" t="s">
        <v>4738</v>
      </c>
      <c r="H656" s="176">
        <v>23.224</v>
      </c>
      <c r="L656" s="173"/>
      <c r="M656" s="177"/>
      <c r="N656" s="178"/>
      <c r="O656" s="178"/>
      <c r="P656" s="178"/>
      <c r="Q656" s="178"/>
      <c r="R656" s="178"/>
      <c r="S656" s="178"/>
      <c r="T656" s="179"/>
      <c r="AT656" s="174" t="s">
        <v>185</v>
      </c>
      <c r="AU656" s="174" t="s">
        <v>82</v>
      </c>
      <c r="AV656" s="12" t="s">
        <v>82</v>
      </c>
      <c r="AW656" s="12" t="s">
        <v>36</v>
      </c>
      <c r="AX656" s="12" t="s">
        <v>73</v>
      </c>
      <c r="AY656" s="174" t="s">
        <v>175</v>
      </c>
    </row>
    <row r="657" spans="2:65" s="12" customFormat="1">
      <c r="B657" s="173"/>
      <c r="D657" s="166" t="s">
        <v>185</v>
      </c>
      <c r="E657" s="174" t="s">
        <v>5</v>
      </c>
      <c r="F657" s="175" t="s">
        <v>4739</v>
      </c>
      <c r="H657" s="176">
        <v>32.091999999999999</v>
      </c>
      <c r="L657" s="173"/>
      <c r="M657" s="177"/>
      <c r="N657" s="178"/>
      <c r="O657" s="178"/>
      <c r="P657" s="178"/>
      <c r="Q657" s="178"/>
      <c r="R657" s="178"/>
      <c r="S657" s="178"/>
      <c r="T657" s="179"/>
      <c r="AT657" s="174" t="s">
        <v>185</v>
      </c>
      <c r="AU657" s="174" t="s">
        <v>82</v>
      </c>
      <c r="AV657" s="12" t="s">
        <v>82</v>
      </c>
      <c r="AW657" s="12" t="s">
        <v>36</v>
      </c>
      <c r="AX657" s="12" t="s">
        <v>73</v>
      </c>
      <c r="AY657" s="174" t="s">
        <v>175</v>
      </c>
    </row>
    <row r="658" spans="2:65" s="12" customFormat="1">
      <c r="B658" s="173"/>
      <c r="D658" s="166" t="s">
        <v>185</v>
      </c>
      <c r="E658" s="174" t="s">
        <v>5</v>
      </c>
      <c r="F658" s="175" t="s">
        <v>4740</v>
      </c>
      <c r="H658" s="176">
        <v>21.113</v>
      </c>
      <c r="L658" s="173"/>
      <c r="M658" s="177"/>
      <c r="N658" s="178"/>
      <c r="O658" s="178"/>
      <c r="P658" s="178"/>
      <c r="Q658" s="178"/>
      <c r="R658" s="178"/>
      <c r="S658" s="178"/>
      <c r="T658" s="179"/>
      <c r="AT658" s="174" t="s">
        <v>185</v>
      </c>
      <c r="AU658" s="174" t="s">
        <v>82</v>
      </c>
      <c r="AV658" s="12" t="s">
        <v>82</v>
      </c>
      <c r="AW658" s="12" t="s">
        <v>36</v>
      </c>
      <c r="AX658" s="12" t="s">
        <v>73</v>
      </c>
      <c r="AY658" s="174" t="s">
        <v>175</v>
      </c>
    </row>
    <row r="659" spans="2:65" s="14" customFormat="1">
      <c r="B659" s="210"/>
      <c r="D659" s="166" t="s">
        <v>185</v>
      </c>
      <c r="E659" s="211" t="s">
        <v>5</v>
      </c>
      <c r="F659" s="212" t="s">
        <v>737</v>
      </c>
      <c r="H659" s="213">
        <v>84.48</v>
      </c>
      <c r="L659" s="210"/>
      <c r="M659" s="214"/>
      <c r="N659" s="215"/>
      <c r="O659" s="215"/>
      <c r="P659" s="215"/>
      <c r="Q659" s="215"/>
      <c r="R659" s="215"/>
      <c r="S659" s="215"/>
      <c r="T659" s="216"/>
      <c r="AT659" s="211" t="s">
        <v>185</v>
      </c>
      <c r="AU659" s="211" t="s">
        <v>82</v>
      </c>
      <c r="AV659" s="14" t="s">
        <v>203</v>
      </c>
      <c r="AW659" s="14" t="s">
        <v>36</v>
      </c>
      <c r="AX659" s="14" t="s">
        <v>73</v>
      </c>
      <c r="AY659" s="211" t="s">
        <v>175</v>
      </c>
    </row>
    <row r="660" spans="2:65" s="13" customFormat="1">
      <c r="B660" s="180"/>
      <c r="D660" s="181" t="s">
        <v>185</v>
      </c>
      <c r="E660" s="182" t="s">
        <v>5</v>
      </c>
      <c r="F660" s="183" t="s">
        <v>191</v>
      </c>
      <c r="H660" s="184">
        <v>97.71</v>
      </c>
      <c r="L660" s="180"/>
      <c r="M660" s="185"/>
      <c r="N660" s="186"/>
      <c r="O660" s="186"/>
      <c r="P660" s="186"/>
      <c r="Q660" s="186"/>
      <c r="R660" s="186"/>
      <c r="S660" s="186"/>
      <c r="T660" s="187"/>
      <c r="AT660" s="188" t="s">
        <v>185</v>
      </c>
      <c r="AU660" s="188" t="s">
        <v>82</v>
      </c>
      <c r="AV660" s="13" t="s">
        <v>183</v>
      </c>
      <c r="AW660" s="13" t="s">
        <v>36</v>
      </c>
      <c r="AX660" s="13" t="s">
        <v>22</v>
      </c>
      <c r="AY660" s="188" t="s">
        <v>175</v>
      </c>
    </row>
    <row r="661" spans="2:65" s="1" customFormat="1" ht="22.5" customHeight="1">
      <c r="B661" s="153"/>
      <c r="C661" s="154" t="s">
        <v>2828</v>
      </c>
      <c r="D661" s="154" t="s">
        <v>178</v>
      </c>
      <c r="E661" s="155" t="s">
        <v>964</v>
      </c>
      <c r="F661" s="156" t="s">
        <v>965</v>
      </c>
      <c r="G661" s="157" t="s">
        <v>479</v>
      </c>
      <c r="H661" s="158">
        <v>977.1</v>
      </c>
      <c r="I661" s="159"/>
      <c r="J661" s="159">
        <f>ROUND(I661*H661,2)</f>
        <v>0</v>
      </c>
      <c r="K661" s="156" t="s">
        <v>182</v>
      </c>
      <c r="L661" s="37"/>
      <c r="M661" s="160" t="s">
        <v>5</v>
      </c>
      <c r="N661" s="161" t="s">
        <v>44</v>
      </c>
      <c r="O661" s="162">
        <v>4.0000000000000001E-3</v>
      </c>
      <c r="P661" s="162">
        <f>O661*H661</f>
        <v>3.9084000000000003</v>
      </c>
      <c r="Q661" s="162">
        <v>0</v>
      </c>
      <c r="R661" s="162">
        <f>Q661*H661</f>
        <v>0</v>
      </c>
      <c r="S661" s="162">
        <v>0</v>
      </c>
      <c r="T661" s="163">
        <f>S661*H661</f>
        <v>0</v>
      </c>
      <c r="AR661" s="23" t="s">
        <v>183</v>
      </c>
      <c r="AT661" s="23" t="s">
        <v>178</v>
      </c>
      <c r="AU661" s="23" t="s">
        <v>82</v>
      </c>
      <c r="AY661" s="23" t="s">
        <v>175</v>
      </c>
      <c r="BE661" s="164">
        <f>IF(N661="základní",J661,0)</f>
        <v>0</v>
      </c>
      <c r="BF661" s="164">
        <f>IF(N661="snížená",J661,0)</f>
        <v>0</v>
      </c>
      <c r="BG661" s="164">
        <f>IF(N661="zákl. přenesená",J661,0)</f>
        <v>0</v>
      </c>
      <c r="BH661" s="164">
        <f>IF(N661="sníž. přenesená",J661,0)</f>
        <v>0</v>
      </c>
      <c r="BI661" s="164">
        <f>IF(N661="nulová",J661,0)</f>
        <v>0</v>
      </c>
      <c r="BJ661" s="23" t="s">
        <v>22</v>
      </c>
      <c r="BK661" s="164">
        <f>ROUND(I661*H661,2)</f>
        <v>0</v>
      </c>
      <c r="BL661" s="23" t="s">
        <v>183</v>
      </c>
      <c r="BM661" s="23" t="s">
        <v>4745</v>
      </c>
    </row>
    <row r="662" spans="2:65" s="12" customFormat="1">
      <c r="B662" s="173"/>
      <c r="D662" s="166" t="s">
        <v>185</v>
      </c>
      <c r="E662" s="174" t="s">
        <v>5</v>
      </c>
      <c r="F662" s="175" t="s">
        <v>4746</v>
      </c>
      <c r="H662" s="176">
        <v>977.1</v>
      </c>
      <c r="L662" s="173"/>
      <c r="M662" s="177"/>
      <c r="N662" s="178"/>
      <c r="O662" s="178"/>
      <c r="P662" s="178"/>
      <c r="Q662" s="178"/>
      <c r="R662" s="178"/>
      <c r="S662" s="178"/>
      <c r="T662" s="179"/>
      <c r="AT662" s="174" t="s">
        <v>185</v>
      </c>
      <c r="AU662" s="174" t="s">
        <v>82</v>
      </c>
      <c r="AV662" s="12" t="s">
        <v>82</v>
      </c>
      <c r="AW662" s="12" t="s">
        <v>36</v>
      </c>
      <c r="AX662" s="12" t="s">
        <v>22</v>
      </c>
      <c r="AY662" s="174" t="s">
        <v>175</v>
      </c>
    </row>
    <row r="663" spans="2:65" s="11" customFormat="1" ht="27">
      <c r="B663" s="165"/>
      <c r="D663" s="181" t="s">
        <v>185</v>
      </c>
      <c r="E663" s="207" t="s">
        <v>5</v>
      </c>
      <c r="F663" s="208" t="s">
        <v>544</v>
      </c>
      <c r="H663" s="209" t="s">
        <v>5</v>
      </c>
      <c r="L663" s="165"/>
      <c r="M663" s="170"/>
      <c r="N663" s="171"/>
      <c r="O663" s="171"/>
      <c r="P663" s="171"/>
      <c r="Q663" s="171"/>
      <c r="R663" s="171"/>
      <c r="S663" s="171"/>
      <c r="T663" s="172"/>
      <c r="AT663" s="169" t="s">
        <v>185</v>
      </c>
      <c r="AU663" s="169" t="s">
        <v>82</v>
      </c>
      <c r="AV663" s="11" t="s">
        <v>22</v>
      </c>
      <c r="AW663" s="11" t="s">
        <v>36</v>
      </c>
      <c r="AX663" s="11" t="s">
        <v>73</v>
      </c>
      <c r="AY663" s="169" t="s">
        <v>175</v>
      </c>
    </row>
    <row r="664" spans="2:65" s="1" customFormat="1" ht="22.5" customHeight="1">
      <c r="B664" s="153"/>
      <c r="C664" s="154" t="s">
        <v>2836</v>
      </c>
      <c r="D664" s="154" t="s">
        <v>178</v>
      </c>
      <c r="E664" s="155" t="s">
        <v>969</v>
      </c>
      <c r="F664" s="156" t="s">
        <v>970</v>
      </c>
      <c r="G664" s="157" t="s">
        <v>479</v>
      </c>
      <c r="H664" s="158">
        <v>231.53399999999999</v>
      </c>
      <c r="I664" s="159"/>
      <c r="J664" s="159">
        <f>ROUND(I664*H664,2)</f>
        <v>0</v>
      </c>
      <c r="K664" s="156" t="s">
        <v>182</v>
      </c>
      <c r="L664" s="37"/>
      <c r="M664" s="160" t="s">
        <v>5</v>
      </c>
      <c r="N664" s="161" t="s">
        <v>44</v>
      </c>
      <c r="O664" s="162">
        <v>0.5</v>
      </c>
      <c r="P664" s="162">
        <f>O664*H664</f>
        <v>115.767</v>
      </c>
      <c r="Q664" s="162">
        <v>0</v>
      </c>
      <c r="R664" s="162">
        <f>Q664*H664</f>
        <v>0</v>
      </c>
      <c r="S664" s="162">
        <v>0</v>
      </c>
      <c r="T664" s="163">
        <f>S664*H664</f>
        <v>0</v>
      </c>
      <c r="AR664" s="23" t="s">
        <v>183</v>
      </c>
      <c r="AT664" s="23" t="s">
        <v>178</v>
      </c>
      <c r="AU664" s="23" t="s">
        <v>82</v>
      </c>
      <c r="AY664" s="23" t="s">
        <v>175</v>
      </c>
      <c r="BE664" s="164">
        <f>IF(N664="základní",J664,0)</f>
        <v>0</v>
      </c>
      <c r="BF664" s="164">
        <f>IF(N664="snížená",J664,0)</f>
        <v>0</v>
      </c>
      <c r="BG664" s="164">
        <f>IF(N664="zákl. přenesená",J664,0)</f>
        <v>0</v>
      </c>
      <c r="BH664" s="164">
        <f>IF(N664="sníž. přenesená",J664,0)</f>
        <v>0</v>
      </c>
      <c r="BI664" s="164">
        <f>IF(N664="nulová",J664,0)</f>
        <v>0</v>
      </c>
      <c r="BJ664" s="23" t="s">
        <v>22</v>
      </c>
      <c r="BK664" s="164">
        <f>ROUND(I664*H664,2)</f>
        <v>0</v>
      </c>
      <c r="BL664" s="23" t="s">
        <v>183</v>
      </c>
      <c r="BM664" s="23" t="s">
        <v>4747</v>
      </c>
    </row>
    <row r="665" spans="2:65" s="11" customFormat="1">
      <c r="B665" s="165"/>
      <c r="D665" s="166" t="s">
        <v>185</v>
      </c>
      <c r="E665" s="167" t="s">
        <v>5</v>
      </c>
      <c r="F665" s="168" t="s">
        <v>4336</v>
      </c>
      <c r="H665" s="169" t="s">
        <v>5</v>
      </c>
      <c r="L665" s="165"/>
      <c r="M665" s="170"/>
      <c r="N665" s="171"/>
      <c r="O665" s="171"/>
      <c r="P665" s="171"/>
      <c r="Q665" s="171"/>
      <c r="R665" s="171"/>
      <c r="S665" s="171"/>
      <c r="T665" s="172"/>
      <c r="AT665" s="169" t="s">
        <v>185</v>
      </c>
      <c r="AU665" s="169" t="s">
        <v>82</v>
      </c>
      <c r="AV665" s="11" t="s">
        <v>22</v>
      </c>
      <c r="AW665" s="11" t="s">
        <v>36</v>
      </c>
      <c r="AX665" s="11" t="s">
        <v>73</v>
      </c>
      <c r="AY665" s="169" t="s">
        <v>175</v>
      </c>
    </row>
    <row r="666" spans="2:65" s="12" customFormat="1">
      <c r="B666" s="173"/>
      <c r="D666" s="166" t="s">
        <v>185</v>
      </c>
      <c r="E666" s="174" t="s">
        <v>5</v>
      </c>
      <c r="F666" s="175" t="s">
        <v>4732</v>
      </c>
      <c r="H666" s="176">
        <v>1.32</v>
      </c>
      <c r="L666" s="173"/>
      <c r="M666" s="177"/>
      <c r="N666" s="178"/>
      <c r="O666" s="178"/>
      <c r="P666" s="178"/>
      <c r="Q666" s="178"/>
      <c r="R666" s="178"/>
      <c r="S666" s="178"/>
      <c r="T666" s="179"/>
      <c r="AT666" s="174" t="s">
        <v>185</v>
      </c>
      <c r="AU666" s="174" t="s">
        <v>82</v>
      </c>
      <c r="AV666" s="12" t="s">
        <v>82</v>
      </c>
      <c r="AW666" s="12" t="s">
        <v>36</v>
      </c>
      <c r="AX666" s="12" t="s">
        <v>73</v>
      </c>
      <c r="AY666" s="174" t="s">
        <v>175</v>
      </c>
    </row>
    <row r="667" spans="2:65" s="12" customFormat="1">
      <c r="B667" s="173"/>
      <c r="D667" s="166" t="s">
        <v>185</v>
      </c>
      <c r="E667" s="174" t="s">
        <v>5</v>
      </c>
      <c r="F667" s="175" t="s">
        <v>4733</v>
      </c>
      <c r="H667" s="176">
        <v>48.51</v>
      </c>
      <c r="L667" s="173"/>
      <c r="M667" s="177"/>
      <c r="N667" s="178"/>
      <c r="O667" s="178"/>
      <c r="P667" s="178"/>
      <c r="Q667" s="178"/>
      <c r="R667" s="178"/>
      <c r="S667" s="178"/>
      <c r="T667" s="179"/>
      <c r="AT667" s="174" t="s">
        <v>185</v>
      </c>
      <c r="AU667" s="174" t="s">
        <v>82</v>
      </c>
      <c r="AV667" s="12" t="s">
        <v>82</v>
      </c>
      <c r="AW667" s="12" t="s">
        <v>36</v>
      </c>
      <c r="AX667" s="12" t="s">
        <v>73</v>
      </c>
      <c r="AY667" s="174" t="s">
        <v>175</v>
      </c>
    </row>
    <row r="668" spans="2:65" s="12" customFormat="1">
      <c r="B668" s="173"/>
      <c r="D668" s="166" t="s">
        <v>185</v>
      </c>
      <c r="E668" s="174" t="s">
        <v>5</v>
      </c>
      <c r="F668" s="175" t="s">
        <v>4734</v>
      </c>
      <c r="H668" s="176">
        <v>153.744</v>
      </c>
      <c r="L668" s="173"/>
      <c r="M668" s="177"/>
      <c r="N668" s="178"/>
      <c r="O668" s="178"/>
      <c r="P668" s="178"/>
      <c r="Q668" s="178"/>
      <c r="R668" s="178"/>
      <c r="S668" s="178"/>
      <c r="T668" s="179"/>
      <c r="AT668" s="174" t="s">
        <v>185</v>
      </c>
      <c r="AU668" s="174" t="s">
        <v>82</v>
      </c>
      <c r="AV668" s="12" t="s">
        <v>82</v>
      </c>
      <c r="AW668" s="12" t="s">
        <v>36</v>
      </c>
      <c r="AX668" s="12" t="s">
        <v>73</v>
      </c>
      <c r="AY668" s="174" t="s">
        <v>175</v>
      </c>
    </row>
    <row r="669" spans="2:65" s="12" customFormat="1">
      <c r="B669" s="173"/>
      <c r="D669" s="166" t="s">
        <v>185</v>
      </c>
      <c r="E669" s="174" t="s">
        <v>5</v>
      </c>
      <c r="F669" s="175" t="s">
        <v>4735</v>
      </c>
      <c r="H669" s="176">
        <v>14.938000000000001</v>
      </c>
      <c r="L669" s="173"/>
      <c r="M669" s="177"/>
      <c r="N669" s="178"/>
      <c r="O669" s="178"/>
      <c r="P669" s="178"/>
      <c r="Q669" s="178"/>
      <c r="R669" s="178"/>
      <c r="S669" s="178"/>
      <c r="T669" s="179"/>
      <c r="AT669" s="174" t="s">
        <v>185</v>
      </c>
      <c r="AU669" s="174" t="s">
        <v>82</v>
      </c>
      <c r="AV669" s="12" t="s">
        <v>82</v>
      </c>
      <c r="AW669" s="12" t="s">
        <v>36</v>
      </c>
      <c r="AX669" s="12" t="s">
        <v>73</v>
      </c>
      <c r="AY669" s="174" t="s">
        <v>175</v>
      </c>
    </row>
    <row r="670" spans="2:65" s="14" customFormat="1">
      <c r="B670" s="210"/>
      <c r="D670" s="166" t="s">
        <v>185</v>
      </c>
      <c r="E670" s="211" t="s">
        <v>5</v>
      </c>
      <c r="F670" s="212" t="s">
        <v>737</v>
      </c>
      <c r="H670" s="213">
        <v>218.512</v>
      </c>
      <c r="L670" s="210"/>
      <c r="M670" s="214"/>
      <c r="N670" s="215"/>
      <c r="O670" s="215"/>
      <c r="P670" s="215"/>
      <c r="Q670" s="215"/>
      <c r="R670" s="215"/>
      <c r="S670" s="215"/>
      <c r="T670" s="216"/>
      <c r="AT670" s="211" t="s">
        <v>185</v>
      </c>
      <c r="AU670" s="211" t="s">
        <v>82</v>
      </c>
      <c r="AV670" s="14" t="s">
        <v>203</v>
      </c>
      <c r="AW670" s="14" t="s">
        <v>36</v>
      </c>
      <c r="AX670" s="14" t="s">
        <v>73</v>
      </c>
      <c r="AY670" s="211" t="s">
        <v>175</v>
      </c>
    </row>
    <row r="671" spans="2:65" s="11" customFormat="1">
      <c r="B671" s="165"/>
      <c r="D671" s="166" t="s">
        <v>185</v>
      </c>
      <c r="E671" s="167" t="s">
        <v>5</v>
      </c>
      <c r="F671" s="168" t="s">
        <v>973</v>
      </c>
      <c r="H671" s="169" t="s">
        <v>5</v>
      </c>
      <c r="L671" s="165"/>
      <c r="M671" s="170"/>
      <c r="N671" s="171"/>
      <c r="O671" s="171"/>
      <c r="P671" s="171"/>
      <c r="Q671" s="171"/>
      <c r="R671" s="171"/>
      <c r="S671" s="171"/>
      <c r="T671" s="172"/>
      <c r="AT671" s="169" t="s">
        <v>185</v>
      </c>
      <c r="AU671" s="169" t="s">
        <v>82</v>
      </c>
      <c r="AV671" s="11" t="s">
        <v>22</v>
      </c>
      <c r="AW671" s="11" t="s">
        <v>36</v>
      </c>
      <c r="AX671" s="11" t="s">
        <v>73</v>
      </c>
      <c r="AY671" s="169" t="s">
        <v>175</v>
      </c>
    </row>
    <row r="672" spans="2:65" s="12" customFormat="1">
      <c r="B672" s="173"/>
      <c r="D672" s="166" t="s">
        <v>185</v>
      </c>
      <c r="E672" s="174" t="s">
        <v>5</v>
      </c>
      <c r="F672" s="175" t="s">
        <v>4748</v>
      </c>
      <c r="H672" s="176">
        <v>1.81</v>
      </c>
      <c r="L672" s="173"/>
      <c r="M672" s="177"/>
      <c r="N672" s="178"/>
      <c r="O672" s="178"/>
      <c r="P672" s="178"/>
      <c r="Q672" s="178"/>
      <c r="R672" s="178"/>
      <c r="S672" s="178"/>
      <c r="T672" s="179"/>
      <c r="AT672" s="174" t="s">
        <v>185</v>
      </c>
      <c r="AU672" s="174" t="s">
        <v>82</v>
      </c>
      <c r="AV672" s="12" t="s">
        <v>82</v>
      </c>
      <c r="AW672" s="12" t="s">
        <v>36</v>
      </c>
      <c r="AX672" s="12" t="s">
        <v>73</v>
      </c>
      <c r="AY672" s="174" t="s">
        <v>175</v>
      </c>
    </row>
    <row r="673" spans="2:65" s="12" customFormat="1">
      <c r="B673" s="173"/>
      <c r="D673" s="166" t="s">
        <v>185</v>
      </c>
      <c r="E673" s="174" t="s">
        <v>5</v>
      </c>
      <c r="F673" s="175" t="s">
        <v>4749</v>
      </c>
      <c r="H673" s="176">
        <v>0.248</v>
      </c>
      <c r="L673" s="173"/>
      <c r="M673" s="177"/>
      <c r="N673" s="178"/>
      <c r="O673" s="178"/>
      <c r="P673" s="178"/>
      <c r="Q673" s="178"/>
      <c r="R673" s="178"/>
      <c r="S673" s="178"/>
      <c r="T673" s="179"/>
      <c r="AT673" s="174" t="s">
        <v>185</v>
      </c>
      <c r="AU673" s="174" t="s">
        <v>82</v>
      </c>
      <c r="AV673" s="12" t="s">
        <v>82</v>
      </c>
      <c r="AW673" s="12" t="s">
        <v>36</v>
      </c>
      <c r="AX673" s="12" t="s">
        <v>73</v>
      </c>
      <c r="AY673" s="174" t="s">
        <v>175</v>
      </c>
    </row>
    <row r="674" spans="2:65" s="12" customFormat="1">
      <c r="B674" s="173"/>
      <c r="D674" s="166" t="s">
        <v>185</v>
      </c>
      <c r="E674" s="174" t="s">
        <v>5</v>
      </c>
      <c r="F674" s="175" t="s">
        <v>4750</v>
      </c>
      <c r="H674" s="176">
        <v>4.3879999999999999</v>
      </c>
      <c r="L674" s="173"/>
      <c r="M674" s="177"/>
      <c r="N674" s="178"/>
      <c r="O674" s="178"/>
      <c r="P674" s="178"/>
      <c r="Q674" s="178"/>
      <c r="R674" s="178"/>
      <c r="S674" s="178"/>
      <c r="T674" s="179"/>
      <c r="AT674" s="174" t="s">
        <v>185</v>
      </c>
      <c r="AU674" s="174" t="s">
        <v>82</v>
      </c>
      <c r="AV674" s="12" t="s">
        <v>82</v>
      </c>
      <c r="AW674" s="12" t="s">
        <v>36</v>
      </c>
      <c r="AX674" s="12" t="s">
        <v>73</v>
      </c>
      <c r="AY674" s="174" t="s">
        <v>175</v>
      </c>
    </row>
    <row r="675" spans="2:65" s="12" customFormat="1">
      <c r="B675" s="173"/>
      <c r="D675" s="166" t="s">
        <v>185</v>
      </c>
      <c r="E675" s="174" t="s">
        <v>5</v>
      </c>
      <c r="F675" s="175" t="s">
        <v>4751</v>
      </c>
      <c r="H675" s="176">
        <v>6.4</v>
      </c>
      <c r="L675" s="173"/>
      <c r="M675" s="177"/>
      <c r="N675" s="178"/>
      <c r="O675" s="178"/>
      <c r="P675" s="178"/>
      <c r="Q675" s="178"/>
      <c r="R675" s="178"/>
      <c r="S675" s="178"/>
      <c r="T675" s="179"/>
      <c r="AT675" s="174" t="s">
        <v>185</v>
      </c>
      <c r="AU675" s="174" t="s">
        <v>82</v>
      </c>
      <c r="AV675" s="12" t="s">
        <v>82</v>
      </c>
      <c r="AW675" s="12" t="s">
        <v>36</v>
      </c>
      <c r="AX675" s="12" t="s">
        <v>73</v>
      </c>
      <c r="AY675" s="174" t="s">
        <v>175</v>
      </c>
    </row>
    <row r="676" spans="2:65" s="14" customFormat="1">
      <c r="B676" s="210"/>
      <c r="D676" s="166" t="s">
        <v>185</v>
      </c>
      <c r="E676" s="211" t="s">
        <v>5</v>
      </c>
      <c r="F676" s="212" t="s">
        <v>737</v>
      </c>
      <c r="H676" s="213">
        <v>12.846</v>
      </c>
      <c r="L676" s="210"/>
      <c r="M676" s="214"/>
      <c r="N676" s="215"/>
      <c r="O676" s="215"/>
      <c r="P676" s="215"/>
      <c r="Q676" s="215"/>
      <c r="R676" s="215"/>
      <c r="S676" s="215"/>
      <c r="T676" s="216"/>
      <c r="AT676" s="211" t="s">
        <v>185</v>
      </c>
      <c r="AU676" s="211" t="s">
        <v>82</v>
      </c>
      <c r="AV676" s="14" t="s">
        <v>203</v>
      </c>
      <c r="AW676" s="14" t="s">
        <v>36</v>
      </c>
      <c r="AX676" s="14" t="s">
        <v>73</v>
      </c>
      <c r="AY676" s="211" t="s">
        <v>175</v>
      </c>
    </row>
    <row r="677" spans="2:65" s="12" customFormat="1">
      <c r="B677" s="173"/>
      <c r="D677" s="166" t="s">
        <v>185</v>
      </c>
      <c r="E677" s="174" t="s">
        <v>5</v>
      </c>
      <c r="F677" s="175" t="s">
        <v>4752</v>
      </c>
      <c r="H677" s="176">
        <v>0.17599999999999999</v>
      </c>
      <c r="L677" s="173"/>
      <c r="M677" s="177"/>
      <c r="N677" s="178"/>
      <c r="O677" s="178"/>
      <c r="P677" s="178"/>
      <c r="Q677" s="178"/>
      <c r="R677" s="178"/>
      <c r="S677" s="178"/>
      <c r="T677" s="179"/>
      <c r="AT677" s="174" t="s">
        <v>185</v>
      </c>
      <c r="AU677" s="174" t="s">
        <v>82</v>
      </c>
      <c r="AV677" s="12" t="s">
        <v>82</v>
      </c>
      <c r="AW677" s="12" t="s">
        <v>36</v>
      </c>
      <c r="AX677" s="12" t="s">
        <v>73</v>
      </c>
      <c r="AY677" s="174" t="s">
        <v>175</v>
      </c>
    </row>
    <row r="678" spans="2:65" s="14" customFormat="1">
      <c r="B678" s="210"/>
      <c r="D678" s="166" t="s">
        <v>185</v>
      </c>
      <c r="E678" s="211" t="s">
        <v>5</v>
      </c>
      <c r="F678" s="212" t="s">
        <v>737</v>
      </c>
      <c r="H678" s="213">
        <v>0.17599999999999999</v>
      </c>
      <c r="L678" s="210"/>
      <c r="M678" s="214"/>
      <c r="N678" s="215"/>
      <c r="O678" s="215"/>
      <c r="P678" s="215"/>
      <c r="Q678" s="215"/>
      <c r="R678" s="215"/>
      <c r="S678" s="215"/>
      <c r="T678" s="216"/>
      <c r="AT678" s="211" t="s">
        <v>185</v>
      </c>
      <c r="AU678" s="211" t="s">
        <v>82</v>
      </c>
      <c r="AV678" s="14" t="s">
        <v>203</v>
      </c>
      <c r="AW678" s="14" t="s">
        <v>36</v>
      </c>
      <c r="AX678" s="14" t="s">
        <v>73</v>
      </c>
      <c r="AY678" s="211" t="s">
        <v>175</v>
      </c>
    </row>
    <row r="679" spans="2:65" s="13" customFormat="1">
      <c r="B679" s="180"/>
      <c r="D679" s="181" t="s">
        <v>185</v>
      </c>
      <c r="E679" s="182" t="s">
        <v>5</v>
      </c>
      <c r="F679" s="183" t="s">
        <v>191</v>
      </c>
      <c r="H679" s="184">
        <v>231.53399999999999</v>
      </c>
      <c r="L679" s="180"/>
      <c r="M679" s="185"/>
      <c r="N679" s="186"/>
      <c r="O679" s="186"/>
      <c r="P679" s="186"/>
      <c r="Q679" s="186"/>
      <c r="R679" s="186"/>
      <c r="S679" s="186"/>
      <c r="T679" s="187"/>
      <c r="AT679" s="188" t="s">
        <v>185</v>
      </c>
      <c r="AU679" s="188" t="s">
        <v>82</v>
      </c>
      <c r="AV679" s="13" t="s">
        <v>183</v>
      </c>
      <c r="AW679" s="13" t="s">
        <v>36</v>
      </c>
      <c r="AX679" s="13" t="s">
        <v>22</v>
      </c>
      <c r="AY679" s="188" t="s">
        <v>175</v>
      </c>
    </row>
    <row r="680" spans="2:65" s="1" customFormat="1" ht="22.5" customHeight="1">
      <c r="B680" s="153"/>
      <c r="C680" s="154" t="s">
        <v>2841</v>
      </c>
      <c r="D680" s="154" t="s">
        <v>178</v>
      </c>
      <c r="E680" s="155" t="s">
        <v>988</v>
      </c>
      <c r="F680" s="156" t="s">
        <v>989</v>
      </c>
      <c r="G680" s="157" t="s">
        <v>479</v>
      </c>
      <c r="H680" s="158">
        <v>2315.34</v>
      </c>
      <c r="I680" s="159"/>
      <c r="J680" s="159">
        <f>ROUND(I680*H680,2)</f>
        <v>0</v>
      </c>
      <c r="K680" s="156" t="s">
        <v>182</v>
      </c>
      <c r="L680" s="37"/>
      <c r="M680" s="160" t="s">
        <v>5</v>
      </c>
      <c r="N680" s="161" t="s">
        <v>44</v>
      </c>
      <c r="O680" s="162">
        <v>8.0000000000000002E-3</v>
      </c>
      <c r="P680" s="162">
        <f>O680*H680</f>
        <v>18.522720000000003</v>
      </c>
      <c r="Q680" s="162">
        <v>0</v>
      </c>
      <c r="R680" s="162">
        <f>Q680*H680</f>
        <v>0</v>
      </c>
      <c r="S680" s="162">
        <v>0</v>
      </c>
      <c r="T680" s="163">
        <f>S680*H680</f>
        <v>0</v>
      </c>
      <c r="AR680" s="23" t="s">
        <v>183</v>
      </c>
      <c r="AT680" s="23" t="s">
        <v>178</v>
      </c>
      <c r="AU680" s="23" t="s">
        <v>82</v>
      </c>
      <c r="AY680" s="23" t="s">
        <v>175</v>
      </c>
      <c r="BE680" s="164">
        <f>IF(N680="základní",J680,0)</f>
        <v>0</v>
      </c>
      <c r="BF680" s="164">
        <f>IF(N680="snížená",J680,0)</f>
        <v>0</v>
      </c>
      <c r="BG680" s="164">
        <f>IF(N680="zákl. přenesená",J680,0)</f>
        <v>0</v>
      </c>
      <c r="BH680" s="164">
        <f>IF(N680="sníž. přenesená",J680,0)</f>
        <v>0</v>
      </c>
      <c r="BI680" s="164">
        <f>IF(N680="nulová",J680,0)</f>
        <v>0</v>
      </c>
      <c r="BJ680" s="23" t="s">
        <v>22</v>
      </c>
      <c r="BK680" s="164">
        <f>ROUND(I680*H680,2)</f>
        <v>0</v>
      </c>
      <c r="BL680" s="23" t="s">
        <v>183</v>
      </c>
      <c r="BM680" s="23" t="s">
        <v>4753</v>
      </c>
    </row>
    <row r="681" spans="2:65" s="12" customFormat="1">
      <c r="B681" s="173"/>
      <c r="D681" s="166" t="s">
        <v>185</v>
      </c>
      <c r="E681" s="174" t="s">
        <v>5</v>
      </c>
      <c r="F681" s="175" t="s">
        <v>4754</v>
      </c>
      <c r="H681" s="176">
        <v>2315.34</v>
      </c>
      <c r="L681" s="173"/>
      <c r="M681" s="177"/>
      <c r="N681" s="178"/>
      <c r="O681" s="178"/>
      <c r="P681" s="178"/>
      <c r="Q681" s="178"/>
      <c r="R681" s="178"/>
      <c r="S681" s="178"/>
      <c r="T681" s="179"/>
      <c r="AT681" s="174" t="s">
        <v>185</v>
      </c>
      <c r="AU681" s="174" t="s">
        <v>82</v>
      </c>
      <c r="AV681" s="12" t="s">
        <v>82</v>
      </c>
      <c r="AW681" s="12" t="s">
        <v>36</v>
      </c>
      <c r="AX681" s="12" t="s">
        <v>22</v>
      </c>
      <c r="AY681" s="174" t="s">
        <v>175</v>
      </c>
    </row>
    <row r="682" spans="2:65" s="11" customFormat="1" ht="27">
      <c r="B682" s="165"/>
      <c r="D682" s="181" t="s">
        <v>185</v>
      </c>
      <c r="E682" s="207" t="s">
        <v>5</v>
      </c>
      <c r="F682" s="208" t="s">
        <v>544</v>
      </c>
      <c r="H682" s="209" t="s">
        <v>5</v>
      </c>
      <c r="L682" s="165"/>
      <c r="M682" s="170"/>
      <c r="N682" s="171"/>
      <c r="O682" s="171"/>
      <c r="P682" s="171"/>
      <c r="Q682" s="171"/>
      <c r="R682" s="171"/>
      <c r="S682" s="171"/>
      <c r="T682" s="172"/>
      <c r="AT682" s="169" t="s">
        <v>185</v>
      </c>
      <c r="AU682" s="169" t="s">
        <v>82</v>
      </c>
      <c r="AV682" s="11" t="s">
        <v>22</v>
      </c>
      <c r="AW682" s="11" t="s">
        <v>36</v>
      </c>
      <c r="AX682" s="11" t="s">
        <v>73</v>
      </c>
      <c r="AY682" s="169" t="s">
        <v>175</v>
      </c>
    </row>
    <row r="683" spans="2:65" s="1" customFormat="1" ht="22.5" customHeight="1">
      <c r="B683" s="153"/>
      <c r="C683" s="154" t="s">
        <v>2846</v>
      </c>
      <c r="D683" s="154" t="s">
        <v>178</v>
      </c>
      <c r="E683" s="155" t="s">
        <v>993</v>
      </c>
      <c r="F683" s="156" t="s">
        <v>994</v>
      </c>
      <c r="G683" s="157" t="s">
        <v>479</v>
      </c>
      <c r="H683" s="158">
        <v>271.86</v>
      </c>
      <c r="I683" s="159"/>
      <c r="J683" s="159">
        <f>ROUND(I683*H683,2)</f>
        <v>0</v>
      </c>
      <c r="K683" s="156" t="s">
        <v>182</v>
      </c>
      <c r="L683" s="37"/>
      <c r="M683" s="160" t="s">
        <v>5</v>
      </c>
      <c r="N683" s="161" t="s">
        <v>44</v>
      </c>
      <c r="O683" s="162">
        <v>0.63800000000000001</v>
      </c>
      <c r="P683" s="162">
        <f>O683*H683</f>
        <v>173.44668000000001</v>
      </c>
      <c r="Q683" s="162">
        <v>0</v>
      </c>
      <c r="R683" s="162">
        <f>Q683*H683</f>
        <v>0</v>
      </c>
      <c r="S683" s="162">
        <v>0</v>
      </c>
      <c r="T683" s="163">
        <f>S683*H683</f>
        <v>0</v>
      </c>
      <c r="AR683" s="23" t="s">
        <v>183</v>
      </c>
      <c r="AT683" s="23" t="s">
        <v>178</v>
      </c>
      <c r="AU683" s="23" t="s">
        <v>82</v>
      </c>
      <c r="AY683" s="23" t="s">
        <v>175</v>
      </c>
      <c r="BE683" s="164">
        <f>IF(N683="základní",J683,0)</f>
        <v>0</v>
      </c>
      <c r="BF683" s="164">
        <f>IF(N683="snížená",J683,0)</f>
        <v>0</v>
      </c>
      <c r="BG683" s="164">
        <f>IF(N683="zákl. přenesená",J683,0)</f>
        <v>0</v>
      </c>
      <c r="BH683" s="164">
        <f>IF(N683="sníž. přenesená",J683,0)</f>
        <v>0</v>
      </c>
      <c r="BI683" s="164">
        <f>IF(N683="nulová",J683,0)</f>
        <v>0</v>
      </c>
      <c r="BJ683" s="23" t="s">
        <v>22</v>
      </c>
      <c r="BK683" s="164">
        <f>ROUND(I683*H683,2)</f>
        <v>0</v>
      </c>
      <c r="BL683" s="23" t="s">
        <v>183</v>
      </c>
      <c r="BM683" s="23" t="s">
        <v>4755</v>
      </c>
    </row>
    <row r="684" spans="2:65" s="12" customFormat="1">
      <c r="B684" s="173"/>
      <c r="D684" s="166" t="s">
        <v>185</v>
      </c>
      <c r="E684" s="174" t="s">
        <v>5</v>
      </c>
      <c r="F684" s="175" t="s">
        <v>4756</v>
      </c>
      <c r="H684" s="176">
        <v>40.326000000000001</v>
      </c>
      <c r="L684" s="173"/>
      <c r="M684" s="177"/>
      <c r="N684" s="178"/>
      <c r="O684" s="178"/>
      <c r="P684" s="178"/>
      <c r="Q684" s="178"/>
      <c r="R684" s="178"/>
      <c r="S684" s="178"/>
      <c r="T684" s="179"/>
      <c r="AT684" s="174" t="s">
        <v>185</v>
      </c>
      <c r="AU684" s="174" t="s">
        <v>82</v>
      </c>
      <c r="AV684" s="12" t="s">
        <v>82</v>
      </c>
      <c r="AW684" s="12" t="s">
        <v>36</v>
      </c>
      <c r="AX684" s="12" t="s">
        <v>73</v>
      </c>
      <c r="AY684" s="174" t="s">
        <v>175</v>
      </c>
    </row>
    <row r="685" spans="2:65" s="12" customFormat="1">
      <c r="B685" s="173"/>
      <c r="D685" s="166" t="s">
        <v>185</v>
      </c>
      <c r="E685" s="174" t="s">
        <v>5</v>
      </c>
      <c r="F685" s="175" t="s">
        <v>4757</v>
      </c>
      <c r="H685" s="176">
        <v>231.53399999999999</v>
      </c>
      <c r="L685" s="173"/>
      <c r="M685" s="177"/>
      <c r="N685" s="178"/>
      <c r="O685" s="178"/>
      <c r="P685" s="178"/>
      <c r="Q685" s="178"/>
      <c r="R685" s="178"/>
      <c r="S685" s="178"/>
      <c r="T685" s="179"/>
      <c r="AT685" s="174" t="s">
        <v>185</v>
      </c>
      <c r="AU685" s="174" t="s">
        <v>82</v>
      </c>
      <c r="AV685" s="12" t="s">
        <v>82</v>
      </c>
      <c r="AW685" s="12" t="s">
        <v>36</v>
      </c>
      <c r="AX685" s="12" t="s">
        <v>73</v>
      </c>
      <c r="AY685" s="174" t="s">
        <v>175</v>
      </c>
    </row>
    <row r="686" spans="2:65" s="13" customFormat="1">
      <c r="B686" s="180"/>
      <c r="D686" s="181" t="s">
        <v>185</v>
      </c>
      <c r="E686" s="182" t="s">
        <v>5</v>
      </c>
      <c r="F686" s="183" t="s">
        <v>191</v>
      </c>
      <c r="H686" s="184">
        <v>271.86</v>
      </c>
      <c r="L686" s="180"/>
      <c r="M686" s="185"/>
      <c r="N686" s="186"/>
      <c r="O686" s="186"/>
      <c r="P686" s="186"/>
      <c r="Q686" s="186"/>
      <c r="R686" s="186"/>
      <c r="S686" s="186"/>
      <c r="T686" s="187"/>
      <c r="AT686" s="188" t="s">
        <v>185</v>
      </c>
      <c r="AU686" s="188" t="s">
        <v>82</v>
      </c>
      <c r="AV686" s="13" t="s">
        <v>183</v>
      </c>
      <c r="AW686" s="13" t="s">
        <v>36</v>
      </c>
      <c r="AX686" s="13" t="s">
        <v>22</v>
      </c>
      <c r="AY686" s="188" t="s">
        <v>175</v>
      </c>
    </row>
    <row r="687" spans="2:65" s="1" customFormat="1" ht="22.5" customHeight="1">
      <c r="B687" s="153"/>
      <c r="C687" s="154" t="s">
        <v>2850</v>
      </c>
      <c r="D687" s="154" t="s">
        <v>178</v>
      </c>
      <c r="E687" s="155" t="s">
        <v>999</v>
      </c>
      <c r="F687" s="156" t="s">
        <v>1000</v>
      </c>
      <c r="G687" s="157" t="s">
        <v>479</v>
      </c>
      <c r="H687" s="158">
        <v>13.23</v>
      </c>
      <c r="I687" s="159"/>
      <c r="J687" s="159">
        <f>ROUND(I687*H687,2)</f>
        <v>0</v>
      </c>
      <c r="K687" s="156" t="s">
        <v>182</v>
      </c>
      <c r="L687" s="37"/>
      <c r="M687" s="160" t="s">
        <v>5</v>
      </c>
      <c r="N687" s="161" t="s">
        <v>44</v>
      </c>
      <c r="O687" s="162">
        <v>0</v>
      </c>
      <c r="P687" s="162">
        <f>O687*H687</f>
        <v>0</v>
      </c>
      <c r="Q687" s="162">
        <v>0</v>
      </c>
      <c r="R687" s="162">
        <f>Q687*H687</f>
        <v>0</v>
      </c>
      <c r="S687" s="162">
        <v>0</v>
      </c>
      <c r="T687" s="163">
        <f>S687*H687</f>
        <v>0</v>
      </c>
      <c r="AR687" s="23" t="s">
        <v>183</v>
      </c>
      <c r="AT687" s="23" t="s">
        <v>178</v>
      </c>
      <c r="AU687" s="23" t="s">
        <v>82</v>
      </c>
      <c r="AY687" s="23" t="s">
        <v>175</v>
      </c>
      <c r="BE687" s="164">
        <f>IF(N687="základní",J687,0)</f>
        <v>0</v>
      </c>
      <c r="BF687" s="164">
        <f>IF(N687="snížená",J687,0)</f>
        <v>0</v>
      </c>
      <c r="BG687" s="164">
        <f>IF(N687="zákl. přenesená",J687,0)</f>
        <v>0</v>
      </c>
      <c r="BH687" s="164">
        <f>IF(N687="sníž. přenesená",J687,0)</f>
        <v>0</v>
      </c>
      <c r="BI687" s="164">
        <f>IF(N687="nulová",J687,0)</f>
        <v>0</v>
      </c>
      <c r="BJ687" s="23" t="s">
        <v>22</v>
      </c>
      <c r="BK687" s="164">
        <f>ROUND(I687*H687,2)</f>
        <v>0</v>
      </c>
      <c r="BL687" s="23" t="s">
        <v>183</v>
      </c>
      <c r="BM687" s="23" t="s">
        <v>4758</v>
      </c>
    </row>
    <row r="688" spans="2:65" s="11" customFormat="1">
      <c r="B688" s="165"/>
      <c r="D688" s="166" t="s">
        <v>185</v>
      </c>
      <c r="E688" s="167" t="s">
        <v>5</v>
      </c>
      <c r="F688" s="168" t="s">
        <v>961</v>
      </c>
      <c r="H688" s="169" t="s">
        <v>5</v>
      </c>
      <c r="L688" s="165"/>
      <c r="M688" s="170"/>
      <c r="N688" s="171"/>
      <c r="O688" s="171"/>
      <c r="P688" s="171"/>
      <c r="Q688" s="171"/>
      <c r="R688" s="171"/>
      <c r="S688" s="171"/>
      <c r="T688" s="172"/>
      <c r="AT688" s="169" t="s">
        <v>185</v>
      </c>
      <c r="AU688" s="169" t="s">
        <v>82</v>
      </c>
      <c r="AV688" s="11" t="s">
        <v>22</v>
      </c>
      <c r="AW688" s="11" t="s">
        <v>36</v>
      </c>
      <c r="AX688" s="11" t="s">
        <v>73</v>
      </c>
      <c r="AY688" s="169" t="s">
        <v>175</v>
      </c>
    </row>
    <row r="689" spans="2:65" s="12" customFormat="1">
      <c r="B689" s="173"/>
      <c r="D689" s="166" t="s">
        <v>185</v>
      </c>
      <c r="E689" s="174" t="s">
        <v>5</v>
      </c>
      <c r="F689" s="175" t="s">
        <v>4744</v>
      </c>
      <c r="H689" s="176">
        <v>13.23</v>
      </c>
      <c r="L689" s="173"/>
      <c r="M689" s="177"/>
      <c r="N689" s="178"/>
      <c r="O689" s="178"/>
      <c r="P689" s="178"/>
      <c r="Q689" s="178"/>
      <c r="R689" s="178"/>
      <c r="S689" s="178"/>
      <c r="T689" s="179"/>
      <c r="AT689" s="174" t="s">
        <v>185</v>
      </c>
      <c r="AU689" s="174" t="s">
        <v>82</v>
      </c>
      <c r="AV689" s="12" t="s">
        <v>82</v>
      </c>
      <c r="AW689" s="12" t="s">
        <v>36</v>
      </c>
      <c r="AX689" s="12" t="s">
        <v>22</v>
      </c>
      <c r="AY689" s="174" t="s">
        <v>175</v>
      </c>
    </row>
    <row r="690" spans="2:65" s="10" customFormat="1" ht="29.85" customHeight="1">
      <c r="B690" s="140"/>
      <c r="D690" s="150" t="s">
        <v>72</v>
      </c>
      <c r="E690" s="151" t="s">
        <v>1006</v>
      </c>
      <c r="F690" s="151" t="s">
        <v>1007</v>
      </c>
      <c r="J690" s="152">
        <f>BK690</f>
        <v>0</v>
      </c>
      <c r="L690" s="140"/>
      <c r="M690" s="144"/>
      <c r="N690" s="145"/>
      <c r="O690" s="145"/>
      <c r="P690" s="146">
        <f>SUM(P691:P692)</f>
        <v>1017.01422</v>
      </c>
      <c r="Q690" s="145"/>
      <c r="R690" s="146">
        <f>SUM(R691:R692)</f>
        <v>0</v>
      </c>
      <c r="S690" s="145"/>
      <c r="T690" s="147">
        <f>SUM(T691:T692)</f>
        <v>0</v>
      </c>
      <c r="AR690" s="141" t="s">
        <v>22</v>
      </c>
      <c r="AT690" s="148" t="s">
        <v>72</v>
      </c>
      <c r="AU690" s="148" t="s">
        <v>22</v>
      </c>
      <c r="AY690" s="141" t="s">
        <v>175</v>
      </c>
      <c r="BK690" s="149">
        <f>SUM(BK691:BK692)</f>
        <v>0</v>
      </c>
    </row>
    <row r="691" spans="2:65" s="1" customFormat="1" ht="22.5" customHeight="1">
      <c r="B691" s="153"/>
      <c r="C691" s="154" t="s">
        <v>2854</v>
      </c>
      <c r="D691" s="154" t="s">
        <v>178</v>
      </c>
      <c r="E691" s="155" t="s">
        <v>1009</v>
      </c>
      <c r="F691" s="156" t="s">
        <v>1010</v>
      </c>
      <c r="G691" s="157" t="s">
        <v>479</v>
      </c>
      <c r="H691" s="158">
        <v>1250.94</v>
      </c>
      <c r="I691" s="159"/>
      <c r="J691" s="159">
        <f>ROUND(I691*H691,2)</f>
        <v>0</v>
      </c>
      <c r="K691" s="156" t="s">
        <v>182</v>
      </c>
      <c r="L691" s="37"/>
      <c r="M691" s="160" t="s">
        <v>5</v>
      </c>
      <c r="N691" s="161" t="s">
        <v>44</v>
      </c>
      <c r="O691" s="162">
        <v>0.45400000000000001</v>
      </c>
      <c r="P691" s="162">
        <f>O691*H691</f>
        <v>567.92676000000006</v>
      </c>
      <c r="Q691" s="162">
        <v>0</v>
      </c>
      <c r="R691" s="162">
        <f>Q691*H691</f>
        <v>0</v>
      </c>
      <c r="S691" s="162">
        <v>0</v>
      </c>
      <c r="T691" s="163">
        <f>S691*H691</f>
        <v>0</v>
      </c>
      <c r="AR691" s="23" t="s">
        <v>183</v>
      </c>
      <c r="AT691" s="23" t="s">
        <v>178</v>
      </c>
      <c r="AU691" s="23" t="s">
        <v>82</v>
      </c>
      <c r="AY691" s="23" t="s">
        <v>175</v>
      </c>
      <c r="BE691" s="164">
        <f>IF(N691="základní",J691,0)</f>
        <v>0</v>
      </c>
      <c r="BF691" s="164">
        <f>IF(N691="snížená",J691,0)</f>
        <v>0</v>
      </c>
      <c r="BG691" s="164">
        <f>IF(N691="zákl. přenesená",J691,0)</f>
        <v>0</v>
      </c>
      <c r="BH691" s="164">
        <f>IF(N691="sníž. přenesená",J691,0)</f>
        <v>0</v>
      </c>
      <c r="BI691" s="164">
        <f>IF(N691="nulová",J691,0)</f>
        <v>0</v>
      </c>
      <c r="BJ691" s="23" t="s">
        <v>22</v>
      </c>
      <c r="BK691" s="164">
        <f>ROUND(I691*H691,2)</f>
        <v>0</v>
      </c>
      <c r="BL691" s="23" t="s">
        <v>183</v>
      </c>
      <c r="BM691" s="23" t="s">
        <v>4759</v>
      </c>
    </row>
    <row r="692" spans="2:65" s="1" customFormat="1" ht="31.5" customHeight="1">
      <c r="B692" s="153"/>
      <c r="C692" s="154" t="s">
        <v>2858</v>
      </c>
      <c r="D692" s="154" t="s">
        <v>178</v>
      </c>
      <c r="E692" s="155" t="s">
        <v>1013</v>
      </c>
      <c r="F692" s="156" t="s">
        <v>1014</v>
      </c>
      <c r="G692" s="157" t="s">
        <v>479</v>
      </c>
      <c r="H692" s="158">
        <v>1250.94</v>
      </c>
      <c r="I692" s="159"/>
      <c r="J692" s="159">
        <f>ROUND(I692*H692,2)</f>
        <v>0</v>
      </c>
      <c r="K692" s="156" t="s">
        <v>182</v>
      </c>
      <c r="L692" s="37"/>
      <c r="M692" s="160" t="s">
        <v>5</v>
      </c>
      <c r="N692" s="161" t="s">
        <v>44</v>
      </c>
      <c r="O692" s="162">
        <v>0.35899999999999999</v>
      </c>
      <c r="P692" s="162">
        <f>O692*H692</f>
        <v>449.08746000000002</v>
      </c>
      <c r="Q692" s="162">
        <v>0</v>
      </c>
      <c r="R692" s="162">
        <f>Q692*H692</f>
        <v>0</v>
      </c>
      <c r="S692" s="162">
        <v>0</v>
      </c>
      <c r="T692" s="163">
        <f>S692*H692</f>
        <v>0</v>
      </c>
      <c r="AR692" s="23" t="s">
        <v>183</v>
      </c>
      <c r="AT692" s="23" t="s">
        <v>178</v>
      </c>
      <c r="AU692" s="23" t="s">
        <v>82</v>
      </c>
      <c r="AY692" s="23" t="s">
        <v>175</v>
      </c>
      <c r="BE692" s="164">
        <f>IF(N692="základní",J692,0)</f>
        <v>0</v>
      </c>
      <c r="BF692" s="164">
        <f>IF(N692="snížená",J692,0)</f>
        <v>0</v>
      </c>
      <c r="BG692" s="164">
        <f>IF(N692="zákl. přenesená",J692,0)</f>
        <v>0</v>
      </c>
      <c r="BH692" s="164">
        <f>IF(N692="sníž. přenesená",J692,0)</f>
        <v>0</v>
      </c>
      <c r="BI692" s="164">
        <f>IF(N692="nulová",J692,0)</f>
        <v>0</v>
      </c>
      <c r="BJ692" s="23" t="s">
        <v>22</v>
      </c>
      <c r="BK692" s="164">
        <f>ROUND(I692*H692,2)</f>
        <v>0</v>
      </c>
      <c r="BL692" s="23" t="s">
        <v>183</v>
      </c>
      <c r="BM692" s="23" t="s">
        <v>4760</v>
      </c>
    </row>
    <row r="693" spans="2:65" s="10" customFormat="1" ht="37.35" customHeight="1">
      <c r="B693" s="140"/>
      <c r="D693" s="141" t="s">
        <v>72</v>
      </c>
      <c r="E693" s="142" t="s">
        <v>1016</v>
      </c>
      <c r="F693" s="142" t="s">
        <v>1466</v>
      </c>
      <c r="J693" s="143">
        <f>BK693</f>
        <v>0</v>
      </c>
      <c r="L693" s="140"/>
      <c r="M693" s="144"/>
      <c r="N693" s="145"/>
      <c r="O693" s="145"/>
      <c r="P693" s="146">
        <f>P694+P702+P708</f>
        <v>104.03613199999999</v>
      </c>
      <c r="Q693" s="145"/>
      <c r="R693" s="146">
        <f>R694+R702+R708</f>
        <v>1.3238799999999999</v>
      </c>
      <c r="S693" s="145"/>
      <c r="T693" s="147">
        <f>T694+T702+T708</f>
        <v>0.19879079999999999</v>
      </c>
      <c r="AR693" s="141" t="s">
        <v>82</v>
      </c>
      <c r="AT693" s="148" t="s">
        <v>72</v>
      </c>
      <c r="AU693" s="148" t="s">
        <v>73</v>
      </c>
      <c r="AY693" s="141" t="s">
        <v>175</v>
      </c>
      <c r="BK693" s="149">
        <f>BK694+BK702+BK708</f>
        <v>0</v>
      </c>
    </row>
    <row r="694" spans="2:65" s="10" customFormat="1" ht="19.899999999999999" customHeight="1">
      <c r="B694" s="140"/>
      <c r="D694" s="150" t="s">
        <v>72</v>
      </c>
      <c r="E694" s="151" t="s">
        <v>1018</v>
      </c>
      <c r="F694" s="151" t="s">
        <v>1019</v>
      </c>
      <c r="J694" s="152">
        <f>BK694</f>
        <v>0</v>
      </c>
      <c r="L694" s="140"/>
      <c r="M694" s="144"/>
      <c r="N694" s="145"/>
      <c r="O694" s="145"/>
      <c r="P694" s="146">
        <f>SUM(P695:P701)</f>
        <v>95.217123999999998</v>
      </c>
      <c r="Q694" s="145"/>
      <c r="R694" s="146">
        <f>SUM(R695:R701)</f>
        <v>1.3238799999999999</v>
      </c>
      <c r="S694" s="145"/>
      <c r="T694" s="147">
        <f>SUM(T695:T701)</f>
        <v>0</v>
      </c>
      <c r="AR694" s="141" t="s">
        <v>82</v>
      </c>
      <c r="AT694" s="148" t="s">
        <v>72</v>
      </c>
      <c r="AU694" s="148" t="s">
        <v>22</v>
      </c>
      <c r="AY694" s="141" t="s">
        <v>175</v>
      </c>
      <c r="BK694" s="149">
        <f>SUM(BK695:BK701)</f>
        <v>0</v>
      </c>
    </row>
    <row r="695" spans="2:65" s="1" customFormat="1" ht="22.5" customHeight="1">
      <c r="B695" s="153"/>
      <c r="C695" s="154" t="s">
        <v>2863</v>
      </c>
      <c r="D695" s="154" t="s">
        <v>178</v>
      </c>
      <c r="E695" s="155" t="s">
        <v>4351</v>
      </c>
      <c r="F695" s="156" t="s">
        <v>4352</v>
      </c>
      <c r="G695" s="157" t="s">
        <v>194</v>
      </c>
      <c r="H695" s="158">
        <v>261.63600000000002</v>
      </c>
      <c r="I695" s="159"/>
      <c r="J695" s="159">
        <f>ROUND(I695*H695,2)</f>
        <v>0</v>
      </c>
      <c r="K695" s="156" t="s">
        <v>182</v>
      </c>
      <c r="L695" s="37"/>
      <c r="M695" s="160" t="s">
        <v>5</v>
      </c>
      <c r="N695" s="161" t="s">
        <v>44</v>
      </c>
      <c r="O695" s="162">
        <v>0.35599999999999998</v>
      </c>
      <c r="P695" s="162">
        <f>O695*H695</f>
        <v>93.142415999999997</v>
      </c>
      <c r="Q695" s="162">
        <v>0</v>
      </c>
      <c r="R695" s="162">
        <f>Q695*H695</f>
        <v>0</v>
      </c>
      <c r="S695" s="162">
        <v>0</v>
      </c>
      <c r="T695" s="163">
        <f>S695*H695</f>
        <v>0</v>
      </c>
      <c r="AR695" s="23" t="s">
        <v>313</v>
      </c>
      <c r="AT695" s="23" t="s">
        <v>178</v>
      </c>
      <c r="AU695" s="23" t="s">
        <v>82</v>
      </c>
      <c r="AY695" s="23" t="s">
        <v>175</v>
      </c>
      <c r="BE695" s="164">
        <f>IF(N695="základní",J695,0)</f>
        <v>0</v>
      </c>
      <c r="BF695" s="164">
        <f>IF(N695="snížená",J695,0)</f>
        <v>0</v>
      </c>
      <c r="BG695" s="164">
        <f>IF(N695="zákl. přenesená",J695,0)</f>
        <v>0</v>
      </c>
      <c r="BH695" s="164">
        <f>IF(N695="sníž. přenesená",J695,0)</f>
        <v>0</v>
      </c>
      <c r="BI695" s="164">
        <f>IF(N695="nulová",J695,0)</f>
        <v>0</v>
      </c>
      <c r="BJ695" s="23" t="s">
        <v>22</v>
      </c>
      <c r="BK695" s="164">
        <f>ROUND(I695*H695,2)</f>
        <v>0</v>
      </c>
      <c r="BL695" s="23" t="s">
        <v>313</v>
      </c>
      <c r="BM695" s="23" t="s">
        <v>4761</v>
      </c>
    </row>
    <row r="696" spans="2:65" s="11" customFormat="1">
      <c r="B696" s="165"/>
      <c r="D696" s="166" t="s">
        <v>185</v>
      </c>
      <c r="E696" s="167" t="s">
        <v>5</v>
      </c>
      <c r="F696" s="168" t="s">
        <v>4354</v>
      </c>
      <c r="H696" s="169" t="s">
        <v>5</v>
      </c>
      <c r="L696" s="165"/>
      <c r="M696" s="170"/>
      <c r="N696" s="171"/>
      <c r="O696" s="171"/>
      <c r="P696" s="171"/>
      <c r="Q696" s="171"/>
      <c r="R696" s="171"/>
      <c r="S696" s="171"/>
      <c r="T696" s="172"/>
      <c r="AT696" s="169" t="s">
        <v>185</v>
      </c>
      <c r="AU696" s="169" t="s">
        <v>82</v>
      </c>
      <c r="AV696" s="11" t="s">
        <v>22</v>
      </c>
      <c r="AW696" s="11" t="s">
        <v>36</v>
      </c>
      <c r="AX696" s="11" t="s">
        <v>73</v>
      </c>
      <c r="AY696" s="169" t="s">
        <v>175</v>
      </c>
    </row>
    <row r="697" spans="2:65" s="11" customFormat="1">
      <c r="B697" s="165"/>
      <c r="D697" s="166" t="s">
        <v>185</v>
      </c>
      <c r="E697" s="167" t="s">
        <v>5</v>
      </c>
      <c r="F697" s="168" t="s">
        <v>4762</v>
      </c>
      <c r="H697" s="169" t="s">
        <v>5</v>
      </c>
      <c r="L697" s="165"/>
      <c r="M697" s="170"/>
      <c r="N697" s="171"/>
      <c r="O697" s="171"/>
      <c r="P697" s="171"/>
      <c r="Q697" s="171"/>
      <c r="R697" s="171"/>
      <c r="S697" s="171"/>
      <c r="T697" s="172"/>
      <c r="AT697" s="169" t="s">
        <v>185</v>
      </c>
      <c r="AU697" s="169" t="s">
        <v>82</v>
      </c>
      <c r="AV697" s="11" t="s">
        <v>22</v>
      </c>
      <c r="AW697" s="11" t="s">
        <v>36</v>
      </c>
      <c r="AX697" s="11" t="s">
        <v>73</v>
      </c>
      <c r="AY697" s="169" t="s">
        <v>175</v>
      </c>
    </row>
    <row r="698" spans="2:65" s="12" customFormat="1">
      <c r="B698" s="173"/>
      <c r="D698" s="181" t="s">
        <v>185</v>
      </c>
      <c r="E698" s="192" t="s">
        <v>5</v>
      </c>
      <c r="F698" s="193" t="s">
        <v>4763</v>
      </c>
      <c r="H698" s="194">
        <v>261.63600000000002</v>
      </c>
      <c r="L698" s="173"/>
      <c r="M698" s="177"/>
      <c r="N698" s="178"/>
      <c r="O698" s="178"/>
      <c r="P698" s="178"/>
      <c r="Q698" s="178"/>
      <c r="R698" s="178"/>
      <c r="S698" s="178"/>
      <c r="T698" s="179"/>
      <c r="AT698" s="174" t="s">
        <v>185</v>
      </c>
      <c r="AU698" s="174" t="s">
        <v>82</v>
      </c>
      <c r="AV698" s="12" t="s">
        <v>82</v>
      </c>
      <c r="AW698" s="12" t="s">
        <v>36</v>
      </c>
      <c r="AX698" s="12" t="s">
        <v>22</v>
      </c>
      <c r="AY698" s="174" t="s">
        <v>175</v>
      </c>
    </row>
    <row r="699" spans="2:65" s="1" customFormat="1" ht="22.5" customHeight="1">
      <c r="B699" s="153"/>
      <c r="C699" s="195" t="s">
        <v>2868</v>
      </c>
      <c r="D699" s="195" t="s">
        <v>201</v>
      </c>
      <c r="E699" s="196" t="s">
        <v>4357</v>
      </c>
      <c r="F699" s="197" t="s">
        <v>4358</v>
      </c>
      <c r="G699" s="198" t="s">
        <v>194</v>
      </c>
      <c r="H699" s="199">
        <v>287.8</v>
      </c>
      <c r="I699" s="200"/>
      <c r="J699" s="200">
        <f>ROUND(I699*H699,2)</f>
        <v>0</v>
      </c>
      <c r="K699" s="197" t="s">
        <v>182</v>
      </c>
      <c r="L699" s="201"/>
      <c r="M699" s="202" t="s">
        <v>5</v>
      </c>
      <c r="N699" s="203" t="s">
        <v>44</v>
      </c>
      <c r="O699" s="162">
        <v>0</v>
      </c>
      <c r="P699" s="162">
        <f>O699*H699</f>
        <v>0</v>
      </c>
      <c r="Q699" s="162">
        <v>4.5999999999999999E-3</v>
      </c>
      <c r="R699" s="162">
        <f>Q699*H699</f>
        <v>1.3238799999999999</v>
      </c>
      <c r="S699" s="162">
        <v>0</v>
      </c>
      <c r="T699" s="163">
        <f>S699*H699</f>
        <v>0</v>
      </c>
      <c r="AR699" s="23" t="s">
        <v>238</v>
      </c>
      <c r="AT699" s="23" t="s">
        <v>201</v>
      </c>
      <c r="AU699" s="23" t="s">
        <v>82</v>
      </c>
      <c r="AY699" s="23" t="s">
        <v>175</v>
      </c>
      <c r="BE699" s="164">
        <f>IF(N699="základní",J699,0)</f>
        <v>0</v>
      </c>
      <c r="BF699" s="164">
        <f>IF(N699="snížená",J699,0)</f>
        <v>0</v>
      </c>
      <c r="BG699" s="164">
        <f>IF(N699="zákl. přenesená",J699,0)</f>
        <v>0</v>
      </c>
      <c r="BH699" s="164">
        <f>IF(N699="sníž. přenesená",J699,0)</f>
        <v>0</v>
      </c>
      <c r="BI699" s="164">
        <f>IF(N699="nulová",J699,0)</f>
        <v>0</v>
      </c>
      <c r="BJ699" s="23" t="s">
        <v>22</v>
      </c>
      <c r="BK699" s="164">
        <f>ROUND(I699*H699,2)</f>
        <v>0</v>
      </c>
      <c r="BL699" s="23" t="s">
        <v>183</v>
      </c>
      <c r="BM699" s="23" t="s">
        <v>4764</v>
      </c>
    </row>
    <row r="700" spans="2:65" s="12" customFormat="1">
      <c r="B700" s="173"/>
      <c r="D700" s="181" t="s">
        <v>185</v>
      </c>
      <c r="E700" s="192" t="s">
        <v>5</v>
      </c>
      <c r="F700" s="193" t="s">
        <v>4765</v>
      </c>
      <c r="H700" s="194">
        <v>287.8</v>
      </c>
      <c r="L700" s="173"/>
      <c r="M700" s="177"/>
      <c r="N700" s="178"/>
      <c r="O700" s="178"/>
      <c r="P700" s="178"/>
      <c r="Q700" s="178"/>
      <c r="R700" s="178"/>
      <c r="S700" s="178"/>
      <c r="T700" s="179"/>
      <c r="AT700" s="174" t="s">
        <v>185</v>
      </c>
      <c r="AU700" s="174" t="s">
        <v>82</v>
      </c>
      <c r="AV700" s="12" t="s">
        <v>82</v>
      </c>
      <c r="AW700" s="12" t="s">
        <v>36</v>
      </c>
      <c r="AX700" s="12" t="s">
        <v>22</v>
      </c>
      <c r="AY700" s="174" t="s">
        <v>175</v>
      </c>
    </row>
    <row r="701" spans="2:65" s="1" customFormat="1" ht="22.5" customHeight="1">
      <c r="B701" s="153"/>
      <c r="C701" s="154" t="s">
        <v>2876</v>
      </c>
      <c r="D701" s="154" t="s">
        <v>178</v>
      </c>
      <c r="E701" s="155" t="s">
        <v>3563</v>
      </c>
      <c r="F701" s="156" t="s">
        <v>3564</v>
      </c>
      <c r="G701" s="157" t="s">
        <v>479</v>
      </c>
      <c r="H701" s="158">
        <v>1.3240000000000001</v>
      </c>
      <c r="I701" s="159"/>
      <c r="J701" s="159">
        <f>ROUND(I701*H701,2)</f>
        <v>0</v>
      </c>
      <c r="K701" s="156" t="s">
        <v>182</v>
      </c>
      <c r="L701" s="37"/>
      <c r="M701" s="160" t="s">
        <v>5</v>
      </c>
      <c r="N701" s="161" t="s">
        <v>44</v>
      </c>
      <c r="O701" s="162">
        <v>1.5669999999999999</v>
      </c>
      <c r="P701" s="162">
        <f>O701*H701</f>
        <v>2.0747080000000002</v>
      </c>
      <c r="Q701" s="162">
        <v>0</v>
      </c>
      <c r="R701" s="162">
        <f>Q701*H701</f>
        <v>0</v>
      </c>
      <c r="S701" s="162">
        <v>0</v>
      </c>
      <c r="T701" s="163">
        <f>S701*H701</f>
        <v>0</v>
      </c>
      <c r="AR701" s="23" t="s">
        <v>313</v>
      </c>
      <c r="AT701" s="23" t="s">
        <v>178</v>
      </c>
      <c r="AU701" s="23" t="s">
        <v>82</v>
      </c>
      <c r="AY701" s="23" t="s">
        <v>175</v>
      </c>
      <c r="BE701" s="164">
        <f>IF(N701="základní",J701,0)</f>
        <v>0</v>
      </c>
      <c r="BF701" s="164">
        <f>IF(N701="snížená",J701,0)</f>
        <v>0</v>
      </c>
      <c r="BG701" s="164">
        <f>IF(N701="zákl. přenesená",J701,0)</f>
        <v>0</v>
      </c>
      <c r="BH701" s="164">
        <f>IF(N701="sníž. přenesená",J701,0)</f>
        <v>0</v>
      </c>
      <c r="BI701" s="164">
        <f>IF(N701="nulová",J701,0)</f>
        <v>0</v>
      </c>
      <c r="BJ701" s="23" t="s">
        <v>22</v>
      </c>
      <c r="BK701" s="164">
        <f>ROUND(I701*H701,2)</f>
        <v>0</v>
      </c>
      <c r="BL701" s="23" t="s">
        <v>313</v>
      </c>
      <c r="BM701" s="23" t="s">
        <v>4766</v>
      </c>
    </row>
    <row r="702" spans="2:65" s="10" customFormat="1" ht="29.85" customHeight="1">
      <c r="B702" s="140"/>
      <c r="D702" s="150" t="s">
        <v>72</v>
      </c>
      <c r="E702" s="151" t="s">
        <v>4362</v>
      </c>
      <c r="F702" s="151" t="s">
        <v>4363</v>
      </c>
      <c r="J702" s="152">
        <f>BK702</f>
        <v>0</v>
      </c>
      <c r="L702" s="140"/>
      <c r="M702" s="144"/>
      <c r="N702" s="145"/>
      <c r="O702" s="145"/>
      <c r="P702" s="146">
        <f>SUM(P703:P707)</f>
        <v>1.5349280000000001</v>
      </c>
      <c r="Q702" s="145"/>
      <c r="R702" s="146">
        <f>SUM(R703:R707)</f>
        <v>0</v>
      </c>
      <c r="S702" s="145"/>
      <c r="T702" s="147">
        <f>SUM(T703:T707)</f>
        <v>2.5026000000000003E-2</v>
      </c>
      <c r="AR702" s="141" t="s">
        <v>82</v>
      </c>
      <c r="AT702" s="148" t="s">
        <v>72</v>
      </c>
      <c r="AU702" s="148" t="s">
        <v>22</v>
      </c>
      <c r="AY702" s="141" t="s">
        <v>175</v>
      </c>
      <c r="BK702" s="149">
        <f>SUM(BK703:BK707)</f>
        <v>0</v>
      </c>
    </row>
    <row r="703" spans="2:65" s="1" customFormat="1" ht="22.5" customHeight="1">
      <c r="B703" s="153"/>
      <c r="C703" s="154" t="s">
        <v>2882</v>
      </c>
      <c r="D703" s="154" t="s">
        <v>178</v>
      </c>
      <c r="E703" s="155" t="s">
        <v>4364</v>
      </c>
      <c r="F703" s="156" t="s">
        <v>4365</v>
      </c>
      <c r="G703" s="157" t="s">
        <v>194</v>
      </c>
      <c r="H703" s="158">
        <v>33.368000000000002</v>
      </c>
      <c r="I703" s="159"/>
      <c r="J703" s="159">
        <f>ROUND(I703*H703,2)</f>
        <v>0</v>
      </c>
      <c r="K703" s="156" t="s">
        <v>182</v>
      </c>
      <c r="L703" s="37"/>
      <c r="M703" s="160" t="s">
        <v>5</v>
      </c>
      <c r="N703" s="161" t="s">
        <v>44</v>
      </c>
      <c r="O703" s="162">
        <v>4.5999999999999999E-2</v>
      </c>
      <c r="P703" s="162">
        <f>O703*H703</f>
        <v>1.5349280000000001</v>
      </c>
      <c r="Q703" s="162">
        <v>0</v>
      </c>
      <c r="R703" s="162">
        <f>Q703*H703</f>
        <v>0</v>
      </c>
      <c r="S703" s="162">
        <v>7.5000000000000002E-4</v>
      </c>
      <c r="T703" s="163">
        <f>S703*H703</f>
        <v>2.5026000000000003E-2</v>
      </c>
      <c r="AR703" s="23" t="s">
        <v>313</v>
      </c>
      <c r="AT703" s="23" t="s">
        <v>178</v>
      </c>
      <c r="AU703" s="23" t="s">
        <v>82</v>
      </c>
      <c r="AY703" s="23" t="s">
        <v>175</v>
      </c>
      <c r="BE703" s="164">
        <f>IF(N703="základní",J703,0)</f>
        <v>0</v>
      </c>
      <c r="BF703" s="164">
        <f>IF(N703="snížená",J703,0)</f>
        <v>0</v>
      </c>
      <c r="BG703" s="164">
        <f>IF(N703="zákl. přenesená",J703,0)</f>
        <v>0</v>
      </c>
      <c r="BH703" s="164">
        <f>IF(N703="sníž. přenesená",J703,0)</f>
        <v>0</v>
      </c>
      <c r="BI703" s="164">
        <f>IF(N703="nulová",J703,0)</f>
        <v>0</v>
      </c>
      <c r="BJ703" s="23" t="s">
        <v>22</v>
      </c>
      <c r="BK703" s="164">
        <f>ROUND(I703*H703,2)</f>
        <v>0</v>
      </c>
      <c r="BL703" s="23" t="s">
        <v>313</v>
      </c>
      <c r="BM703" s="23" t="s">
        <v>4767</v>
      </c>
    </row>
    <row r="704" spans="2:65" s="11" customFormat="1">
      <c r="B704" s="165"/>
      <c r="D704" s="166" t="s">
        <v>185</v>
      </c>
      <c r="E704" s="167" t="s">
        <v>5</v>
      </c>
      <c r="F704" s="168" t="s">
        <v>4367</v>
      </c>
      <c r="H704" s="169" t="s">
        <v>5</v>
      </c>
      <c r="L704" s="165"/>
      <c r="M704" s="170"/>
      <c r="N704" s="171"/>
      <c r="O704" s="171"/>
      <c r="P704" s="171"/>
      <c r="Q704" s="171"/>
      <c r="R704" s="171"/>
      <c r="S704" s="171"/>
      <c r="T704" s="172"/>
      <c r="AT704" s="169" t="s">
        <v>185</v>
      </c>
      <c r="AU704" s="169" t="s">
        <v>82</v>
      </c>
      <c r="AV704" s="11" t="s">
        <v>22</v>
      </c>
      <c r="AW704" s="11" t="s">
        <v>36</v>
      </c>
      <c r="AX704" s="11" t="s">
        <v>73</v>
      </c>
      <c r="AY704" s="169" t="s">
        <v>175</v>
      </c>
    </row>
    <row r="705" spans="2:65" s="12" customFormat="1">
      <c r="B705" s="173"/>
      <c r="D705" s="166" t="s">
        <v>185</v>
      </c>
      <c r="E705" s="174" t="s">
        <v>5</v>
      </c>
      <c r="F705" s="175" t="s">
        <v>4768</v>
      </c>
      <c r="H705" s="176">
        <v>31.303999999999998</v>
      </c>
      <c r="L705" s="173"/>
      <c r="M705" s="177"/>
      <c r="N705" s="178"/>
      <c r="O705" s="178"/>
      <c r="P705" s="178"/>
      <c r="Q705" s="178"/>
      <c r="R705" s="178"/>
      <c r="S705" s="178"/>
      <c r="T705" s="179"/>
      <c r="AT705" s="174" t="s">
        <v>185</v>
      </c>
      <c r="AU705" s="174" t="s">
        <v>82</v>
      </c>
      <c r="AV705" s="12" t="s">
        <v>82</v>
      </c>
      <c r="AW705" s="12" t="s">
        <v>36</v>
      </c>
      <c r="AX705" s="12" t="s">
        <v>73</v>
      </c>
      <c r="AY705" s="174" t="s">
        <v>175</v>
      </c>
    </row>
    <row r="706" spans="2:65" s="12" customFormat="1">
      <c r="B706" s="173"/>
      <c r="D706" s="166" t="s">
        <v>185</v>
      </c>
      <c r="E706" s="174" t="s">
        <v>5</v>
      </c>
      <c r="F706" s="175" t="s">
        <v>4769</v>
      </c>
      <c r="H706" s="176">
        <v>2.0640000000000001</v>
      </c>
      <c r="L706" s="173"/>
      <c r="M706" s="177"/>
      <c r="N706" s="178"/>
      <c r="O706" s="178"/>
      <c r="P706" s="178"/>
      <c r="Q706" s="178"/>
      <c r="R706" s="178"/>
      <c r="S706" s="178"/>
      <c r="T706" s="179"/>
      <c r="AT706" s="174" t="s">
        <v>185</v>
      </c>
      <c r="AU706" s="174" t="s">
        <v>82</v>
      </c>
      <c r="AV706" s="12" t="s">
        <v>82</v>
      </c>
      <c r="AW706" s="12" t="s">
        <v>36</v>
      </c>
      <c r="AX706" s="12" t="s">
        <v>73</v>
      </c>
      <c r="AY706" s="174" t="s">
        <v>175</v>
      </c>
    </row>
    <row r="707" spans="2:65" s="13" customFormat="1">
      <c r="B707" s="180"/>
      <c r="D707" s="166" t="s">
        <v>185</v>
      </c>
      <c r="E707" s="189" t="s">
        <v>5</v>
      </c>
      <c r="F707" s="190" t="s">
        <v>191</v>
      </c>
      <c r="H707" s="191">
        <v>33.368000000000002</v>
      </c>
      <c r="L707" s="180"/>
      <c r="M707" s="185"/>
      <c r="N707" s="186"/>
      <c r="O707" s="186"/>
      <c r="P707" s="186"/>
      <c r="Q707" s="186"/>
      <c r="R707" s="186"/>
      <c r="S707" s="186"/>
      <c r="T707" s="187"/>
      <c r="AT707" s="188" t="s">
        <v>185</v>
      </c>
      <c r="AU707" s="188" t="s">
        <v>82</v>
      </c>
      <c r="AV707" s="13" t="s">
        <v>183</v>
      </c>
      <c r="AW707" s="13" t="s">
        <v>36</v>
      </c>
      <c r="AX707" s="13" t="s">
        <v>22</v>
      </c>
      <c r="AY707" s="188" t="s">
        <v>175</v>
      </c>
    </row>
    <row r="708" spans="2:65" s="10" customFormat="1" ht="29.85" customHeight="1">
      <c r="B708" s="140"/>
      <c r="D708" s="150" t="s">
        <v>72</v>
      </c>
      <c r="E708" s="151" t="s">
        <v>1027</v>
      </c>
      <c r="F708" s="151" t="s">
        <v>1028</v>
      </c>
      <c r="J708" s="152">
        <f>BK708</f>
        <v>0</v>
      </c>
      <c r="L708" s="140"/>
      <c r="M708" s="144"/>
      <c r="N708" s="145"/>
      <c r="O708" s="145"/>
      <c r="P708" s="146">
        <f>SUM(P709:P713)</f>
        <v>7.2840800000000012</v>
      </c>
      <c r="Q708" s="145"/>
      <c r="R708" s="146">
        <f>SUM(R709:R713)</f>
        <v>0</v>
      </c>
      <c r="S708" s="145"/>
      <c r="T708" s="147">
        <f>SUM(T709:T713)</f>
        <v>0.1737648</v>
      </c>
      <c r="AR708" s="141" t="s">
        <v>82</v>
      </c>
      <c r="AT708" s="148" t="s">
        <v>72</v>
      </c>
      <c r="AU708" s="148" t="s">
        <v>22</v>
      </c>
      <c r="AY708" s="141" t="s">
        <v>175</v>
      </c>
      <c r="BK708" s="149">
        <f>SUM(BK709:BK713)</f>
        <v>0</v>
      </c>
    </row>
    <row r="709" spans="2:65" s="1" customFormat="1" ht="22.5" customHeight="1">
      <c r="B709" s="153"/>
      <c r="C709" s="154" t="s">
        <v>2888</v>
      </c>
      <c r="D709" s="154" t="s">
        <v>178</v>
      </c>
      <c r="E709" s="155" t="s">
        <v>1030</v>
      </c>
      <c r="F709" s="156" t="s">
        <v>1031</v>
      </c>
      <c r="G709" s="157" t="s">
        <v>425</v>
      </c>
      <c r="H709" s="158">
        <v>87.76</v>
      </c>
      <c r="I709" s="159"/>
      <c r="J709" s="159">
        <f>ROUND(I709*H709,2)</f>
        <v>0</v>
      </c>
      <c r="K709" s="156" t="s">
        <v>182</v>
      </c>
      <c r="L709" s="37"/>
      <c r="M709" s="160" t="s">
        <v>5</v>
      </c>
      <c r="N709" s="161" t="s">
        <v>44</v>
      </c>
      <c r="O709" s="162">
        <v>8.3000000000000004E-2</v>
      </c>
      <c r="P709" s="162">
        <f>O709*H709</f>
        <v>7.2840800000000012</v>
      </c>
      <c r="Q709" s="162">
        <v>0</v>
      </c>
      <c r="R709" s="162">
        <f>Q709*H709</f>
        <v>0</v>
      </c>
      <c r="S709" s="162">
        <v>1.98E-3</v>
      </c>
      <c r="T709" s="163">
        <f>S709*H709</f>
        <v>0.1737648</v>
      </c>
      <c r="AR709" s="23" t="s">
        <v>313</v>
      </c>
      <c r="AT709" s="23" t="s">
        <v>178</v>
      </c>
      <c r="AU709" s="23" t="s">
        <v>82</v>
      </c>
      <c r="AY709" s="23" t="s">
        <v>175</v>
      </c>
      <c r="BE709" s="164">
        <f>IF(N709="základní",J709,0)</f>
        <v>0</v>
      </c>
      <c r="BF709" s="164">
        <f>IF(N709="snížená",J709,0)</f>
        <v>0</v>
      </c>
      <c r="BG709" s="164">
        <f>IF(N709="zákl. přenesená",J709,0)</f>
        <v>0</v>
      </c>
      <c r="BH709" s="164">
        <f>IF(N709="sníž. přenesená",J709,0)</f>
        <v>0</v>
      </c>
      <c r="BI709" s="164">
        <f>IF(N709="nulová",J709,0)</f>
        <v>0</v>
      </c>
      <c r="BJ709" s="23" t="s">
        <v>22</v>
      </c>
      <c r="BK709" s="164">
        <f>ROUND(I709*H709,2)</f>
        <v>0</v>
      </c>
      <c r="BL709" s="23" t="s">
        <v>313</v>
      </c>
      <c r="BM709" s="23" t="s">
        <v>4770</v>
      </c>
    </row>
    <row r="710" spans="2:65" s="11" customFormat="1">
      <c r="B710" s="165"/>
      <c r="D710" s="166" t="s">
        <v>185</v>
      </c>
      <c r="E710" s="167" t="s">
        <v>5</v>
      </c>
      <c r="F710" s="168" t="s">
        <v>4371</v>
      </c>
      <c r="H710" s="169" t="s">
        <v>5</v>
      </c>
      <c r="L710" s="165"/>
      <c r="M710" s="170"/>
      <c r="N710" s="171"/>
      <c r="O710" s="171"/>
      <c r="P710" s="171"/>
      <c r="Q710" s="171"/>
      <c r="R710" s="171"/>
      <c r="S710" s="171"/>
      <c r="T710" s="172"/>
      <c r="AT710" s="169" t="s">
        <v>185</v>
      </c>
      <c r="AU710" s="169" t="s">
        <v>82</v>
      </c>
      <c r="AV710" s="11" t="s">
        <v>22</v>
      </c>
      <c r="AW710" s="11" t="s">
        <v>36</v>
      </c>
      <c r="AX710" s="11" t="s">
        <v>73</v>
      </c>
      <c r="AY710" s="169" t="s">
        <v>175</v>
      </c>
    </row>
    <row r="711" spans="2:65" s="12" customFormat="1">
      <c r="B711" s="173"/>
      <c r="D711" s="166" t="s">
        <v>185</v>
      </c>
      <c r="E711" s="174" t="s">
        <v>5</v>
      </c>
      <c r="F711" s="175" t="s">
        <v>4654</v>
      </c>
      <c r="H711" s="176">
        <v>82.96</v>
      </c>
      <c r="L711" s="173"/>
      <c r="M711" s="177"/>
      <c r="N711" s="178"/>
      <c r="O711" s="178"/>
      <c r="P711" s="178"/>
      <c r="Q711" s="178"/>
      <c r="R711" s="178"/>
      <c r="S711" s="178"/>
      <c r="T711" s="179"/>
      <c r="AT711" s="174" t="s">
        <v>185</v>
      </c>
      <c r="AU711" s="174" t="s">
        <v>82</v>
      </c>
      <c r="AV711" s="12" t="s">
        <v>82</v>
      </c>
      <c r="AW711" s="12" t="s">
        <v>36</v>
      </c>
      <c r="AX711" s="12" t="s">
        <v>73</v>
      </c>
      <c r="AY711" s="174" t="s">
        <v>175</v>
      </c>
    </row>
    <row r="712" spans="2:65" s="12" customFormat="1">
      <c r="B712" s="173"/>
      <c r="D712" s="166" t="s">
        <v>185</v>
      </c>
      <c r="E712" s="174" t="s">
        <v>5</v>
      </c>
      <c r="F712" s="175" t="s">
        <v>4655</v>
      </c>
      <c r="H712" s="176">
        <v>4.8</v>
      </c>
      <c r="L712" s="173"/>
      <c r="M712" s="177"/>
      <c r="N712" s="178"/>
      <c r="O712" s="178"/>
      <c r="P712" s="178"/>
      <c r="Q712" s="178"/>
      <c r="R712" s="178"/>
      <c r="S712" s="178"/>
      <c r="T712" s="179"/>
      <c r="AT712" s="174" t="s">
        <v>185</v>
      </c>
      <c r="AU712" s="174" t="s">
        <v>82</v>
      </c>
      <c r="AV712" s="12" t="s">
        <v>82</v>
      </c>
      <c r="AW712" s="12" t="s">
        <v>36</v>
      </c>
      <c r="AX712" s="12" t="s">
        <v>73</v>
      </c>
      <c r="AY712" s="174" t="s">
        <v>175</v>
      </c>
    </row>
    <row r="713" spans="2:65" s="13" customFormat="1">
      <c r="B713" s="180"/>
      <c r="D713" s="166" t="s">
        <v>185</v>
      </c>
      <c r="E713" s="189" t="s">
        <v>5</v>
      </c>
      <c r="F713" s="190" t="s">
        <v>191</v>
      </c>
      <c r="H713" s="191">
        <v>87.76</v>
      </c>
      <c r="L713" s="180"/>
      <c r="M713" s="185"/>
      <c r="N713" s="186"/>
      <c r="O713" s="186"/>
      <c r="P713" s="186"/>
      <c r="Q713" s="186"/>
      <c r="R713" s="186"/>
      <c r="S713" s="186"/>
      <c r="T713" s="187"/>
      <c r="AT713" s="188" t="s">
        <v>185</v>
      </c>
      <c r="AU713" s="188" t="s">
        <v>82</v>
      </c>
      <c r="AV713" s="13" t="s">
        <v>183</v>
      </c>
      <c r="AW713" s="13" t="s">
        <v>36</v>
      </c>
      <c r="AX713" s="13" t="s">
        <v>22</v>
      </c>
      <c r="AY713" s="188" t="s">
        <v>175</v>
      </c>
    </row>
    <row r="714" spans="2:65" s="10" customFormat="1" ht="37.35" customHeight="1">
      <c r="B714" s="140"/>
      <c r="D714" s="150" t="s">
        <v>72</v>
      </c>
      <c r="E714" s="219" t="s">
        <v>73</v>
      </c>
      <c r="F714" s="219" t="s">
        <v>221</v>
      </c>
      <c r="J714" s="220">
        <f>BK714</f>
        <v>0</v>
      </c>
      <c r="L714" s="140"/>
      <c r="M714" s="144"/>
      <c r="N714" s="145"/>
      <c r="O714" s="145"/>
      <c r="P714" s="146">
        <f>SUM(P715:P718)</f>
        <v>0</v>
      </c>
      <c r="Q714" s="145"/>
      <c r="R714" s="146">
        <f>SUM(R715:R718)</f>
        <v>0</v>
      </c>
      <c r="S714" s="145"/>
      <c r="T714" s="147">
        <f>SUM(T715:T718)</f>
        <v>0</v>
      </c>
      <c r="AR714" s="141" t="s">
        <v>176</v>
      </c>
      <c r="AT714" s="148" t="s">
        <v>72</v>
      </c>
      <c r="AU714" s="148" t="s">
        <v>73</v>
      </c>
      <c r="AY714" s="141" t="s">
        <v>175</v>
      </c>
      <c r="BK714" s="149">
        <f>SUM(BK715:BK718)</f>
        <v>0</v>
      </c>
    </row>
    <row r="715" spans="2:65" s="1" customFormat="1" ht="22.5" customHeight="1">
      <c r="B715" s="153"/>
      <c r="C715" s="154" t="s">
        <v>2892</v>
      </c>
      <c r="D715" s="154" t="s">
        <v>178</v>
      </c>
      <c r="E715" s="155" t="s">
        <v>1041</v>
      </c>
      <c r="F715" s="156" t="s">
        <v>1042</v>
      </c>
      <c r="G715" s="157" t="s">
        <v>425</v>
      </c>
      <c r="H715" s="158">
        <v>86</v>
      </c>
      <c r="I715" s="159"/>
      <c r="J715" s="159">
        <f>ROUND(I715*H715,2)</f>
        <v>0</v>
      </c>
      <c r="K715" s="156" t="s">
        <v>182</v>
      </c>
      <c r="L715" s="37"/>
      <c r="M715" s="160" t="s">
        <v>5</v>
      </c>
      <c r="N715" s="161" t="s">
        <v>44</v>
      </c>
      <c r="O715" s="162">
        <v>0</v>
      </c>
      <c r="P715" s="162">
        <f>O715*H715</f>
        <v>0</v>
      </c>
      <c r="Q715" s="162">
        <v>0</v>
      </c>
      <c r="R715" s="162">
        <f>Q715*H715</f>
        <v>0</v>
      </c>
      <c r="S715" s="162">
        <v>0</v>
      </c>
      <c r="T715" s="163">
        <f>S715*H715</f>
        <v>0</v>
      </c>
      <c r="AR715" s="23" t="s">
        <v>226</v>
      </c>
      <c r="AT715" s="23" t="s">
        <v>178</v>
      </c>
      <c r="AU715" s="23" t="s">
        <v>22</v>
      </c>
      <c r="AY715" s="23" t="s">
        <v>175</v>
      </c>
      <c r="BE715" s="164">
        <f>IF(N715="základní",J715,0)</f>
        <v>0</v>
      </c>
      <c r="BF715" s="164">
        <f>IF(N715="snížená",J715,0)</f>
        <v>0</v>
      </c>
      <c r="BG715" s="164">
        <f>IF(N715="zákl. přenesená",J715,0)</f>
        <v>0</v>
      </c>
      <c r="BH715" s="164">
        <f>IF(N715="sníž. přenesená",J715,0)</f>
        <v>0</v>
      </c>
      <c r="BI715" s="164">
        <f>IF(N715="nulová",J715,0)</f>
        <v>0</v>
      </c>
      <c r="BJ715" s="23" t="s">
        <v>22</v>
      </c>
      <c r="BK715" s="164">
        <f>ROUND(I715*H715,2)</f>
        <v>0</v>
      </c>
      <c r="BL715" s="23" t="s">
        <v>226</v>
      </c>
      <c r="BM715" s="23" t="s">
        <v>4771</v>
      </c>
    </row>
    <row r="716" spans="2:65" s="11" customFormat="1">
      <c r="B716" s="165"/>
      <c r="D716" s="166" t="s">
        <v>185</v>
      </c>
      <c r="E716" s="167" t="s">
        <v>5</v>
      </c>
      <c r="F716" s="168" t="s">
        <v>4772</v>
      </c>
      <c r="H716" s="169" t="s">
        <v>5</v>
      </c>
      <c r="L716" s="165"/>
      <c r="M716" s="170"/>
      <c r="N716" s="171"/>
      <c r="O716" s="171"/>
      <c r="P716" s="171"/>
      <c r="Q716" s="171"/>
      <c r="R716" s="171"/>
      <c r="S716" s="171"/>
      <c r="T716" s="172"/>
      <c r="AT716" s="169" t="s">
        <v>185</v>
      </c>
      <c r="AU716" s="169" t="s">
        <v>22</v>
      </c>
      <c r="AV716" s="11" t="s">
        <v>22</v>
      </c>
      <c r="AW716" s="11" t="s">
        <v>36</v>
      </c>
      <c r="AX716" s="11" t="s">
        <v>73</v>
      </c>
      <c r="AY716" s="169" t="s">
        <v>175</v>
      </c>
    </row>
    <row r="717" spans="2:65" s="11" customFormat="1">
      <c r="B717" s="165"/>
      <c r="D717" s="166" t="s">
        <v>185</v>
      </c>
      <c r="E717" s="167" t="s">
        <v>5</v>
      </c>
      <c r="F717" s="168" t="s">
        <v>1045</v>
      </c>
      <c r="H717" s="169" t="s">
        <v>5</v>
      </c>
      <c r="L717" s="165"/>
      <c r="M717" s="170"/>
      <c r="N717" s="171"/>
      <c r="O717" s="171"/>
      <c r="P717" s="171"/>
      <c r="Q717" s="171"/>
      <c r="R717" s="171"/>
      <c r="S717" s="171"/>
      <c r="T717" s="172"/>
      <c r="AT717" s="169" t="s">
        <v>185</v>
      </c>
      <c r="AU717" s="169" t="s">
        <v>22</v>
      </c>
      <c r="AV717" s="11" t="s">
        <v>22</v>
      </c>
      <c r="AW717" s="11" t="s">
        <v>36</v>
      </c>
      <c r="AX717" s="11" t="s">
        <v>73</v>
      </c>
      <c r="AY717" s="169" t="s">
        <v>175</v>
      </c>
    </row>
    <row r="718" spans="2:65" s="12" customFormat="1">
      <c r="B718" s="173"/>
      <c r="D718" s="166" t="s">
        <v>185</v>
      </c>
      <c r="E718" s="174" t="s">
        <v>5</v>
      </c>
      <c r="F718" s="175" t="s">
        <v>998</v>
      </c>
      <c r="H718" s="176">
        <v>86</v>
      </c>
      <c r="L718" s="173"/>
      <c r="M718" s="204"/>
      <c r="N718" s="205"/>
      <c r="O718" s="205"/>
      <c r="P718" s="205"/>
      <c r="Q718" s="205"/>
      <c r="R718" s="205"/>
      <c r="S718" s="205"/>
      <c r="T718" s="206"/>
      <c r="AT718" s="174" t="s">
        <v>185</v>
      </c>
      <c r="AU718" s="174" t="s">
        <v>22</v>
      </c>
      <c r="AV718" s="12" t="s">
        <v>82</v>
      </c>
      <c r="AW718" s="12" t="s">
        <v>36</v>
      </c>
      <c r="AX718" s="12" t="s">
        <v>22</v>
      </c>
      <c r="AY718" s="174" t="s">
        <v>175</v>
      </c>
    </row>
    <row r="719" spans="2:65" s="1" customFormat="1" ht="6.95" customHeight="1">
      <c r="B719" s="52"/>
      <c r="C719" s="53"/>
      <c r="D719" s="53"/>
      <c r="E719" s="53"/>
      <c r="F719" s="53"/>
      <c r="G719" s="53"/>
      <c r="H719" s="53"/>
      <c r="I719" s="53"/>
      <c r="J719" s="53"/>
      <c r="K719" s="53"/>
      <c r="L719" s="37"/>
    </row>
  </sheetData>
  <autoFilter ref="C91:K718"/>
  <mergeCells count="9">
    <mergeCell ref="E82:H82"/>
    <mergeCell ref="E84:H84"/>
    <mergeCell ref="G1:H1"/>
    <mergeCell ref="L2:V2"/>
    <mergeCell ref="E7:H7"/>
    <mergeCell ref="E9:H9"/>
    <mergeCell ref="E24:H24"/>
    <mergeCell ref="E45:H45"/>
    <mergeCell ref="E47:H47"/>
  </mergeCells>
  <hyperlinks>
    <hyperlink ref="F1:G1" location="C2" display="1) Krycí list soupisu"/>
    <hyperlink ref="G1:H1" location="C54" display="2) Rekapitulace"/>
    <hyperlink ref="J1" location="C91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 r:id="rId1"/>
  <headerFooter>
    <oddFooter>&amp;CStrana &amp;P z &amp;N</oddFooter>
  </headerFooter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303"/>
  <sheetViews>
    <sheetView showGridLines="0" workbookViewId="0">
      <pane ySplit="1" topLeftCell="A280" activePane="bottomLeft" state="frozen"/>
      <selection pane="bottomLeft" activeCell="I85" sqref="I85:I303"/>
    </sheetView>
  </sheetViews>
  <sheetFormatPr defaultRowHeight="13.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customWidth="1"/>
    <col min="10" max="10" width="23.5" customWidth="1"/>
    <col min="11" max="11" width="15.5" customWidth="1"/>
    <col min="13" max="18" width="9.33203125" hidden="1"/>
    <col min="19" max="19" width="8.1640625" hidden="1" customWidth="1"/>
    <col min="20" max="20" width="29.6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70" ht="21.75" customHeight="1">
      <c r="A1" s="95"/>
      <c r="B1" s="16"/>
      <c r="C1" s="16"/>
      <c r="D1" s="17" t="s">
        <v>1</v>
      </c>
      <c r="E1" s="16"/>
      <c r="F1" s="96" t="s">
        <v>140</v>
      </c>
      <c r="G1" s="268" t="s">
        <v>141</v>
      </c>
      <c r="H1" s="268"/>
      <c r="I1" s="16"/>
      <c r="J1" s="96" t="s">
        <v>142</v>
      </c>
      <c r="K1" s="17" t="s">
        <v>143</v>
      </c>
      <c r="L1" s="96" t="s">
        <v>144</v>
      </c>
      <c r="M1" s="96"/>
      <c r="N1" s="96"/>
      <c r="O1" s="96"/>
      <c r="P1" s="96"/>
      <c r="Q1" s="96"/>
      <c r="R1" s="96"/>
      <c r="S1" s="96"/>
      <c r="T1" s="96"/>
      <c r="U1" s="97"/>
      <c r="V1" s="97"/>
      <c r="W1" s="20"/>
      <c r="X1" s="20"/>
      <c r="Y1" s="20"/>
      <c r="Z1" s="20"/>
      <c r="AA1" s="20"/>
      <c r="AB1" s="20"/>
      <c r="AC1" s="20"/>
      <c r="AD1" s="20"/>
      <c r="AE1" s="20"/>
      <c r="AF1" s="20"/>
      <c r="AG1" s="20"/>
      <c r="AH1" s="20"/>
      <c r="AI1" s="20"/>
      <c r="AJ1" s="20"/>
      <c r="AK1" s="20"/>
      <c r="AL1" s="20"/>
      <c r="AM1" s="20"/>
      <c r="AN1" s="20"/>
      <c r="AO1" s="20"/>
      <c r="AP1" s="20"/>
      <c r="AQ1" s="20"/>
      <c r="AR1" s="20"/>
      <c r="AS1" s="20"/>
      <c r="AT1" s="20"/>
      <c r="AU1" s="20"/>
      <c r="AV1" s="20"/>
      <c r="AW1" s="20"/>
      <c r="AX1" s="20"/>
      <c r="AY1" s="20"/>
      <c r="AZ1" s="20"/>
      <c r="BA1" s="20"/>
      <c r="BB1" s="20"/>
      <c r="BC1" s="20"/>
      <c r="BD1" s="20"/>
      <c r="BE1" s="20"/>
      <c r="BF1" s="20"/>
      <c r="BG1" s="20"/>
      <c r="BH1" s="20"/>
      <c r="BI1" s="20"/>
      <c r="BJ1" s="20"/>
      <c r="BK1" s="20"/>
      <c r="BL1" s="20"/>
      <c r="BM1" s="20"/>
      <c r="BN1" s="20"/>
      <c r="BO1" s="20"/>
      <c r="BP1" s="20"/>
      <c r="BQ1" s="20"/>
      <c r="BR1" s="20"/>
    </row>
    <row r="2" spans="1:70" ht="36.950000000000003" customHeight="1">
      <c r="L2" s="263" t="s">
        <v>8</v>
      </c>
      <c r="M2" s="264"/>
      <c r="N2" s="264"/>
      <c r="O2" s="264"/>
      <c r="P2" s="264"/>
      <c r="Q2" s="264"/>
      <c r="R2" s="264"/>
      <c r="S2" s="264"/>
      <c r="T2" s="264"/>
      <c r="U2" s="264"/>
      <c r="V2" s="264"/>
      <c r="AT2" s="23" t="s">
        <v>112</v>
      </c>
    </row>
    <row r="3" spans="1:70" ht="6.95" customHeight="1">
      <c r="B3" s="24"/>
      <c r="C3" s="25"/>
      <c r="D3" s="25"/>
      <c r="E3" s="25"/>
      <c r="F3" s="25"/>
      <c r="G3" s="25"/>
      <c r="H3" s="25"/>
      <c r="I3" s="25"/>
      <c r="J3" s="25"/>
      <c r="K3" s="26"/>
      <c r="AT3" s="23" t="s">
        <v>82</v>
      </c>
    </row>
    <row r="4" spans="1:70" ht="36.950000000000003" customHeight="1">
      <c r="B4" s="27"/>
      <c r="C4" s="28"/>
      <c r="D4" s="29" t="s">
        <v>145</v>
      </c>
      <c r="E4" s="28"/>
      <c r="F4" s="28"/>
      <c r="G4" s="28"/>
      <c r="H4" s="28"/>
      <c r="I4" s="28"/>
      <c r="J4" s="28"/>
      <c r="K4" s="30"/>
      <c r="M4" s="31" t="s">
        <v>13</v>
      </c>
      <c r="AT4" s="23" t="s">
        <v>6</v>
      </c>
    </row>
    <row r="5" spans="1:70" ht="6.95" customHeight="1">
      <c r="B5" s="27"/>
      <c r="C5" s="28"/>
      <c r="D5" s="28"/>
      <c r="E5" s="28"/>
      <c r="F5" s="28"/>
      <c r="G5" s="28"/>
      <c r="H5" s="28"/>
      <c r="I5" s="28"/>
      <c r="J5" s="28"/>
      <c r="K5" s="30"/>
    </row>
    <row r="6" spans="1:70" ht="15">
      <c r="B6" s="27"/>
      <c r="C6" s="28"/>
      <c r="D6" s="35" t="s">
        <v>17</v>
      </c>
      <c r="E6" s="28"/>
      <c r="F6" s="28"/>
      <c r="G6" s="28"/>
      <c r="H6" s="28"/>
      <c r="I6" s="28"/>
      <c r="J6" s="28"/>
      <c r="K6" s="30"/>
    </row>
    <row r="7" spans="1:70" ht="22.5" customHeight="1">
      <c r="B7" s="27"/>
      <c r="C7" s="28"/>
      <c r="D7" s="28"/>
      <c r="E7" s="269" t="str">
        <f>'Rekapitulace stavby'!K6</f>
        <v>II/272, Lysá nad Labem - most ev.č.272-006</v>
      </c>
      <c r="F7" s="270"/>
      <c r="G7" s="270"/>
      <c r="H7" s="270"/>
      <c r="I7" s="28"/>
      <c r="J7" s="28"/>
      <c r="K7" s="30"/>
    </row>
    <row r="8" spans="1:70" s="1" customFormat="1" ht="15">
      <c r="B8" s="37"/>
      <c r="C8" s="38"/>
      <c r="D8" s="35" t="s">
        <v>146</v>
      </c>
      <c r="E8" s="38"/>
      <c r="F8" s="38"/>
      <c r="G8" s="38"/>
      <c r="H8" s="38"/>
      <c r="I8" s="38"/>
      <c r="J8" s="38"/>
      <c r="K8" s="41"/>
    </row>
    <row r="9" spans="1:70" s="1" customFormat="1" ht="36.950000000000003" customHeight="1">
      <c r="B9" s="37"/>
      <c r="C9" s="38"/>
      <c r="D9" s="38"/>
      <c r="E9" s="271" t="s">
        <v>4773</v>
      </c>
      <c r="F9" s="272"/>
      <c r="G9" s="272"/>
      <c r="H9" s="272"/>
      <c r="I9" s="38"/>
      <c r="J9" s="38"/>
      <c r="K9" s="41"/>
    </row>
    <row r="10" spans="1:70" s="1" customFormat="1">
      <c r="B10" s="37"/>
      <c r="C10" s="38"/>
      <c r="D10" s="38"/>
      <c r="E10" s="38"/>
      <c r="F10" s="38"/>
      <c r="G10" s="38"/>
      <c r="H10" s="38"/>
      <c r="I10" s="38"/>
      <c r="J10" s="38"/>
      <c r="K10" s="41"/>
    </row>
    <row r="11" spans="1:70" s="1" customFormat="1" ht="14.45" customHeight="1">
      <c r="B11" s="37"/>
      <c r="C11" s="38"/>
      <c r="D11" s="35" t="s">
        <v>20</v>
      </c>
      <c r="E11" s="38"/>
      <c r="F11" s="33" t="s">
        <v>5</v>
      </c>
      <c r="G11" s="38"/>
      <c r="H11" s="38"/>
      <c r="I11" s="35" t="s">
        <v>21</v>
      </c>
      <c r="J11" s="33" t="s">
        <v>5</v>
      </c>
      <c r="K11" s="41"/>
    </row>
    <row r="12" spans="1:70" s="1" customFormat="1" ht="14.45" customHeight="1">
      <c r="B12" s="37"/>
      <c r="C12" s="38"/>
      <c r="D12" s="35" t="s">
        <v>23</v>
      </c>
      <c r="E12" s="38"/>
      <c r="F12" s="33" t="s">
        <v>24</v>
      </c>
      <c r="G12" s="38"/>
      <c r="H12" s="38"/>
      <c r="I12" s="35" t="s">
        <v>25</v>
      </c>
      <c r="J12" s="98" t="str">
        <f>'Rekapitulace stavby'!AN8</f>
        <v>1. 11. 2016</v>
      </c>
      <c r="K12" s="41"/>
    </row>
    <row r="13" spans="1:70" s="1" customFormat="1" ht="10.9" customHeight="1">
      <c r="B13" s="37"/>
      <c r="C13" s="38"/>
      <c r="D13" s="38"/>
      <c r="E13" s="38"/>
      <c r="F13" s="38"/>
      <c r="G13" s="38"/>
      <c r="H13" s="38"/>
      <c r="I13" s="38"/>
      <c r="J13" s="38"/>
      <c r="K13" s="41"/>
    </row>
    <row r="14" spans="1:70" s="1" customFormat="1" ht="14.45" customHeight="1">
      <c r="B14" s="37"/>
      <c r="C14" s="38"/>
      <c r="D14" s="35" t="s">
        <v>29</v>
      </c>
      <c r="E14" s="38"/>
      <c r="F14" s="38"/>
      <c r="G14" s="38"/>
      <c r="H14" s="38"/>
      <c r="I14" s="35" t="s">
        <v>30</v>
      </c>
      <c r="J14" s="33" t="s">
        <v>5</v>
      </c>
      <c r="K14" s="41"/>
    </row>
    <row r="15" spans="1:70" s="1" customFormat="1" ht="18" customHeight="1">
      <c r="B15" s="37"/>
      <c r="C15" s="38"/>
      <c r="D15" s="38"/>
      <c r="E15" s="33" t="s">
        <v>31</v>
      </c>
      <c r="F15" s="38"/>
      <c r="G15" s="38"/>
      <c r="H15" s="38"/>
      <c r="I15" s="35" t="s">
        <v>32</v>
      </c>
      <c r="J15" s="33" t="s">
        <v>5</v>
      </c>
      <c r="K15" s="41"/>
    </row>
    <row r="16" spans="1:70" s="1" customFormat="1" ht="6.95" customHeight="1">
      <c r="B16" s="37"/>
      <c r="C16" s="38"/>
      <c r="D16" s="38"/>
      <c r="E16" s="38"/>
      <c r="F16" s="38"/>
      <c r="G16" s="38"/>
      <c r="H16" s="38"/>
      <c r="I16" s="38"/>
      <c r="J16" s="38"/>
      <c r="K16" s="41"/>
    </row>
    <row r="17" spans="2:11" s="1" customFormat="1" ht="14.45" customHeight="1">
      <c r="B17" s="37"/>
      <c r="C17" s="38"/>
      <c r="D17" s="35" t="s">
        <v>33</v>
      </c>
      <c r="E17" s="38"/>
      <c r="F17" s="38"/>
      <c r="G17" s="38"/>
      <c r="H17" s="38"/>
      <c r="I17" s="35" t="s">
        <v>30</v>
      </c>
      <c r="J17" s="33" t="s">
        <v>5</v>
      </c>
      <c r="K17" s="41"/>
    </row>
    <row r="18" spans="2:11" s="1" customFormat="1" ht="18" customHeight="1">
      <c r="B18" s="37"/>
      <c r="C18" s="38"/>
      <c r="D18" s="38"/>
      <c r="E18" s="33" t="s">
        <v>24</v>
      </c>
      <c r="F18" s="38"/>
      <c r="G18" s="38"/>
      <c r="H18" s="38"/>
      <c r="I18" s="35" t="s">
        <v>32</v>
      </c>
      <c r="J18" s="33" t="s">
        <v>5</v>
      </c>
      <c r="K18" s="41"/>
    </row>
    <row r="19" spans="2:11" s="1" customFormat="1" ht="6.95" customHeight="1">
      <c r="B19" s="37"/>
      <c r="C19" s="38"/>
      <c r="D19" s="38"/>
      <c r="E19" s="38"/>
      <c r="F19" s="38"/>
      <c r="G19" s="38"/>
      <c r="H19" s="38"/>
      <c r="I19" s="38"/>
      <c r="J19" s="38"/>
      <c r="K19" s="41"/>
    </row>
    <row r="20" spans="2:11" s="1" customFormat="1" ht="14.45" customHeight="1">
      <c r="B20" s="37"/>
      <c r="C20" s="38"/>
      <c r="D20" s="35" t="s">
        <v>34</v>
      </c>
      <c r="E20" s="38"/>
      <c r="F20" s="38"/>
      <c r="G20" s="38"/>
      <c r="H20" s="38"/>
      <c r="I20" s="35" t="s">
        <v>30</v>
      </c>
      <c r="J20" s="33" t="s">
        <v>4774</v>
      </c>
      <c r="K20" s="41"/>
    </row>
    <row r="21" spans="2:11" s="1" customFormat="1" ht="18" customHeight="1">
      <c r="B21" s="37"/>
      <c r="C21" s="38"/>
      <c r="D21" s="38"/>
      <c r="E21" s="33" t="s">
        <v>4775</v>
      </c>
      <c r="F21" s="38"/>
      <c r="G21" s="38"/>
      <c r="H21" s="38"/>
      <c r="I21" s="35" t="s">
        <v>32</v>
      </c>
      <c r="J21" s="33" t="s">
        <v>4776</v>
      </c>
      <c r="K21" s="41"/>
    </row>
    <row r="22" spans="2:11" s="1" customFormat="1" ht="6.95" customHeight="1">
      <c r="B22" s="37"/>
      <c r="C22" s="38"/>
      <c r="D22" s="38"/>
      <c r="E22" s="38"/>
      <c r="F22" s="38"/>
      <c r="G22" s="38"/>
      <c r="H22" s="38"/>
      <c r="I22" s="38"/>
      <c r="J22" s="38"/>
      <c r="K22" s="41"/>
    </row>
    <row r="23" spans="2:11" s="1" customFormat="1" ht="14.45" customHeight="1">
      <c r="B23" s="37"/>
      <c r="C23" s="38"/>
      <c r="D23" s="35" t="s">
        <v>37</v>
      </c>
      <c r="E23" s="38"/>
      <c r="F23" s="38"/>
      <c r="G23" s="38"/>
      <c r="H23" s="38"/>
      <c r="I23" s="38"/>
      <c r="J23" s="38"/>
      <c r="K23" s="41"/>
    </row>
    <row r="24" spans="2:11" s="6" customFormat="1" ht="48.75" customHeight="1">
      <c r="B24" s="99"/>
      <c r="C24" s="100"/>
      <c r="D24" s="100"/>
      <c r="E24" s="235" t="s">
        <v>38</v>
      </c>
      <c r="F24" s="235"/>
      <c r="G24" s="235"/>
      <c r="H24" s="235"/>
      <c r="I24" s="100"/>
      <c r="J24" s="100"/>
      <c r="K24" s="101"/>
    </row>
    <row r="25" spans="2:11" s="1" customFormat="1" ht="6.95" customHeight="1">
      <c r="B25" s="37"/>
      <c r="C25" s="38"/>
      <c r="D25" s="38"/>
      <c r="E25" s="38"/>
      <c r="F25" s="38"/>
      <c r="G25" s="38"/>
      <c r="H25" s="38"/>
      <c r="I25" s="38"/>
      <c r="J25" s="38"/>
      <c r="K25" s="41"/>
    </row>
    <row r="26" spans="2:11" s="1" customFormat="1" ht="6.95" customHeight="1">
      <c r="B26" s="37"/>
      <c r="C26" s="38"/>
      <c r="D26" s="64"/>
      <c r="E26" s="64"/>
      <c r="F26" s="64"/>
      <c r="G26" s="64"/>
      <c r="H26" s="64"/>
      <c r="I26" s="64"/>
      <c r="J26" s="64"/>
      <c r="K26" s="102"/>
    </row>
    <row r="27" spans="2:11" s="1" customFormat="1" ht="25.35" customHeight="1">
      <c r="B27" s="37"/>
      <c r="C27" s="38"/>
      <c r="D27" s="103" t="s">
        <v>39</v>
      </c>
      <c r="E27" s="38"/>
      <c r="F27" s="38"/>
      <c r="G27" s="38"/>
      <c r="H27" s="38"/>
      <c r="I27" s="38"/>
      <c r="J27" s="104">
        <f>ROUND(J83,2)</f>
        <v>0</v>
      </c>
      <c r="K27" s="41"/>
    </row>
    <row r="28" spans="2:11" s="1" customFormat="1" ht="6.95" customHeight="1">
      <c r="B28" s="37"/>
      <c r="C28" s="38"/>
      <c r="D28" s="64"/>
      <c r="E28" s="64"/>
      <c r="F28" s="64"/>
      <c r="G28" s="64"/>
      <c r="H28" s="64"/>
      <c r="I28" s="64"/>
      <c r="J28" s="64"/>
      <c r="K28" s="102"/>
    </row>
    <row r="29" spans="2:11" s="1" customFormat="1" ht="14.45" customHeight="1">
      <c r="B29" s="37"/>
      <c r="C29" s="38"/>
      <c r="D29" s="38"/>
      <c r="E29" s="38"/>
      <c r="F29" s="42" t="s">
        <v>41</v>
      </c>
      <c r="G29" s="38"/>
      <c r="H29" s="38"/>
      <c r="I29" s="42" t="s">
        <v>40</v>
      </c>
      <c r="J29" s="42" t="s">
        <v>42</v>
      </c>
      <c r="K29" s="41"/>
    </row>
    <row r="30" spans="2:11" s="1" customFormat="1" ht="14.45" customHeight="1">
      <c r="B30" s="37"/>
      <c r="C30" s="38"/>
      <c r="D30" s="45" t="s">
        <v>43</v>
      </c>
      <c r="E30" s="45" t="s">
        <v>44</v>
      </c>
      <c r="F30" s="105">
        <f>ROUND(SUM(BE83:BE302), 2)</f>
        <v>0</v>
      </c>
      <c r="G30" s="38"/>
      <c r="H30" s="38"/>
      <c r="I30" s="106">
        <v>0.21</v>
      </c>
      <c r="J30" s="105">
        <f>ROUND(ROUND((SUM(BE83:BE302)), 2)*I30, 2)</f>
        <v>0</v>
      </c>
      <c r="K30" s="41"/>
    </row>
    <row r="31" spans="2:11" s="1" customFormat="1" ht="14.45" customHeight="1">
      <c r="B31" s="37"/>
      <c r="C31" s="38"/>
      <c r="D31" s="38"/>
      <c r="E31" s="45" t="s">
        <v>45</v>
      </c>
      <c r="F31" s="105">
        <f>ROUND(SUM(BF83:BF302), 2)</f>
        <v>0</v>
      </c>
      <c r="G31" s="38"/>
      <c r="H31" s="38"/>
      <c r="I31" s="106">
        <v>0.15</v>
      </c>
      <c r="J31" s="105">
        <f>ROUND(ROUND((SUM(BF83:BF302)), 2)*I31, 2)</f>
        <v>0</v>
      </c>
      <c r="K31" s="41"/>
    </row>
    <row r="32" spans="2:11" s="1" customFormat="1" ht="14.45" hidden="1" customHeight="1">
      <c r="B32" s="37"/>
      <c r="C32" s="38"/>
      <c r="D32" s="38"/>
      <c r="E32" s="45" t="s">
        <v>46</v>
      </c>
      <c r="F32" s="105">
        <f>ROUND(SUM(BG83:BG302), 2)</f>
        <v>0</v>
      </c>
      <c r="G32" s="38"/>
      <c r="H32" s="38"/>
      <c r="I32" s="106">
        <v>0.21</v>
      </c>
      <c r="J32" s="105">
        <v>0</v>
      </c>
      <c r="K32" s="41"/>
    </row>
    <row r="33" spans="2:11" s="1" customFormat="1" ht="14.45" hidden="1" customHeight="1">
      <c r="B33" s="37"/>
      <c r="C33" s="38"/>
      <c r="D33" s="38"/>
      <c r="E33" s="45" t="s">
        <v>47</v>
      </c>
      <c r="F33" s="105">
        <f>ROUND(SUM(BH83:BH302), 2)</f>
        <v>0</v>
      </c>
      <c r="G33" s="38"/>
      <c r="H33" s="38"/>
      <c r="I33" s="106">
        <v>0.15</v>
      </c>
      <c r="J33" s="105">
        <v>0</v>
      </c>
      <c r="K33" s="41"/>
    </row>
    <row r="34" spans="2:11" s="1" customFormat="1" ht="14.45" hidden="1" customHeight="1">
      <c r="B34" s="37"/>
      <c r="C34" s="38"/>
      <c r="D34" s="38"/>
      <c r="E34" s="45" t="s">
        <v>48</v>
      </c>
      <c r="F34" s="105">
        <f>ROUND(SUM(BI83:BI302), 2)</f>
        <v>0</v>
      </c>
      <c r="G34" s="38"/>
      <c r="H34" s="38"/>
      <c r="I34" s="106">
        <v>0</v>
      </c>
      <c r="J34" s="105">
        <v>0</v>
      </c>
      <c r="K34" s="41"/>
    </row>
    <row r="35" spans="2:11" s="1" customFormat="1" ht="6.95" customHeight="1">
      <c r="B35" s="37"/>
      <c r="C35" s="38"/>
      <c r="D35" s="38"/>
      <c r="E35" s="38"/>
      <c r="F35" s="38"/>
      <c r="G35" s="38"/>
      <c r="H35" s="38"/>
      <c r="I35" s="38"/>
      <c r="J35" s="38"/>
      <c r="K35" s="41"/>
    </row>
    <row r="36" spans="2:11" s="1" customFormat="1" ht="25.35" customHeight="1">
      <c r="B36" s="37"/>
      <c r="C36" s="107"/>
      <c r="D36" s="108" t="s">
        <v>49</v>
      </c>
      <c r="E36" s="67"/>
      <c r="F36" s="67"/>
      <c r="G36" s="109" t="s">
        <v>50</v>
      </c>
      <c r="H36" s="110" t="s">
        <v>51</v>
      </c>
      <c r="I36" s="67"/>
      <c r="J36" s="111">
        <f>SUM(J27:J34)</f>
        <v>0</v>
      </c>
      <c r="K36" s="112"/>
    </row>
    <row r="37" spans="2:11" s="1" customFormat="1" ht="14.45" customHeight="1">
      <c r="B37" s="52"/>
      <c r="C37" s="53"/>
      <c r="D37" s="53"/>
      <c r="E37" s="53"/>
      <c r="F37" s="53"/>
      <c r="G37" s="53"/>
      <c r="H37" s="53"/>
      <c r="I37" s="53"/>
      <c r="J37" s="53"/>
      <c r="K37" s="54"/>
    </row>
    <row r="41" spans="2:11" s="1" customFormat="1" ht="6.95" customHeight="1">
      <c r="B41" s="55"/>
      <c r="C41" s="56"/>
      <c r="D41" s="56"/>
      <c r="E41" s="56"/>
      <c r="F41" s="56"/>
      <c r="G41" s="56"/>
      <c r="H41" s="56"/>
      <c r="I41" s="56"/>
      <c r="J41" s="56"/>
      <c r="K41" s="113"/>
    </row>
    <row r="42" spans="2:11" s="1" customFormat="1" ht="36.950000000000003" customHeight="1">
      <c r="B42" s="37"/>
      <c r="C42" s="29" t="s">
        <v>148</v>
      </c>
      <c r="D42" s="38"/>
      <c r="E42" s="38"/>
      <c r="F42" s="38"/>
      <c r="G42" s="38"/>
      <c r="H42" s="38"/>
      <c r="I42" s="38"/>
      <c r="J42" s="38"/>
      <c r="K42" s="41"/>
    </row>
    <row r="43" spans="2:11" s="1" customFormat="1" ht="6.95" customHeight="1">
      <c r="B43" s="37"/>
      <c r="C43" s="38"/>
      <c r="D43" s="38"/>
      <c r="E43" s="38"/>
      <c r="F43" s="38"/>
      <c r="G43" s="38"/>
      <c r="H43" s="38"/>
      <c r="I43" s="38"/>
      <c r="J43" s="38"/>
      <c r="K43" s="41"/>
    </row>
    <row r="44" spans="2:11" s="1" customFormat="1" ht="14.45" customHeight="1">
      <c r="B44" s="37"/>
      <c r="C44" s="35" t="s">
        <v>17</v>
      </c>
      <c r="D44" s="38"/>
      <c r="E44" s="38"/>
      <c r="F44" s="38"/>
      <c r="G44" s="38"/>
      <c r="H44" s="38"/>
      <c r="I44" s="38"/>
      <c r="J44" s="38"/>
      <c r="K44" s="41"/>
    </row>
    <row r="45" spans="2:11" s="1" customFormat="1" ht="22.5" customHeight="1">
      <c r="B45" s="37"/>
      <c r="C45" s="38"/>
      <c r="D45" s="38"/>
      <c r="E45" s="269" t="str">
        <f>E7</f>
        <v>II/272, Lysá nad Labem - most ev.č.272-006</v>
      </c>
      <c r="F45" s="270"/>
      <c r="G45" s="270"/>
      <c r="H45" s="270"/>
      <c r="I45" s="38"/>
      <c r="J45" s="38"/>
      <c r="K45" s="41"/>
    </row>
    <row r="46" spans="2:11" s="1" customFormat="1" ht="14.45" customHeight="1">
      <c r="B46" s="37"/>
      <c r="C46" s="35" t="s">
        <v>146</v>
      </c>
      <c r="D46" s="38"/>
      <c r="E46" s="38"/>
      <c r="F46" s="38"/>
      <c r="G46" s="38"/>
      <c r="H46" s="38"/>
      <c r="I46" s="38"/>
      <c r="J46" s="38"/>
      <c r="K46" s="41"/>
    </row>
    <row r="47" spans="2:11" s="1" customFormat="1" ht="23.25" customHeight="1">
      <c r="B47" s="37"/>
      <c r="C47" s="38"/>
      <c r="D47" s="38"/>
      <c r="E47" s="271" t="str">
        <f>E9</f>
        <v>401 - Úprava veřejného osvětlení</v>
      </c>
      <c r="F47" s="272"/>
      <c r="G47" s="272"/>
      <c r="H47" s="272"/>
      <c r="I47" s="38"/>
      <c r="J47" s="38"/>
      <c r="K47" s="41"/>
    </row>
    <row r="48" spans="2:11" s="1" customFormat="1" ht="6.95" customHeight="1">
      <c r="B48" s="37"/>
      <c r="C48" s="38"/>
      <c r="D48" s="38"/>
      <c r="E48" s="38"/>
      <c r="F48" s="38"/>
      <c r="G48" s="38"/>
      <c r="H48" s="38"/>
      <c r="I48" s="38"/>
      <c r="J48" s="38"/>
      <c r="K48" s="41"/>
    </row>
    <row r="49" spans="2:47" s="1" customFormat="1" ht="18" customHeight="1">
      <c r="B49" s="37"/>
      <c r="C49" s="35" t="s">
        <v>23</v>
      </c>
      <c r="D49" s="38"/>
      <c r="E49" s="38"/>
      <c r="F49" s="33" t="str">
        <f>F12</f>
        <v xml:space="preserve"> </v>
      </c>
      <c r="G49" s="38"/>
      <c r="H49" s="38"/>
      <c r="I49" s="35" t="s">
        <v>25</v>
      </c>
      <c r="J49" s="98" t="str">
        <f>IF(J12="","",J12)</f>
        <v>1. 11. 2016</v>
      </c>
      <c r="K49" s="41"/>
    </row>
    <row r="50" spans="2:47" s="1" customFormat="1" ht="6.95" customHeight="1">
      <c r="B50" s="37"/>
      <c r="C50" s="38"/>
      <c r="D50" s="38"/>
      <c r="E50" s="38"/>
      <c r="F50" s="38"/>
      <c r="G50" s="38"/>
      <c r="H50" s="38"/>
      <c r="I50" s="38"/>
      <c r="J50" s="38"/>
      <c r="K50" s="41"/>
    </row>
    <row r="51" spans="2:47" s="1" customFormat="1" ht="15">
      <c r="B51" s="37"/>
      <c r="C51" s="35" t="s">
        <v>29</v>
      </c>
      <c r="D51" s="38"/>
      <c r="E51" s="38"/>
      <c r="F51" s="33" t="str">
        <f>E15</f>
        <v>KSÚS  Středočeského Kraje</v>
      </c>
      <c r="G51" s="38"/>
      <c r="H51" s="38"/>
      <c r="I51" s="35" t="s">
        <v>34</v>
      </c>
      <c r="J51" s="33" t="str">
        <f>E21</f>
        <v>KTA technika, s.r.o.</v>
      </c>
      <c r="K51" s="41"/>
    </row>
    <row r="52" spans="2:47" s="1" customFormat="1" ht="14.45" customHeight="1">
      <c r="B52" s="37"/>
      <c r="C52" s="35" t="s">
        <v>33</v>
      </c>
      <c r="D52" s="38"/>
      <c r="E52" s="38"/>
      <c r="F52" s="33" t="str">
        <f>IF(E18="","",E18)</f>
        <v xml:space="preserve"> </v>
      </c>
      <c r="G52" s="38"/>
      <c r="H52" s="38"/>
      <c r="I52" s="38"/>
      <c r="J52" s="38"/>
      <c r="K52" s="41"/>
    </row>
    <row r="53" spans="2:47" s="1" customFormat="1" ht="10.35" customHeight="1">
      <c r="B53" s="37"/>
      <c r="C53" s="38"/>
      <c r="D53" s="38"/>
      <c r="E53" s="38"/>
      <c r="F53" s="38"/>
      <c r="G53" s="38"/>
      <c r="H53" s="38"/>
      <c r="I53" s="38"/>
      <c r="J53" s="38"/>
      <c r="K53" s="41"/>
    </row>
    <row r="54" spans="2:47" s="1" customFormat="1" ht="29.25" customHeight="1">
      <c r="B54" s="37"/>
      <c r="C54" s="114" t="s">
        <v>149</v>
      </c>
      <c r="D54" s="107"/>
      <c r="E54" s="107"/>
      <c r="F54" s="107"/>
      <c r="G54" s="107"/>
      <c r="H54" s="107"/>
      <c r="I54" s="107"/>
      <c r="J54" s="115" t="s">
        <v>150</v>
      </c>
      <c r="K54" s="116"/>
    </row>
    <row r="55" spans="2:47" s="1" customFormat="1" ht="10.35" customHeight="1">
      <c r="B55" s="37"/>
      <c r="C55" s="38"/>
      <c r="D55" s="38"/>
      <c r="E55" s="38"/>
      <c r="F55" s="38"/>
      <c r="G55" s="38"/>
      <c r="H55" s="38"/>
      <c r="I55" s="38"/>
      <c r="J55" s="38"/>
      <c r="K55" s="41"/>
    </row>
    <row r="56" spans="2:47" s="1" customFormat="1" ht="29.25" customHeight="1">
      <c r="B56" s="37"/>
      <c r="C56" s="117" t="s">
        <v>151</v>
      </c>
      <c r="D56" s="38"/>
      <c r="E56" s="38"/>
      <c r="F56" s="38"/>
      <c r="G56" s="38"/>
      <c r="H56" s="38"/>
      <c r="I56" s="38"/>
      <c r="J56" s="104">
        <f>J83</f>
        <v>0</v>
      </c>
      <c r="K56" s="41"/>
      <c r="AU56" s="23" t="s">
        <v>152</v>
      </c>
    </row>
    <row r="57" spans="2:47" s="7" customFormat="1" ht="24.95" customHeight="1">
      <c r="B57" s="118"/>
      <c r="C57" s="119"/>
      <c r="D57" s="120" t="s">
        <v>4777</v>
      </c>
      <c r="E57" s="121"/>
      <c r="F57" s="121"/>
      <c r="G57" s="121"/>
      <c r="H57" s="121"/>
      <c r="I57" s="121"/>
      <c r="J57" s="122">
        <f>J84</f>
        <v>0</v>
      </c>
      <c r="K57" s="123"/>
    </row>
    <row r="58" spans="2:47" s="7" customFormat="1" ht="24.95" customHeight="1">
      <c r="B58" s="118"/>
      <c r="C58" s="119"/>
      <c r="D58" s="120" t="s">
        <v>4778</v>
      </c>
      <c r="E58" s="121"/>
      <c r="F58" s="121"/>
      <c r="G58" s="121"/>
      <c r="H58" s="121"/>
      <c r="I58" s="121"/>
      <c r="J58" s="122">
        <f>J121</f>
        <v>0</v>
      </c>
      <c r="K58" s="123"/>
    </row>
    <row r="59" spans="2:47" s="7" customFormat="1" ht="24.95" customHeight="1">
      <c r="B59" s="118"/>
      <c r="C59" s="119"/>
      <c r="D59" s="120" t="s">
        <v>4779</v>
      </c>
      <c r="E59" s="121"/>
      <c r="F59" s="121"/>
      <c r="G59" s="121"/>
      <c r="H59" s="121"/>
      <c r="I59" s="121"/>
      <c r="J59" s="122">
        <f>J182</f>
        <v>0</v>
      </c>
      <c r="K59" s="123"/>
    </row>
    <row r="60" spans="2:47" s="7" customFormat="1" ht="24.95" customHeight="1">
      <c r="B60" s="118"/>
      <c r="C60" s="119"/>
      <c r="D60" s="120" t="s">
        <v>4780</v>
      </c>
      <c r="E60" s="121"/>
      <c r="F60" s="121"/>
      <c r="G60" s="121"/>
      <c r="H60" s="121"/>
      <c r="I60" s="121"/>
      <c r="J60" s="122">
        <f>J213</f>
        <v>0</v>
      </c>
      <c r="K60" s="123"/>
    </row>
    <row r="61" spans="2:47" s="7" customFormat="1" ht="24.95" customHeight="1">
      <c r="B61" s="118"/>
      <c r="C61" s="119"/>
      <c r="D61" s="120" t="s">
        <v>4781</v>
      </c>
      <c r="E61" s="121"/>
      <c r="F61" s="121"/>
      <c r="G61" s="121"/>
      <c r="H61" s="121"/>
      <c r="I61" s="121"/>
      <c r="J61" s="122">
        <f>J258</f>
        <v>0</v>
      </c>
      <c r="K61" s="123"/>
    </row>
    <row r="62" spans="2:47" s="7" customFormat="1" ht="24.95" customHeight="1">
      <c r="B62" s="118"/>
      <c r="C62" s="119"/>
      <c r="D62" s="120" t="s">
        <v>4782</v>
      </c>
      <c r="E62" s="121"/>
      <c r="F62" s="121"/>
      <c r="G62" s="121"/>
      <c r="H62" s="121"/>
      <c r="I62" s="121"/>
      <c r="J62" s="122">
        <f>J272</f>
        <v>0</v>
      </c>
      <c r="K62" s="123"/>
    </row>
    <row r="63" spans="2:47" s="7" customFormat="1" ht="24.95" customHeight="1">
      <c r="B63" s="118"/>
      <c r="C63" s="119"/>
      <c r="D63" s="120" t="s">
        <v>157</v>
      </c>
      <c r="E63" s="121"/>
      <c r="F63" s="121"/>
      <c r="G63" s="121"/>
      <c r="H63" s="121"/>
      <c r="I63" s="121"/>
      <c r="J63" s="122">
        <f>J287</f>
        <v>0</v>
      </c>
      <c r="K63" s="123"/>
    </row>
    <row r="64" spans="2:47" s="1" customFormat="1" ht="21.75" customHeight="1">
      <c r="B64" s="37"/>
      <c r="C64" s="38"/>
      <c r="D64" s="38"/>
      <c r="E64" s="38"/>
      <c r="F64" s="38"/>
      <c r="G64" s="38"/>
      <c r="H64" s="38"/>
      <c r="I64" s="38"/>
      <c r="J64" s="38"/>
      <c r="K64" s="41"/>
    </row>
    <row r="65" spans="2:12" s="1" customFormat="1" ht="6.95" customHeight="1">
      <c r="B65" s="52"/>
      <c r="C65" s="53"/>
      <c r="D65" s="53"/>
      <c r="E65" s="53"/>
      <c r="F65" s="53"/>
      <c r="G65" s="53"/>
      <c r="H65" s="53"/>
      <c r="I65" s="53"/>
      <c r="J65" s="53"/>
      <c r="K65" s="54"/>
    </row>
    <row r="69" spans="2:12" s="1" customFormat="1" ht="6.95" customHeight="1">
      <c r="B69" s="55"/>
      <c r="C69" s="56"/>
      <c r="D69" s="56"/>
      <c r="E69" s="56"/>
      <c r="F69" s="56"/>
      <c r="G69" s="56"/>
      <c r="H69" s="56"/>
      <c r="I69" s="56"/>
      <c r="J69" s="56"/>
      <c r="K69" s="56"/>
      <c r="L69" s="37"/>
    </row>
    <row r="70" spans="2:12" s="1" customFormat="1" ht="36.950000000000003" customHeight="1">
      <c r="B70" s="37"/>
      <c r="C70" s="57" t="s">
        <v>159</v>
      </c>
      <c r="L70" s="37"/>
    </row>
    <row r="71" spans="2:12" s="1" customFormat="1" ht="6.95" customHeight="1">
      <c r="B71" s="37"/>
      <c r="L71" s="37"/>
    </row>
    <row r="72" spans="2:12" s="1" customFormat="1" ht="14.45" customHeight="1">
      <c r="B72" s="37"/>
      <c r="C72" s="59" t="s">
        <v>17</v>
      </c>
      <c r="L72" s="37"/>
    </row>
    <row r="73" spans="2:12" s="1" customFormat="1" ht="22.5" customHeight="1">
      <c r="B73" s="37"/>
      <c r="E73" s="265" t="str">
        <f>E7</f>
        <v>II/272, Lysá nad Labem - most ev.č.272-006</v>
      </c>
      <c r="F73" s="266"/>
      <c r="G73" s="266"/>
      <c r="H73" s="266"/>
      <c r="L73" s="37"/>
    </row>
    <row r="74" spans="2:12" s="1" customFormat="1" ht="14.45" customHeight="1">
      <c r="B74" s="37"/>
      <c r="C74" s="59" t="s">
        <v>146</v>
      </c>
      <c r="L74" s="37"/>
    </row>
    <row r="75" spans="2:12" s="1" customFormat="1" ht="23.25" customHeight="1">
      <c r="B75" s="37"/>
      <c r="E75" s="246" t="str">
        <f>E9</f>
        <v>401 - Úprava veřejného osvětlení</v>
      </c>
      <c r="F75" s="267"/>
      <c r="G75" s="267"/>
      <c r="H75" s="267"/>
      <c r="L75" s="37"/>
    </row>
    <row r="76" spans="2:12" s="1" customFormat="1" ht="6.95" customHeight="1">
      <c r="B76" s="37"/>
      <c r="L76" s="37"/>
    </row>
    <row r="77" spans="2:12" s="1" customFormat="1" ht="18" customHeight="1">
      <c r="B77" s="37"/>
      <c r="C77" s="59" t="s">
        <v>23</v>
      </c>
      <c r="F77" s="130" t="str">
        <f>F12</f>
        <v xml:space="preserve"> </v>
      </c>
      <c r="I77" s="59" t="s">
        <v>25</v>
      </c>
      <c r="J77" s="63" t="str">
        <f>IF(J12="","",J12)</f>
        <v>1. 11. 2016</v>
      </c>
      <c r="L77" s="37"/>
    </row>
    <row r="78" spans="2:12" s="1" customFormat="1" ht="6.95" customHeight="1">
      <c r="B78" s="37"/>
      <c r="L78" s="37"/>
    </row>
    <row r="79" spans="2:12" s="1" customFormat="1" ht="15">
      <c r="B79" s="37"/>
      <c r="C79" s="59" t="s">
        <v>29</v>
      </c>
      <c r="F79" s="130" t="str">
        <f>E15</f>
        <v>KSÚS  Středočeského Kraje</v>
      </c>
      <c r="I79" s="59" t="s">
        <v>34</v>
      </c>
      <c r="J79" s="130" t="str">
        <f>E21</f>
        <v>KTA technika, s.r.o.</v>
      </c>
      <c r="L79" s="37"/>
    </row>
    <row r="80" spans="2:12" s="1" customFormat="1" ht="14.45" customHeight="1">
      <c r="B80" s="37"/>
      <c r="C80" s="59" t="s">
        <v>33</v>
      </c>
      <c r="F80" s="130" t="str">
        <f>IF(E18="","",E18)</f>
        <v xml:space="preserve"> </v>
      </c>
      <c r="L80" s="37"/>
    </row>
    <row r="81" spans="2:65" s="1" customFormat="1" ht="10.35" customHeight="1">
      <c r="B81" s="37"/>
      <c r="L81" s="37"/>
    </row>
    <row r="82" spans="2:65" s="9" customFormat="1" ht="29.25" customHeight="1">
      <c r="B82" s="131"/>
      <c r="C82" s="132" t="s">
        <v>160</v>
      </c>
      <c r="D82" s="133" t="s">
        <v>58</v>
      </c>
      <c r="E82" s="133" t="s">
        <v>54</v>
      </c>
      <c r="F82" s="133" t="s">
        <v>161</v>
      </c>
      <c r="G82" s="133" t="s">
        <v>162</v>
      </c>
      <c r="H82" s="133" t="s">
        <v>163</v>
      </c>
      <c r="I82" s="134" t="s">
        <v>164</v>
      </c>
      <c r="J82" s="133" t="s">
        <v>150</v>
      </c>
      <c r="K82" s="135" t="s">
        <v>165</v>
      </c>
      <c r="L82" s="131"/>
      <c r="M82" s="69" t="s">
        <v>166</v>
      </c>
      <c r="N82" s="70" t="s">
        <v>43</v>
      </c>
      <c r="O82" s="70" t="s">
        <v>167</v>
      </c>
      <c r="P82" s="70" t="s">
        <v>168</v>
      </c>
      <c r="Q82" s="70" t="s">
        <v>169</v>
      </c>
      <c r="R82" s="70" t="s">
        <v>170</v>
      </c>
      <c r="S82" s="70" t="s">
        <v>171</v>
      </c>
      <c r="T82" s="71" t="s">
        <v>172</v>
      </c>
    </row>
    <row r="83" spans="2:65" s="1" customFormat="1" ht="29.25" customHeight="1">
      <c r="B83" s="37"/>
      <c r="C83" s="73" t="s">
        <v>151</v>
      </c>
      <c r="J83" s="136">
        <f>BK83</f>
        <v>0</v>
      </c>
      <c r="L83" s="37"/>
      <c r="M83" s="72"/>
      <c r="N83" s="64"/>
      <c r="O83" s="64"/>
      <c r="P83" s="137">
        <f>P84+P121+P182+P213+P258+P272+P287</f>
        <v>839.89391999999998</v>
      </c>
      <c r="Q83" s="64"/>
      <c r="R83" s="137">
        <f>R84+R121+R182+R213+R258+R272+R287</f>
        <v>50.625233999999999</v>
      </c>
      <c r="S83" s="64"/>
      <c r="T83" s="138">
        <f>T84+T121+T182+T213+T258+T272+T287</f>
        <v>0</v>
      </c>
      <c r="AT83" s="23" t="s">
        <v>72</v>
      </c>
      <c r="AU83" s="23" t="s">
        <v>152</v>
      </c>
      <c r="BK83" s="139">
        <f>BK84+BK121+BK182+BK213+BK258+BK272+BK287</f>
        <v>0</v>
      </c>
    </row>
    <row r="84" spans="2:65" s="10" customFormat="1" ht="37.35" customHeight="1">
      <c r="B84" s="140"/>
      <c r="D84" s="150" t="s">
        <v>72</v>
      </c>
      <c r="E84" s="219" t="s">
        <v>22</v>
      </c>
      <c r="F84" s="219" t="s">
        <v>402</v>
      </c>
      <c r="J84" s="220">
        <f>BK84</f>
        <v>0</v>
      </c>
      <c r="L84" s="140"/>
      <c r="M84" s="144"/>
      <c r="N84" s="145"/>
      <c r="O84" s="145"/>
      <c r="P84" s="146">
        <f>SUM(P85:P120)</f>
        <v>269.89392000000004</v>
      </c>
      <c r="Q84" s="145"/>
      <c r="R84" s="146">
        <f>SUM(R85:R120)</f>
        <v>50.625233999999999</v>
      </c>
      <c r="S84" s="145"/>
      <c r="T84" s="147">
        <f>SUM(T85:T120)</f>
        <v>0</v>
      </c>
      <c r="AR84" s="141" t="s">
        <v>22</v>
      </c>
      <c r="AT84" s="148" t="s">
        <v>72</v>
      </c>
      <c r="AU84" s="148" t="s">
        <v>73</v>
      </c>
      <c r="AY84" s="141" t="s">
        <v>175</v>
      </c>
      <c r="BK84" s="149">
        <f>SUM(BK85:BK120)</f>
        <v>0</v>
      </c>
    </row>
    <row r="85" spans="2:65" s="1" customFormat="1" ht="22.5" customHeight="1">
      <c r="B85" s="153"/>
      <c r="C85" s="154" t="s">
        <v>22</v>
      </c>
      <c r="D85" s="154" t="s">
        <v>178</v>
      </c>
      <c r="E85" s="155" t="s">
        <v>4783</v>
      </c>
      <c r="F85" s="156" t="s">
        <v>4784</v>
      </c>
      <c r="G85" s="157" t="s">
        <v>4785</v>
      </c>
      <c r="H85" s="158">
        <v>0.23</v>
      </c>
      <c r="I85" s="159"/>
      <c r="J85" s="159">
        <f>ROUND(I85*H85,2)</f>
        <v>0</v>
      </c>
      <c r="K85" s="156" t="s">
        <v>182</v>
      </c>
      <c r="L85" s="37"/>
      <c r="M85" s="160" t="s">
        <v>5</v>
      </c>
      <c r="N85" s="161" t="s">
        <v>44</v>
      </c>
      <c r="O85" s="162">
        <v>3.51</v>
      </c>
      <c r="P85" s="162">
        <f>O85*H85</f>
        <v>0.80730000000000002</v>
      </c>
      <c r="Q85" s="162">
        <v>8.8000000000000005E-3</v>
      </c>
      <c r="R85" s="162">
        <f>Q85*H85</f>
        <v>2.0240000000000002E-3</v>
      </c>
      <c r="S85" s="162">
        <v>0</v>
      </c>
      <c r="T85" s="163">
        <f>S85*H85</f>
        <v>0</v>
      </c>
      <c r="AR85" s="23" t="s">
        <v>209</v>
      </c>
      <c r="AT85" s="23" t="s">
        <v>178</v>
      </c>
      <c r="AU85" s="23" t="s">
        <v>22</v>
      </c>
      <c r="AY85" s="23" t="s">
        <v>175</v>
      </c>
      <c r="BE85" s="164">
        <f>IF(N85="základní",J85,0)</f>
        <v>0</v>
      </c>
      <c r="BF85" s="164">
        <f>IF(N85="snížená",J85,0)</f>
        <v>0</v>
      </c>
      <c r="BG85" s="164">
        <f>IF(N85="zákl. přenesená",J85,0)</f>
        <v>0</v>
      </c>
      <c r="BH85" s="164">
        <f>IF(N85="sníž. přenesená",J85,0)</f>
        <v>0</v>
      </c>
      <c r="BI85" s="164">
        <f>IF(N85="nulová",J85,0)</f>
        <v>0</v>
      </c>
      <c r="BJ85" s="23" t="s">
        <v>22</v>
      </c>
      <c r="BK85" s="164">
        <f>ROUND(I85*H85,2)</f>
        <v>0</v>
      </c>
      <c r="BL85" s="23" t="s">
        <v>209</v>
      </c>
      <c r="BM85" s="23" t="s">
        <v>4786</v>
      </c>
    </row>
    <row r="86" spans="2:65" s="12" customFormat="1">
      <c r="B86" s="173"/>
      <c r="D86" s="166" t="s">
        <v>185</v>
      </c>
      <c r="E86" s="174" t="s">
        <v>5</v>
      </c>
      <c r="F86" s="175" t="s">
        <v>4787</v>
      </c>
      <c r="H86" s="176">
        <v>0.23</v>
      </c>
      <c r="L86" s="173"/>
      <c r="M86" s="177"/>
      <c r="N86" s="178"/>
      <c r="O86" s="178"/>
      <c r="P86" s="178"/>
      <c r="Q86" s="178"/>
      <c r="R86" s="178"/>
      <c r="S86" s="178"/>
      <c r="T86" s="179"/>
      <c r="AT86" s="174" t="s">
        <v>185</v>
      </c>
      <c r="AU86" s="174" t="s">
        <v>22</v>
      </c>
      <c r="AV86" s="12" t="s">
        <v>82</v>
      </c>
      <c r="AW86" s="12" t="s">
        <v>36</v>
      </c>
      <c r="AX86" s="12" t="s">
        <v>73</v>
      </c>
      <c r="AY86" s="174" t="s">
        <v>175</v>
      </c>
    </row>
    <row r="87" spans="2:65" s="13" customFormat="1">
      <c r="B87" s="180"/>
      <c r="D87" s="181" t="s">
        <v>185</v>
      </c>
      <c r="E87" s="182" t="s">
        <v>5</v>
      </c>
      <c r="F87" s="183" t="s">
        <v>191</v>
      </c>
      <c r="H87" s="184">
        <v>0.23</v>
      </c>
      <c r="L87" s="180"/>
      <c r="M87" s="185"/>
      <c r="N87" s="186"/>
      <c r="O87" s="186"/>
      <c r="P87" s="186"/>
      <c r="Q87" s="186"/>
      <c r="R87" s="186"/>
      <c r="S87" s="186"/>
      <c r="T87" s="187"/>
      <c r="AT87" s="188" t="s">
        <v>185</v>
      </c>
      <c r="AU87" s="188" t="s">
        <v>22</v>
      </c>
      <c r="AV87" s="13" t="s">
        <v>183</v>
      </c>
      <c r="AW87" s="13" t="s">
        <v>36</v>
      </c>
      <c r="AX87" s="13" t="s">
        <v>22</v>
      </c>
      <c r="AY87" s="188" t="s">
        <v>175</v>
      </c>
    </row>
    <row r="88" spans="2:65" s="1" customFormat="1" ht="22.5" customHeight="1">
      <c r="B88" s="153"/>
      <c r="C88" s="154" t="s">
        <v>82</v>
      </c>
      <c r="D88" s="154" t="s">
        <v>178</v>
      </c>
      <c r="E88" s="155" t="s">
        <v>4788</v>
      </c>
      <c r="F88" s="156" t="s">
        <v>4789</v>
      </c>
      <c r="G88" s="157" t="s">
        <v>181</v>
      </c>
      <c r="H88" s="158">
        <v>34.090000000000003</v>
      </c>
      <c r="I88" s="159"/>
      <c r="J88" s="159">
        <f>ROUND(I88*H88,2)</f>
        <v>0</v>
      </c>
      <c r="K88" s="156" t="s">
        <v>182</v>
      </c>
      <c r="L88" s="37"/>
      <c r="M88" s="160" t="s">
        <v>5</v>
      </c>
      <c r="N88" s="161" t="s">
        <v>44</v>
      </c>
      <c r="O88" s="162">
        <v>1.7050000000000001</v>
      </c>
      <c r="P88" s="162">
        <f>O88*H88</f>
        <v>58.123450000000005</v>
      </c>
      <c r="Q88" s="162">
        <v>0</v>
      </c>
      <c r="R88" s="162">
        <f>Q88*H88</f>
        <v>0</v>
      </c>
      <c r="S88" s="162">
        <v>0</v>
      </c>
      <c r="T88" s="163">
        <f>S88*H88</f>
        <v>0</v>
      </c>
      <c r="AR88" s="23" t="s">
        <v>209</v>
      </c>
      <c r="AT88" s="23" t="s">
        <v>178</v>
      </c>
      <c r="AU88" s="23" t="s">
        <v>22</v>
      </c>
      <c r="AY88" s="23" t="s">
        <v>175</v>
      </c>
      <c r="BE88" s="164">
        <f>IF(N88="základní",J88,0)</f>
        <v>0</v>
      </c>
      <c r="BF88" s="164">
        <f>IF(N88="snížená",J88,0)</f>
        <v>0</v>
      </c>
      <c r="BG88" s="164">
        <f>IF(N88="zákl. přenesená",J88,0)</f>
        <v>0</v>
      </c>
      <c r="BH88" s="164">
        <f>IF(N88="sníž. přenesená",J88,0)</f>
        <v>0</v>
      </c>
      <c r="BI88" s="164">
        <f>IF(N88="nulová",J88,0)</f>
        <v>0</v>
      </c>
      <c r="BJ88" s="23" t="s">
        <v>22</v>
      </c>
      <c r="BK88" s="164">
        <f>ROUND(I88*H88,2)</f>
        <v>0</v>
      </c>
      <c r="BL88" s="23" t="s">
        <v>209</v>
      </c>
      <c r="BM88" s="23" t="s">
        <v>4790</v>
      </c>
    </row>
    <row r="89" spans="2:65" s="12" customFormat="1">
      <c r="B89" s="173"/>
      <c r="D89" s="166" t="s">
        <v>185</v>
      </c>
      <c r="E89" s="174" t="s">
        <v>5</v>
      </c>
      <c r="F89" s="175" t="s">
        <v>4791</v>
      </c>
      <c r="H89" s="176">
        <v>32</v>
      </c>
      <c r="L89" s="173"/>
      <c r="M89" s="177"/>
      <c r="N89" s="178"/>
      <c r="O89" s="178"/>
      <c r="P89" s="178"/>
      <c r="Q89" s="178"/>
      <c r="R89" s="178"/>
      <c r="S89" s="178"/>
      <c r="T89" s="179"/>
      <c r="AT89" s="174" t="s">
        <v>185</v>
      </c>
      <c r="AU89" s="174" t="s">
        <v>22</v>
      </c>
      <c r="AV89" s="12" t="s">
        <v>82</v>
      </c>
      <c r="AW89" s="12" t="s">
        <v>36</v>
      </c>
      <c r="AX89" s="12" t="s">
        <v>73</v>
      </c>
      <c r="AY89" s="174" t="s">
        <v>175</v>
      </c>
    </row>
    <row r="90" spans="2:65" s="12" customFormat="1">
      <c r="B90" s="173"/>
      <c r="D90" s="166" t="s">
        <v>185</v>
      </c>
      <c r="E90" s="174" t="s">
        <v>5</v>
      </c>
      <c r="F90" s="175" t="s">
        <v>4792</v>
      </c>
      <c r="H90" s="176">
        <v>1.29</v>
      </c>
      <c r="L90" s="173"/>
      <c r="M90" s="177"/>
      <c r="N90" s="178"/>
      <c r="O90" s="178"/>
      <c r="P90" s="178"/>
      <c r="Q90" s="178"/>
      <c r="R90" s="178"/>
      <c r="S90" s="178"/>
      <c r="T90" s="179"/>
      <c r="AT90" s="174" t="s">
        <v>185</v>
      </c>
      <c r="AU90" s="174" t="s">
        <v>22</v>
      </c>
      <c r="AV90" s="12" t="s">
        <v>82</v>
      </c>
      <c r="AW90" s="12" t="s">
        <v>36</v>
      </c>
      <c r="AX90" s="12" t="s">
        <v>73</v>
      </c>
      <c r="AY90" s="174" t="s">
        <v>175</v>
      </c>
    </row>
    <row r="91" spans="2:65" s="12" customFormat="1">
      <c r="B91" s="173"/>
      <c r="D91" s="166" t="s">
        <v>185</v>
      </c>
      <c r="E91" s="174" t="s">
        <v>5</v>
      </c>
      <c r="F91" s="175" t="s">
        <v>4793</v>
      </c>
      <c r="H91" s="176">
        <v>0.8</v>
      </c>
      <c r="L91" s="173"/>
      <c r="M91" s="177"/>
      <c r="N91" s="178"/>
      <c r="O91" s="178"/>
      <c r="P91" s="178"/>
      <c r="Q91" s="178"/>
      <c r="R91" s="178"/>
      <c r="S91" s="178"/>
      <c r="T91" s="179"/>
      <c r="AT91" s="174" t="s">
        <v>185</v>
      </c>
      <c r="AU91" s="174" t="s">
        <v>22</v>
      </c>
      <c r="AV91" s="12" t="s">
        <v>82</v>
      </c>
      <c r="AW91" s="12" t="s">
        <v>36</v>
      </c>
      <c r="AX91" s="12" t="s">
        <v>73</v>
      </c>
      <c r="AY91" s="174" t="s">
        <v>175</v>
      </c>
    </row>
    <row r="92" spans="2:65" s="13" customFormat="1">
      <c r="B92" s="180"/>
      <c r="D92" s="181" t="s">
        <v>185</v>
      </c>
      <c r="E92" s="182" t="s">
        <v>5</v>
      </c>
      <c r="F92" s="183" t="s">
        <v>191</v>
      </c>
      <c r="H92" s="184">
        <v>34.090000000000003</v>
      </c>
      <c r="L92" s="180"/>
      <c r="M92" s="185"/>
      <c r="N92" s="186"/>
      <c r="O92" s="186"/>
      <c r="P92" s="186"/>
      <c r="Q92" s="186"/>
      <c r="R92" s="186"/>
      <c r="S92" s="186"/>
      <c r="T92" s="187"/>
      <c r="AT92" s="188" t="s">
        <v>185</v>
      </c>
      <c r="AU92" s="188" t="s">
        <v>22</v>
      </c>
      <c r="AV92" s="13" t="s">
        <v>183</v>
      </c>
      <c r="AW92" s="13" t="s">
        <v>36</v>
      </c>
      <c r="AX92" s="13" t="s">
        <v>22</v>
      </c>
      <c r="AY92" s="188" t="s">
        <v>175</v>
      </c>
    </row>
    <row r="93" spans="2:65" s="1" customFormat="1" ht="22.5" customHeight="1">
      <c r="B93" s="153"/>
      <c r="C93" s="154" t="s">
        <v>203</v>
      </c>
      <c r="D93" s="154" t="s">
        <v>178</v>
      </c>
      <c r="E93" s="155" t="s">
        <v>4794</v>
      </c>
      <c r="F93" s="156" t="s">
        <v>4795</v>
      </c>
      <c r="G93" s="157" t="s">
        <v>208</v>
      </c>
      <c r="H93" s="158">
        <v>8</v>
      </c>
      <c r="I93" s="159"/>
      <c r="J93" s="159">
        <f>ROUND(I93*H93,2)</f>
        <v>0</v>
      </c>
      <c r="K93" s="156" t="s">
        <v>182</v>
      </c>
      <c r="L93" s="37"/>
      <c r="M93" s="160" t="s">
        <v>5</v>
      </c>
      <c r="N93" s="161" t="s">
        <v>44</v>
      </c>
      <c r="O93" s="162">
        <v>1.8919999999999999</v>
      </c>
      <c r="P93" s="162">
        <f>O93*H93</f>
        <v>15.135999999999999</v>
      </c>
      <c r="Q93" s="162">
        <v>0</v>
      </c>
      <c r="R93" s="162">
        <f>Q93*H93</f>
        <v>0</v>
      </c>
      <c r="S93" s="162">
        <v>0</v>
      </c>
      <c r="T93" s="163">
        <f>S93*H93</f>
        <v>0</v>
      </c>
      <c r="AR93" s="23" t="s">
        <v>209</v>
      </c>
      <c r="AT93" s="23" t="s">
        <v>178</v>
      </c>
      <c r="AU93" s="23" t="s">
        <v>22</v>
      </c>
      <c r="AY93" s="23" t="s">
        <v>175</v>
      </c>
      <c r="BE93" s="164">
        <f>IF(N93="základní",J93,0)</f>
        <v>0</v>
      </c>
      <c r="BF93" s="164">
        <f>IF(N93="snížená",J93,0)</f>
        <v>0</v>
      </c>
      <c r="BG93" s="164">
        <f>IF(N93="zákl. přenesená",J93,0)</f>
        <v>0</v>
      </c>
      <c r="BH93" s="164">
        <f>IF(N93="sníž. přenesená",J93,0)</f>
        <v>0</v>
      </c>
      <c r="BI93" s="164">
        <f>IF(N93="nulová",J93,0)</f>
        <v>0</v>
      </c>
      <c r="BJ93" s="23" t="s">
        <v>22</v>
      </c>
      <c r="BK93" s="164">
        <f>ROUND(I93*H93,2)</f>
        <v>0</v>
      </c>
      <c r="BL93" s="23" t="s">
        <v>209</v>
      </c>
      <c r="BM93" s="23" t="s">
        <v>4796</v>
      </c>
    </row>
    <row r="94" spans="2:65" s="1" customFormat="1" ht="22.5" customHeight="1">
      <c r="B94" s="153"/>
      <c r="C94" s="154" t="s">
        <v>183</v>
      </c>
      <c r="D94" s="154" t="s">
        <v>178</v>
      </c>
      <c r="E94" s="155" t="s">
        <v>4797</v>
      </c>
      <c r="F94" s="156" t="s">
        <v>4798</v>
      </c>
      <c r="G94" s="157" t="s">
        <v>181</v>
      </c>
      <c r="H94" s="158">
        <v>64.400000000000006</v>
      </c>
      <c r="I94" s="159"/>
      <c r="J94" s="159">
        <f>ROUND(I94*H94,2)</f>
        <v>0</v>
      </c>
      <c r="K94" s="156" t="s">
        <v>182</v>
      </c>
      <c r="L94" s="37"/>
      <c r="M94" s="160" t="s">
        <v>5</v>
      </c>
      <c r="N94" s="161" t="s">
        <v>44</v>
      </c>
      <c r="O94" s="162">
        <v>1.1759999999999999</v>
      </c>
      <c r="P94" s="162">
        <f>O94*H94</f>
        <v>75.734400000000008</v>
      </c>
      <c r="Q94" s="162">
        <v>0</v>
      </c>
      <c r="R94" s="162">
        <f>Q94*H94</f>
        <v>0</v>
      </c>
      <c r="S94" s="162">
        <v>0</v>
      </c>
      <c r="T94" s="163">
        <f>S94*H94</f>
        <v>0</v>
      </c>
      <c r="AR94" s="23" t="s">
        <v>209</v>
      </c>
      <c r="AT94" s="23" t="s">
        <v>178</v>
      </c>
      <c r="AU94" s="23" t="s">
        <v>22</v>
      </c>
      <c r="AY94" s="23" t="s">
        <v>175</v>
      </c>
      <c r="BE94" s="164">
        <f>IF(N94="základní",J94,0)</f>
        <v>0</v>
      </c>
      <c r="BF94" s="164">
        <f>IF(N94="snížená",J94,0)</f>
        <v>0</v>
      </c>
      <c r="BG94" s="164">
        <f>IF(N94="zákl. přenesená",J94,0)</f>
        <v>0</v>
      </c>
      <c r="BH94" s="164">
        <f>IF(N94="sníž. přenesená",J94,0)</f>
        <v>0</v>
      </c>
      <c r="BI94" s="164">
        <f>IF(N94="nulová",J94,0)</f>
        <v>0</v>
      </c>
      <c r="BJ94" s="23" t="s">
        <v>22</v>
      </c>
      <c r="BK94" s="164">
        <f>ROUND(I94*H94,2)</f>
        <v>0</v>
      </c>
      <c r="BL94" s="23" t="s">
        <v>209</v>
      </c>
      <c r="BM94" s="23" t="s">
        <v>4799</v>
      </c>
    </row>
    <row r="95" spans="2:65" s="12" customFormat="1">
      <c r="B95" s="173"/>
      <c r="D95" s="166" t="s">
        <v>185</v>
      </c>
      <c r="E95" s="174" t="s">
        <v>5</v>
      </c>
      <c r="F95" s="175" t="s">
        <v>4800</v>
      </c>
      <c r="H95" s="176">
        <v>64.400000000000006</v>
      </c>
      <c r="L95" s="173"/>
      <c r="M95" s="177"/>
      <c r="N95" s="178"/>
      <c r="O95" s="178"/>
      <c r="P95" s="178"/>
      <c r="Q95" s="178"/>
      <c r="R95" s="178"/>
      <c r="S95" s="178"/>
      <c r="T95" s="179"/>
      <c r="AT95" s="174" t="s">
        <v>185</v>
      </c>
      <c r="AU95" s="174" t="s">
        <v>22</v>
      </c>
      <c r="AV95" s="12" t="s">
        <v>82</v>
      </c>
      <c r="AW95" s="12" t="s">
        <v>36</v>
      </c>
      <c r="AX95" s="12" t="s">
        <v>73</v>
      </c>
      <c r="AY95" s="174" t="s">
        <v>175</v>
      </c>
    </row>
    <row r="96" spans="2:65" s="13" customFormat="1">
      <c r="B96" s="180"/>
      <c r="D96" s="181" t="s">
        <v>185</v>
      </c>
      <c r="E96" s="182" t="s">
        <v>5</v>
      </c>
      <c r="F96" s="183" t="s">
        <v>191</v>
      </c>
      <c r="H96" s="184">
        <v>64.400000000000006</v>
      </c>
      <c r="L96" s="180"/>
      <c r="M96" s="185"/>
      <c r="N96" s="186"/>
      <c r="O96" s="186"/>
      <c r="P96" s="186"/>
      <c r="Q96" s="186"/>
      <c r="R96" s="186"/>
      <c r="S96" s="186"/>
      <c r="T96" s="187"/>
      <c r="AT96" s="188" t="s">
        <v>185</v>
      </c>
      <c r="AU96" s="188" t="s">
        <v>22</v>
      </c>
      <c r="AV96" s="13" t="s">
        <v>183</v>
      </c>
      <c r="AW96" s="13" t="s">
        <v>36</v>
      </c>
      <c r="AX96" s="13" t="s">
        <v>22</v>
      </c>
      <c r="AY96" s="188" t="s">
        <v>175</v>
      </c>
    </row>
    <row r="97" spans="2:65" s="1" customFormat="1" ht="31.5" customHeight="1">
      <c r="B97" s="153"/>
      <c r="C97" s="154" t="s">
        <v>176</v>
      </c>
      <c r="D97" s="154" t="s">
        <v>178</v>
      </c>
      <c r="E97" s="155" t="s">
        <v>4801</v>
      </c>
      <c r="F97" s="156" t="s">
        <v>4802</v>
      </c>
      <c r="G97" s="157" t="s">
        <v>425</v>
      </c>
      <c r="H97" s="158">
        <v>230</v>
      </c>
      <c r="I97" s="159"/>
      <c r="J97" s="159">
        <f>ROUND(I97*H97,2)</f>
        <v>0</v>
      </c>
      <c r="K97" s="156" t="s">
        <v>182</v>
      </c>
      <c r="L97" s="37"/>
      <c r="M97" s="160" t="s">
        <v>5</v>
      </c>
      <c r="N97" s="161" t="s">
        <v>44</v>
      </c>
      <c r="O97" s="162">
        <v>7.2999999999999995E-2</v>
      </c>
      <c r="P97" s="162">
        <f>O97*H97</f>
        <v>16.79</v>
      </c>
      <c r="Q97" s="162">
        <v>0.15614</v>
      </c>
      <c r="R97" s="162">
        <f>Q97*H97</f>
        <v>35.912199999999999</v>
      </c>
      <c r="S97" s="162">
        <v>0</v>
      </c>
      <c r="T97" s="163">
        <f>S97*H97</f>
        <v>0</v>
      </c>
      <c r="AR97" s="23" t="s">
        <v>209</v>
      </c>
      <c r="AT97" s="23" t="s">
        <v>178</v>
      </c>
      <c r="AU97" s="23" t="s">
        <v>22</v>
      </c>
      <c r="AY97" s="23" t="s">
        <v>175</v>
      </c>
      <c r="BE97" s="164">
        <f>IF(N97="základní",J97,0)</f>
        <v>0</v>
      </c>
      <c r="BF97" s="164">
        <f>IF(N97="snížená",J97,0)</f>
        <v>0</v>
      </c>
      <c r="BG97" s="164">
        <f>IF(N97="zákl. přenesená",J97,0)</f>
        <v>0</v>
      </c>
      <c r="BH97" s="164">
        <f>IF(N97="sníž. přenesená",J97,0)</f>
        <v>0</v>
      </c>
      <c r="BI97" s="164">
        <f>IF(N97="nulová",J97,0)</f>
        <v>0</v>
      </c>
      <c r="BJ97" s="23" t="s">
        <v>22</v>
      </c>
      <c r="BK97" s="164">
        <f>ROUND(I97*H97,2)</f>
        <v>0</v>
      </c>
      <c r="BL97" s="23" t="s">
        <v>209</v>
      </c>
      <c r="BM97" s="23" t="s">
        <v>4803</v>
      </c>
    </row>
    <row r="98" spans="2:65" s="1" customFormat="1" ht="22.5" customHeight="1">
      <c r="B98" s="153"/>
      <c r="C98" s="154" t="s">
        <v>223</v>
      </c>
      <c r="D98" s="154" t="s">
        <v>178</v>
      </c>
      <c r="E98" s="155" t="s">
        <v>4804</v>
      </c>
      <c r="F98" s="156" t="s">
        <v>4805</v>
      </c>
      <c r="G98" s="157" t="s">
        <v>181</v>
      </c>
      <c r="H98" s="158">
        <v>89.64</v>
      </c>
      <c r="I98" s="159"/>
      <c r="J98" s="159">
        <f>ROUND(I98*H98,2)</f>
        <v>0</v>
      </c>
      <c r="K98" s="156" t="s">
        <v>182</v>
      </c>
      <c r="L98" s="37"/>
      <c r="M98" s="160" t="s">
        <v>5</v>
      </c>
      <c r="N98" s="161" t="s">
        <v>44</v>
      </c>
      <c r="O98" s="162">
        <v>0.16300000000000001</v>
      </c>
      <c r="P98" s="162">
        <f>O98*H98</f>
        <v>14.611320000000001</v>
      </c>
      <c r="Q98" s="162">
        <v>0</v>
      </c>
      <c r="R98" s="162">
        <f>Q98*H98</f>
        <v>0</v>
      </c>
      <c r="S98" s="162">
        <v>0</v>
      </c>
      <c r="T98" s="163">
        <f>S98*H98</f>
        <v>0</v>
      </c>
      <c r="AR98" s="23" t="s">
        <v>209</v>
      </c>
      <c r="AT98" s="23" t="s">
        <v>178</v>
      </c>
      <c r="AU98" s="23" t="s">
        <v>22</v>
      </c>
      <c r="AY98" s="23" t="s">
        <v>175</v>
      </c>
      <c r="BE98" s="164">
        <f>IF(N98="základní",J98,0)</f>
        <v>0</v>
      </c>
      <c r="BF98" s="164">
        <f>IF(N98="snížená",J98,0)</f>
        <v>0</v>
      </c>
      <c r="BG98" s="164">
        <f>IF(N98="zákl. přenesená",J98,0)</f>
        <v>0</v>
      </c>
      <c r="BH98" s="164">
        <f>IF(N98="sníž. přenesená",J98,0)</f>
        <v>0</v>
      </c>
      <c r="BI98" s="164">
        <f>IF(N98="nulová",J98,0)</f>
        <v>0</v>
      </c>
      <c r="BJ98" s="23" t="s">
        <v>22</v>
      </c>
      <c r="BK98" s="164">
        <f>ROUND(I98*H98,2)</f>
        <v>0</v>
      </c>
      <c r="BL98" s="23" t="s">
        <v>209</v>
      </c>
      <c r="BM98" s="23" t="s">
        <v>4806</v>
      </c>
    </row>
    <row r="99" spans="2:65" s="12" customFormat="1">
      <c r="B99" s="173"/>
      <c r="D99" s="166" t="s">
        <v>185</v>
      </c>
      <c r="E99" s="174" t="s">
        <v>5</v>
      </c>
      <c r="F99" s="175" t="s">
        <v>578</v>
      </c>
      <c r="H99" s="176">
        <v>32</v>
      </c>
      <c r="L99" s="173"/>
      <c r="M99" s="177"/>
      <c r="N99" s="178"/>
      <c r="O99" s="178"/>
      <c r="P99" s="178"/>
      <c r="Q99" s="178"/>
      <c r="R99" s="178"/>
      <c r="S99" s="178"/>
      <c r="T99" s="179"/>
      <c r="AT99" s="174" t="s">
        <v>185</v>
      </c>
      <c r="AU99" s="174" t="s">
        <v>22</v>
      </c>
      <c r="AV99" s="12" t="s">
        <v>82</v>
      </c>
      <c r="AW99" s="12" t="s">
        <v>36</v>
      </c>
      <c r="AX99" s="12" t="s">
        <v>73</v>
      </c>
      <c r="AY99" s="174" t="s">
        <v>175</v>
      </c>
    </row>
    <row r="100" spans="2:65" s="12" customFormat="1">
      <c r="B100" s="173"/>
      <c r="D100" s="166" t="s">
        <v>185</v>
      </c>
      <c r="E100" s="174" t="s">
        <v>5</v>
      </c>
      <c r="F100" s="175" t="s">
        <v>4807</v>
      </c>
      <c r="H100" s="176">
        <v>56.35</v>
      </c>
      <c r="L100" s="173"/>
      <c r="M100" s="177"/>
      <c r="N100" s="178"/>
      <c r="O100" s="178"/>
      <c r="P100" s="178"/>
      <c r="Q100" s="178"/>
      <c r="R100" s="178"/>
      <c r="S100" s="178"/>
      <c r="T100" s="179"/>
      <c r="AT100" s="174" t="s">
        <v>185</v>
      </c>
      <c r="AU100" s="174" t="s">
        <v>22</v>
      </c>
      <c r="AV100" s="12" t="s">
        <v>82</v>
      </c>
      <c r="AW100" s="12" t="s">
        <v>36</v>
      </c>
      <c r="AX100" s="12" t="s">
        <v>73</v>
      </c>
      <c r="AY100" s="174" t="s">
        <v>175</v>
      </c>
    </row>
    <row r="101" spans="2:65" s="12" customFormat="1">
      <c r="B101" s="173"/>
      <c r="D101" s="166" t="s">
        <v>185</v>
      </c>
      <c r="E101" s="174" t="s">
        <v>5</v>
      </c>
      <c r="F101" s="175" t="s">
        <v>4792</v>
      </c>
      <c r="H101" s="176">
        <v>1.29</v>
      </c>
      <c r="L101" s="173"/>
      <c r="M101" s="177"/>
      <c r="N101" s="178"/>
      <c r="O101" s="178"/>
      <c r="P101" s="178"/>
      <c r="Q101" s="178"/>
      <c r="R101" s="178"/>
      <c r="S101" s="178"/>
      <c r="T101" s="179"/>
      <c r="AT101" s="174" t="s">
        <v>185</v>
      </c>
      <c r="AU101" s="174" t="s">
        <v>22</v>
      </c>
      <c r="AV101" s="12" t="s">
        <v>82</v>
      </c>
      <c r="AW101" s="12" t="s">
        <v>36</v>
      </c>
      <c r="AX101" s="12" t="s">
        <v>73</v>
      </c>
      <c r="AY101" s="174" t="s">
        <v>175</v>
      </c>
    </row>
    <row r="102" spans="2:65" s="13" customFormat="1">
      <c r="B102" s="180"/>
      <c r="D102" s="181" t="s">
        <v>185</v>
      </c>
      <c r="E102" s="182" t="s">
        <v>5</v>
      </c>
      <c r="F102" s="183" t="s">
        <v>191</v>
      </c>
      <c r="H102" s="184">
        <v>89.64</v>
      </c>
      <c r="L102" s="180"/>
      <c r="M102" s="185"/>
      <c r="N102" s="186"/>
      <c r="O102" s="186"/>
      <c r="P102" s="186"/>
      <c r="Q102" s="186"/>
      <c r="R102" s="186"/>
      <c r="S102" s="186"/>
      <c r="T102" s="187"/>
      <c r="AT102" s="188" t="s">
        <v>185</v>
      </c>
      <c r="AU102" s="188" t="s">
        <v>22</v>
      </c>
      <c r="AV102" s="13" t="s">
        <v>183</v>
      </c>
      <c r="AW102" s="13" t="s">
        <v>36</v>
      </c>
      <c r="AX102" s="13" t="s">
        <v>22</v>
      </c>
      <c r="AY102" s="188" t="s">
        <v>175</v>
      </c>
    </row>
    <row r="103" spans="2:65" s="1" customFormat="1" ht="22.5" customHeight="1">
      <c r="B103" s="153"/>
      <c r="C103" s="154" t="s">
        <v>2562</v>
      </c>
      <c r="D103" s="154" t="s">
        <v>178</v>
      </c>
      <c r="E103" s="155" t="s">
        <v>535</v>
      </c>
      <c r="F103" s="156" t="s">
        <v>536</v>
      </c>
      <c r="G103" s="157" t="s">
        <v>181</v>
      </c>
      <c r="H103" s="158">
        <v>8.85</v>
      </c>
      <c r="I103" s="159"/>
      <c r="J103" s="159">
        <f>ROUND(I103*H103,2)</f>
        <v>0</v>
      </c>
      <c r="K103" s="156" t="s">
        <v>182</v>
      </c>
      <c r="L103" s="37"/>
      <c r="M103" s="160" t="s">
        <v>5</v>
      </c>
      <c r="N103" s="161" t="s">
        <v>44</v>
      </c>
      <c r="O103" s="162">
        <v>8.3000000000000004E-2</v>
      </c>
      <c r="P103" s="162">
        <f>O103*H103</f>
        <v>0.73455000000000004</v>
      </c>
      <c r="Q103" s="162">
        <v>0</v>
      </c>
      <c r="R103" s="162">
        <f>Q103*H103</f>
        <v>0</v>
      </c>
      <c r="S103" s="162">
        <v>0</v>
      </c>
      <c r="T103" s="163">
        <f>S103*H103</f>
        <v>0</v>
      </c>
      <c r="AR103" s="23" t="s">
        <v>183</v>
      </c>
      <c r="AT103" s="23" t="s">
        <v>178</v>
      </c>
      <c r="AU103" s="23" t="s">
        <v>22</v>
      </c>
      <c r="AY103" s="23" t="s">
        <v>175</v>
      </c>
      <c r="BE103" s="164">
        <f>IF(N103="základní",J103,0)</f>
        <v>0</v>
      </c>
      <c r="BF103" s="164">
        <f>IF(N103="snížená",J103,0)</f>
        <v>0</v>
      </c>
      <c r="BG103" s="164">
        <f>IF(N103="zákl. přenesená",J103,0)</f>
        <v>0</v>
      </c>
      <c r="BH103" s="164">
        <f>IF(N103="sníž. přenesená",J103,0)</f>
        <v>0</v>
      </c>
      <c r="BI103" s="164">
        <f>IF(N103="nulová",J103,0)</f>
        <v>0</v>
      </c>
      <c r="BJ103" s="23" t="s">
        <v>22</v>
      </c>
      <c r="BK103" s="164">
        <f>ROUND(I103*H103,2)</f>
        <v>0</v>
      </c>
      <c r="BL103" s="23" t="s">
        <v>183</v>
      </c>
      <c r="BM103" s="23" t="s">
        <v>4808</v>
      </c>
    </row>
    <row r="104" spans="2:65" s="12" customFormat="1">
      <c r="B104" s="173"/>
      <c r="D104" s="166" t="s">
        <v>185</v>
      </c>
      <c r="E104" s="174" t="s">
        <v>5</v>
      </c>
      <c r="F104" s="175" t="s">
        <v>4809</v>
      </c>
      <c r="H104" s="176">
        <v>8.0500000000000007</v>
      </c>
      <c r="L104" s="173"/>
      <c r="M104" s="177"/>
      <c r="N104" s="178"/>
      <c r="O104" s="178"/>
      <c r="P104" s="178"/>
      <c r="Q104" s="178"/>
      <c r="R104" s="178"/>
      <c r="S104" s="178"/>
      <c r="T104" s="179"/>
      <c r="AT104" s="174" t="s">
        <v>185</v>
      </c>
      <c r="AU104" s="174" t="s">
        <v>22</v>
      </c>
      <c r="AV104" s="12" t="s">
        <v>82</v>
      </c>
      <c r="AW104" s="12" t="s">
        <v>36</v>
      </c>
      <c r="AX104" s="12" t="s">
        <v>73</v>
      </c>
      <c r="AY104" s="174" t="s">
        <v>175</v>
      </c>
    </row>
    <row r="105" spans="2:65" s="12" customFormat="1">
      <c r="B105" s="173"/>
      <c r="D105" s="166" t="s">
        <v>185</v>
      </c>
      <c r="E105" s="174" t="s">
        <v>5</v>
      </c>
      <c r="F105" s="175" t="s">
        <v>4793</v>
      </c>
      <c r="H105" s="176">
        <v>0.8</v>
      </c>
      <c r="L105" s="173"/>
      <c r="M105" s="177"/>
      <c r="N105" s="178"/>
      <c r="O105" s="178"/>
      <c r="P105" s="178"/>
      <c r="Q105" s="178"/>
      <c r="R105" s="178"/>
      <c r="S105" s="178"/>
      <c r="T105" s="179"/>
      <c r="AT105" s="174" t="s">
        <v>185</v>
      </c>
      <c r="AU105" s="174" t="s">
        <v>22</v>
      </c>
      <c r="AV105" s="12" t="s">
        <v>82</v>
      </c>
      <c r="AW105" s="12" t="s">
        <v>36</v>
      </c>
      <c r="AX105" s="12" t="s">
        <v>73</v>
      </c>
      <c r="AY105" s="174" t="s">
        <v>175</v>
      </c>
    </row>
    <row r="106" spans="2:65" s="13" customFormat="1">
      <c r="B106" s="180"/>
      <c r="D106" s="181" t="s">
        <v>185</v>
      </c>
      <c r="E106" s="182" t="s">
        <v>5</v>
      </c>
      <c r="F106" s="183" t="s">
        <v>191</v>
      </c>
      <c r="H106" s="184">
        <v>8.85</v>
      </c>
      <c r="L106" s="180"/>
      <c r="M106" s="185"/>
      <c r="N106" s="186"/>
      <c r="O106" s="186"/>
      <c r="P106" s="186"/>
      <c r="Q106" s="186"/>
      <c r="R106" s="186"/>
      <c r="S106" s="186"/>
      <c r="T106" s="187"/>
      <c r="AT106" s="188" t="s">
        <v>185</v>
      </c>
      <c r="AU106" s="188" t="s">
        <v>22</v>
      </c>
      <c r="AV106" s="13" t="s">
        <v>183</v>
      </c>
      <c r="AW106" s="13" t="s">
        <v>36</v>
      </c>
      <c r="AX106" s="13" t="s">
        <v>22</v>
      </c>
      <c r="AY106" s="188" t="s">
        <v>175</v>
      </c>
    </row>
    <row r="107" spans="2:65" s="1" customFormat="1" ht="31.5" customHeight="1">
      <c r="B107" s="153"/>
      <c r="C107" s="154" t="s">
        <v>2576</v>
      </c>
      <c r="D107" s="154" t="s">
        <v>178</v>
      </c>
      <c r="E107" s="155" t="s">
        <v>540</v>
      </c>
      <c r="F107" s="156" t="s">
        <v>541</v>
      </c>
      <c r="G107" s="157" t="s">
        <v>181</v>
      </c>
      <c r="H107" s="158">
        <v>8.85</v>
      </c>
      <c r="I107" s="159"/>
      <c r="J107" s="159">
        <f>ROUND(I107*H107,2)</f>
        <v>0</v>
      </c>
      <c r="K107" s="156" t="s">
        <v>182</v>
      </c>
      <c r="L107" s="37"/>
      <c r="M107" s="160" t="s">
        <v>5</v>
      </c>
      <c r="N107" s="161" t="s">
        <v>44</v>
      </c>
      <c r="O107" s="162">
        <v>4.0000000000000001E-3</v>
      </c>
      <c r="P107" s="162">
        <f>O107*H107</f>
        <v>3.5400000000000001E-2</v>
      </c>
      <c r="Q107" s="162">
        <v>0</v>
      </c>
      <c r="R107" s="162">
        <f>Q107*H107</f>
        <v>0</v>
      </c>
      <c r="S107" s="162">
        <v>0</v>
      </c>
      <c r="T107" s="163">
        <f>S107*H107</f>
        <v>0</v>
      </c>
      <c r="AR107" s="23" t="s">
        <v>183</v>
      </c>
      <c r="AT107" s="23" t="s">
        <v>178</v>
      </c>
      <c r="AU107" s="23" t="s">
        <v>22</v>
      </c>
      <c r="AY107" s="23" t="s">
        <v>175</v>
      </c>
      <c r="BE107" s="164">
        <f>IF(N107="základní",J107,0)</f>
        <v>0</v>
      </c>
      <c r="BF107" s="164">
        <f>IF(N107="snížená",J107,0)</f>
        <v>0</v>
      </c>
      <c r="BG107" s="164">
        <f>IF(N107="zákl. přenesená",J107,0)</f>
        <v>0</v>
      </c>
      <c r="BH107" s="164">
        <f>IF(N107="sníž. přenesená",J107,0)</f>
        <v>0</v>
      </c>
      <c r="BI107" s="164">
        <f>IF(N107="nulová",J107,0)</f>
        <v>0</v>
      </c>
      <c r="BJ107" s="23" t="s">
        <v>22</v>
      </c>
      <c r="BK107" s="164">
        <f>ROUND(I107*H107,2)</f>
        <v>0</v>
      </c>
      <c r="BL107" s="23" t="s">
        <v>183</v>
      </c>
      <c r="BM107" s="23" t="s">
        <v>4810</v>
      </c>
    </row>
    <row r="108" spans="2:65" s="12" customFormat="1">
      <c r="B108" s="173"/>
      <c r="D108" s="166" t="s">
        <v>185</v>
      </c>
      <c r="E108" s="174" t="s">
        <v>5</v>
      </c>
      <c r="F108" s="175" t="s">
        <v>4809</v>
      </c>
      <c r="H108" s="176">
        <v>8.0500000000000007</v>
      </c>
      <c r="L108" s="173"/>
      <c r="M108" s="177"/>
      <c r="N108" s="178"/>
      <c r="O108" s="178"/>
      <c r="P108" s="178"/>
      <c r="Q108" s="178"/>
      <c r="R108" s="178"/>
      <c r="S108" s="178"/>
      <c r="T108" s="179"/>
      <c r="AT108" s="174" t="s">
        <v>185</v>
      </c>
      <c r="AU108" s="174" t="s">
        <v>22</v>
      </c>
      <c r="AV108" s="12" t="s">
        <v>82</v>
      </c>
      <c r="AW108" s="12" t="s">
        <v>36</v>
      </c>
      <c r="AX108" s="12" t="s">
        <v>73</v>
      </c>
      <c r="AY108" s="174" t="s">
        <v>175</v>
      </c>
    </row>
    <row r="109" spans="2:65" s="12" customFormat="1">
      <c r="B109" s="173"/>
      <c r="D109" s="166" t="s">
        <v>185</v>
      </c>
      <c r="E109" s="174" t="s">
        <v>5</v>
      </c>
      <c r="F109" s="175" t="s">
        <v>4793</v>
      </c>
      <c r="H109" s="176">
        <v>0.8</v>
      </c>
      <c r="L109" s="173"/>
      <c r="M109" s="177"/>
      <c r="N109" s="178"/>
      <c r="O109" s="178"/>
      <c r="P109" s="178"/>
      <c r="Q109" s="178"/>
      <c r="R109" s="178"/>
      <c r="S109" s="178"/>
      <c r="T109" s="179"/>
      <c r="AT109" s="174" t="s">
        <v>185</v>
      </c>
      <c r="AU109" s="174" t="s">
        <v>22</v>
      </c>
      <c r="AV109" s="12" t="s">
        <v>82</v>
      </c>
      <c r="AW109" s="12" t="s">
        <v>36</v>
      </c>
      <c r="AX109" s="12" t="s">
        <v>73</v>
      </c>
      <c r="AY109" s="174" t="s">
        <v>175</v>
      </c>
    </row>
    <row r="110" spans="2:65" s="13" customFormat="1">
      <c r="B110" s="180"/>
      <c r="D110" s="181" t="s">
        <v>185</v>
      </c>
      <c r="E110" s="182" t="s">
        <v>5</v>
      </c>
      <c r="F110" s="183" t="s">
        <v>191</v>
      </c>
      <c r="H110" s="184">
        <v>8.85</v>
      </c>
      <c r="L110" s="180"/>
      <c r="M110" s="185"/>
      <c r="N110" s="186"/>
      <c r="O110" s="186"/>
      <c r="P110" s="186"/>
      <c r="Q110" s="186"/>
      <c r="R110" s="186"/>
      <c r="S110" s="186"/>
      <c r="T110" s="187"/>
      <c r="AT110" s="188" t="s">
        <v>185</v>
      </c>
      <c r="AU110" s="188" t="s">
        <v>22</v>
      </c>
      <c r="AV110" s="13" t="s">
        <v>183</v>
      </c>
      <c r="AW110" s="13" t="s">
        <v>36</v>
      </c>
      <c r="AX110" s="13" t="s">
        <v>22</v>
      </c>
      <c r="AY110" s="188" t="s">
        <v>175</v>
      </c>
    </row>
    <row r="111" spans="2:65" s="1" customFormat="1" ht="22.5" customHeight="1">
      <c r="B111" s="153"/>
      <c r="C111" s="154" t="s">
        <v>230</v>
      </c>
      <c r="D111" s="154" t="s">
        <v>178</v>
      </c>
      <c r="E111" s="155" t="s">
        <v>4811</v>
      </c>
      <c r="F111" s="156" t="s">
        <v>4812</v>
      </c>
      <c r="G111" s="157" t="s">
        <v>425</v>
      </c>
      <c r="H111" s="158">
        <v>32</v>
      </c>
      <c r="I111" s="159"/>
      <c r="J111" s="159">
        <f>ROUND(I111*H111,2)</f>
        <v>0</v>
      </c>
      <c r="K111" s="156" t="s">
        <v>182</v>
      </c>
      <c r="L111" s="37"/>
      <c r="M111" s="160" t="s">
        <v>5</v>
      </c>
      <c r="N111" s="161" t="s">
        <v>44</v>
      </c>
      <c r="O111" s="162">
        <v>0.92400000000000004</v>
      </c>
      <c r="P111" s="162">
        <f>O111*H111</f>
        <v>29.568000000000001</v>
      </c>
      <c r="Q111" s="162">
        <v>0</v>
      </c>
      <c r="R111" s="162">
        <f>Q111*H111</f>
        <v>0</v>
      </c>
      <c r="S111" s="162">
        <v>0</v>
      </c>
      <c r="T111" s="163">
        <f>S111*H111</f>
        <v>0</v>
      </c>
      <c r="AR111" s="23" t="s">
        <v>209</v>
      </c>
      <c r="AT111" s="23" t="s">
        <v>178</v>
      </c>
      <c r="AU111" s="23" t="s">
        <v>22</v>
      </c>
      <c r="AY111" s="23" t="s">
        <v>175</v>
      </c>
      <c r="BE111" s="164">
        <f>IF(N111="základní",J111,0)</f>
        <v>0</v>
      </c>
      <c r="BF111" s="164">
        <f>IF(N111="snížená",J111,0)</f>
        <v>0</v>
      </c>
      <c r="BG111" s="164">
        <f>IF(N111="zákl. přenesená",J111,0)</f>
        <v>0</v>
      </c>
      <c r="BH111" s="164">
        <f>IF(N111="sníž. přenesená",J111,0)</f>
        <v>0</v>
      </c>
      <c r="BI111" s="164">
        <f>IF(N111="nulová",J111,0)</f>
        <v>0</v>
      </c>
      <c r="BJ111" s="23" t="s">
        <v>22</v>
      </c>
      <c r="BK111" s="164">
        <f>ROUND(I111*H111,2)</f>
        <v>0</v>
      </c>
      <c r="BL111" s="23" t="s">
        <v>209</v>
      </c>
      <c r="BM111" s="23" t="s">
        <v>4813</v>
      </c>
    </row>
    <row r="112" spans="2:65" s="1" customFormat="1" ht="22.5" customHeight="1">
      <c r="B112" s="153"/>
      <c r="C112" s="195" t="s">
        <v>238</v>
      </c>
      <c r="D112" s="195" t="s">
        <v>201</v>
      </c>
      <c r="E112" s="196" t="s">
        <v>4814</v>
      </c>
      <c r="F112" s="197" t="s">
        <v>4815</v>
      </c>
      <c r="G112" s="198" t="s">
        <v>208</v>
      </c>
      <c r="H112" s="199">
        <v>8</v>
      </c>
      <c r="I112" s="200"/>
      <c r="J112" s="200">
        <f>ROUND(I112*H112,2)</f>
        <v>0</v>
      </c>
      <c r="K112" s="197" t="s">
        <v>182</v>
      </c>
      <c r="L112" s="201"/>
      <c r="M112" s="202" t="s">
        <v>5</v>
      </c>
      <c r="N112" s="203" t="s">
        <v>44</v>
      </c>
      <c r="O112" s="162">
        <v>0</v>
      </c>
      <c r="P112" s="162">
        <f>O112*H112</f>
        <v>0</v>
      </c>
      <c r="Q112" s="162">
        <v>5.5999999999999999E-3</v>
      </c>
      <c r="R112" s="162">
        <f>Q112*H112</f>
        <v>4.48E-2</v>
      </c>
      <c r="S112" s="162">
        <v>0</v>
      </c>
      <c r="T112" s="163">
        <f>S112*H112</f>
        <v>0</v>
      </c>
      <c r="AR112" s="23" t="s">
        <v>2764</v>
      </c>
      <c r="AT112" s="23" t="s">
        <v>201</v>
      </c>
      <c r="AU112" s="23" t="s">
        <v>22</v>
      </c>
      <c r="AY112" s="23" t="s">
        <v>175</v>
      </c>
      <c r="BE112" s="164">
        <f>IF(N112="základní",J112,0)</f>
        <v>0</v>
      </c>
      <c r="BF112" s="164">
        <f>IF(N112="snížená",J112,0)</f>
        <v>0</v>
      </c>
      <c r="BG112" s="164">
        <f>IF(N112="zákl. přenesená",J112,0)</f>
        <v>0</v>
      </c>
      <c r="BH112" s="164">
        <f>IF(N112="sníž. přenesená",J112,0)</f>
        <v>0</v>
      </c>
      <c r="BI112" s="164">
        <f>IF(N112="nulová",J112,0)</f>
        <v>0</v>
      </c>
      <c r="BJ112" s="23" t="s">
        <v>22</v>
      </c>
      <c r="BK112" s="164">
        <f>ROUND(I112*H112,2)</f>
        <v>0</v>
      </c>
      <c r="BL112" s="23" t="s">
        <v>2764</v>
      </c>
      <c r="BM112" s="23" t="s">
        <v>4816</v>
      </c>
    </row>
    <row r="113" spans="2:65" s="1" customFormat="1" ht="22.5" customHeight="1">
      <c r="B113" s="153"/>
      <c r="C113" s="154" t="s">
        <v>246</v>
      </c>
      <c r="D113" s="154" t="s">
        <v>178</v>
      </c>
      <c r="E113" s="155" t="s">
        <v>4817</v>
      </c>
      <c r="F113" s="156" t="s">
        <v>4818</v>
      </c>
      <c r="G113" s="157" t="s">
        <v>181</v>
      </c>
      <c r="H113" s="158">
        <v>6.5</v>
      </c>
      <c r="I113" s="159"/>
      <c r="J113" s="159">
        <f>ROUND(I113*H113,2)</f>
        <v>0</v>
      </c>
      <c r="K113" s="156" t="s">
        <v>182</v>
      </c>
      <c r="L113" s="37"/>
      <c r="M113" s="160" t="s">
        <v>5</v>
      </c>
      <c r="N113" s="161" t="s">
        <v>44</v>
      </c>
      <c r="O113" s="162">
        <v>0.47699999999999998</v>
      </c>
      <c r="P113" s="162">
        <f>O113*H113</f>
        <v>3.1004999999999998</v>
      </c>
      <c r="Q113" s="162">
        <v>2.2563399999999998</v>
      </c>
      <c r="R113" s="162">
        <f>Q113*H113</f>
        <v>14.66621</v>
      </c>
      <c r="S113" s="162">
        <v>0</v>
      </c>
      <c r="T113" s="163">
        <f>S113*H113</f>
        <v>0</v>
      </c>
      <c r="AR113" s="23" t="s">
        <v>2764</v>
      </c>
      <c r="AT113" s="23" t="s">
        <v>178</v>
      </c>
      <c r="AU113" s="23" t="s">
        <v>22</v>
      </c>
      <c r="AY113" s="23" t="s">
        <v>175</v>
      </c>
      <c r="BE113" s="164">
        <f>IF(N113="základní",J113,0)</f>
        <v>0</v>
      </c>
      <c r="BF113" s="164">
        <f>IF(N113="snížená",J113,0)</f>
        <v>0</v>
      </c>
      <c r="BG113" s="164">
        <f>IF(N113="zákl. přenesená",J113,0)</f>
        <v>0</v>
      </c>
      <c r="BH113" s="164">
        <f>IF(N113="sníž. přenesená",J113,0)</f>
        <v>0</v>
      </c>
      <c r="BI113" s="164">
        <f>IF(N113="nulová",J113,0)</f>
        <v>0</v>
      </c>
      <c r="BJ113" s="23" t="s">
        <v>22</v>
      </c>
      <c r="BK113" s="164">
        <f>ROUND(I113*H113,2)</f>
        <v>0</v>
      </c>
      <c r="BL113" s="23" t="s">
        <v>2764</v>
      </c>
      <c r="BM113" s="23" t="s">
        <v>4819</v>
      </c>
    </row>
    <row r="114" spans="2:65" s="1" customFormat="1" ht="22.5" customHeight="1">
      <c r="B114" s="153"/>
      <c r="C114" s="154" t="s">
        <v>27</v>
      </c>
      <c r="D114" s="154" t="s">
        <v>178</v>
      </c>
      <c r="E114" s="155" t="s">
        <v>4820</v>
      </c>
      <c r="F114" s="156" t="s">
        <v>4821</v>
      </c>
      <c r="G114" s="157" t="s">
        <v>181</v>
      </c>
      <c r="H114" s="158">
        <v>6.5</v>
      </c>
      <c r="I114" s="159"/>
      <c r="J114" s="159">
        <f>ROUND(I114*H114,2)</f>
        <v>0</v>
      </c>
      <c r="K114" s="156" t="s">
        <v>182</v>
      </c>
      <c r="L114" s="37"/>
      <c r="M114" s="160" t="s">
        <v>5</v>
      </c>
      <c r="N114" s="161" t="s">
        <v>44</v>
      </c>
      <c r="O114" s="162">
        <v>6.4359999999999999</v>
      </c>
      <c r="P114" s="162">
        <f>O114*H114</f>
        <v>41.834000000000003</v>
      </c>
      <c r="Q114" s="162">
        <v>0</v>
      </c>
      <c r="R114" s="162">
        <f>Q114*H114</f>
        <v>0</v>
      </c>
      <c r="S114" s="162">
        <v>0</v>
      </c>
      <c r="T114" s="163">
        <f>S114*H114</f>
        <v>0</v>
      </c>
      <c r="AR114" s="23" t="s">
        <v>209</v>
      </c>
      <c r="AT114" s="23" t="s">
        <v>178</v>
      </c>
      <c r="AU114" s="23" t="s">
        <v>22</v>
      </c>
      <c r="AY114" s="23" t="s">
        <v>175</v>
      </c>
      <c r="BE114" s="164">
        <f>IF(N114="základní",J114,0)</f>
        <v>0</v>
      </c>
      <c r="BF114" s="164">
        <f>IF(N114="snížená",J114,0)</f>
        <v>0</v>
      </c>
      <c r="BG114" s="164">
        <f>IF(N114="zákl. přenesená",J114,0)</f>
        <v>0</v>
      </c>
      <c r="BH114" s="164">
        <f>IF(N114="sníž. přenesená",J114,0)</f>
        <v>0</v>
      </c>
      <c r="BI114" s="164">
        <f>IF(N114="nulová",J114,0)</f>
        <v>0</v>
      </c>
      <c r="BJ114" s="23" t="s">
        <v>22</v>
      </c>
      <c r="BK114" s="164">
        <f>ROUND(I114*H114,2)</f>
        <v>0</v>
      </c>
      <c r="BL114" s="23" t="s">
        <v>209</v>
      </c>
      <c r="BM114" s="23" t="s">
        <v>4822</v>
      </c>
    </row>
    <row r="115" spans="2:65" s="1" customFormat="1" ht="22.5" customHeight="1">
      <c r="B115" s="153"/>
      <c r="C115" s="154" t="s">
        <v>86</v>
      </c>
      <c r="D115" s="154" t="s">
        <v>178</v>
      </c>
      <c r="E115" s="155" t="s">
        <v>4823</v>
      </c>
      <c r="F115" s="156" t="s">
        <v>4824</v>
      </c>
      <c r="G115" s="157" t="s">
        <v>479</v>
      </c>
      <c r="H115" s="158">
        <v>15.75</v>
      </c>
      <c r="I115" s="159"/>
      <c r="J115" s="159">
        <f>ROUND(I115*H115,2)</f>
        <v>0</v>
      </c>
      <c r="K115" s="156" t="s">
        <v>182</v>
      </c>
      <c r="L115" s="37"/>
      <c r="M115" s="160" t="s">
        <v>5</v>
      </c>
      <c r="N115" s="161" t="s">
        <v>44</v>
      </c>
      <c r="O115" s="162">
        <v>0.77200000000000002</v>
      </c>
      <c r="P115" s="162">
        <f>O115*H115</f>
        <v>12.159000000000001</v>
      </c>
      <c r="Q115" s="162">
        <v>0</v>
      </c>
      <c r="R115" s="162">
        <f>Q115*H115</f>
        <v>0</v>
      </c>
      <c r="S115" s="162">
        <v>0</v>
      </c>
      <c r="T115" s="163">
        <f>S115*H115</f>
        <v>0</v>
      </c>
      <c r="AR115" s="23" t="s">
        <v>209</v>
      </c>
      <c r="AT115" s="23" t="s">
        <v>178</v>
      </c>
      <c r="AU115" s="23" t="s">
        <v>22</v>
      </c>
      <c r="AY115" s="23" t="s">
        <v>175</v>
      </c>
      <c r="BE115" s="164">
        <f>IF(N115="základní",J115,0)</f>
        <v>0</v>
      </c>
      <c r="BF115" s="164">
        <f>IF(N115="snížená",J115,0)</f>
        <v>0</v>
      </c>
      <c r="BG115" s="164">
        <f>IF(N115="zákl. přenesená",J115,0)</f>
        <v>0</v>
      </c>
      <c r="BH115" s="164">
        <f>IF(N115="sníž. přenesená",J115,0)</f>
        <v>0</v>
      </c>
      <c r="BI115" s="164">
        <f>IF(N115="nulová",J115,0)</f>
        <v>0</v>
      </c>
      <c r="BJ115" s="23" t="s">
        <v>22</v>
      </c>
      <c r="BK115" s="164">
        <f>ROUND(I115*H115,2)</f>
        <v>0</v>
      </c>
      <c r="BL115" s="23" t="s">
        <v>209</v>
      </c>
      <c r="BM115" s="23" t="s">
        <v>4825</v>
      </c>
    </row>
    <row r="116" spans="2:65" s="12" customFormat="1">
      <c r="B116" s="173"/>
      <c r="D116" s="166" t="s">
        <v>185</v>
      </c>
      <c r="E116" s="174" t="s">
        <v>5</v>
      </c>
      <c r="F116" s="175" t="s">
        <v>4826</v>
      </c>
      <c r="H116" s="176">
        <v>15.75</v>
      </c>
      <c r="L116" s="173"/>
      <c r="M116" s="177"/>
      <c r="N116" s="178"/>
      <c r="O116" s="178"/>
      <c r="P116" s="178"/>
      <c r="Q116" s="178"/>
      <c r="R116" s="178"/>
      <c r="S116" s="178"/>
      <c r="T116" s="179"/>
      <c r="AT116" s="174" t="s">
        <v>185</v>
      </c>
      <c r="AU116" s="174" t="s">
        <v>22</v>
      </c>
      <c r="AV116" s="12" t="s">
        <v>82</v>
      </c>
      <c r="AW116" s="12" t="s">
        <v>36</v>
      </c>
      <c r="AX116" s="12" t="s">
        <v>73</v>
      </c>
      <c r="AY116" s="174" t="s">
        <v>175</v>
      </c>
    </row>
    <row r="117" spans="2:65" s="13" customFormat="1">
      <c r="B117" s="180"/>
      <c r="D117" s="181" t="s">
        <v>185</v>
      </c>
      <c r="E117" s="182" t="s">
        <v>5</v>
      </c>
      <c r="F117" s="183" t="s">
        <v>191</v>
      </c>
      <c r="H117" s="184">
        <v>15.75</v>
      </c>
      <c r="L117" s="180"/>
      <c r="M117" s="185"/>
      <c r="N117" s="186"/>
      <c r="O117" s="186"/>
      <c r="P117" s="186"/>
      <c r="Q117" s="186"/>
      <c r="R117" s="186"/>
      <c r="S117" s="186"/>
      <c r="T117" s="187"/>
      <c r="AT117" s="188" t="s">
        <v>185</v>
      </c>
      <c r="AU117" s="188" t="s">
        <v>22</v>
      </c>
      <c r="AV117" s="13" t="s">
        <v>183</v>
      </c>
      <c r="AW117" s="13" t="s">
        <v>36</v>
      </c>
      <c r="AX117" s="13" t="s">
        <v>22</v>
      </c>
      <c r="AY117" s="188" t="s">
        <v>175</v>
      </c>
    </row>
    <row r="118" spans="2:65" s="1" customFormat="1" ht="22.5" customHeight="1">
      <c r="B118" s="153"/>
      <c r="C118" s="154" t="s">
        <v>89</v>
      </c>
      <c r="D118" s="154" t="s">
        <v>178</v>
      </c>
      <c r="E118" s="155" t="s">
        <v>4827</v>
      </c>
      <c r="F118" s="156" t="s">
        <v>4828</v>
      </c>
      <c r="G118" s="157" t="s">
        <v>479</v>
      </c>
      <c r="H118" s="158">
        <v>157.5</v>
      </c>
      <c r="I118" s="159"/>
      <c r="J118" s="159">
        <f>ROUND(I118*H118,2)</f>
        <v>0</v>
      </c>
      <c r="K118" s="156" t="s">
        <v>182</v>
      </c>
      <c r="L118" s="37"/>
      <c r="M118" s="160" t="s">
        <v>5</v>
      </c>
      <c r="N118" s="161" t="s">
        <v>44</v>
      </c>
      <c r="O118" s="162">
        <v>8.0000000000000002E-3</v>
      </c>
      <c r="P118" s="162">
        <f>O118*H118</f>
        <v>1.26</v>
      </c>
      <c r="Q118" s="162">
        <v>0</v>
      </c>
      <c r="R118" s="162">
        <f>Q118*H118</f>
        <v>0</v>
      </c>
      <c r="S118" s="162">
        <v>0</v>
      </c>
      <c r="T118" s="163">
        <f>S118*H118</f>
        <v>0</v>
      </c>
      <c r="AR118" s="23" t="s">
        <v>209</v>
      </c>
      <c r="AT118" s="23" t="s">
        <v>178</v>
      </c>
      <c r="AU118" s="23" t="s">
        <v>22</v>
      </c>
      <c r="AY118" s="23" t="s">
        <v>175</v>
      </c>
      <c r="BE118" s="164">
        <f>IF(N118="základní",J118,0)</f>
        <v>0</v>
      </c>
      <c r="BF118" s="164">
        <f>IF(N118="snížená",J118,0)</f>
        <v>0</v>
      </c>
      <c r="BG118" s="164">
        <f>IF(N118="zákl. přenesená",J118,0)</f>
        <v>0</v>
      </c>
      <c r="BH118" s="164">
        <f>IF(N118="sníž. přenesená",J118,0)</f>
        <v>0</v>
      </c>
      <c r="BI118" s="164">
        <f>IF(N118="nulová",J118,0)</f>
        <v>0</v>
      </c>
      <c r="BJ118" s="23" t="s">
        <v>22</v>
      </c>
      <c r="BK118" s="164">
        <f>ROUND(I118*H118,2)</f>
        <v>0</v>
      </c>
      <c r="BL118" s="23" t="s">
        <v>209</v>
      </c>
      <c r="BM118" s="23" t="s">
        <v>4829</v>
      </c>
    </row>
    <row r="119" spans="2:65" s="12" customFormat="1">
      <c r="B119" s="173"/>
      <c r="D119" s="166" t="s">
        <v>185</v>
      </c>
      <c r="E119" s="174" t="s">
        <v>5</v>
      </c>
      <c r="F119" s="175" t="s">
        <v>4830</v>
      </c>
      <c r="H119" s="176">
        <v>157.5</v>
      </c>
      <c r="L119" s="173"/>
      <c r="M119" s="177"/>
      <c r="N119" s="178"/>
      <c r="O119" s="178"/>
      <c r="P119" s="178"/>
      <c r="Q119" s="178"/>
      <c r="R119" s="178"/>
      <c r="S119" s="178"/>
      <c r="T119" s="179"/>
      <c r="AT119" s="174" t="s">
        <v>185</v>
      </c>
      <c r="AU119" s="174" t="s">
        <v>22</v>
      </c>
      <c r="AV119" s="12" t="s">
        <v>82</v>
      </c>
      <c r="AW119" s="12" t="s">
        <v>36</v>
      </c>
      <c r="AX119" s="12" t="s">
        <v>73</v>
      </c>
      <c r="AY119" s="174" t="s">
        <v>175</v>
      </c>
    </row>
    <row r="120" spans="2:65" s="13" customFormat="1">
      <c r="B120" s="180"/>
      <c r="D120" s="166" t="s">
        <v>185</v>
      </c>
      <c r="E120" s="189" t="s">
        <v>5</v>
      </c>
      <c r="F120" s="190" t="s">
        <v>191</v>
      </c>
      <c r="H120" s="191">
        <v>157.5</v>
      </c>
      <c r="L120" s="180"/>
      <c r="M120" s="185"/>
      <c r="N120" s="186"/>
      <c r="O120" s="186"/>
      <c r="P120" s="186"/>
      <c r="Q120" s="186"/>
      <c r="R120" s="186"/>
      <c r="S120" s="186"/>
      <c r="T120" s="187"/>
      <c r="AT120" s="188" t="s">
        <v>185</v>
      </c>
      <c r="AU120" s="188" t="s">
        <v>22</v>
      </c>
      <c r="AV120" s="13" t="s">
        <v>183</v>
      </c>
      <c r="AW120" s="13" t="s">
        <v>36</v>
      </c>
      <c r="AX120" s="13" t="s">
        <v>22</v>
      </c>
      <c r="AY120" s="188" t="s">
        <v>175</v>
      </c>
    </row>
    <row r="121" spans="2:65" s="10" customFormat="1" ht="37.35" customHeight="1">
      <c r="B121" s="140"/>
      <c r="D121" s="150" t="s">
        <v>72</v>
      </c>
      <c r="E121" s="219" t="s">
        <v>4831</v>
      </c>
      <c r="F121" s="219" t="s">
        <v>4832</v>
      </c>
      <c r="J121" s="220">
        <f>BK121</f>
        <v>0</v>
      </c>
      <c r="L121" s="140"/>
      <c r="M121" s="144"/>
      <c r="N121" s="145"/>
      <c r="O121" s="145"/>
      <c r="P121" s="146">
        <f>SUM(P122:P181)</f>
        <v>0</v>
      </c>
      <c r="Q121" s="145"/>
      <c r="R121" s="146">
        <f>SUM(R122:R181)</f>
        <v>0</v>
      </c>
      <c r="S121" s="145"/>
      <c r="T121" s="147">
        <f>SUM(T122:T181)</f>
        <v>0</v>
      </c>
      <c r="AR121" s="141" t="s">
        <v>82</v>
      </c>
      <c r="AT121" s="148" t="s">
        <v>72</v>
      </c>
      <c r="AU121" s="148" t="s">
        <v>73</v>
      </c>
      <c r="AY121" s="141" t="s">
        <v>175</v>
      </c>
      <c r="BK121" s="149">
        <f>SUM(BK122:BK181)</f>
        <v>0</v>
      </c>
    </row>
    <row r="122" spans="2:65" s="1" customFormat="1" ht="31.5" customHeight="1">
      <c r="B122" s="153"/>
      <c r="C122" s="195" t="s">
        <v>368</v>
      </c>
      <c r="D122" s="195" t="s">
        <v>201</v>
      </c>
      <c r="E122" s="196" t="s">
        <v>4833</v>
      </c>
      <c r="F122" s="197" t="s">
        <v>4834</v>
      </c>
      <c r="G122" s="198" t="s">
        <v>208</v>
      </c>
      <c r="H122" s="199">
        <v>3</v>
      </c>
      <c r="I122" s="200"/>
      <c r="J122" s="200">
        <f>ROUND(I122*H122,2)</f>
        <v>0</v>
      </c>
      <c r="K122" s="197" t="s">
        <v>5</v>
      </c>
      <c r="L122" s="201"/>
      <c r="M122" s="202" t="s">
        <v>5</v>
      </c>
      <c r="N122" s="203" t="s">
        <v>44</v>
      </c>
      <c r="O122" s="162">
        <v>0</v>
      </c>
      <c r="P122" s="162">
        <f>O122*H122</f>
        <v>0</v>
      </c>
      <c r="Q122" s="162">
        <v>0</v>
      </c>
      <c r="R122" s="162">
        <f>Q122*H122</f>
        <v>0</v>
      </c>
      <c r="S122" s="162">
        <v>0</v>
      </c>
      <c r="T122" s="163">
        <f>S122*H122</f>
        <v>0</v>
      </c>
      <c r="AR122" s="23" t="s">
        <v>2764</v>
      </c>
      <c r="AT122" s="23" t="s">
        <v>201</v>
      </c>
      <c r="AU122" s="23" t="s">
        <v>22</v>
      </c>
      <c r="AY122" s="23" t="s">
        <v>175</v>
      </c>
      <c r="BE122" s="164">
        <f>IF(N122="základní",J122,0)</f>
        <v>0</v>
      </c>
      <c r="BF122" s="164">
        <f>IF(N122="snížená",J122,0)</f>
        <v>0</v>
      </c>
      <c r="BG122" s="164">
        <f>IF(N122="zákl. přenesená",J122,0)</f>
        <v>0</v>
      </c>
      <c r="BH122" s="164">
        <f>IF(N122="sníž. přenesená",J122,0)</f>
        <v>0</v>
      </c>
      <c r="BI122" s="164">
        <f>IF(N122="nulová",J122,0)</f>
        <v>0</v>
      </c>
      <c r="BJ122" s="23" t="s">
        <v>22</v>
      </c>
      <c r="BK122" s="164">
        <f>ROUND(I122*H122,2)</f>
        <v>0</v>
      </c>
      <c r="BL122" s="23" t="s">
        <v>2764</v>
      </c>
      <c r="BM122" s="23" t="s">
        <v>4835</v>
      </c>
    </row>
    <row r="123" spans="2:65" s="1" customFormat="1" ht="40.5">
      <c r="B123" s="37"/>
      <c r="D123" s="181" t="s">
        <v>779</v>
      </c>
      <c r="F123" s="227" t="s">
        <v>4836</v>
      </c>
      <c r="L123" s="37"/>
      <c r="M123" s="218"/>
      <c r="N123" s="38"/>
      <c r="O123" s="38"/>
      <c r="P123" s="38"/>
      <c r="Q123" s="38"/>
      <c r="R123" s="38"/>
      <c r="S123" s="38"/>
      <c r="T123" s="66"/>
      <c r="AT123" s="23" t="s">
        <v>779</v>
      </c>
      <c r="AU123" s="23" t="s">
        <v>22</v>
      </c>
    </row>
    <row r="124" spans="2:65" s="1" customFormat="1" ht="44.25" customHeight="1">
      <c r="B124" s="153"/>
      <c r="C124" s="195" t="s">
        <v>378</v>
      </c>
      <c r="D124" s="195" t="s">
        <v>201</v>
      </c>
      <c r="E124" s="196" t="s">
        <v>4837</v>
      </c>
      <c r="F124" s="197" t="s">
        <v>4838</v>
      </c>
      <c r="G124" s="198" t="s">
        <v>208</v>
      </c>
      <c r="H124" s="199">
        <v>3</v>
      </c>
      <c r="I124" s="200"/>
      <c r="J124" s="200">
        <f>ROUND(I124*H124,2)</f>
        <v>0</v>
      </c>
      <c r="K124" s="197" t="s">
        <v>5</v>
      </c>
      <c r="L124" s="201"/>
      <c r="M124" s="202" t="s">
        <v>5</v>
      </c>
      <c r="N124" s="203" t="s">
        <v>44</v>
      </c>
      <c r="O124" s="162">
        <v>0</v>
      </c>
      <c r="P124" s="162">
        <f>O124*H124</f>
        <v>0</v>
      </c>
      <c r="Q124" s="162">
        <v>0</v>
      </c>
      <c r="R124" s="162">
        <f>Q124*H124</f>
        <v>0</v>
      </c>
      <c r="S124" s="162">
        <v>0</v>
      </c>
      <c r="T124" s="163">
        <f>S124*H124</f>
        <v>0</v>
      </c>
      <c r="AR124" s="23" t="s">
        <v>2764</v>
      </c>
      <c r="AT124" s="23" t="s">
        <v>201</v>
      </c>
      <c r="AU124" s="23" t="s">
        <v>22</v>
      </c>
      <c r="AY124" s="23" t="s">
        <v>175</v>
      </c>
      <c r="BE124" s="164">
        <f>IF(N124="základní",J124,0)</f>
        <v>0</v>
      </c>
      <c r="BF124" s="164">
        <f>IF(N124="snížená",J124,0)</f>
        <v>0</v>
      </c>
      <c r="BG124" s="164">
        <f>IF(N124="zákl. přenesená",J124,0)</f>
        <v>0</v>
      </c>
      <c r="BH124" s="164">
        <f>IF(N124="sníž. přenesená",J124,0)</f>
        <v>0</v>
      </c>
      <c r="BI124" s="164">
        <f>IF(N124="nulová",J124,0)</f>
        <v>0</v>
      </c>
      <c r="BJ124" s="23" t="s">
        <v>22</v>
      </c>
      <c r="BK124" s="164">
        <f>ROUND(I124*H124,2)</f>
        <v>0</v>
      </c>
      <c r="BL124" s="23" t="s">
        <v>2764</v>
      </c>
      <c r="BM124" s="23" t="s">
        <v>4839</v>
      </c>
    </row>
    <row r="125" spans="2:65" s="1" customFormat="1" ht="40.5">
      <c r="B125" s="37"/>
      <c r="D125" s="181" t="s">
        <v>779</v>
      </c>
      <c r="F125" s="227" t="s">
        <v>4840</v>
      </c>
      <c r="L125" s="37"/>
      <c r="M125" s="218"/>
      <c r="N125" s="38"/>
      <c r="O125" s="38"/>
      <c r="P125" s="38"/>
      <c r="Q125" s="38"/>
      <c r="R125" s="38"/>
      <c r="S125" s="38"/>
      <c r="T125" s="66"/>
      <c r="AT125" s="23" t="s">
        <v>779</v>
      </c>
      <c r="AU125" s="23" t="s">
        <v>22</v>
      </c>
    </row>
    <row r="126" spans="2:65" s="1" customFormat="1" ht="31.5" customHeight="1">
      <c r="B126" s="153"/>
      <c r="C126" s="195" t="s">
        <v>384</v>
      </c>
      <c r="D126" s="195" t="s">
        <v>201</v>
      </c>
      <c r="E126" s="196" t="s">
        <v>4841</v>
      </c>
      <c r="F126" s="197" t="s">
        <v>4842</v>
      </c>
      <c r="G126" s="198" t="s">
        <v>208</v>
      </c>
      <c r="H126" s="199">
        <v>6</v>
      </c>
      <c r="I126" s="200"/>
      <c r="J126" s="200">
        <f>ROUND(I126*H126,2)</f>
        <v>0</v>
      </c>
      <c r="K126" s="197" t="s">
        <v>5</v>
      </c>
      <c r="L126" s="201"/>
      <c r="M126" s="202" t="s">
        <v>5</v>
      </c>
      <c r="N126" s="203" t="s">
        <v>44</v>
      </c>
      <c r="O126" s="162">
        <v>0</v>
      </c>
      <c r="P126" s="162">
        <f>O126*H126</f>
        <v>0</v>
      </c>
      <c r="Q126" s="162">
        <v>0</v>
      </c>
      <c r="R126" s="162">
        <f>Q126*H126</f>
        <v>0</v>
      </c>
      <c r="S126" s="162">
        <v>0</v>
      </c>
      <c r="T126" s="163">
        <f>S126*H126</f>
        <v>0</v>
      </c>
      <c r="AR126" s="23" t="s">
        <v>2764</v>
      </c>
      <c r="AT126" s="23" t="s">
        <v>201</v>
      </c>
      <c r="AU126" s="23" t="s">
        <v>22</v>
      </c>
      <c r="AY126" s="23" t="s">
        <v>175</v>
      </c>
      <c r="BE126" s="164">
        <f>IF(N126="základní",J126,0)</f>
        <v>0</v>
      </c>
      <c r="BF126" s="164">
        <f>IF(N126="snížená",J126,0)</f>
        <v>0</v>
      </c>
      <c r="BG126" s="164">
        <f>IF(N126="zákl. přenesená",J126,0)</f>
        <v>0</v>
      </c>
      <c r="BH126" s="164">
        <f>IF(N126="sníž. přenesená",J126,0)</f>
        <v>0</v>
      </c>
      <c r="BI126" s="164">
        <f>IF(N126="nulová",J126,0)</f>
        <v>0</v>
      </c>
      <c r="BJ126" s="23" t="s">
        <v>22</v>
      </c>
      <c r="BK126" s="164">
        <f>ROUND(I126*H126,2)</f>
        <v>0</v>
      </c>
      <c r="BL126" s="23" t="s">
        <v>2764</v>
      </c>
      <c r="BM126" s="23" t="s">
        <v>4843</v>
      </c>
    </row>
    <row r="127" spans="2:65" s="1" customFormat="1" ht="40.5">
      <c r="B127" s="37"/>
      <c r="D127" s="181" t="s">
        <v>779</v>
      </c>
      <c r="F127" s="227" t="s">
        <v>4844</v>
      </c>
      <c r="L127" s="37"/>
      <c r="M127" s="218"/>
      <c r="N127" s="38"/>
      <c r="O127" s="38"/>
      <c r="P127" s="38"/>
      <c r="Q127" s="38"/>
      <c r="R127" s="38"/>
      <c r="S127" s="38"/>
      <c r="T127" s="66"/>
      <c r="AT127" s="23" t="s">
        <v>779</v>
      </c>
      <c r="AU127" s="23" t="s">
        <v>22</v>
      </c>
    </row>
    <row r="128" spans="2:65" s="1" customFormat="1" ht="44.25" customHeight="1">
      <c r="B128" s="153"/>
      <c r="C128" s="195" t="s">
        <v>549</v>
      </c>
      <c r="D128" s="195" t="s">
        <v>201</v>
      </c>
      <c r="E128" s="196" t="s">
        <v>4845</v>
      </c>
      <c r="F128" s="197" t="s">
        <v>4846</v>
      </c>
      <c r="G128" s="198" t="s">
        <v>208</v>
      </c>
      <c r="H128" s="199">
        <v>9</v>
      </c>
      <c r="I128" s="200"/>
      <c r="J128" s="200">
        <f>ROUND(I128*H128,2)</f>
        <v>0</v>
      </c>
      <c r="K128" s="197" t="s">
        <v>5</v>
      </c>
      <c r="L128" s="201"/>
      <c r="M128" s="202" t="s">
        <v>5</v>
      </c>
      <c r="N128" s="203" t="s">
        <v>44</v>
      </c>
      <c r="O128" s="162">
        <v>0</v>
      </c>
      <c r="P128" s="162">
        <f>O128*H128</f>
        <v>0</v>
      </c>
      <c r="Q128" s="162">
        <v>0</v>
      </c>
      <c r="R128" s="162">
        <f>Q128*H128</f>
        <v>0</v>
      </c>
      <c r="S128" s="162">
        <v>0</v>
      </c>
      <c r="T128" s="163">
        <f>S128*H128</f>
        <v>0</v>
      </c>
      <c r="AR128" s="23" t="s">
        <v>2764</v>
      </c>
      <c r="AT128" s="23" t="s">
        <v>201</v>
      </c>
      <c r="AU128" s="23" t="s">
        <v>22</v>
      </c>
      <c r="AY128" s="23" t="s">
        <v>175</v>
      </c>
      <c r="BE128" s="164">
        <f>IF(N128="základní",J128,0)</f>
        <v>0</v>
      </c>
      <c r="BF128" s="164">
        <f>IF(N128="snížená",J128,0)</f>
        <v>0</v>
      </c>
      <c r="BG128" s="164">
        <f>IF(N128="zákl. přenesená",J128,0)</f>
        <v>0</v>
      </c>
      <c r="BH128" s="164">
        <f>IF(N128="sníž. přenesená",J128,0)</f>
        <v>0</v>
      </c>
      <c r="BI128" s="164">
        <f>IF(N128="nulová",J128,0)</f>
        <v>0</v>
      </c>
      <c r="BJ128" s="23" t="s">
        <v>22</v>
      </c>
      <c r="BK128" s="164">
        <f>ROUND(I128*H128,2)</f>
        <v>0</v>
      </c>
      <c r="BL128" s="23" t="s">
        <v>2764</v>
      </c>
      <c r="BM128" s="23" t="s">
        <v>4847</v>
      </c>
    </row>
    <row r="129" spans="2:65" s="1" customFormat="1" ht="40.5">
      <c r="B129" s="37"/>
      <c r="D129" s="181" t="s">
        <v>779</v>
      </c>
      <c r="F129" s="227" t="s">
        <v>4848</v>
      </c>
      <c r="L129" s="37"/>
      <c r="M129" s="218"/>
      <c r="N129" s="38"/>
      <c r="O129" s="38"/>
      <c r="P129" s="38"/>
      <c r="Q129" s="38"/>
      <c r="R129" s="38"/>
      <c r="S129" s="38"/>
      <c r="T129" s="66"/>
      <c r="AT129" s="23" t="s">
        <v>779</v>
      </c>
      <c r="AU129" s="23" t="s">
        <v>22</v>
      </c>
    </row>
    <row r="130" spans="2:65" s="1" customFormat="1" ht="31.5" customHeight="1">
      <c r="B130" s="153"/>
      <c r="C130" s="195" t="s">
        <v>554</v>
      </c>
      <c r="D130" s="195" t="s">
        <v>201</v>
      </c>
      <c r="E130" s="196" t="s">
        <v>4849</v>
      </c>
      <c r="F130" s="197" t="s">
        <v>4850</v>
      </c>
      <c r="G130" s="198" t="s">
        <v>208</v>
      </c>
      <c r="H130" s="199">
        <v>3</v>
      </c>
      <c r="I130" s="200"/>
      <c r="J130" s="200">
        <f>ROUND(I130*H130,2)</f>
        <v>0</v>
      </c>
      <c r="K130" s="197" t="s">
        <v>5</v>
      </c>
      <c r="L130" s="201"/>
      <c r="M130" s="202" t="s">
        <v>5</v>
      </c>
      <c r="N130" s="203" t="s">
        <v>44</v>
      </c>
      <c r="O130" s="162">
        <v>0</v>
      </c>
      <c r="P130" s="162">
        <f>O130*H130</f>
        <v>0</v>
      </c>
      <c r="Q130" s="162">
        <v>0</v>
      </c>
      <c r="R130" s="162">
        <f>Q130*H130</f>
        <v>0</v>
      </c>
      <c r="S130" s="162">
        <v>0</v>
      </c>
      <c r="T130" s="163">
        <f>S130*H130</f>
        <v>0</v>
      </c>
      <c r="AR130" s="23" t="s">
        <v>2764</v>
      </c>
      <c r="AT130" s="23" t="s">
        <v>201</v>
      </c>
      <c r="AU130" s="23" t="s">
        <v>22</v>
      </c>
      <c r="AY130" s="23" t="s">
        <v>175</v>
      </c>
      <c r="BE130" s="164">
        <f>IF(N130="základní",J130,0)</f>
        <v>0</v>
      </c>
      <c r="BF130" s="164">
        <f>IF(N130="snížená",J130,0)</f>
        <v>0</v>
      </c>
      <c r="BG130" s="164">
        <f>IF(N130="zákl. přenesená",J130,0)</f>
        <v>0</v>
      </c>
      <c r="BH130" s="164">
        <f>IF(N130="sníž. přenesená",J130,0)</f>
        <v>0</v>
      </c>
      <c r="BI130" s="164">
        <f>IF(N130="nulová",J130,0)</f>
        <v>0</v>
      </c>
      <c r="BJ130" s="23" t="s">
        <v>22</v>
      </c>
      <c r="BK130" s="164">
        <f>ROUND(I130*H130,2)</f>
        <v>0</v>
      </c>
      <c r="BL130" s="23" t="s">
        <v>2764</v>
      </c>
      <c r="BM130" s="23" t="s">
        <v>4851</v>
      </c>
    </row>
    <row r="131" spans="2:65" s="1" customFormat="1" ht="40.5">
      <c r="B131" s="37"/>
      <c r="D131" s="181" t="s">
        <v>779</v>
      </c>
      <c r="F131" s="227" t="s">
        <v>4852</v>
      </c>
      <c r="L131" s="37"/>
      <c r="M131" s="218"/>
      <c r="N131" s="38"/>
      <c r="O131" s="38"/>
      <c r="P131" s="38"/>
      <c r="Q131" s="38"/>
      <c r="R131" s="38"/>
      <c r="S131" s="38"/>
      <c r="T131" s="66"/>
      <c r="AT131" s="23" t="s">
        <v>779</v>
      </c>
      <c r="AU131" s="23" t="s">
        <v>22</v>
      </c>
    </row>
    <row r="132" spans="2:65" s="1" customFormat="1" ht="44.25" customHeight="1">
      <c r="B132" s="153"/>
      <c r="C132" s="195" t="s">
        <v>562</v>
      </c>
      <c r="D132" s="195" t="s">
        <v>201</v>
      </c>
      <c r="E132" s="196" t="s">
        <v>4853</v>
      </c>
      <c r="F132" s="197" t="s">
        <v>4854</v>
      </c>
      <c r="G132" s="198" t="s">
        <v>208</v>
      </c>
      <c r="H132" s="199">
        <v>3</v>
      </c>
      <c r="I132" s="200"/>
      <c r="J132" s="200">
        <f>ROUND(I132*H132,2)</f>
        <v>0</v>
      </c>
      <c r="K132" s="197" t="s">
        <v>5</v>
      </c>
      <c r="L132" s="201"/>
      <c r="M132" s="202" t="s">
        <v>5</v>
      </c>
      <c r="N132" s="203" t="s">
        <v>44</v>
      </c>
      <c r="O132" s="162">
        <v>0</v>
      </c>
      <c r="P132" s="162">
        <f>O132*H132</f>
        <v>0</v>
      </c>
      <c r="Q132" s="162">
        <v>0</v>
      </c>
      <c r="R132" s="162">
        <f>Q132*H132</f>
        <v>0</v>
      </c>
      <c r="S132" s="162">
        <v>0</v>
      </c>
      <c r="T132" s="163">
        <f>S132*H132</f>
        <v>0</v>
      </c>
      <c r="AR132" s="23" t="s">
        <v>2764</v>
      </c>
      <c r="AT132" s="23" t="s">
        <v>201</v>
      </c>
      <c r="AU132" s="23" t="s">
        <v>22</v>
      </c>
      <c r="AY132" s="23" t="s">
        <v>175</v>
      </c>
      <c r="BE132" s="164">
        <f>IF(N132="základní",J132,0)</f>
        <v>0</v>
      </c>
      <c r="BF132" s="164">
        <f>IF(N132="snížená",J132,0)</f>
        <v>0</v>
      </c>
      <c r="BG132" s="164">
        <f>IF(N132="zákl. přenesená",J132,0)</f>
        <v>0</v>
      </c>
      <c r="BH132" s="164">
        <f>IF(N132="sníž. přenesená",J132,0)</f>
        <v>0</v>
      </c>
      <c r="BI132" s="164">
        <f>IF(N132="nulová",J132,0)</f>
        <v>0</v>
      </c>
      <c r="BJ132" s="23" t="s">
        <v>22</v>
      </c>
      <c r="BK132" s="164">
        <f>ROUND(I132*H132,2)</f>
        <v>0</v>
      </c>
      <c r="BL132" s="23" t="s">
        <v>2764</v>
      </c>
      <c r="BM132" s="23" t="s">
        <v>4855</v>
      </c>
    </row>
    <row r="133" spans="2:65" s="1" customFormat="1" ht="40.5">
      <c r="B133" s="37"/>
      <c r="D133" s="181" t="s">
        <v>779</v>
      </c>
      <c r="F133" s="227" t="s">
        <v>4856</v>
      </c>
      <c r="L133" s="37"/>
      <c r="M133" s="218"/>
      <c r="N133" s="38"/>
      <c r="O133" s="38"/>
      <c r="P133" s="38"/>
      <c r="Q133" s="38"/>
      <c r="R133" s="38"/>
      <c r="S133" s="38"/>
      <c r="T133" s="66"/>
      <c r="AT133" s="23" t="s">
        <v>779</v>
      </c>
      <c r="AU133" s="23" t="s">
        <v>22</v>
      </c>
    </row>
    <row r="134" spans="2:65" s="1" customFormat="1" ht="31.5" customHeight="1">
      <c r="B134" s="153"/>
      <c r="C134" s="195" t="s">
        <v>572</v>
      </c>
      <c r="D134" s="195" t="s">
        <v>201</v>
      </c>
      <c r="E134" s="196" t="s">
        <v>4857</v>
      </c>
      <c r="F134" s="197" t="s">
        <v>4858</v>
      </c>
      <c r="G134" s="198" t="s">
        <v>208</v>
      </c>
      <c r="H134" s="199">
        <v>4</v>
      </c>
      <c r="I134" s="200"/>
      <c r="J134" s="200">
        <f>ROUND(I134*H134,2)</f>
        <v>0</v>
      </c>
      <c r="K134" s="197" t="s">
        <v>5</v>
      </c>
      <c r="L134" s="201"/>
      <c r="M134" s="202" t="s">
        <v>5</v>
      </c>
      <c r="N134" s="203" t="s">
        <v>44</v>
      </c>
      <c r="O134" s="162">
        <v>0</v>
      </c>
      <c r="P134" s="162">
        <f>O134*H134</f>
        <v>0</v>
      </c>
      <c r="Q134" s="162">
        <v>0</v>
      </c>
      <c r="R134" s="162">
        <f>Q134*H134</f>
        <v>0</v>
      </c>
      <c r="S134" s="162">
        <v>0</v>
      </c>
      <c r="T134" s="163">
        <f>S134*H134</f>
        <v>0</v>
      </c>
      <c r="AR134" s="23" t="s">
        <v>2764</v>
      </c>
      <c r="AT134" s="23" t="s">
        <v>201</v>
      </c>
      <c r="AU134" s="23" t="s">
        <v>22</v>
      </c>
      <c r="AY134" s="23" t="s">
        <v>175</v>
      </c>
      <c r="BE134" s="164">
        <f>IF(N134="základní",J134,0)</f>
        <v>0</v>
      </c>
      <c r="BF134" s="164">
        <f>IF(N134="snížená",J134,0)</f>
        <v>0</v>
      </c>
      <c r="BG134" s="164">
        <f>IF(N134="zákl. přenesená",J134,0)</f>
        <v>0</v>
      </c>
      <c r="BH134" s="164">
        <f>IF(N134="sníž. přenesená",J134,0)</f>
        <v>0</v>
      </c>
      <c r="BI134" s="164">
        <f>IF(N134="nulová",J134,0)</f>
        <v>0</v>
      </c>
      <c r="BJ134" s="23" t="s">
        <v>22</v>
      </c>
      <c r="BK134" s="164">
        <f>ROUND(I134*H134,2)</f>
        <v>0</v>
      </c>
      <c r="BL134" s="23" t="s">
        <v>2764</v>
      </c>
      <c r="BM134" s="23" t="s">
        <v>4859</v>
      </c>
    </row>
    <row r="135" spans="2:65" s="1" customFormat="1" ht="40.5">
      <c r="B135" s="37"/>
      <c r="D135" s="181" t="s">
        <v>779</v>
      </c>
      <c r="F135" s="227" t="s">
        <v>4860</v>
      </c>
      <c r="L135" s="37"/>
      <c r="M135" s="218"/>
      <c r="N135" s="38"/>
      <c r="O135" s="38"/>
      <c r="P135" s="38"/>
      <c r="Q135" s="38"/>
      <c r="R135" s="38"/>
      <c r="S135" s="38"/>
      <c r="T135" s="66"/>
      <c r="AT135" s="23" t="s">
        <v>779</v>
      </c>
      <c r="AU135" s="23" t="s">
        <v>22</v>
      </c>
    </row>
    <row r="136" spans="2:65" s="1" customFormat="1" ht="31.5" customHeight="1">
      <c r="B136" s="153"/>
      <c r="C136" s="195" t="s">
        <v>578</v>
      </c>
      <c r="D136" s="195" t="s">
        <v>201</v>
      </c>
      <c r="E136" s="196" t="s">
        <v>4861</v>
      </c>
      <c r="F136" s="197" t="s">
        <v>4862</v>
      </c>
      <c r="G136" s="198" t="s">
        <v>208</v>
      </c>
      <c r="H136" s="199">
        <v>12</v>
      </c>
      <c r="I136" s="200"/>
      <c r="J136" s="200">
        <f>ROUND(I136*H136,2)</f>
        <v>0</v>
      </c>
      <c r="K136" s="197" t="s">
        <v>5</v>
      </c>
      <c r="L136" s="201"/>
      <c r="M136" s="202" t="s">
        <v>5</v>
      </c>
      <c r="N136" s="203" t="s">
        <v>44</v>
      </c>
      <c r="O136" s="162">
        <v>0</v>
      </c>
      <c r="P136" s="162">
        <f>O136*H136</f>
        <v>0</v>
      </c>
      <c r="Q136" s="162">
        <v>0</v>
      </c>
      <c r="R136" s="162">
        <f>Q136*H136</f>
        <v>0</v>
      </c>
      <c r="S136" s="162">
        <v>0</v>
      </c>
      <c r="T136" s="163">
        <f>S136*H136</f>
        <v>0</v>
      </c>
      <c r="AR136" s="23" t="s">
        <v>2764</v>
      </c>
      <c r="AT136" s="23" t="s">
        <v>201</v>
      </c>
      <c r="AU136" s="23" t="s">
        <v>22</v>
      </c>
      <c r="AY136" s="23" t="s">
        <v>175</v>
      </c>
      <c r="BE136" s="164">
        <f>IF(N136="základní",J136,0)</f>
        <v>0</v>
      </c>
      <c r="BF136" s="164">
        <f>IF(N136="snížená",J136,0)</f>
        <v>0</v>
      </c>
      <c r="BG136" s="164">
        <f>IF(N136="zákl. přenesená",J136,0)</f>
        <v>0</v>
      </c>
      <c r="BH136" s="164">
        <f>IF(N136="sníž. přenesená",J136,0)</f>
        <v>0</v>
      </c>
      <c r="BI136" s="164">
        <f>IF(N136="nulová",J136,0)</f>
        <v>0</v>
      </c>
      <c r="BJ136" s="23" t="s">
        <v>22</v>
      </c>
      <c r="BK136" s="164">
        <f>ROUND(I136*H136,2)</f>
        <v>0</v>
      </c>
      <c r="BL136" s="23" t="s">
        <v>2764</v>
      </c>
      <c r="BM136" s="23" t="s">
        <v>4863</v>
      </c>
    </row>
    <row r="137" spans="2:65" s="1" customFormat="1" ht="40.5">
      <c r="B137" s="37"/>
      <c r="D137" s="181" t="s">
        <v>779</v>
      </c>
      <c r="F137" s="227" t="s">
        <v>4864</v>
      </c>
      <c r="L137" s="37"/>
      <c r="M137" s="218"/>
      <c r="N137" s="38"/>
      <c r="O137" s="38"/>
      <c r="P137" s="38"/>
      <c r="Q137" s="38"/>
      <c r="R137" s="38"/>
      <c r="S137" s="38"/>
      <c r="T137" s="66"/>
      <c r="AT137" s="23" t="s">
        <v>779</v>
      </c>
      <c r="AU137" s="23" t="s">
        <v>22</v>
      </c>
    </row>
    <row r="138" spans="2:65" s="1" customFormat="1" ht="31.5" customHeight="1">
      <c r="B138" s="153"/>
      <c r="C138" s="195" t="s">
        <v>589</v>
      </c>
      <c r="D138" s="195" t="s">
        <v>201</v>
      </c>
      <c r="E138" s="196" t="s">
        <v>4865</v>
      </c>
      <c r="F138" s="197" t="s">
        <v>4866</v>
      </c>
      <c r="G138" s="198" t="s">
        <v>208</v>
      </c>
      <c r="H138" s="199">
        <v>4</v>
      </c>
      <c r="I138" s="200"/>
      <c r="J138" s="200">
        <f>ROUND(I138*H138,2)</f>
        <v>0</v>
      </c>
      <c r="K138" s="197" t="s">
        <v>5</v>
      </c>
      <c r="L138" s="201"/>
      <c r="M138" s="202" t="s">
        <v>5</v>
      </c>
      <c r="N138" s="203" t="s">
        <v>44</v>
      </c>
      <c r="O138" s="162">
        <v>0</v>
      </c>
      <c r="P138" s="162">
        <f>O138*H138</f>
        <v>0</v>
      </c>
      <c r="Q138" s="162">
        <v>0</v>
      </c>
      <c r="R138" s="162">
        <f>Q138*H138</f>
        <v>0</v>
      </c>
      <c r="S138" s="162">
        <v>0</v>
      </c>
      <c r="T138" s="163">
        <f>S138*H138</f>
        <v>0</v>
      </c>
      <c r="AR138" s="23" t="s">
        <v>2764</v>
      </c>
      <c r="AT138" s="23" t="s">
        <v>201</v>
      </c>
      <c r="AU138" s="23" t="s">
        <v>22</v>
      </c>
      <c r="AY138" s="23" t="s">
        <v>175</v>
      </c>
      <c r="BE138" s="164">
        <f>IF(N138="základní",J138,0)</f>
        <v>0</v>
      </c>
      <c r="BF138" s="164">
        <f>IF(N138="snížená",J138,0)</f>
        <v>0</v>
      </c>
      <c r="BG138" s="164">
        <f>IF(N138="zákl. přenesená",J138,0)</f>
        <v>0</v>
      </c>
      <c r="BH138" s="164">
        <f>IF(N138="sníž. přenesená",J138,0)</f>
        <v>0</v>
      </c>
      <c r="BI138" s="164">
        <f>IF(N138="nulová",J138,0)</f>
        <v>0</v>
      </c>
      <c r="BJ138" s="23" t="s">
        <v>22</v>
      </c>
      <c r="BK138" s="164">
        <f>ROUND(I138*H138,2)</f>
        <v>0</v>
      </c>
      <c r="BL138" s="23" t="s">
        <v>2764</v>
      </c>
      <c r="BM138" s="23" t="s">
        <v>4867</v>
      </c>
    </row>
    <row r="139" spans="2:65" s="1" customFormat="1" ht="40.5">
      <c r="B139" s="37"/>
      <c r="D139" s="181" t="s">
        <v>779</v>
      </c>
      <c r="F139" s="227" t="s">
        <v>4868</v>
      </c>
      <c r="L139" s="37"/>
      <c r="M139" s="218"/>
      <c r="N139" s="38"/>
      <c r="O139" s="38"/>
      <c r="P139" s="38"/>
      <c r="Q139" s="38"/>
      <c r="R139" s="38"/>
      <c r="S139" s="38"/>
      <c r="T139" s="66"/>
      <c r="AT139" s="23" t="s">
        <v>779</v>
      </c>
      <c r="AU139" s="23" t="s">
        <v>22</v>
      </c>
    </row>
    <row r="140" spans="2:65" s="1" customFormat="1" ht="31.5" customHeight="1">
      <c r="B140" s="153"/>
      <c r="C140" s="195" t="s">
        <v>596</v>
      </c>
      <c r="D140" s="195" t="s">
        <v>201</v>
      </c>
      <c r="E140" s="196" t="s">
        <v>4869</v>
      </c>
      <c r="F140" s="197" t="s">
        <v>4870</v>
      </c>
      <c r="G140" s="198" t="s">
        <v>208</v>
      </c>
      <c r="H140" s="199">
        <v>4</v>
      </c>
      <c r="I140" s="200"/>
      <c r="J140" s="200">
        <f>ROUND(I140*H140,2)</f>
        <v>0</v>
      </c>
      <c r="K140" s="197" t="s">
        <v>5</v>
      </c>
      <c r="L140" s="201"/>
      <c r="M140" s="202" t="s">
        <v>5</v>
      </c>
      <c r="N140" s="203" t="s">
        <v>44</v>
      </c>
      <c r="O140" s="162">
        <v>0</v>
      </c>
      <c r="P140" s="162">
        <f>O140*H140</f>
        <v>0</v>
      </c>
      <c r="Q140" s="162">
        <v>0</v>
      </c>
      <c r="R140" s="162">
        <f>Q140*H140</f>
        <v>0</v>
      </c>
      <c r="S140" s="162">
        <v>0</v>
      </c>
      <c r="T140" s="163">
        <f>S140*H140</f>
        <v>0</v>
      </c>
      <c r="AR140" s="23" t="s">
        <v>2764</v>
      </c>
      <c r="AT140" s="23" t="s">
        <v>201</v>
      </c>
      <c r="AU140" s="23" t="s">
        <v>22</v>
      </c>
      <c r="AY140" s="23" t="s">
        <v>175</v>
      </c>
      <c r="BE140" s="164">
        <f>IF(N140="základní",J140,0)</f>
        <v>0</v>
      </c>
      <c r="BF140" s="164">
        <f>IF(N140="snížená",J140,0)</f>
        <v>0</v>
      </c>
      <c r="BG140" s="164">
        <f>IF(N140="zákl. přenesená",J140,0)</f>
        <v>0</v>
      </c>
      <c r="BH140" s="164">
        <f>IF(N140="sníž. přenesená",J140,0)</f>
        <v>0</v>
      </c>
      <c r="BI140" s="164">
        <f>IF(N140="nulová",J140,0)</f>
        <v>0</v>
      </c>
      <c r="BJ140" s="23" t="s">
        <v>22</v>
      </c>
      <c r="BK140" s="164">
        <f>ROUND(I140*H140,2)</f>
        <v>0</v>
      </c>
      <c r="BL140" s="23" t="s">
        <v>2764</v>
      </c>
      <c r="BM140" s="23" t="s">
        <v>4871</v>
      </c>
    </row>
    <row r="141" spans="2:65" s="1" customFormat="1" ht="40.5">
      <c r="B141" s="37"/>
      <c r="D141" s="181" t="s">
        <v>779</v>
      </c>
      <c r="F141" s="227" t="s">
        <v>4872</v>
      </c>
      <c r="L141" s="37"/>
      <c r="M141" s="218"/>
      <c r="N141" s="38"/>
      <c r="O141" s="38"/>
      <c r="P141" s="38"/>
      <c r="Q141" s="38"/>
      <c r="R141" s="38"/>
      <c r="S141" s="38"/>
      <c r="T141" s="66"/>
      <c r="AT141" s="23" t="s">
        <v>779</v>
      </c>
      <c r="AU141" s="23" t="s">
        <v>22</v>
      </c>
    </row>
    <row r="142" spans="2:65" s="1" customFormat="1" ht="31.5" customHeight="1">
      <c r="B142" s="153"/>
      <c r="C142" s="195" t="s">
        <v>601</v>
      </c>
      <c r="D142" s="195" t="s">
        <v>201</v>
      </c>
      <c r="E142" s="196" t="s">
        <v>4873</v>
      </c>
      <c r="F142" s="197" t="s">
        <v>4874</v>
      </c>
      <c r="G142" s="198" t="s">
        <v>208</v>
      </c>
      <c r="H142" s="199">
        <v>4</v>
      </c>
      <c r="I142" s="200"/>
      <c r="J142" s="200">
        <f>ROUND(I142*H142,2)</f>
        <v>0</v>
      </c>
      <c r="K142" s="197" t="s">
        <v>5</v>
      </c>
      <c r="L142" s="201"/>
      <c r="M142" s="202" t="s">
        <v>5</v>
      </c>
      <c r="N142" s="203" t="s">
        <v>44</v>
      </c>
      <c r="O142" s="162">
        <v>0</v>
      </c>
      <c r="P142" s="162">
        <f>O142*H142</f>
        <v>0</v>
      </c>
      <c r="Q142" s="162">
        <v>0</v>
      </c>
      <c r="R142" s="162">
        <f>Q142*H142</f>
        <v>0</v>
      </c>
      <c r="S142" s="162">
        <v>0</v>
      </c>
      <c r="T142" s="163">
        <f>S142*H142</f>
        <v>0</v>
      </c>
      <c r="AR142" s="23" t="s">
        <v>2764</v>
      </c>
      <c r="AT142" s="23" t="s">
        <v>201</v>
      </c>
      <c r="AU142" s="23" t="s">
        <v>22</v>
      </c>
      <c r="AY142" s="23" t="s">
        <v>175</v>
      </c>
      <c r="BE142" s="164">
        <f>IF(N142="základní",J142,0)</f>
        <v>0</v>
      </c>
      <c r="BF142" s="164">
        <f>IF(N142="snížená",J142,0)</f>
        <v>0</v>
      </c>
      <c r="BG142" s="164">
        <f>IF(N142="zákl. přenesená",J142,0)</f>
        <v>0</v>
      </c>
      <c r="BH142" s="164">
        <f>IF(N142="sníž. přenesená",J142,0)</f>
        <v>0</v>
      </c>
      <c r="BI142" s="164">
        <f>IF(N142="nulová",J142,0)</f>
        <v>0</v>
      </c>
      <c r="BJ142" s="23" t="s">
        <v>22</v>
      </c>
      <c r="BK142" s="164">
        <f>ROUND(I142*H142,2)</f>
        <v>0</v>
      </c>
      <c r="BL142" s="23" t="s">
        <v>2764</v>
      </c>
      <c r="BM142" s="23" t="s">
        <v>4875</v>
      </c>
    </row>
    <row r="143" spans="2:65" s="1" customFormat="1" ht="40.5">
      <c r="B143" s="37"/>
      <c r="D143" s="181" t="s">
        <v>779</v>
      </c>
      <c r="F143" s="227" t="s">
        <v>4876</v>
      </c>
      <c r="L143" s="37"/>
      <c r="M143" s="218"/>
      <c r="N143" s="38"/>
      <c r="O143" s="38"/>
      <c r="P143" s="38"/>
      <c r="Q143" s="38"/>
      <c r="R143" s="38"/>
      <c r="S143" s="38"/>
      <c r="T143" s="66"/>
      <c r="AT143" s="23" t="s">
        <v>779</v>
      </c>
      <c r="AU143" s="23" t="s">
        <v>22</v>
      </c>
    </row>
    <row r="144" spans="2:65" s="1" customFormat="1" ht="31.5" customHeight="1">
      <c r="B144" s="153"/>
      <c r="C144" s="195" t="s">
        <v>610</v>
      </c>
      <c r="D144" s="195" t="s">
        <v>201</v>
      </c>
      <c r="E144" s="196" t="s">
        <v>4877</v>
      </c>
      <c r="F144" s="197" t="s">
        <v>4878</v>
      </c>
      <c r="G144" s="198" t="s">
        <v>208</v>
      </c>
      <c r="H144" s="199">
        <v>4</v>
      </c>
      <c r="I144" s="200"/>
      <c r="J144" s="200">
        <f>ROUND(I144*H144,2)</f>
        <v>0</v>
      </c>
      <c r="K144" s="197" t="s">
        <v>5</v>
      </c>
      <c r="L144" s="201"/>
      <c r="M144" s="202" t="s">
        <v>5</v>
      </c>
      <c r="N144" s="203" t="s">
        <v>44</v>
      </c>
      <c r="O144" s="162">
        <v>0</v>
      </c>
      <c r="P144" s="162">
        <f>O144*H144</f>
        <v>0</v>
      </c>
      <c r="Q144" s="162">
        <v>0</v>
      </c>
      <c r="R144" s="162">
        <f>Q144*H144</f>
        <v>0</v>
      </c>
      <c r="S144" s="162">
        <v>0</v>
      </c>
      <c r="T144" s="163">
        <f>S144*H144</f>
        <v>0</v>
      </c>
      <c r="AR144" s="23" t="s">
        <v>2764</v>
      </c>
      <c r="AT144" s="23" t="s">
        <v>201</v>
      </c>
      <c r="AU144" s="23" t="s">
        <v>22</v>
      </c>
      <c r="AY144" s="23" t="s">
        <v>175</v>
      </c>
      <c r="BE144" s="164">
        <f>IF(N144="základní",J144,0)</f>
        <v>0</v>
      </c>
      <c r="BF144" s="164">
        <f>IF(N144="snížená",J144,0)</f>
        <v>0</v>
      </c>
      <c r="BG144" s="164">
        <f>IF(N144="zákl. přenesená",J144,0)</f>
        <v>0</v>
      </c>
      <c r="BH144" s="164">
        <f>IF(N144="sníž. přenesená",J144,0)</f>
        <v>0</v>
      </c>
      <c r="BI144" s="164">
        <f>IF(N144="nulová",J144,0)</f>
        <v>0</v>
      </c>
      <c r="BJ144" s="23" t="s">
        <v>22</v>
      </c>
      <c r="BK144" s="164">
        <f>ROUND(I144*H144,2)</f>
        <v>0</v>
      </c>
      <c r="BL144" s="23" t="s">
        <v>2764</v>
      </c>
      <c r="BM144" s="23" t="s">
        <v>4879</v>
      </c>
    </row>
    <row r="145" spans="2:65" s="1" customFormat="1" ht="40.5">
      <c r="B145" s="37"/>
      <c r="D145" s="181" t="s">
        <v>779</v>
      </c>
      <c r="F145" s="227" t="s">
        <v>4880</v>
      </c>
      <c r="L145" s="37"/>
      <c r="M145" s="218"/>
      <c r="N145" s="38"/>
      <c r="O145" s="38"/>
      <c r="P145" s="38"/>
      <c r="Q145" s="38"/>
      <c r="R145" s="38"/>
      <c r="S145" s="38"/>
      <c r="T145" s="66"/>
      <c r="AT145" s="23" t="s">
        <v>779</v>
      </c>
      <c r="AU145" s="23" t="s">
        <v>22</v>
      </c>
    </row>
    <row r="146" spans="2:65" s="1" customFormat="1" ht="44.25" customHeight="1">
      <c r="B146" s="153"/>
      <c r="C146" s="195" t="s">
        <v>617</v>
      </c>
      <c r="D146" s="195" t="s">
        <v>201</v>
      </c>
      <c r="E146" s="196" t="s">
        <v>4881</v>
      </c>
      <c r="F146" s="197" t="s">
        <v>4882</v>
      </c>
      <c r="G146" s="198" t="s">
        <v>208</v>
      </c>
      <c r="H146" s="199">
        <v>1</v>
      </c>
      <c r="I146" s="200"/>
      <c r="J146" s="200">
        <f>ROUND(I146*H146,2)</f>
        <v>0</v>
      </c>
      <c r="K146" s="197" t="s">
        <v>5</v>
      </c>
      <c r="L146" s="201"/>
      <c r="M146" s="202" t="s">
        <v>5</v>
      </c>
      <c r="N146" s="203" t="s">
        <v>44</v>
      </c>
      <c r="O146" s="162">
        <v>0</v>
      </c>
      <c r="P146" s="162">
        <f>O146*H146</f>
        <v>0</v>
      </c>
      <c r="Q146" s="162">
        <v>0</v>
      </c>
      <c r="R146" s="162">
        <f>Q146*H146</f>
        <v>0</v>
      </c>
      <c r="S146" s="162">
        <v>0</v>
      </c>
      <c r="T146" s="163">
        <f>S146*H146</f>
        <v>0</v>
      </c>
      <c r="AR146" s="23" t="s">
        <v>2764</v>
      </c>
      <c r="AT146" s="23" t="s">
        <v>201</v>
      </c>
      <c r="AU146" s="23" t="s">
        <v>22</v>
      </c>
      <c r="AY146" s="23" t="s">
        <v>175</v>
      </c>
      <c r="BE146" s="164">
        <f>IF(N146="základní",J146,0)</f>
        <v>0</v>
      </c>
      <c r="BF146" s="164">
        <f>IF(N146="snížená",J146,0)</f>
        <v>0</v>
      </c>
      <c r="BG146" s="164">
        <f>IF(N146="zákl. přenesená",J146,0)</f>
        <v>0</v>
      </c>
      <c r="BH146" s="164">
        <f>IF(N146="sníž. přenesená",J146,0)</f>
        <v>0</v>
      </c>
      <c r="BI146" s="164">
        <f>IF(N146="nulová",J146,0)</f>
        <v>0</v>
      </c>
      <c r="BJ146" s="23" t="s">
        <v>22</v>
      </c>
      <c r="BK146" s="164">
        <f>ROUND(I146*H146,2)</f>
        <v>0</v>
      </c>
      <c r="BL146" s="23" t="s">
        <v>2764</v>
      </c>
      <c r="BM146" s="23" t="s">
        <v>4883</v>
      </c>
    </row>
    <row r="147" spans="2:65" s="1" customFormat="1" ht="54">
      <c r="B147" s="37"/>
      <c r="D147" s="181" t="s">
        <v>779</v>
      </c>
      <c r="F147" s="227" t="s">
        <v>4884</v>
      </c>
      <c r="L147" s="37"/>
      <c r="M147" s="218"/>
      <c r="N147" s="38"/>
      <c r="O147" s="38"/>
      <c r="P147" s="38"/>
      <c r="Q147" s="38"/>
      <c r="R147" s="38"/>
      <c r="S147" s="38"/>
      <c r="T147" s="66"/>
      <c r="AT147" s="23" t="s">
        <v>779</v>
      </c>
      <c r="AU147" s="23" t="s">
        <v>22</v>
      </c>
    </row>
    <row r="148" spans="2:65" s="1" customFormat="1" ht="22.5" customHeight="1">
      <c r="B148" s="153"/>
      <c r="C148" s="195" t="s">
        <v>624</v>
      </c>
      <c r="D148" s="195" t="s">
        <v>201</v>
      </c>
      <c r="E148" s="196" t="s">
        <v>4885</v>
      </c>
      <c r="F148" s="197" t="s">
        <v>4886</v>
      </c>
      <c r="G148" s="198" t="s">
        <v>208</v>
      </c>
      <c r="H148" s="199">
        <v>1</v>
      </c>
      <c r="I148" s="200"/>
      <c r="J148" s="200">
        <f>ROUND(I148*H148,2)</f>
        <v>0</v>
      </c>
      <c r="K148" s="197" t="s">
        <v>5</v>
      </c>
      <c r="L148" s="201"/>
      <c r="M148" s="202" t="s">
        <v>5</v>
      </c>
      <c r="N148" s="203" t="s">
        <v>44</v>
      </c>
      <c r="O148" s="162">
        <v>0</v>
      </c>
      <c r="P148" s="162">
        <f>O148*H148</f>
        <v>0</v>
      </c>
      <c r="Q148" s="162">
        <v>0</v>
      </c>
      <c r="R148" s="162">
        <f>Q148*H148</f>
        <v>0</v>
      </c>
      <c r="S148" s="162">
        <v>0</v>
      </c>
      <c r="T148" s="163">
        <f>S148*H148</f>
        <v>0</v>
      </c>
      <c r="AR148" s="23" t="s">
        <v>2764</v>
      </c>
      <c r="AT148" s="23" t="s">
        <v>201</v>
      </c>
      <c r="AU148" s="23" t="s">
        <v>22</v>
      </c>
      <c r="AY148" s="23" t="s">
        <v>175</v>
      </c>
      <c r="BE148" s="164">
        <f>IF(N148="základní",J148,0)</f>
        <v>0</v>
      </c>
      <c r="BF148" s="164">
        <f>IF(N148="snížená",J148,0)</f>
        <v>0</v>
      </c>
      <c r="BG148" s="164">
        <f>IF(N148="zákl. přenesená",J148,0)</f>
        <v>0</v>
      </c>
      <c r="BH148" s="164">
        <f>IF(N148="sníž. přenesená",J148,0)</f>
        <v>0</v>
      </c>
      <c r="BI148" s="164">
        <f>IF(N148="nulová",J148,0)</f>
        <v>0</v>
      </c>
      <c r="BJ148" s="23" t="s">
        <v>22</v>
      </c>
      <c r="BK148" s="164">
        <f>ROUND(I148*H148,2)</f>
        <v>0</v>
      </c>
      <c r="BL148" s="23" t="s">
        <v>2764</v>
      </c>
      <c r="BM148" s="23" t="s">
        <v>4887</v>
      </c>
    </row>
    <row r="149" spans="2:65" s="1" customFormat="1" ht="27">
      <c r="B149" s="37"/>
      <c r="D149" s="181" t="s">
        <v>779</v>
      </c>
      <c r="F149" s="227" t="s">
        <v>4888</v>
      </c>
      <c r="L149" s="37"/>
      <c r="M149" s="218"/>
      <c r="N149" s="38"/>
      <c r="O149" s="38"/>
      <c r="P149" s="38"/>
      <c r="Q149" s="38"/>
      <c r="R149" s="38"/>
      <c r="S149" s="38"/>
      <c r="T149" s="66"/>
      <c r="AT149" s="23" t="s">
        <v>779</v>
      </c>
      <c r="AU149" s="23" t="s">
        <v>22</v>
      </c>
    </row>
    <row r="150" spans="2:65" s="1" customFormat="1" ht="22.5" customHeight="1">
      <c r="B150" s="153"/>
      <c r="C150" s="154" t="s">
        <v>629</v>
      </c>
      <c r="D150" s="154" t="s">
        <v>178</v>
      </c>
      <c r="E150" s="155" t="s">
        <v>4889</v>
      </c>
      <c r="F150" s="156" t="s">
        <v>4890</v>
      </c>
      <c r="G150" s="157" t="s">
        <v>208</v>
      </c>
      <c r="H150" s="158">
        <v>1</v>
      </c>
      <c r="I150" s="159"/>
      <c r="J150" s="159">
        <f>ROUND(I150*H150,2)</f>
        <v>0</v>
      </c>
      <c r="K150" s="156" t="s">
        <v>5</v>
      </c>
      <c r="L150" s="37"/>
      <c r="M150" s="160" t="s">
        <v>5</v>
      </c>
      <c r="N150" s="161" t="s">
        <v>44</v>
      </c>
      <c r="O150" s="162">
        <v>0</v>
      </c>
      <c r="P150" s="162">
        <f>O150*H150</f>
        <v>0</v>
      </c>
      <c r="Q150" s="162">
        <v>0</v>
      </c>
      <c r="R150" s="162">
        <f>Q150*H150</f>
        <v>0</v>
      </c>
      <c r="S150" s="162">
        <v>0</v>
      </c>
      <c r="T150" s="163">
        <f>S150*H150</f>
        <v>0</v>
      </c>
      <c r="AR150" s="23" t="s">
        <v>209</v>
      </c>
      <c r="AT150" s="23" t="s">
        <v>178</v>
      </c>
      <c r="AU150" s="23" t="s">
        <v>22</v>
      </c>
      <c r="AY150" s="23" t="s">
        <v>175</v>
      </c>
      <c r="BE150" s="164">
        <f>IF(N150="základní",J150,0)</f>
        <v>0</v>
      </c>
      <c r="BF150" s="164">
        <f>IF(N150="snížená",J150,0)</f>
        <v>0</v>
      </c>
      <c r="BG150" s="164">
        <f>IF(N150="zákl. přenesená",J150,0)</f>
        <v>0</v>
      </c>
      <c r="BH150" s="164">
        <f>IF(N150="sníž. přenesená",J150,0)</f>
        <v>0</v>
      </c>
      <c r="BI150" s="164">
        <f>IF(N150="nulová",J150,0)</f>
        <v>0</v>
      </c>
      <c r="BJ150" s="23" t="s">
        <v>22</v>
      </c>
      <c r="BK150" s="164">
        <f>ROUND(I150*H150,2)</f>
        <v>0</v>
      </c>
      <c r="BL150" s="23" t="s">
        <v>209</v>
      </c>
      <c r="BM150" s="23" t="s">
        <v>4891</v>
      </c>
    </row>
    <row r="151" spans="2:65" s="1" customFormat="1" ht="27">
      <c r="B151" s="37"/>
      <c r="D151" s="181" t="s">
        <v>779</v>
      </c>
      <c r="F151" s="227" t="s">
        <v>4892</v>
      </c>
      <c r="L151" s="37"/>
      <c r="M151" s="218"/>
      <c r="N151" s="38"/>
      <c r="O151" s="38"/>
      <c r="P151" s="38"/>
      <c r="Q151" s="38"/>
      <c r="R151" s="38"/>
      <c r="S151" s="38"/>
      <c r="T151" s="66"/>
      <c r="AT151" s="23" t="s">
        <v>779</v>
      </c>
      <c r="AU151" s="23" t="s">
        <v>22</v>
      </c>
    </row>
    <row r="152" spans="2:65" s="1" customFormat="1" ht="44.25" customHeight="1">
      <c r="B152" s="153"/>
      <c r="C152" s="195" t="s">
        <v>635</v>
      </c>
      <c r="D152" s="195" t="s">
        <v>201</v>
      </c>
      <c r="E152" s="196" t="s">
        <v>4893</v>
      </c>
      <c r="F152" s="197" t="s">
        <v>4894</v>
      </c>
      <c r="G152" s="198" t="s">
        <v>208</v>
      </c>
      <c r="H152" s="199">
        <v>2</v>
      </c>
      <c r="I152" s="200"/>
      <c r="J152" s="200">
        <f>ROUND(I152*H152,2)</f>
        <v>0</v>
      </c>
      <c r="K152" s="197" t="s">
        <v>5</v>
      </c>
      <c r="L152" s="201"/>
      <c r="M152" s="202" t="s">
        <v>5</v>
      </c>
      <c r="N152" s="203" t="s">
        <v>44</v>
      </c>
      <c r="O152" s="162">
        <v>0</v>
      </c>
      <c r="P152" s="162">
        <f>O152*H152</f>
        <v>0</v>
      </c>
      <c r="Q152" s="162">
        <v>0</v>
      </c>
      <c r="R152" s="162">
        <f>Q152*H152</f>
        <v>0</v>
      </c>
      <c r="S152" s="162">
        <v>0</v>
      </c>
      <c r="T152" s="163">
        <f>S152*H152</f>
        <v>0</v>
      </c>
      <c r="AR152" s="23" t="s">
        <v>2764</v>
      </c>
      <c r="AT152" s="23" t="s">
        <v>201</v>
      </c>
      <c r="AU152" s="23" t="s">
        <v>22</v>
      </c>
      <c r="AY152" s="23" t="s">
        <v>175</v>
      </c>
      <c r="BE152" s="164">
        <f>IF(N152="základní",J152,0)</f>
        <v>0</v>
      </c>
      <c r="BF152" s="164">
        <f>IF(N152="snížená",J152,0)</f>
        <v>0</v>
      </c>
      <c r="BG152" s="164">
        <f>IF(N152="zákl. přenesená",J152,0)</f>
        <v>0</v>
      </c>
      <c r="BH152" s="164">
        <f>IF(N152="sníž. přenesená",J152,0)</f>
        <v>0</v>
      </c>
      <c r="BI152" s="164">
        <f>IF(N152="nulová",J152,0)</f>
        <v>0</v>
      </c>
      <c r="BJ152" s="23" t="s">
        <v>22</v>
      </c>
      <c r="BK152" s="164">
        <f>ROUND(I152*H152,2)</f>
        <v>0</v>
      </c>
      <c r="BL152" s="23" t="s">
        <v>2764</v>
      </c>
      <c r="BM152" s="23" t="s">
        <v>4895</v>
      </c>
    </row>
    <row r="153" spans="2:65" s="1" customFormat="1" ht="40.5">
      <c r="B153" s="37"/>
      <c r="D153" s="181" t="s">
        <v>779</v>
      </c>
      <c r="F153" s="227" t="s">
        <v>4896</v>
      </c>
      <c r="L153" s="37"/>
      <c r="M153" s="218"/>
      <c r="N153" s="38"/>
      <c r="O153" s="38"/>
      <c r="P153" s="38"/>
      <c r="Q153" s="38"/>
      <c r="R153" s="38"/>
      <c r="S153" s="38"/>
      <c r="T153" s="66"/>
      <c r="AT153" s="23" t="s">
        <v>779</v>
      </c>
      <c r="AU153" s="23" t="s">
        <v>22</v>
      </c>
    </row>
    <row r="154" spans="2:65" s="1" customFormat="1" ht="44.25" customHeight="1">
      <c r="B154" s="153"/>
      <c r="C154" s="195" t="s">
        <v>644</v>
      </c>
      <c r="D154" s="195" t="s">
        <v>201</v>
      </c>
      <c r="E154" s="196" t="s">
        <v>4897</v>
      </c>
      <c r="F154" s="197" t="s">
        <v>4898</v>
      </c>
      <c r="G154" s="198" t="s">
        <v>208</v>
      </c>
      <c r="H154" s="199">
        <v>2</v>
      </c>
      <c r="I154" s="200"/>
      <c r="J154" s="200">
        <f>ROUND(I154*H154,2)</f>
        <v>0</v>
      </c>
      <c r="K154" s="197" t="s">
        <v>5</v>
      </c>
      <c r="L154" s="201"/>
      <c r="M154" s="202" t="s">
        <v>5</v>
      </c>
      <c r="N154" s="203" t="s">
        <v>44</v>
      </c>
      <c r="O154" s="162">
        <v>0</v>
      </c>
      <c r="P154" s="162">
        <f>O154*H154</f>
        <v>0</v>
      </c>
      <c r="Q154" s="162">
        <v>0</v>
      </c>
      <c r="R154" s="162">
        <f>Q154*H154</f>
        <v>0</v>
      </c>
      <c r="S154" s="162">
        <v>0</v>
      </c>
      <c r="T154" s="163">
        <f>S154*H154</f>
        <v>0</v>
      </c>
      <c r="AR154" s="23" t="s">
        <v>2764</v>
      </c>
      <c r="AT154" s="23" t="s">
        <v>201</v>
      </c>
      <c r="AU154" s="23" t="s">
        <v>22</v>
      </c>
      <c r="AY154" s="23" t="s">
        <v>175</v>
      </c>
      <c r="BE154" s="164">
        <f>IF(N154="základní",J154,0)</f>
        <v>0</v>
      </c>
      <c r="BF154" s="164">
        <f>IF(N154="snížená",J154,0)</f>
        <v>0</v>
      </c>
      <c r="BG154" s="164">
        <f>IF(N154="zákl. přenesená",J154,0)</f>
        <v>0</v>
      </c>
      <c r="BH154" s="164">
        <f>IF(N154="sníž. přenesená",J154,0)</f>
        <v>0</v>
      </c>
      <c r="BI154" s="164">
        <f>IF(N154="nulová",J154,0)</f>
        <v>0</v>
      </c>
      <c r="BJ154" s="23" t="s">
        <v>22</v>
      </c>
      <c r="BK154" s="164">
        <f>ROUND(I154*H154,2)</f>
        <v>0</v>
      </c>
      <c r="BL154" s="23" t="s">
        <v>2764</v>
      </c>
      <c r="BM154" s="23" t="s">
        <v>4899</v>
      </c>
    </row>
    <row r="155" spans="2:65" s="1" customFormat="1" ht="40.5">
      <c r="B155" s="37"/>
      <c r="D155" s="181" t="s">
        <v>779</v>
      </c>
      <c r="F155" s="227" t="s">
        <v>4900</v>
      </c>
      <c r="L155" s="37"/>
      <c r="M155" s="218"/>
      <c r="N155" s="38"/>
      <c r="O155" s="38"/>
      <c r="P155" s="38"/>
      <c r="Q155" s="38"/>
      <c r="R155" s="38"/>
      <c r="S155" s="38"/>
      <c r="T155" s="66"/>
      <c r="AT155" s="23" t="s">
        <v>779</v>
      </c>
      <c r="AU155" s="23" t="s">
        <v>22</v>
      </c>
    </row>
    <row r="156" spans="2:65" s="1" customFormat="1" ht="44.25" customHeight="1">
      <c r="B156" s="153"/>
      <c r="C156" s="195" t="s">
        <v>650</v>
      </c>
      <c r="D156" s="195" t="s">
        <v>201</v>
      </c>
      <c r="E156" s="196" t="s">
        <v>4901</v>
      </c>
      <c r="F156" s="197" t="s">
        <v>4902</v>
      </c>
      <c r="G156" s="198" t="s">
        <v>208</v>
      </c>
      <c r="H156" s="199">
        <v>2</v>
      </c>
      <c r="I156" s="200"/>
      <c r="J156" s="200">
        <f>ROUND(I156*H156,2)</f>
        <v>0</v>
      </c>
      <c r="K156" s="197" t="s">
        <v>5</v>
      </c>
      <c r="L156" s="201"/>
      <c r="M156" s="202" t="s">
        <v>5</v>
      </c>
      <c r="N156" s="203" t="s">
        <v>44</v>
      </c>
      <c r="O156" s="162">
        <v>0</v>
      </c>
      <c r="P156" s="162">
        <f>O156*H156</f>
        <v>0</v>
      </c>
      <c r="Q156" s="162">
        <v>0</v>
      </c>
      <c r="R156" s="162">
        <f>Q156*H156</f>
        <v>0</v>
      </c>
      <c r="S156" s="162">
        <v>0</v>
      </c>
      <c r="T156" s="163">
        <f>S156*H156</f>
        <v>0</v>
      </c>
      <c r="AR156" s="23" t="s">
        <v>2764</v>
      </c>
      <c r="AT156" s="23" t="s">
        <v>201</v>
      </c>
      <c r="AU156" s="23" t="s">
        <v>22</v>
      </c>
      <c r="AY156" s="23" t="s">
        <v>175</v>
      </c>
      <c r="BE156" s="164">
        <f>IF(N156="základní",J156,0)</f>
        <v>0</v>
      </c>
      <c r="BF156" s="164">
        <f>IF(N156="snížená",J156,0)</f>
        <v>0</v>
      </c>
      <c r="BG156" s="164">
        <f>IF(N156="zákl. přenesená",J156,0)</f>
        <v>0</v>
      </c>
      <c r="BH156" s="164">
        <f>IF(N156="sníž. přenesená",J156,0)</f>
        <v>0</v>
      </c>
      <c r="BI156" s="164">
        <f>IF(N156="nulová",J156,0)</f>
        <v>0</v>
      </c>
      <c r="BJ156" s="23" t="s">
        <v>22</v>
      </c>
      <c r="BK156" s="164">
        <f>ROUND(I156*H156,2)</f>
        <v>0</v>
      </c>
      <c r="BL156" s="23" t="s">
        <v>2764</v>
      </c>
      <c r="BM156" s="23" t="s">
        <v>4903</v>
      </c>
    </row>
    <row r="157" spans="2:65" s="1" customFormat="1" ht="54">
      <c r="B157" s="37"/>
      <c r="D157" s="181" t="s">
        <v>779</v>
      </c>
      <c r="F157" s="227" t="s">
        <v>4904</v>
      </c>
      <c r="L157" s="37"/>
      <c r="M157" s="218"/>
      <c r="N157" s="38"/>
      <c r="O157" s="38"/>
      <c r="P157" s="38"/>
      <c r="Q157" s="38"/>
      <c r="R157" s="38"/>
      <c r="S157" s="38"/>
      <c r="T157" s="66"/>
      <c r="AT157" s="23" t="s">
        <v>779</v>
      </c>
      <c r="AU157" s="23" t="s">
        <v>22</v>
      </c>
    </row>
    <row r="158" spans="2:65" s="1" customFormat="1" ht="31.5" customHeight="1">
      <c r="B158" s="153"/>
      <c r="C158" s="154" t="s">
        <v>657</v>
      </c>
      <c r="D158" s="154" t="s">
        <v>178</v>
      </c>
      <c r="E158" s="155" t="s">
        <v>4905</v>
      </c>
      <c r="F158" s="156" t="s">
        <v>4906</v>
      </c>
      <c r="G158" s="157" t="s">
        <v>208</v>
      </c>
      <c r="H158" s="158">
        <v>2</v>
      </c>
      <c r="I158" s="159"/>
      <c r="J158" s="159">
        <f>ROUND(I158*H158,2)</f>
        <v>0</v>
      </c>
      <c r="K158" s="156" t="s">
        <v>5</v>
      </c>
      <c r="L158" s="37"/>
      <c r="M158" s="160" t="s">
        <v>5</v>
      </c>
      <c r="N158" s="161" t="s">
        <v>44</v>
      </c>
      <c r="O158" s="162">
        <v>0</v>
      </c>
      <c r="P158" s="162">
        <f>O158*H158</f>
        <v>0</v>
      </c>
      <c r="Q158" s="162">
        <v>0</v>
      </c>
      <c r="R158" s="162">
        <f>Q158*H158</f>
        <v>0</v>
      </c>
      <c r="S158" s="162">
        <v>0</v>
      </c>
      <c r="T158" s="163">
        <f>S158*H158</f>
        <v>0</v>
      </c>
      <c r="AR158" s="23" t="s">
        <v>209</v>
      </c>
      <c r="AT158" s="23" t="s">
        <v>178</v>
      </c>
      <c r="AU158" s="23" t="s">
        <v>22</v>
      </c>
      <c r="AY158" s="23" t="s">
        <v>175</v>
      </c>
      <c r="BE158" s="164">
        <f>IF(N158="základní",J158,0)</f>
        <v>0</v>
      </c>
      <c r="BF158" s="164">
        <f>IF(N158="snížená",J158,0)</f>
        <v>0</v>
      </c>
      <c r="BG158" s="164">
        <f>IF(N158="zákl. přenesená",J158,0)</f>
        <v>0</v>
      </c>
      <c r="BH158" s="164">
        <f>IF(N158="sníž. přenesená",J158,0)</f>
        <v>0</v>
      </c>
      <c r="BI158" s="164">
        <f>IF(N158="nulová",J158,0)</f>
        <v>0</v>
      </c>
      <c r="BJ158" s="23" t="s">
        <v>22</v>
      </c>
      <c r="BK158" s="164">
        <f>ROUND(I158*H158,2)</f>
        <v>0</v>
      </c>
      <c r="BL158" s="23" t="s">
        <v>209</v>
      </c>
      <c r="BM158" s="23" t="s">
        <v>4907</v>
      </c>
    </row>
    <row r="159" spans="2:65" s="1" customFormat="1" ht="40.5">
      <c r="B159" s="37"/>
      <c r="D159" s="181" t="s">
        <v>779</v>
      </c>
      <c r="F159" s="227" t="s">
        <v>4908</v>
      </c>
      <c r="L159" s="37"/>
      <c r="M159" s="218"/>
      <c r="N159" s="38"/>
      <c r="O159" s="38"/>
      <c r="P159" s="38"/>
      <c r="Q159" s="38"/>
      <c r="R159" s="38"/>
      <c r="S159" s="38"/>
      <c r="T159" s="66"/>
      <c r="AT159" s="23" t="s">
        <v>779</v>
      </c>
      <c r="AU159" s="23" t="s">
        <v>22</v>
      </c>
    </row>
    <row r="160" spans="2:65" s="1" customFormat="1" ht="22.5" customHeight="1">
      <c r="B160" s="153"/>
      <c r="C160" s="154" t="s">
        <v>664</v>
      </c>
      <c r="D160" s="154" t="s">
        <v>178</v>
      </c>
      <c r="E160" s="155" t="s">
        <v>4909</v>
      </c>
      <c r="F160" s="156" t="s">
        <v>4910</v>
      </c>
      <c r="G160" s="157" t="s">
        <v>425</v>
      </c>
      <c r="H160" s="158">
        <v>500</v>
      </c>
      <c r="I160" s="159"/>
      <c r="J160" s="159">
        <f>ROUND(I160*H160,2)</f>
        <v>0</v>
      </c>
      <c r="K160" s="156" t="s">
        <v>5</v>
      </c>
      <c r="L160" s="37"/>
      <c r="M160" s="160" t="s">
        <v>5</v>
      </c>
      <c r="N160" s="161" t="s">
        <v>44</v>
      </c>
      <c r="O160" s="162">
        <v>0</v>
      </c>
      <c r="P160" s="162">
        <f>O160*H160</f>
        <v>0</v>
      </c>
      <c r="Q160" s="162">
        <v>0</v>
      </c>
      <c r="R160" s="162">
        <f>Q160*H160</f>
        <v>0</v>
      </c>
      <c r="S160" s="162">
        <v>0</v>
      </c>
      <c r="T160" s="163">
        <f>S160*H160</f>
        <v>0</v>
      </c>
      <c r="AR160" s="23" t="s">
        <v>209</v>
      </c>
      <c r="AT160" s="23" t="s">
        <v>178</v>
      </c>
      <c r="AU160" s="23" t="s">
        <v>22</v>
      </c>
      <c r="AY160" s="23" t="s">
        <v>175</v>
      </c>
      <c r="BE160" s="164">
        <f>IF(N160="základní",J160,0)</f>
        <v>0</v>
      </c>
      <c r="BF160" s="164">
        <f>IF(N160="snížená",J160,0)</f>
        <v>0</v>
      </c>
      <c r="BG160" s="164">
        <f>IF(N160="zákl. přenesená",J160,0)</f>
        <v>0</v>
      </c>
      <c r="BH160" s="164">
        <f>IF(N160="sníž. přenesená",J160,0)</f>
        <v>0</v>
      </c>
      <c r="BI160" s="164">
        <f>IF(N160="nulová",J160,0)</f>
        <v>0</v>
      </c>
      <c r="BJ160" s="23" t="s">
        <v>22</v>
      </c>
      <c r="BK160" s="164">
        <f>ROUND(I160*H160,2)</f>
        <v>0</v>
      </c>
      <c r="BL160" s="23" t="s">
        <v>209</v>
      </c>
      <c r="BM160" s="23" t="s">
        <v>4911</v>
      </c>
    </row>
    <row r="161" spans="2:65" s="1" customFormat="1" ht="27">
      <c r="B161" s="37"/>
      <c r="D161" s="181" t="s">
        <v>779</v>
      </c>
      <c r="F161" s="227" t="s">
        <v>4912</v>
      </c>
      <c r="L161" s="37"/>
      <c r="M161" s="218"/>
      <c r="N161" s="38"/>
      <c r="O161" s="38"/>
      <c r="P161" s="38"/>
      <c r="Q161" s="38"/>
      <c r="R161" s="38"/>
      <c r="S161" s="38"/>
      <c r="T161" s="66"/>
      <c r="AT161" s="23" t="s">
        <v>779</v>
      </c>
      <c r="AU161" s="23" t="s">
        <v>22</v>
      </c>
    </row>
    <row r="162" spans="2:65" s="1" customFormat="1" ht="22.5" customHeight="1">
      <c r="B162" s="153"/>
      <c r="C162" s="154" t="s">
        <v>671</v>
      </c>
      <c r="D162" s="154" t="s">
        <v>178</v>
      </c>
      <c r="E162" s="155" t="s">
        <v>4913</v>
      </c>
      <c r="F162" s="156" t="s">
        <v>4914</v>
      </c>
      <c r="G162" s="157" t="s">
        <v>425</v>
      </c>
      <c r="H162" s="158">
        <v>240</v>
      </c>
      <c r="I162" s="159"/>
      <c r="J162" s="159">
        <f>ROUND(I162*H162,2)</f>
        <v>0</v>
      </c>
      <c r="K162" s="156" t="s">
        <v>5</v>
      </c>
      <c r="L162" s="37"/>
      <c r="M162" s="160" t="s">
        <v>5</v>
      </c>
      <c r="N162" s="161" t="s">
        <v>44</v>
      </c>
      <c r="O162" s="162">
        <v>0</v>
      </c>
      <c r="P162" s="162">
        <f>O162*H162</f>
        <v>0</v>
      </c>
      <c r="Q162" s="162">
        <v>0</v>
      </c>
      <c r="R162" s="162">
        <f>Q162*H162</f>
        <v>0</v>
      </c>
      <c r="S162" s="162">
        <v>0</v>
      </c>
      <c r="T162" s="163">
        <f>S162*H162</f>
        <v>0</v>
      </c>
      <c r="AR162" s="23" t="s">
        <v>209</v>
      </c>
      <c r="AT162" s="23" t="s">
        <v>178</v>
      </c>
      <c r="AU162" s="23" t="s">
        <v>22</v>
      </c>
      <c r="AY162" s="23" t="s">
        <v>175</v>
      </c>
      <c r="BE162" s="164">
        <f>IF(N162="základní",J162,0)</f>
        <v>0</v>
      </c>
      <c r="BF162" s="164">
        <f>IF(N162="snížená",J162,0)</f>
        <v>0</v>
      </c>
      <c r="BG162" s="164">
        <f>IF(N162="zákl. přenesená",J162,0)</f>
        <v>0</v>
      </c>
      <c r="BH162" s="164">
        <f>IF(N162="sníž. přenesená",J162,0)</f>
        <v>0</v>
      </c>
      <c r="BI162" s="164">
        <f>IF(N162="nulová",J162,0)</f>
        <v>0</v>
      </c>
      <c r="BJ162" s="23" t="s">
        <v>22</v>
      </c>
      <c r="BK162" s="164">
        <f>ROUND(I162*H162,2)</f>
        <v>0</v>
      </c>
      <c r="BL162" s="23" t="s">
        <v>209</v>
      </c>
      <c r="BM162" s="23" t="s">
        <v>4915</v>
      </c>
    </row>
    <row r="163" spans="2:65" s="1" customFormat="1" ht="27">
      <c r="B163" s="37"/>
      <c r="D163" s="181" t="s">
        <v>779</v>
      </c>
      <c r="F163" s="227" t="s">
        <v>4916</v>
      </c>
      <c r="L163" s="37"/>
      <c r="M163" s="218"/>
      <c r="N163" s="38"/>
      <c r="O163" s="38"/>
      <c r="P163" s="38"/>
      <c r="Q163" s="38"/>
      <c r="R163" s="38"/>
      <c r="S163" s="38"/>
      <c r="T163" s="66"/>
      <c r="AT163" s="23" t="s">
        <v>779</v>
      </c>
      <c r="AU163" s="23" t="s">
        <v>22</v>
      </c>
    </row>
    <row r="164" spans="2:65" s="1" customFormat="1" ht="31.5" customHeight="1">
      <c r="B164" s="153"/>
      <c r="C164" s="154" t="s">
        <v>677</v>
      </c>
      <c r="D164" s="154" t="s">
        <v>178</v>
      </c>
      <c r="E164" s="155" t="s">
        <v>4917</v>
      </c>
      <c r="F164" s="156" t="s">
        <v>4918</v>
      </c>
      <c r="G164" s="157" t="s">
        <v>425</v>
      </c>
      <c r="H164" s="158">
        <v>740</v>
      </c>
      <c r="I164" s="159"/>
      <c r="J164" s="159">
        <f>ROUND(I164*H164,2)</f>
        <v>0</v>
      </c>
      <c r="K164" s="156" t="s">
        <v>5</v>
      </c>
      <c r="L164" s="37"/>
      <c r="M164" s="160" t="s">
        <v>5</v>
      </c>
      <c r="N164" s="161" t="s">
        <v>44</v>
      </c>
      <c r="O164" s="162">
        <v>0</v>
      </c>
      <c r="P164" s="162">
        <f>O164*H164</f>
        <v>0</v>
      </c>
      <c r="Q164" s="162">
        <v>0</v>
      </c>
      <c r="R164" s="162">
        <f>Q164*H164</f>
        <v>0</v>
      </c>
      <c r="S164" s="162">
        <v>0</v>
      </c>
      <c r="T164" s="163">
        <f>S164*H164</f>
        <v>0</v>
      </c>
      <c r="AR164" s="23" t="s">
        <v>209</v>
      </c>
      <c r="AT164" s="23" t="s">
        <v>178</v>
      </c>
      <c r="AU164" s="23" t="s">
        <v>22</v>
      </c>
      <c r="AY164" s="23" t="s">
        <v>175</v>
      </c>
      <c r="BE164" s="164">
        <f>IF(N164="základní",J164,0)</f>
        <v>0</v>
      </c>
      <c r="BF164" s="164">
        <f>IF(N164="snížená",J164,0)</f>
        <v>0</v>
      </c>
      <c r="BG164" s="164">
        <f>IF(N164="zákl. přenesená",J164,0)</f>
        <v>0</v>
      </c>
      <c r="BH164" s="164">
        <f>IF(N164="sníž. přenesená",J164,0)</f>
        <v>0</v>
      </c>
      <c r="BI164" s="164">
        <f>IF(N164="nulová",J164,0)</f>
        <v>0</v>
      </c>
      <c r="BJ164" s="23" t="s">
        <v>22</v>
      </c>
      <c r="BK164" s="164">
        <f>ROUND(I164*H164,2)</f>
        <v>0</v>
      </c>
      <c r="BL164" s="23" t="s">
        <v>209</v>
      </c>
      <c r="BM164" s="23" t="s">
        <v>4919</v>
      </c>
    </row>
    <row r="165" spans="2:65" s="1" customFormat="1" ht="27">
      <c r="B165" s="37"/>
      <c r="D165" s="181" t="s">
        <v>779</v>
      </c>
      <c r="F165" s="227" t="s">
        <v>4920</v>
      </c>
      <c r="L165" s="37"/>
      <c r="M165" s="218"/>
      <c r="N165" s="38"/>
      <c r="O165" s="38"/>
      <c r="P165" s="38"/>
      <c r="Q165" s="38"/>
      <c r="R165" s="38"/>
      <c r="S165" s="38"/>
      <c r="T165" s="66"/>
      <c r="AT165" s="23" t="s">
        <v>779</v>
      </c>
      <c r="AU165" s="23" t="s">
        <v>22</v>
      </c>
    </row>
    <row r="166" spans="2:65" s="1" customFormat="1" ht="22.5" customHeight="1">
      <c r="B166" s="153"/>
      <c r="C166" s="154" t="s">
        <v>683</v>
      </c>
      <c r="D166" s="154" t="s">
        <v>178</v>
      </c>
      <c r="E166" s="155" t="s">
        <v>4921</v>
      </c>
      <c r="F166" s="156" t="s">
        <v>4922</v>
      </c>
      <c r="G166" s="157" t="s">
        <v>208</v>
      </c>
      <c r="H166" s="158">
        <v>6</v>
      </c>
      <c r="I166" s="159"/>
      <c r="J166" s="159">
        <f>ROUND(I166*H166,2)</f>
        <v>0</v>
      </c>
      <c r="K166" s="156" t="s">
        <v>5</v>
      </c>
      <c r="L166" s="37"/>
      <c r="M166" s="160" t="s">
        <v>5</v>
      </c>
      <c r="N166" s="161" t="s">
        <v>44</v>
      </c>
      <c r="O166" s="162">
        <v>0</v>
      </c>
      <c r="P166" s="162">
        <f>O166*H166</f>
        <v>0</v>
      </c>
      <c r="Q166" s="162">
        <v>0</v>
      </c>
      <c r="R166" s="162">
        <f>Q166*H166</f>
        <v>0</v>
      </c>
      <c r="S166" s="162">
        <v>0</v>
      </c>
      <c r="T166" s="163">
        <f>S166*H166</f>
        <v>0</v>
      </c>
      <c r="AR166" s="23" t="s">
        <v>209</v>
      </c>
      <c r="AT166" s="23" t="s">
        <v>178</v>
      </c>
      <c r="AU166" s="23" t="s">
        <v>22</v>
      </c>
      <c r="AY166" s="23" t="s">
        <v>175</v>
      </c>
      <c r="BE166" s="164">
        <f>IF(N166="základní",J166,0)</f>
        <v>0</v>
      </c>
      <c r="BF166" s="164">
        <f>IF(N166="snížená",J166,0)</f>
        <v>0</v>
      </c>
      <c r="BG166" s="164">
        <f>IF(N166="zákl. přenesená",J166,0)</f>
        <v>0</v>
      </c>
      <c r="BH166" s="164">
        <f>IF(N166="sníž. přenesená",J166,0)</f>
        <v>0</v>
      </c>
      <c r="BI166" s="164">
        <f>IF(N166="nulová",J166,0)</f>
        <v>0</v>
      </c>
      <c r="BJ166" s="23" t="s">
        <v>22</v>
      </c>
      <c r="BK166" s="164">
        <f>ROUND(I166*H166,2)</f>
        <v>0</v>
      </c>
      <c r="BL166" s="23" t="s">
        <v>209</v>
      </c>
      <c r="BM166" s="23" t="s">
        <v>4923</v>
      </c>
    </row>
    <row r="167" spans="2:65" s="1" customFormat="1" ht="27">
      <c r="B167" s="37"/>
      <c r="D167" s="181" t="s">
        <v>779</v>
      </c>
      <c r="F167" s="227" t="s">
        <v>4924</v>
      </c>
      <c r="L167" s="37"/>
      <c r="M167" s="218"/>
      <c r="N167" s="38"/>
      <c r="O167" s="38"/>
      <c r="P167" s="38"/>
      <c r="Q167" s="38"/>
      <c r="R167" s="38"/>
      <c r="S167" s="38"/>
      <c r="T167" s="66"/>
      <c r="AT167" s="23" t="s">
        <v>779</v>
      </c>
      <c r="AU167" s="23" t="s">
        <v>22</v>
      </c>
    </row>
    <row r="168" spans="2:65" s="1" customFormat="1" ht="31.5" customHeight="1">
      <c r="B168" s="153"/>
      <c r="C168" s="154" t="s">
        <v>689</v>
      </c>
      <c r="D168" s="154" t="s">
        <v>178</v>
      </c>
      <c r="E168" s="155" t="s">
        <v>4925</v>
      </c>
      <c r="F168" s="156" t="s">
        <v>4926</v>
      </c>
      <c r="G168" s="157" t="s">
        <v>208</v>
      </c>
      <c r="H168" s="158">
        <v>9</v>
      </c>
      <c r="I168" s="159"/>
      <c r="J168" s="159">
        <f>ROUND(I168*H168,2)</f>
        <v>0</v>
      </c>
      <c r="K168" s="156" t="s">
        <v>5</v>
      </c>
      <c r="L168" s="37"/>
      <c r="M168" s="160" t="s">
        <v>5</v>
      </c>
      <c r="N168" s="161" t="s">
        <v>44</v>
      </c>
      <c r="O168" s="162">
        <v>0</v>
      </c>
      <c r="P168" s="162">
        <f>O168*H168</f>
        <v>0</v>
      </c>
      <c r="Q168" s="162">
        <v>0</v>
      </c>
      <c r="R168" s="162">
        <f>Q168*H168</f>
        <v>0</v>
      </c>
      <c r="S168" s="162">
        <v>0</v>
      </c>
      <c r="T168" s="163">
        <f>S168*H168</f>
        <v>0</v>
      </c>
      <c r="AR168" s="23" t="s">
        <v>209</v>
      </c>
      <c r="AT168" s="23" t="s">
        <v>178</v>
      </c>
      <c r="AU168" s="23" t="s">
        <v>22</v>
      </c>
      <c r="AY168" s="23" t="s">
        <v>175</v>
      </c>
      <c r="BE168" s="164">
        <f>IF(N168="základní",J168,0)</f>
        <v>0</v>
      </c>
      <c r="BF168" s="164">
        <f>IF(N168="snížená",J168,0)</f>
        <v>0</v>
      </c>
      <c r="BG168" s="164">
        <f>IF(N168="zákl. přenesená",J168,0)</f>
        <v>0</v>
      </c>
      <c r="BH168" s="164">
        <f>IF(N168="sníž. přenesená",J168,0)</f>
        <v>0</v>
      </c>
      <c r="BI168" s="164">
        <f>IF(N168="nulová",J168,0)</f>
        <v>0</v>
      </c>
      <c r="BJ168" s="23" t="s">
        <v>22</v>
      </c>
      <c r="BK168" s="164">
        <f>ROUND(I168*H168,2)</f>
        <v>0</v>
      </c>
      <c r="BL168" s="23" t="s">
        <v>209</v>
      </c>
      <c r="BM168" s="23" t="s">
        <v>4927</v>
      </c>
    </row>
    <row r="169" spans="2:65" s="1" customFormat="1" ht="40.5">
      <c r="B169" s="37"/>
      <c r="D169" s="181" t="s">
        <v>779</v>
      </c>
      <c r="F169" s="227" t="s">
        <v>4928</v>
      </c>
      <c r="L169" s="37"/>
      <c r="M169" s="218"/>
      <c r="N169" s="38"/>
      <c r="O169" s="38"/>
      <c r="P169" s="38"/>
      <c r="Q169" s="38"/>
      <c r="R169" s="38"/>
      <c r="S169" s="38"/>
      <c r="T169" s="66"/>
      <c r="AT169" s="23" t="s">
        <v>779</v>
      </c>
      <c r="AU169" s="23" t="s">
        <v>22</v>
      </c>
    </row>
    <row r="170" spans="2:65" s="1" customFormat="1" ht="22.5" customHeight="1">
      <c r="B170" s="153"/>
      <c r="C170" s="154" t="s">
        <v>695</v>
      </c>
      <c r="D170" s="154" t="s">
        <v>178</v>
      </c>
      <c r="E170" s="155" t="s">
        <v>4929</v>
      </c>
      <c r="F170" s="156" t="s">
        <v>4930</v>
      </c>
      <c r="G170" s="157" t="s">
        <v>431</v>
      </c>
      <c r="H170" s="158">
        <v>36</v>
      </c>
      <c r="I170" s="159"/>
      <c r="J170" s="159">
        <f>ROUND(I170*H170,2)</f>
        <v>0</v>
      </c>
      <c r="K170" s="156" t="s">
        <v>5</v>
      </c>
      <c r="L170" s="37"/>
      <c r="M170" s="160" t="s">
        <v>5</v>
      </c>
      <c r="N170" s="161" t="s">
        <v>44</v>
      </c>
      <c r="O170" s="162">
        <v>0</v>
      </c>
      <c r="P170" s="162">
        <f>O170*H170</f>
        <v>0</v>
      </c>
      <c r="Q170" s="162">
        <v>0</v>
      </c>
      <c r="R170" s="162">
        <f>Q170*H170</f>
        <v>0</v>
      </c>
      <c r="S170" s="162">
        <v>0</v>
      </c>
      <c r="T170" s="163">
        <f>S170*H170</f>
        <v>0</v>
      </c>
      <c r="AR170" s="23" t="s">
        <v>209</v>
      </c>
      <c r="AT170" s="23" t="s">
        <v>178</v>
      </c>
      <c r="AU170" s="23" t="s">
        <v>22</v>
      </c>
      <c r="AY170" s="23" t="s">
        <v>175</v>
      </c>
      <c r="BE170" s="164">
        <f>IF(N170="základní",J170,0)</f>
        <v>0</v>
      </c>
      <c r="BF170" s="164">
        <f>IF(N170="snížená",J170,0)</f>
        <v>0</v>
      </c>
      <c r="BG170" s="164">
        <f>IF(N170="zákl. přenesená",J170,0)</f>
        <v>0</v>
      </c>
      <c r="BH170" s="164">
        <f>IF(N170="sníž. přenesená",J170,0)</f>
        <v>0</v>
      </c>
      <c r="BI170" s="164">
        <f>IF(N170="nulová",J170,0)</f>
        <v>0</v>
      </c>
      <c r="BJ170" s="23" t="s">
        <v>22</v>
      </c>
      <c r="BK170" s="164">
        <f>ROUND(I170*H170,2)</f>
        <v>0</v>
      </c>
      <c r="BL170" s="23" t="s">
        <v>209</v>
      </c>
      <c r="BM170" s="23" t="s">
        <v>4931</v>
      </c>
    </row>
    <row r="171" spans="2:65" s="1" customFormat="1" ht="27">
      <c r="B171" s="37"/>
      <c r="D171" s="181" t="s">
        <v>779</v>
      </c>
      <c r="F171" s="227" t="s">
        <v>4932</v>
      </c>
      <c r="L171" s="37"/>
      <c r="M171" s="218"/>
      <c r="N171" s="38"/>
      <c r="O171" s="38"/>
      <c r="P171" s="38"/>
      <c r="Q171" s="38"/>
      <c r="R171" s="38"/>
      <c r="S171" s="38"/>
      <c r="T171" s="66"/>
      <c r="AT171" s="23" t="s">
        <v>779</v>
      </c>
      <c r="AU171" s="23" t="s">
        <v>22</v>
      </c>
    </row>
    <row r="172" spans="2:65" s="1" customFormat="1" ht="22.5" customHeight="1">
      <c r="B172" s="153"/>
      <c r="C172" s="154" t="s">
        <v>701</v>
      </c>
      <c r="D172" s="154" t="s">
        <v>178</v>
      </c>
      <c r="E172" s="155" t="s">
        <v>4933</v>
      </c>
      <c r="F172" s="156" t="s">
        <v>4934</v>
      </c>
      <c r="G172" s="157" t="s">
        <v>431</v>
      </c>
      <c r="H172" s="158">
        <v>12</v>
      </c>
      <c r="I172" s="159"/>
      <c r="J172" s="159">
        <f>ROUND(I172*H172,2)</f>
        <v>0</v>
      </c>
      <c r="K172" s="156" t="s">
        <v>5</v>
      </c>
      <c r="L172" s="37"/>
      <c r="M172" s="160" t="s">
        <v>5</v>
      </c>
      <c r="N172" s="161" t="s">
        <v>44</v>
      </c>
      <c r="O172" s="162">
        <v>0</v>
      </c>
      <c r="P172" s="162">
        <f>O172*H172</f>
        <v>0</v>
      </c>
      <c r="Q172" s="162">
        <v>0</v>
      </c>
      <c r="R172" s="162">
        <f>Q172*H172</f>
        <v>0</v>
      </c>
      <c r="S172" s="162">
        <v>0</v>
      </c>
      <c r="T172" s="163">
        <f>S172*H172</f>
        <v>0</v>
      </c>
      <c r="AR172" s="23" t="s">
        <v>209</v>
      </c>
      <c r="AT172" s="23" t="s">
        <v>178</v>
      </c>
      <c r="AU172" s="23" t="s">
        <v>22</v>
      </c>
      <c r="AY172" s="23" t="s">
        <v>175</v>
      </c>
      <c r="BE172" s="164">
        <f>IF(N172="základní",J172,0)</f>
        <v>0</v>
      </c>
      <c r="BF172" s="164">
        <f>IF(N172="snížená",J172,0)</f>
        <v>0</v>
      </c>
      <c r="BG172" s="164">
        <f>IF(N172="zákl. přenesená",J172,0)</f>
        <v>0</v>
      </c>
      <c r="BH172" s="164">
        <f>IF(N172="sníž. přenesená",J172,0)</f>
        <v>0</v>
      </c>
      <c r="BI172" s="164">
        <f>IF(N172="nulová",J172,0)</f>
        <v>0</v>
      </c>
      <c r="BJ172" s="23" t="s">
        <v>22</v>
      </c>
      <c r="BK172" s="164">
        <f>ROUND(I172*H172,2)</f>
        <v>0</v>
      </c>
      <c r="BL172" s="23" t="s">
        <v>209</v>
      </c>
      <c r="BM172" s="23" t="s">
        <v>4935</v>
      </c>
    </row>
    <row r="173" spans="2:65" s="1" customFormat="1" ht="27">
      <c r="B173" s="37"/>
      <c r="D173" s="181" t="s">
        <v>779</v>
      </c>
      <c r="F173" s="227" t="s">
        <v>4936</v>
      </c>
      <c r="L173" s="37"/>
      <c r="M173" s="218"/>
      <c r="N173" s="38"/>
      <c r="O173" s="38"/>
      <c r="P173" s="38"/>
      <c r="Q173" s="38"/>
      <c r="R173" s="38"/>
      <c r="S173" s="38"/>
      <c r="T173" s="66"/>
      <c r="AT173" s="23" t="s">
        <v>779</v>
      </c>
      <c r="AU173" s="23" t="s">
        <v>22</v>
      </c>
    </row>
    <row r="174" spans="2:65" s="1" customFormat="1" ht="22.5" customHeight="1">
      <c r="B174" s="153"/>
      <c r="C174" s="195" t="s">
        <v>707</v>
      </c>
      <c r="D174" s="195" t="s">
        <v>201</v>
      </c>
      <c r="E174" s="196" t="s">
        <v>4937</v>
      </c>
      <c r="F174" s="197" t="s">
        <v>4938</v>
      </c>
      <c r="G174" s="198" t="s">
        <v>208</v>
      </c>
      <c r="H174" s="199">
        <v>10</v>
      </c>
      <c r="I174" s="200"/>
      <c r="J174" s="200">
        <f>ROUND(I174*H174,2)</f>
        <v>0</v>
      </c>
      <c r="K174" s="197" t="s">
        <v>5</v>
      </c>
      <c r="L174" s="201"/>
      <c r="M174" s="202" t="s">
        <v>5</v>
      </c>
      <c r="N174" s="203" t="s">
        <v>44</v>
      </c>
      <c r="O174" s="162">
        <v>0</v>
      </c>
      <c r="P174" s="162">
        <f>O174*H174</f>
        <v>0</v>
      </c>
      <c r="Q174" s="162">
        <v>0</v>
      </c>
      <c r="R174" s="162">
        <f>Q174*H174</f>
        <v>0</v>
      </c>
      <c r="S174" s="162">
        <v>0</v>
      </c>
      <c r="T174" s="163">
        <f>S174*H174</f>
        <v>0</v>
      </c>
      <c r="AR174" s="23" t="s">
        <v>2764</v>
      </c>
      <c r="AT174" s="23" t="s">
        <v>201</v>
      </c>
      <c r="AU174" s="23" t="s">
        <v>22</v>
      </c>
      <c r="AY174" s="23" t="s">
        <v>175</v>
      </c>
      <c r="BE174" s="164">
        <f>IF(N174="základní",J174,0)</f>
        <v>0</v>
      </c>
      <c r="BF174" s="164">
        <f>IF(N174="snížená",J174,0)</f>
        <v>0</v>
      </c>
      <c r="BG174" s="164">
        <f>IF(N174="zákl. přenesená",J174,0)</f>
        <v>0</v>
      </c>
      <c r="BH174" s="164">
        <f>IF(N174="sníž. přenesená",J174,0)</f>
        <v>0</v>
      </c>
      <c r="BI174" s="164">
        <f>IF(N174="nulová",J174,0)</f>
        <v>0</v>
      </c>
      <c r="BJ174" s="23" t="s">
        <v>22</v>
      </c>
      <c r="BK174" s="164">
        <f>ROUND(I174*H174,2)</f>
        <v>0</v>
      </c>
      <c r="BL174" s="23" t="s">
        <v>2764</v>
      </c>
      <c r="BM174" s="23" t="s">
        <v>4939</v>
      </c>
    </row>
    <row r="175" spans="2:65" s="1" customFormat="1" ht="27">
      <c r="B175" s="37"/>
      <c r="D175" s="181" t="s">
        <v>779</v>
      </c>
      <c r="F175" s="227" t="s">
        <v>4940</v>
      </c>
      <c r="L175" s="37"/>
      <c r="M175" s="218"/>
      <c r="N175" s="38"/>
      <c r="O175" s="38"/>
      <c r="P175" s="38"/>
      <c r="Q175" s="38"/>
      <c r="R175" s="38"/>
      <c r="S175" s="38"/>
      <c r="T175" s="66"/>
      <c r="AT175" s="23" t="s">
        <v>779</v>
      </c>
      <c r="AU175" s="23" t="s">
        <v>22</v>
      </c>
    </row>
    <row r="176" spans="2:65" s="1" customFormat="1" ht="22.5" customHeight="1">
      <c r="B176" s="153"/>
      <c r="C176" s="154" t="s">
        <v>712</v>
      </c>
      <c r="D176" s="154" t="s">
        <v>178</v>
      </c>
      <c r="E176" s="155" t="s">
        <v>4941</v>
      </c>
      <c r="F176" s="156" t="s">
        <v>4942</v>
      </c>
      <c r="G176" s="157" t="s">
        <v>208</v>
      </c>
      <c r="H176" s="158">
        <v>10</v>
      </c>
      <c r="I176" s="159"/>
      <c r="J176" s="159">
        <f>ROUND(I176*H176,2)</f>
        <v>0</v>
      </c>
      <c r="K176" s="156" t="s">
        <v>5</v>
      </c>
      <c r="L176" s="37"/>
      <c r="M176" s="160" t="s">
        <v>5</v>
      </c>
      <c r="N176" s="161" t="s">
        <v>44</v>
      </c>
      <c r="O176" s="162">
        <v>0</v>
      </c>
      <c r="P176" s="162">
        <f>O176*H176</f>
        <v>0</v>
      </c>
      <c r="Q176" s="162">
        <v>0</v>
      </c>
      <c r="R176" s="162">
        <f>Q176*H176</f>
        <v>0</v>
      </c>
      <c r="S176" s="162">
        <v>0</v>
      </c>
      <c r="T176" s="163">
        <f>S176*H176</f>
        <v>0</v>
      </c>
      <c r="AR176" s="23" t="s">
        <v>209</v>
      </c>
      <c r="AT176" s="23" t="s">
        <v>178</v>
      </c>
      <c r="AU176" s="23" t="s">
        <v>22</v>
      </c>
      <c r="AY176" s="23" t="s">
        <v>175</v>
      </c>
      <c r="BE176" s="164">
        <f>IF(N176="základní",J176,0)</f>
        <v>0</v>
      </c>
      <c r="BF176" s="164">
        <f>IF(N176="snížená",J176,0)</f>
        <v>0</v>
      </c>
      <c r="BG176" s="164">
        <f>IF(N176="zákl. přenesená",J176,0)</f>
        <v>0</v>
      </c>
      <c r="BH176" s="164">
        <f>IF(N176="sníž. přenesená",J176,0)</f>
        <v>0</v>
      </c>
      <c r="BI176" s="164">
        <f>IF(N176="nulová",J176,0)</f>
        <v>0</v>
      </c>
      <c r="BJ176" s="23" t="s">
        <v>22</v>
      </c>
      <c r="BK176" s="164">
        <f>ROUND(I176*H176,2)</f>
        <v>0</v>
      </c>
      <c r="BL176" s="23" t="s">
        <v>209</v>
      </c>
      <c r="BM176" s="23" t="s">
        <v>4943</v>
      </c>
    </row>
    <row r="177" spans="2:65" s="1" customFormat="1" ht="27">
      <c r="B177" s="37"/>
      <c r="D177" s="181" t="s">
        <v>779</v>
      </c>
      <c r="F177" s="227" t="s">
        <v>4944</v>
      </c>
      <c r="L177" s="37"/>
      <c r="M177" s="218"/>
      <c r="N177" s="38"/>
      <c r="O177" s="38"/>
      <c r="P177" s="38"/>
      <c r="Q177" s="38"/>
      <c r="R177" s="38"/>
      <c r="S177" s="38"/>
      <c r="T177" s="66"/>
      <c r="AT177" s="23" t="s">
        <v>779</v>
      </c>
      <c r="AU177" s="23" t="s">
        <v>22</v>
      </c>
    </row>
    <row r="178" spans="2:65" s="1" customFormat="1" ht="22.5" customHeight="1">
      <c r="B178" s="153"/>
      <c r="C178" s="154" t="s">
        <v>2645</v>
      </c>
      <c r="D178" s="154" t="s">
        <v>178</v>
      </c>
      <c r="E178" s="155" t="s">
        <v>4945</v>
      </c>
      <c r="F178" s="156" t="s">
        <v>4946</v>
      </c>
      <c r="G178" s="157" t="s">
        <v>208</v>
      </c>
      <c r="H178" s="158">
        <v>1</v>
      </c>
      <c r="I178" s="159"/>
      <c r="J178" s="159">
        <f>ROUND(I178*H178,2)</f>
        <v>0</v>
      </c>
      <c r="K178" s="156" t="s">
        <v>5</v>
      </c>
      <c r="L178" s="37"/>
      <c r="M178" s="160" t="s">
        <v>5</v>
      </c>
      <c r="N178" s="161" t="s">
        <v>44</v>
      </c>
      <c r="O178" s="162">
        <v>0</v>
      </c>
      <c r="P178" s="162">
        <f>O178*H178</f>
        <v>0</v>
      </c>
      <c r="Q178" s="162">
        <v>0</v>
      </c>
      <c r="R178" s="162">
        <f>Q178*H178</f>
        <v>0</v>
      </c>
      <c r="S178" s="162">
        <v>0</v>
      </c>
      <c r="T178" s="163">
        <f>S178*H178</f>
        <v>0</v>
      </c>
      <c r="AR178" s="23" t="s">
        <v>209</v>
      </c>
      <c r="AT178" s="23" t="s">
        <v>178</v>
      </c>
      <c r="AU178" s="23" t="s">
        <v>22</v>
      </c>
      <c r="AY178" s="23" t="s">
        <v>175</v>
      </c>
      <c r="BE178" s="164">
        <f>IF(N178="základní",J178,0)</f>
        <v>0</v>
      </c>
      <c r="BF178" s="164">
        <f>IF(N178="snížená",J178,0)</f>
        <v>0</v>
      </c>
      <c r="BG178" s="164">
        <f>IF(N178="zákl. přenesená",J178,0)</f>
        <v>0</v>
      </c>
      <c r="BH178" s="164">
        <f>IF(N178="sníž. přenesená",J178,0)</f>
        <v>0</v>
      </c>
      <c r="BI178" s="164">
        <f>IF(N178="nulová",J178,0)</f>
        <v>0</v>
      </c>
      <c r="BJ178" s="23" t="s">
        <v>22</v>
      </c>
      <c r="BK178" s="164">
        <f>ROUND(I178*H178,2)</f>
        <v>0</v>
      </c>
      <c r="BL178" s="23" t="s">
        <v>209</v>
      </c>
      <c r="BM178" s="23" t="s">
        <v>4947</v>
      </c>
    </row>
    <row r="179" spans="2:65" s="1" customFormat="1" ht="31.5" customHeight="1">
      <c r="B179" s="153"/>
      <c r="C179" s="154" t="s">
        <v>2640</v>
      </c>
      <c r="D179" s="154" t="s">
        <v>178</v>
      </c>
      <c r="E179" s="155" t="s">
        <v>4948</v>
      </c>
      <c r="F179" s="156" t="s">
        <v>4949</v>
      </c>
      <c r="G179" s="157" t="s">
        <v>425</v>
      </c>
      <c r="H179" s="158">
        <v>8</v>
      </c>
      <c r="I179" s="159"/>
      <c r="J179" s="159">
        <f>ROUND(I179*H179,2)</f>
        <v>0</v>
      </c>
      <c r="K179" s="156" t="s">
        <v>5</v>
      </c>
      <c r="L179" s="37"/>
      <c r="M179" s="160" t="s">
        <v>5</v>
      </c>
      <c r="N179" s="161" t="s">
        <v>44</v>
      </c>
      <c r="O179" s="162">
        <v>0</v>
      </c>
      <c r="P179" s="162">
        <f>O179*H179</f>
        <v>0</v>
      </c>
      <c r="Q179" s="162">
        <v>0</v>
      </c>
      <c r="R179" s="162">
        <f>Q179*H179</f>
        <v>0</v>
      </c>
      <c r="S179" s="162">
        <v>0</v>
      </c>
      <c r="T179" s="163">
        <f>S179*H179</f>
        <v>0</v>
      </c>
      <c r="AR179" s="23" t="s">
        <v>209</v>
      </c>
      <c r="AT179" s="23" t="s">
        <v>178</v>
      </c>
      <c r="AU179" s="23" t="s">
        <v>22</v>
      </c>
      <c r="AY179" s="23" t="s">
        <v>175</v>
      </c>
      <c r="BE179" s="164">
        <f>IF(N179="základní",J179,0)</f>
        <v>0</v>
      </c>
      <c r="BF179" s="164">
        <f>IF(N179="snížená",J179,0)</f>
        <v>0</v>
      </c>
      <c r="BG179" s="164">
        <f>IF(N179="zákl. přenesená",J179,0)</f>
        <v>0</v>
      </c>
      <c r="BH179" s="164">
        <f>IF(N179="sníž. přenesená",J179,0)</f>
        <v>0</v>
      </c>
      <c r="BI179" s="164">
        <f>IF(N179="nulová",J179,0)</f>
        <v>0</v>
      </c>
      <c r="BJ179" s="23" t="s">
        <v>22</v>
      </c>
      <c r="BK179" s="164">
        <f>ROUND(I179*H179,2)</f>
        <v>0</v>
      </c>
      <c r="BL179" s="23" t="s">
        <v>209</v>
      </c>
      <c r="BM179" s="23" t="s">
        <v>4950</v>
      </c>
    </row>
    <row r="180" spans="2:65" s="1" customFormat="1" ht="22.5" customHeight="1">
      <c r="B180" s="153"/>
      <c r="C180" s="154" t="s">
        <v>2678</v>
      </c>
      <c r="D180" s="154" t="s">
        <v>178</v>
      </c>
      <c r="E180" s="155" t="s">
        <v>4951</v>
      </c>
      <c r="F180" s="156" t="s">
        <v>4952</v>
      </c>
      <c r="G180" s="157" t="s">
        <v>208</v>
      </c>
      <c r="H180" s="158">
        <v>1</v>
      </c>
      <c r="I180" s="159"/>
      <c r="J180" s="159">
        <f>ROUND(I180*H180,2)</f>
        <v>0</v>
      </c>
      <c r="K180" s="156" t="s">
        <v>5</v>
      </c>
      <c r="L180" s="37"/>
      <c r="M180" s="160" t="s">
        <v>5</v>
      </c>
      <c r="N180" s="161" t="s">
        <v>44</v>
      </c>
      <c r="O180" s="162">
        <v>0</v>
      </c>
      <c r="P180" s="162">
        <f>O180*H180</f>
        <v>0</v>
      </c>
      <c r="Q180" s="162">
        <v>0</v>
      </c>
      <c r="R180" s="162">
        <f>Q180*H180</f>
        <v>0</v>
      </c>
      <c r="S180" s="162">
        <v>0</v>
      </c>
      <c r="T180" s="163">
        <f>S180*H180</f>
        <v>0</v>
      </c>
      <c r="AR180" s="23" t="s">
        <v>4953</v>
      </c>
      <c r="AT180" s="23" t="s">
        <v>178</v>
      </c>
      <c r="AU180" s="23" t="s">
        <v>22</v>
      </c>
      <c r="AY180" s="23" t="s">
        <v>175</v>
      </c>
      <c r="BE180" s="164">
        <f>IF(N180="základní",J180,0)</f>
        <v>0</v>
      </c>
      <c r="BF180" s="164">
        <f>IF(N180="snížená",J180,0)</f>
        <v>0</v>
      </c>
      <c r="BG180" s="164">
        <f>IF(N180="zákl. přenesená",J180,0)</f>
        <v>0</v>
      </c>
      <c r="BH180" s="164">
        <f>IF(N180="sníž. přenesená",J180,0)</f>
        <v>0</v>
      </c>
      <c r="BI180" s="164">
        <f>IF(N180="nulová",J180,0)</f>
        <v>0</v>
      </c>
      <c r="BJ180" s="23" t="s">
        <v>22</v>
      </c>
      <c r="BK180" s="164">
        <f>ROUND(I180*H180,2)</f>
        <v>0</v>
      </c>
      <c r="BL180" s="23" t="s">
        <v>4953</v>
      </c>
      <c r="BM180" s="23" t="s">
        <v>4954</v>
      </c>
    </row>
    <row r="181" spans="2:65" s="1" customFormat="1" ht="22.5" customHeight="1">
      <c r="B181" s="153"/>
      <c r="C181" s="154" t="s">
        <v>2686</v>
      </c>
      <c r="D181" s="154" t="s">
        <v>178</v>
      </c>
      <c r="E181" s="155" t="s">
        <v>4955</v>
      </c>
      <c r="F181" s="156" t="s">
        <v>4956</v>
      </c>
      <c r="G181" s="157" t="s">
        <v>208</v>
      </c>
      <c r="H181" s="158">
        <v>1</v>
      </c>
      <c r="I181" s="159"/>
      <c r="J181" s="159">
        <f>ROUND(I181*H181,2)</f>
        <v>0</v>
      </c>
      <c r="K181" s="156" t="s">
        <v>5</v>
      </c>
      <c r="L181" s="37"/>
      <c r="M181" s="160" t="s">
        <v>5</v>
      </c>
      <c r="N181" s="161" t="s">
        <v>44</v>
      </c>
      <c r="O181" s="162">
        <v>0</v>
      </c>
      <c r="P181" s="162">
        <f>O181*H181</f>
        <v>0</v>
      </c>
      <c r="Q181" s="162">
        <v>0</v>
      </c>
      <c r="R181" s="162">
        <f>Q181*H181</f>
        <v>0</v>
      </c>
      <c r="S181" s="162">
        <v>0</v>
      </c>
      <c r="T181" s="163">
        <f>S181*H181</f>
        <v>0</v>
      </c>
      <c r="AR181" s="23" t="s">
        <v>4953</v>
      </c>
      <c r="AT181" s="23" t="s">
        <v>178</v>
      </c>
      <c r="AU181" s="23" t="s">
        <v>22</v>
      </c>
      <c r="AY181" s="23" t="s">
        <v>175</v>
      </c>
      <c r="BE181" s="164">
        <f>IF(N181="základní",J181,0)</f>
        <v>0</v>
      </c>
      <c r="BF181" s="164">
        <f>IF(N181="snížená",J181,0)</f>
        <v>0</v>
      </c>
      <c r="BG181" s="164">
        <f>IF(N181="zákl. přenesená",J181,0)</f>
        <v>0</v>
      </c>
      <c r="BH181" s="164">
        <f>IF(N181="sníž. přenesená",J181,0)</f>
        <v>0</v>
      </c>
      <c r="BI181" s="164">
        <f>IF(N181="nulová",J181,0)</f>
        <v>0</v>
      </c>
      <c r="BJ181" s="23" t="s">
        <v>22</v>
      </c>
      <c r="BK181" s="164">
        <f>ROUND(I181*H181,2)</f>
        <v>0</v>
      </c>
      <c r="BL181" s="23" t="s">
        <v>4953</v>
      </c>
      <c r="BM181" s="23" t="s">
        <v>4957</v>
      </c>
    </row>
    <row r="182" spans="2:65" s="10" customFormat="1" ht="37.35" customHeight="1">
      <c r="B182" s="140"/>
      <c r="D182" s="150" t="s">
        <v>72</v>
      </c>
      <c r="E182" s="219" t="s">
        <v>4958</v>
      </c>
      <c r="F182" s="219" t="s">
        <v>4959</v>
      </c>
      <c r="J182" s="220">
        <f>BK182</f>
        <v>0</v>
      </c>
      <c r="L182" s="140"/>
      <c r="M182" s="144"/>
      <c r="N182" s="145"/>
      <c r="O182" s="145"/>
      <c r="P182" s="146">
        <f>SUM(P183:P212)</f>
        <v>0</v>
      </c>
      <c r="Q182" s="145"/>
      <c r="R182" s="146">
        <f>SUM(R183:R212)</f>
        <v>0</v>
      </c>
      <c r="S182" s="145"/>
      <c r="T182" s="147">
        <f>SUM(T183:T212)</f>
        <v>0</v>
      </c>
      <c r="AR182" s="141" t="s">
        <v>82</v>
      </c>
      <c r="AT182" s="148" t="s">
        <v>72</v>
      </c>
      <c r="AU182" s="148" t="s">
        <v>73</v>
      </c>
      <c r="AY182" s="141" t="s">
        <v>175</v>
      </c>
      <c r="BK182" s="149">
        <f>SUM(BK183:BK212)</f>
        <v>0</v>
      </c>
    </row>
    <row r="183" spans="2:65" s="1" customFormat="1" ht="44.25" customHeight="1">
      <c r="B183" s="153"/>
      <c r="C183" s="195" t="s">
        <v>718</v>
      </c>
      <c r="D183" s="195" t="s">
        <v>201</v>
      </c>
      <c r="E183" s="196" t="s">
        <v>4960</v>
      </c>
      <c r="F183" s="197" t="s">
        <v>4961</v>
      </c>
      <c r="G183" s="198" t="s">
        <v>208</v>
      </c>
      <c r="H183" s="199">
        <v>28</v>
      </c>
      <c r="I183" s="200"/>
      <c r="J183" s="200">
        <f>ROUND(I183*H183,2)</f>
        <v>0</v>
      </c>
      <c r="K183" s="197" t="s">
        <v>5</v>
      </c>
      <c r="L183" s="201"/>
      <c r="M183" s="202" t="s">
        <v>5</v>
      </c>
      <c r="N183" s="203" t="s">
        <v>44</v>
      </c>
      <c r="O183" s="162">
        <v>0</v>
      </c>
      <c r="P183" s="162">
        <f>O183*H183</f>
        <v>0</v>
      </c>
      <c r="Q183" s="162">
        <v>0</v>
      </c>
      <c r="R183" s="162">
        <f>Q183*H183</f>
        <v>0</v>
      </c>
      <c r="S183" s="162">
        <v>0</v>
      </c>
      <c r="T183" s="163">
        <f>S183*H183</f>
        <v>0</v>
      </c>
      <c r="AR183" s="23" t="s">
        <v>2764</v>
      </c>
      <c r="AT183" s="23" t="s">
        <v>201</v>
      </c>
      <c r="AU183" s="23" t="s">
        <v>22</v>
      </c>
      <c r="AY183" s="23" t="s">
        <v>175</v>
      </c>
      <c r="BE183" s="164">
        <f>IF(N183="základní",J183,0)</f>
        <v>0</v>
      </c>
      <c r="BF183" s="164">
        <f>IF(N183="snížená",J183,0)</f>
        <v>0</v>
      </c>
      <c r="BG183" s="164">
        <f>IF(N183="zákl. přenesená",J183,0)</f>
        <v>0</v>
      </c>
      <c r="BH183" s="164">
        <f>IF(N183="sníž. přenesená",J183,0)</f>
        <v>0</v>
      </c>
      <c r="BI183" s="164">
        <f>IF(N183="nulová",J183,0)</f>
        <v>0</v>
      </c>
      <c r="BJ183" s="23" t="s">
        <v>22</v>
      </c>
      <c r="BK183" s="164">
        <f>ROUND(I183*H183,2)</f>
        <v>0</v>
      </c>
      <c r="BL183" s="23" t="s">
        <v>2764</v>
      </c>
      <c r="BM183" s="23" t="s">
        <v>4962</v>
      </c>
    </row>
    <row r="184" spans="2:65" s="1" customFormat="1" ht="108">
      <c r="B184" s="37"/>
      <c r="D184" s="181" t="s">
        <v>779</v>
      </c>
      <c r="F184" s="227" t="s">
        <v>4963</v>
      </c>
      <c r="L184" s="37"/>
      <c r="M184" s="218"/>
      <c r="N184" s="38"/>
      <c r="O184" s="38"/>
      <c r="P184" s="38"/>
      <c r="Q184" s="38"/>
      <c r="R184" s="38"/>
      <c r="S184" s="38"/>
      <c r="T184" s="66"/>
      <c r="AT184" s="23" t="s">
        <v>779</v>
      </c>
      <c r="AU184" s="23" t="s">
        <v>22</v>
      </c>
    </row>
    <row r="185" spans="2:65" s="1" customFormat="1" ht="22.5" customHeight="1">
      <c r="B185" s="153"/>
      <c r="C185" s="154" t="s">
        <v>723</v>
      </c>
      <c r="D185" s="154" t="s">
        <v>178</v>
      </c>
      <c r="E185" s="155" t="s">
        <v>4964</v>
      </c>
      <c r="F185" s="156" t="s">
        <v>4965</v>
      </c>
      <c r="G185" s="157" t="s">
        <v>208</v>
      </c>
      <c r="H185" s="158">
        <v>28</v>
      </c>
      <c r="I185" s="159"/>
      <c r="J185" s="159">
        <f>ROUND(I185*H185,2)</f>
        <v>0</v>
      </c>
      <c r="K185" s="156" t="s">
        <v>5</v>
      </c>
      <c r="L185" s="37"/>
      <c r="M185" s="160" t="s">
        <v>5</v>
      </c>
      <c r="N185" s="161" t="s">
        <v>44</v>
      </c>
      <c r="O185" s="162">
        <v>0</v>
      </c>
      <c r="P185" s="162">
        <f>O185*H185</f>
        <v>0</v>
      </c>
      <c r="Q185" s="162">
        <v>0</v>
      </c>
      <c r="R185" s="162">
        <f>Q185*H185</f>
        <v>0</v>
      </c>
      <c r="S185" s="162">
        <v>0</v>
      </c>
      <c r="T185" s="163">
        <f>S185*H185</f>
        <v>0</v>
      </c>
      <c r="AR185" s="23" t="s">
        <v>209</v>
      </c>
      <c r="AT185" s="23" t="s">
        <v>178</v>
      </c>
      <c r="AU185" s="23" t="s">
        <v>22</v>
      </c>
      <c r="AY185" s="23" t="s">
        <v>175</v>
      </c>
      <c r="BE185" s="164">
        <f>IF(N185="základní",J185,0)</f>
        <v>0</v>
      </c>
      <c r="BF185" s="164">
        <f>IF(N185="snížená",J185,0)</f>
        <v>0</v>
      </c>
      <c r="BG185" s="164">
        <f>IF(N185="zákl. přenesená",J185,0)</f>
        <v>0</v>
      </c>
      <c r="BH185" s="164">
        <f>IF(N185="sníž. přenesená",J185,0)</f>
        <v>0</v>
      </c>
      <c r="BI185" s="164">
        <f>IF(N185="nulová",J185,0)</f>
        <v>0</v>
      </c>
      <c r="BJ185" s="23" t="s">
        <v>22</v>
      </c>
      <c r="BK185" s="164">
        <f>ROUND(I185*H185,2)</f>
        <v>0</v>
      </c>
      <c r="BL185" s="23" t="s">
        <v>209</v>
      </c>
      <c r="BM185" s="23" t="s">
        <v>4966</v>
      </c>
    </row>
    <row r="186" spans="2:65" s="1" customFormat="1" ht="27">
      <c r="B186" s="37"/>
      <c r="D186" s="181" t="s">
        <v>779</v>
      </c>
      <c r="F186" s="227" t="s">
        <v>4967</v>
      </c>
      <c r="L186" s="37"/>
      <c r="M186" s="218"/>
      <c r="N186" s="38"/>
      <c r="O186" s="38"/>
      <c r="P186" s="38"/>
      <c r="Q186" s="38"/>
      <c r="R186" s="38"/>
      <c r="S186" s="38"/>
      <c r="T186" s="66"/>
      <c r="AT186" s="23" t="s">
        <v>779</v>
      </c>
      <c r="AU186" s="23" t="s">
        <v>22</v>
      </c>
    </row>
    <row r="187" spans="2:65" s="1" customFormat="1" ht="22.5" customHeight="1">
      <c r="B187" s="153"/>
      <c r="C187" s="195" t="s">
        <v>728</v>
      </c>
      <c r="D187" s="195" t="s">
        <v>201</v>
      </c>
      <c r="E187" s="196" t="s">
        <v>4968</v>
      </c>
      <c r="F187" s="197" t="s">
        <v>4969</v>
      </c>
      <c r="G187" s="198" t="s">
        <v>208</v>
      </c>
      <c r="H187" s="199">
        <v>4</v>
      </c>
      <c r="I187" s="200"/>
      <c r="J187" s="200">
        <f>ROUND(I187*H187,2)</f>
        <v>0</v>
      </c>
      <c r="K187" s="197" t="s">
        <v>5</v>
      </c>
      <c r="L187" s="201"/>
      <c r="M187" s="202" t="s">
        <v>5</v>
      </c>
      <c r="N187" s="203" t="s">
        <v>44</v>
      </c>
      <c r="O187" s="162">
        <v>0</v>
      </c>
      <c r="P187" s="162">
        <f>O187*H187</f>
        <v>0</v>
      </c>
      <c r="Q187" s="162">
        <v>0</v>
      </c>
      <c r="R187" s="162">
        <f>Q187*H187</f>
        <v>0</v>
      </c>
      <c r="S187" s="162">
        <v>0</v>
      </c>
      <c r="T187" s="163">
        <f>S187*H187</f>
        <v>0</v>
      </c>
      <c r="AR187" s="23" t="s">
        <v>2764</v>
      </c>
      <c r="AT187" s="23" t="s">
        <v>201</v>
      </c>
      <c r="AU187" s="23" t="s">
        <v>22</v>
      </c>
      <c r="AY187" s="23" t="s">
        <v>175</v>
      </c>
      <c r="BE187" s="164">
        <f>IF(N187="základní",J187,0)</f>
        <v>0</v>
      </c>
      <c r="BF187" s="164">
        <f>IF(N187="snížená",J187,0)</f>
        <v>0</v>
      </c>
      <c r="BG187" s="164">
        <f>IF(N187="zákl. přenesená",J187,0)</f>
        <v>0</v>
      </c>
      <c r="BH187" s="164">
        <f>IF(N187="sníž. přenesená",J187,0)</f>
        <v>0</v>
      </c>
      <c r="BI187" s="164">
        <f>IF(N187="nulová",J187,0)</f>
        <v>0</v>
      </c>
      <c r="BJ187" s="23" t="s">
        <v>22</v>
      </c>
      <c r="BK187" s="164">
        <f>ROUND(I187*H187,2)</f>
        <v>0</v>
      </c>
      <c r="BL187" s="23" t="s">
        <v>2764</v>
      </c>
      <c r="BM187" s="23" t="s">
        <v>4970</v>
      </c>
    </row>
    <row r="188" spans="2:65" s="1" customFormat="1" ht="27">
      <c r="B188" s="37"/>
      <c r="D188" s="181" t="s">
        <v>779</v>
      </c>
      <c r="F188" s="227" t="s">
        <v>4971</v>
      </c>
      <c r="L188" s="37"/>
      <c r="M188" s="218"/>
      <c r="N188" s="38"/>
      <c r="O188" s="38"/>
      <c r="P188" s="38"/>
      <c r="Q188" s="38"/>
      <c r="R188" s="38"/>
      <c r="S188" s="38"/>
      <c r="T188" s="66"/>
      <c r="AT188" s="23" t="s">
        <v>779</v>
      </c>
      <c r="AU188" s="23" t="s">
        <v>22</v>
      </c>
    </row>
    <row r="189" spans="2:65" s="1" customFormat="1" ht="22.5" customHeight="1">
      <c r="B189" s="153"/>
      <c r="C189" s="154" t="s">
        <v>740</v>
      </c>
      <c r="D189" s="154" t="s">
        <v>178</v>
      </c>
      <c r="E189" s="155" t="s">
        <v>4972</v>
      </c>
      <c r="F189" s="156" t="s">
        <v>4973</v>
      </c>
      <c r="G189" s="157" t="s">
        <v>208</v>
      </c>
      <c r="H189" s="158">
        <v>4</v>
      </c>
      <c r="I189" s="159"/>
      <c r="J189" s="159">
        <f>ROUND(I189*H189,2)</f>
        <v>0</v>
      </c>
      <c r="K189" s="156" t="s">
        <v>5</v>
      </c>
      <c r="L189" s="37"/>
      <c r="M189" s="160" t="s">
        <v>5</v>
      </c>
      <c r="N189" s="161" t="s">
        <v>44</v>
      </c>
      <c r="O189" s="162">
        <v>0</v>
      </c>
      <c r="P189" s="162">
        <f>O189*H189</f>
        <v>0</v>
      </c>
      <c r="Q189" s="162">
        <v>0</v>
      </c>
      <c r="R189" s="162">
        <f>Q189*H189</f>
        <v>0</v>
      </c>
      <c r="S189" s="162">
        <v>0</v>
      </c>
      <c r="T189" s="163">
        <f>S189*H189</f>
        <v>0</v>
      </c>
      <c r="AR189" s="23" t="s">
        <v>209</v>
      </c>
      <c r="AT189" s="23" t="s">
        <v>178</v>
      </c>
      <c r="AU189" s="23" t="s">
        <v>22</v>
      </c>
      <c r="AY189" s="23" t="s">
        <v>175</v>
      </c>
      <c r="BE189" s="164">
        <f>IF(N189="základní",J189,0)</f>
        <v>0</v>
      </c>
      <c r="BF189" s="164">
        <f>IF(N189="snížená",J189,0)</f>
        <v>0</v>
      </c>
      <c r="BG189" s="164">
        <f>IF(N189="zákl. přenesená",J189,0)</f>
        <v>0</v>
      </c>
      <c r="BH189" s="164">
        <f>IF(N189="sníž. přenesená",J189,0)</f>
        <v>0</v>
      </c>
      <c r="BI189" s="164">
        <f>IF(N189="nulová",J189,0)</f>
        <v>0</v>
      </c>
      <c r="BJ189" s="23" t="s">
        <v>22</v>
      </c>
      <c r="BK189" s="164">
        <f>ROUND(I189*H189,2)</f>
        <v>0</v>
      </c>
      <c r="BL189" s="23" t="s">
        <v>209</v>
      </c>
      <c r="BM189" s="23" t="s">
        <v>4974</v>
      </c>
    </row>
    <row r="190" spans="2:65" s="1" customFormat="1" ht="27">
      <c r="B190" s="37"/>
      <c r="D190" s="181" t="s">
        <v>779</v>
      </c>
      <c r="F190" s="227" t="s">
        <v>4975</v>
      </c>
      <c r="L190" s="37"/>
      <c r="M190" s="218"/>
      <c r="N190" s="38"/>
      <c r="O190" s="38"/>
      <c r="P190" s="38"/>
      <c r="Q190" s="38"/>
      <c r="R190" s="38"/>
      <c r="S190" s="38"/>
      <c r="T190" s="66"/>
      <c r="AT190" s="23" t="s">
        <v>779</v>
      </c>
      <c r="AU190" s="23" t="s">
        <v>22</v>
      </c>
    </row>
    <row r="191" spans="2:65" s="1" customFormat="1" ht="22.5" customHeight="1">
      <c r="B191" s="153"/>
      <c r="C191" s="195" t="s">
        <v>745</v>
      </c>
      <c r="D191" s="195" t="s">
        <v>201</v>
      </c>
      <c r="E191" s="196" t="s">
        <v>4976</v>
      </c>
      <c r="F191" s="197" t="s">
        <v>4977</v>
      </c>
      <c r="G191" s="198" t="s">
        <v>208</v>
      </c>
      <c r="H191" s="199">
        <v>28</v>
      </c>
      <c r="I191" s="200"/>
      <c r="J191" s="200">
        <f>ROUND(I191*H191,2)</f>
        <v>0</v>
      </c>
      <c r="K191" s="197" t="s">
        <v>5</v>
      </c>
      <c r="L191" s="201"/>
      <c r="M191" s="202" t="s">
        <v>5</v>
      </c>
      <c r="N191" s="203" t="s">
        <v>44</v>
      </c>
      <c r="O191" s="162">
        <v>0</v>
      </c>
      <c r="P191" s="162">
        <f>O191*H191</f>
        <v>0</v>
      </c>
      <c r="Q191" s="162">
        <v>0</v>
      </c>
      <c r="R191" s="162">
        <f>Q191*H191</f>
        <v>0</v>
      </c>
      <c r="S191" s="162">
        <v>0</v>
      </c>
      <c r="T191" s="163">
        <f>S191*H191</f>
        <v>0</v>
      </c>
      <c r="AR191" s="23" t="s">
        <v>2764</v>
      </c>
      <c r="AT191" s="23" t="s">
        <v>201</v>
      </c>
      <c r="AU191" s="23" t="s">
        <v>22</v>
      </c>
      <c r="AY191" s="23" t="s">
        <v>175</v>
      </c>
      <c r="BE191" s="164">
        <f>IF(N191="základní",J191,0)</f>
        <v>0</v>
      </c>
      <c r="BF191" s="164">
        <f>IF(N191="snížená",J191,0)</f>
        <v>0</v>
      </c>
      <c r="BG191" s="164">
        <f>IF(N191="zákl. přenesená",J191,0)</f>
        <v>0</v>
      </c>
      <c r="BH191" s="164">
        <f>IF(N191="sníž. přenesená",J191,0)</f>
        <v>0</v>
      </c>
      <c r="BI191" s="164">
        <f>IF(N191="nulová",J191,0)</f>
        <v>0</v>
      </c>
      <c r="BJ191" s="23" t="s">
        <v>22</v>
      </c>
      <c r="BK191" s="164">
        <f>ROUND(I191*H191,2)</f>
        <v>0</v>
      </c>
      <c r="BL191" s="23" t="s">
        <v>2764</v>
      </c>
      <c r="BM191" s="23" t="s">
        <v>4978</v>
      </c>
    </row>
    <row r="192" spans="2:65" s="1" customFormat="1" ht="27">
      <c r="B192" s="37"/>
      <c r="D192" s="181" t="s">
        <v>779</v>
      </c>
      <c r="F192" s="227" t="s">
        <v>4979</v>
      </c>
      <c r="L192" s="37"/>
      <c r="M192" s="218"/>
      <c r="N192" s="38"/>
      <c r="O192" s="38"/>
      <c r="P192" s="38"/>
      <c r="Q192" s="38"/>
      <c r="R192" s="38"/>
      <c r="S192" s="38"/>
      <c r="T192" s="66"/>
      <c r="AT192" s="23" t="s">
        <v>779</v>
      </c>
      <c r="AU192" s="23" t="s">
        <v>22</v>
      </c>
    </row>
    <row r="193" spans="2:65" s="1" customFormat="1" ht="31.5" customHeight="1">
      <c r="B193" s="153"/>
      <c r="C193" s="154" t="s">
        <v>750</v>
      </c>
      <c r="D193" s="154" t="s">
        <v>178</v>
      </c>
      <c r="E193" s="155" t="s">
        <v>4980</v>
      </c>
      <c r="F193" s="156" t="s">
        <v>4981</v>
      </c>
      <c r="G193" s="157" t="s">
        <v>208</v>
      </c>
      <c r="H193" s="158">
        <v>28</v>
      </c>
      <c r="I193" s="159"/>
      <c r="J193" s="159">
        <f>ROUND(I193*H193,2)</f>
        <v>0</v>
      </c>
      <c r="K193" s="156" t="s">
        <v>5</v>
      </c>
      <c r="L193" s="37"/>
      <c r="M193" s="160" t="s">
        <v>5</v>
      </c>
      <c r="N193" s="161" t="s">
        <v>44</v>
      </c>
      <c r="O193" s="162">
        <v>0</v>
      </c>
      <c r="P193" s="162">
        <f>O193*H193</f>
        <v>0</v>
      </c>
      <c r="Q193" s="162">
        <v>0</v>
      </c>
      <c r="R193" s="162">
        <f>Q193*H193</f>
        <v>0</v>
      </c>
      <c r="S193" s="162">
        <v>0</v>
      </c>
      <c r="T193" s="163">
        <f>S193*H193</f>
        <v>0</v>
      </c>
      <c r="AR193" s="23" t="s">
        <v>209</v>
      </c>
      <c r="AT193" s="23" t="s">
        <v>178</v>
      </c>
      <c r="AU193" s="23" t="s">
        <v>22</v>
      </c>
      <c r="AY193" s="23" t="s">
        <v>175</v>
      </c>
      <c r="BE193" s="164">
        <f>IF(N193="základní",J193,0)</f>
        <v>0</v>
      </c>
      <c r="BF193" s="164">
        <f>IF(N193="snížená",J193,0)</f>
        <v>0</v>
      </c>
      <c r="BG193" s="164">
        <f>IF(N193="zákl. přenesená",J193,0)</f>
        <v>0</v>
      </c>
      <c r="BH193" s="164">
        <f>IF(N193="sníž. přenesená",J193,0)</f>
        <v>0</v>
      </c>
      <c r="BI193" s="164">
        <f>IF(N193="nulová",J193,0)</f>
        <v>0</v>
      </c>
      <c r="BJ193" s="23" t="s">
        <v>22</v>
      </c>
      <c r="BK193" s="164">
        <f>ROUND(I193*H193,2)</f>
        <v>0</v>
      </c>
      <c r="BL193" s="23" t="s">
        <v>209</v>
      </c>
      <c r="BM193" s="23" t="s">
        <v>4982</v>
      </c>
    </row>
    <row r="194" spans="2:65" s="1" customFormat="1" ht="40.5">
      <c r="B194" s="37"/>
      <c r="D194" s="181" t="s">
        <v>779</v>
      </c>
      <c r="F194" s="227" t="s">
        <v>4983</v>
      </c>
      <c r="L194" s="37"/>
      <c r="M194" s="218"/>
      <c r="N194" s="38"/>
      <c r="O194" s="38"/>
      <c r="P194" s="38"/>
      <c r="Q194" s="38"/>
      <c r="R194" s="38"/>
      <c r="S194" s="38"/>
      <c r="T194" s="66"/>
      <c r="AT194" s="23" t="s">
        <v>779</v>
      </c>
      <c r="AU194" s="23" t="s">
        <v>22</v>
      </c>
    </row>
    <row r="195" spans="2:65" s="1" customFormat="1" ht="22.5" customHeight="1">
      <c r="B195" s="153"/>
      <c r="C195" s="195" t="s">
        <v>757</v>
      </c>
      <c r="D195" s="195" t="s">
        <v>201</v>
      </c>
      <c r="E195" s="196" t="s">
        <v>4984</v>
      </c>
      <c r="F195" s="197" t="s">
        <v>4985</v>
      </c>
      <c r="G195" s="198" t="s">
        <v>208</v>
      </c>
      <c r="H195" s="199">
        <v>4</v>
      </c>
      <c r="I195" s="200"/>
      <c r="J195" s="200">
        <f>ROUND(I195*H195,2)</f>
        <v>0</v>
      </c>
      <c r="K195" s="197" t="s">
        <v>5</v>
      </c>
      <c r="L195" s="201"/>
      <c r="M195" s="202" t="s">
        <v>5</v>
      </c>
      <c r="N195" s="203" t="s">
        <v>44</v>
      </c>
      <c r="O195" s="162">
        <v>0</v>
      </c>
      <c r="P195" s="162">
        <f>O195*H195</f>
        <v>0</v>
      </c>
      <c r="Q195" s="162">
        <v>0</v>
      </c>
      <c r="R195" s="162">
        <f>Q195*H195</f>
        <v>0</v>
      </c>
      <c r="S195" s="162">
        <v>0</v>
      </c>
      <c r="T195" s="163">
        <f>S195*H195</f>
        <v>0</v>
      </c>
      <c r="AR195" s="23" t="s">
        <v>2764</v>
      </c>
      <c r="AT195" s="23" t="s">
        <v>201</v>
      </c>
      <c r="AU195" s="23" t="s">
        <v>22</v>
      </c>
      <c r="AY195" s="23" t="s">
        <v>175</v>
      </c>
      <c r="BE195" s="164">
        <f>IF(N195="základní",J195,0)</f>
        <v>0</v>
      </c>
      <c r="BF195" s="164">
        <f>IF(N195="snížená",J195,0)</f>
        <v>0</v>
      </c>
      <c r="BG195" s="164">
        <f>IF(N195="zákl. přenesená",J195,0)</f>
        <v>0</v>
      </c>
      <c r="BH195" s="164">
        <f>IF(N195="sníž. přenesená",J195,0)</f>
        <v>0</v>
      </c>
      <c r="BI195" s="164">
        <f>IF(N195="nulová",J195,0)</f>
        <v>0</v>
      </c>
      <c r="BJ195" s="23" t="s">
        <v>22</v>
      </c>
      <c r="BK195" s="164">
        <f>ROUND(I195*H195,2)</f>
        <v>0</v>
      </c>
      <c r="BL195" s="23" t="s">
        <v>2764</v>
      </c>
      <c r="BM195" s="23" t="s">
        <v>4986</v>
      </c>
    </row>
    <row r="196" spans="2:65" s="1" customFormat="1" ht="27">
      <c r="B196" s="37"/>
      <c r="D196" s="181" t="s">
        <v>779</v>
      </c>
      <c r="F196" s="227" t="s">
        <v>4987</v>
      </c>
      <c r="L196" s="37"/>
      <c r="M196" s="218"/>
      <c r="N196" s="38"/>
      <c r="O196" s="38"/>
      <c r="P196" s="38"/>
      <c r="Q196" s="38"/>
      <c r="R196" s="38"/>
      <c r="S196" s="38"/>
      <c r="T196" s="66"/>
      <c r="AT196" s="23" t="s">
        <v>779</v>
      </c>
      <c r="AU196" s="23" t="s">
        <v>22</v>
      </c>
    </row>
    <row r="197" spans="2:65" s="1" customFormat="1" ht="22.5" customHeight="1">
      <c r="B197" s="153"/>
      <c r="C197" s="195" t="s">
        <v>775</v>
      </c>
      <c r="D197" s="195" t="s">
        <v>201</v>
      </c>
      <c r="E197" s="196" t="s">
        <v>4988</v>
      </c>
      <c r="F197" s="197" t="s">
        <v>4989</v>
      </c>
      <c r="G197" s="198" t="s">
        <v>208</v>
      </c>
      <c r="H197" s="199">
        <v>24</v>
      </c>
      <c r="I197" s="200"/>
      <c r="J197" s="200">
        <f>ROUND(I197*H197,2)</f>
        <v>0</v>
      </c>
      <c r="K197" s="197" t="s">
        <v>5</v>
      </c>
      <c r="L197" s="201"/>
      <c r="M197" s="202" t="s">
        <v>5</v>
      </c>
      <c r="N197" s="203" t="s">
        <v>44</v>
      </c>
      <c r="O197" s="162">
        <v>0</v>
      </c>
      <c r="P197" s="162">
        <f>O197*H197</f>
        <v>0</v>
      </c>
      <c r="Q197" s="162">
        <v>0</v>
      </c>
      <c r="R197" s="162">
        <f>Q197*H197</f>
        <v>0</v>
      </c>
      <c r="S197" s="162">
        <v>0</v>
      </c>
      <c r="T197" s="163">
        <f>S197*H197</f>
        <v>0</v>
      </c>
      <c r="AR197" s="23" t="s">
        <v>2764</v>
      </c>
      <c r="AT197" s="23" t="s">
        <v>201</v>
      </c>
      <c r="AU197" s="23" t="s">
        <v>22</v>
      </c>
      <c r="AY197" s="23" t="s">
        <v>175</v>
      </c>
      <c r="BE197" s="164">
        <f>IF(N197="základní",J197,0)</f>
        <v>0</v>
      </c>
      <c r="BF197" s="164">
        <f>IF(N197="snížená",J197,0)</f>
        <v>0</v>
      </c>
      <c r="BG197" s="164">
        <f>IF(N197="zákl. přenesená",J197,0)</f>
        <v>0</v>
      </c>
      <c r="BH197" s="164">
        <f>IF(N197="sníž. přenesená",J197,0)</f>
        <v>0</v>
      </c>
      <c r="BI197" s="164">
        <f>IF(N197="nulová",J197,0)</f>
        <v>0</v>
      </c>
      <c r="BJ197" s="23" t="s">
        <v>22</v>
      </c>
      <c r="BK197" s="164">
        <f>ROUND(I197*H197,2)</f>
        <v>0</v>
      </c>
      <c r="BL197" s="23" t="s">
        <v>2764</v>
      </c>
      <c r="BM197" s="23" t="s">
        <v>4990</v>
      </c>
    </row>
    <row r="198" spans="2:65" s="1" customFormat="1" ht="27">
      <c r="B198" s="37"/>
      <c r="D198" s="181" t="s">
        <v>779</v>
      </c>
      <c r="F198" s="227" t="s">
        <v>4991</v>
      </c>
      <c r="L198" s="37"/>
      <c r="M198" s="218"/>
      <c r="N198" s="38"/>
      <c r="O198" s="38"/>
      <c r="P198" s="38"/>
      <c r="Q198" s="38"/>
      <c r="R198" s="38"/>
      <c r="S198" s="38"/>
      <c r="T198" s="66"/>
      <c r="AT198" s="23" t="s">
        <v>779</v>
      </c>
      <c r="AU198" s="23" t="s">
        <v>22</v>
      </c>
    </row>
    <row r="199" spans="2:65" s="1" customFormat="1" ht="22.5" customHeight="1">
      <c r="B199" s="153"/>
      <c r="C199" s="195" t="s">
        <v>795</v>
      </c>
      <c r="D199" s="195" t="s">
        <v>201</v>
      </c>
      <c r="E199" s="196" t="s">
        <v>4992</v>
      </c>
      <c r="F199" s="197" t="s">
        <v>4993</v>
      </c>
      <c r="G199" s="198" t="s">
        <v>208</v>
      </c>
      <c r="H199" s="199">
        <v>4</v>
      </c>
      <c r="I199" s="200"/>
      <c r="J199" s="200">
        <f>ROUND(I199*H199,2)</f>
        <v>0</v>
      </c>
      <c r="K199" s="197" t="s">
        <v>5</v>
      </c>
      <c r="L199" s="201"/>
      <c r="M199" s="202" t="s">
        <v>5</v>
      </c>
      <c r="N199" s="203" t="s">
        <v>44</v>
      </c>
      <c r="O199" s="162">
        <v>0</v>
      </c>
      <c r="P199" s="162">
        <f>O199*H199</f>
        <v>0</v>
      </c>
      <c r="Q199" s="162">
        <v>0</v>
      </c>
      <c r="R199" s="162">
        <f>Q199*H199</f>
        <v>0</v>
      </c>
      <c r="S199" s="162">
        <v>0</v>
      </c>
      <c r="T199" s="163">
        <f>S199*H199</f>
        <v>0</v>
      </c>
      <c r="AR199" s="23" t="s">
        <v>2764</v>
      </c>
      <c r="AT199" s="23" t="s">
        <v>201</v>
      </c>
      <c r="AU199" s="23" t="s">
        <v>22</v>
      </c>
      <c r="AY199" s="23" t="s">
        <v>175</v>
      </c>
      <c r="BE199" s="164">
        <f>IF(N199="základní",J199,0)</f>
        <v>0</v>
      </c>
      <c r="BF199" s="164">
        <f>IF(N199="snížená",J199,0)</f>
        <v>0</v>
      </c>
      <c r="BG199" s="164">
        <f>IF(N199="zákl. přenesená",J199,0)</f>
        <v>0</v>
      </c>
      <c r="BH199" s="164">
        <f>IF(N199="sníž. přenesená",J199,0)</f>
        <v>0</v>
      </c>
      <c r="BI199" s="164">
        <f>IF(N199="nulová",J199,0)</f>
        <v>0</v>
      </c>
      <c r="BJ199" s="23" t="s">
        <v>22</v>
      </c>
      <c r="BK199" s="164">
        <f>ROUND(I199*H199,2)</f>
        <v>0</v>
      </c>
      <c r="BL199" s="23" t="s">
        <v>2764</v>
      </c>
      <c r="BM199" s="23" t="s">
        <v>4994</v>
      </c>
    </row>
    <row r="200" spans="2:65" s="1" customFormat="1" ht="27">
      <c r="B200" s="37"/>
      <c r="D200" s="181" t="s">
        <v>779</v>
      </c>
      <c r="F200" s="227" t="s">
        <v>4995</v>
      </c>
      <c r="L200" s="37"/>
      <c r="M200" s="218"/>
      <c r="N200" s="38"/>
      <c r="O200" s="38"/>
      <c r="P200" s="38"/>
      <c r="Q200" s="38"/>
      <c r="R200" s="38"/>
      <c r="S200" s="38"/>
      <c r="T200" s="66"/>
      <c r="AT200" s="23" t="s">
        <v>779</v>
      </c>
      <c r="AU200" s="23" t="s">
        <v>22</v>
      </c>
    </row>
    <row r="201" spans="2:65" s="1" customFormat="1" ht="31.5" customHeight="1">
      <c r="B201" s="153"/>
      <c r="C201" s="154" t="s">
        <v>807</v>
      </c>
      <c r="D201" s="154" t="s">
        <v>178</v>
      </c>
      <c r="E201" s="155" t="s">
        <v>4996</v>
      </c>
      <c r="F201" s="156" t="s">
        <v>4997</v>
      </c>
      <c r="G201" s="157" t="s">
        <v>208</v>
      </c>
      <c r="H201" s="158">
        <v>8</v>
      </c>
      <c r="I201" s="159"/>
      <c r="J201" s="159">
        <f>ROUND(I201*H201,2)</f>
        <v>0</v>
      </c>
      <c r="K201" s="156" t="s">
        <v>5</v>
      </c>
      <c r="L201" s="37"/>
      <c r="M201" s="160" t="s">
        <v>5</v>
      </c>
      <c r="N201" s="161" t="s">
        <v>44</v>
      </c>
      <c r="O201" s="162">
        <v>0</v>
      </c>
      <c r="P201" s="162">
        <f>O201*H201</f>
        <v>0</v>
      </c>
      <c r="Q201" s="162">
        <v>0</v>
      </c>
      <c r="R201" s="162">
        <f>Q201*H201</f>
        <v>0</v>
      </c>
      <c r="S201" s="162">
        <v>0</v>
      </c>
      <c r="T201" s="163">
        <f>S201*H201</f>
        <v>0</v>
      </c>
      <c r="AR201" s="23" t="s">
        <v>209</v>
      </c>
      <c r="AT201" s="23" t="s">
        <v>178</v>
      </c>
      <c r="AU201" s="23" t="s">
        <v>22</v>
      </c>
      <c r="AY201" s="23" t="s">
        <v>175</v>
      </c>
      <c r="BE201" s="164">
        <f>IF(N201="základní",J201,0)</f>
        <v>0</v>
      </c>
      <c r="BF201" s="164">
        <f>IF(N201="snížená",J201,0)</f>
        <v>0</v>
      </c>
      <c r="BG201" s="164">
        <f>IF(N201="zákl. přenesená",J201,0)</f>
        <v>0</v>
      </c>
      <c r="BH201" s="164">
        <f>IF(N201="sníž. přenesená",J201,0)</f>
        <v>0</v>
      </c>
      <c r="BI201" s="164">
        <f>IF(N201="nulová",J201,0)</f>
        <v>0</v>
      </c>
      <c r="BJ201" s="23" t="s">
        <v>22</v>
      </c>
      <c r="BK201" s="164">
        <f>ROUND(I201*H201,2)</f>
        <v>0</v>
      </c>
      <c r="BL201" s="23" t="s">
        <v>209</v>
      </c>
      <c r="BM201" s="23" t="s">
        <v>4998</v>
      </c>
    </row>
    <row r="202" spans="2:65" s="1" customFormat="1" ht="40.5">
      <c r="B202" s="37"/>
      <c r="D202" s="181" t="s">
        <v>779</v>
      </c>
      <c r="F202" s="227" t="s">
        <v>4999</v>
      </c>
      <c r="L202" s="37"/>
      <c r="M202" s="218"/>
      <c r="N202" s="38"/>
      <c r="O202" s="38"/>
      <c r="P202" s="38"/>
      <c r="Q202" s="38"/>
      <c r="R202" s="38"/>
      <c r="S202" s="38"/>
      <c r="T202" s="66"/>
      <c r="AT202" s="23" t="s">
        <v>779</v>
      </c>
      <c r="AU202" s="23" t="s">
        <v>22</v>
      </c>
    </row>
    <row r="203" spans="2:65" s="1" customFormat="1" ht="31.5" customHeight="1">
      <c r="B203" s="153"/>
      <c r="C203" s="154" t="s">
        <v>831</v>
      </c>
      <c r="D203" s="154" t="s">
        <v>178</v>
      </c>
      <c r="E203" s="155" t="s">
        <v>5000</v>
      </c>
      <c r="F203" s="156" t="s">
        <v>5001</v>
      </c>
      <c r="G203" s="157" t="s">
        <v>208</v>
      </c>
      <c r="H203" s="158">
        <v>24</v>
      </c>
      <c r="I203" s="159"/>
      <c r="J203" s="159">
        <f>ROUND(I203*H203,2)</f>
        <v>0</v>
      </c>
      <c r="K203" s="156" t="s">
        <v>5</v>
      </c>
      <c r="L203" s="37"/>
      <c r="M203" s="160" t="s">
        <v>5</v>
      </c>
      <c r="N203" s="161" t="s">
        <v>44</v>
      </c>
      <c r="O203" s="162">
        <v>0</v>
      </c>
      <c r="P203" s="162">
        <f>O203*H203</f>
        <v>0</v>
      </c>
      <c r="Q203" s="162">
        <v>0</v>
      </c>
      <c r="R203" s="162">
        <f>Q203*H203</f>
        <v>0</v>
      </c>
      <c r="S203" s="162">
        <v>0</v>
      </c>
      <c r="T203" s="163">
        <f>S203*H203</f>
        <v>0</v>
      </c>
      <c r="AR203" s="23" t="s">
        <v>209</v>
      </c>
      <c r="AT203" s="23" t="s">
        <v>178</v>
      </c>
      <c r="AU203" s="23" t="s">
        <v>22</v>
      </c>
      <c r="AY203" s="23" t="s">
        <v>175</v>
      </c>
      <c r="BE203" s="164">
        <f>IF(N203="základní",J203,0)</f>
        <v>0</v>
      </c>
      <c r="BF203" s="164">
        <f>IF(N203="snížená",J203,0)</f>
        <v>0</v>
      </c>
      <c r="BG203" s="164">
        <f>IF(N203="zákl. přenesená",J203,0)</f>
        <v>0</v>
      </c>
      <c r="BH203" s="164">
        <f>IF(N203="sníž. přenesená",J203,0)</f>
        <v>0</v>
      </c>
      <c r="BI203" s="164">
        <f>IF(N203="nulová",J203,0)</f>
        <v>0</v>
      </c>
      <c r="BJ203" s="23" t="s">
        <v>22</v>
      </c>
      <c r="BK203" s="164">
        <f>ROUND(I203*H203,2)</f>
        <v>0</v>
      </c>
      <c r="BL203" s="23" t="s">
        <v>209</v>
      </c>
      <c r="BM203" s="23" t="s">
        <v>5002</v>
      </c>
    </row>
    <row r="204" spans="2:65" s="1" customFormat="1" ht="40.5">
      <c r="B204" s="37"/>
      <c r="D204" s="181" t="s">
        <v>779</v>
      </c>
      <c r="F204" s="227" t="s">
        <v>5003</v>
      </c>
      <c r="L204" s="37"/>
      <c r="M204" s="218"/>
      <c r="N204" s="38"/>
      <c r="O204" s="38"/>
      <c r="P204" s="38"/>
      <c r="Q204" s="38"/>
      <c r="R204" s="38"/>
      <c r="S204" s="38"/>
      <c r="T204" s="66"/>
      <c r="AT204" s="23" t="s">
        <v>779</v>
      </c>
      <c r="AU204" s="23" t="s">
        <v>22</v>
      </c>
    </row>
    <row r="205" spans="2:65" s="1" customFormat="1" ht="31.5" customHeight="1">
      <c r="B205" s="153"/>
      <c r="C205" s="195" t="s">
        <v>209</v>
      </c>
      <c r="D205" s="195" t="s">
        <v>201</v>
      </c>
      <c r="E205" s="196" t="s">
        <v>5004</v>
      </c>
      <c r="F205" s="197" t="s">
        <v>5005</v>
      </c>
      <c r="G205" s="198" t="s">
        <v>208</v>
      </c>
      <c r="H205" s="199">
        <v>32</v>
      </c>
      <c r="I205" s="200"/>
      <c r="J205" s="200">
        <f>ROUND(I205*H205,2)</f>
        <v>0</v>
      </c>
      <c r="K205" s="197" t="s">
        <v>5</v>
      </c>
      <c r="L205" s="201"/>
      <c r="M205" s="202" t="s">
        <v>5</v>
      </c>
      <c r="N205" s="203" t="s">
        <v>44</v>
      </c>
      <c r="O205" s="162">
        <v>0</v>
      </c>
      <c r="P205" s="162">
        <f>O205*H205</f>
        <v>0</v>
      </c>
      <c r="Q205" s="162">
        <v>0</v>
      </c>
      <c r="R205" s="162">
        <f>Q205*H205</f>
        <v>0</v>
      </c>
      <c r="S205" s="162">
        <v>0</v>
      </c>
      <c r="T205" s="163">
        <f>S205*H205</f>
        <v>0</v>
      </c>
      <c r="AR205" s="23" t="s">
        <v>2764</v>
      </c>
      <c r="AT205" s="23" t="s">
        <v>201</v>
      </c>
      <c r="AU205" s="23" t="s">
        <v>22</v>
      </c>
      <c r="AY205" s="23" t="s">
        <v>175</v>
      </c>
      <c r="BE205" s="164">
        <f>IF(N205="základní",J205,0)</f>
        <v>0</v>
      </c>
      <c r="BF205" s="164">
        <f>IF(N205="snížená",J205,0)</f>
        <v>0</v>
      </c>
      <c r="BG205" s="164">
        <f>IF(N205="zákl. přenesená",J205,0)</f>
        <v>0</v>
      </c>
      <c r="BH205" s="164">
        <f>IF(N205="sníž. přenesená",J205,0)</f>
        <v>0</v>
      </c>
      <c r="BI205" s="164">
        <f>IF(N205="nulová",J205,0)</f>
        <v>0</v>
      </c>
      <c r="BJ205" s="23" t="s">
        <v>22</v>
      </c>
      <c r="BK205" s="164">
        <f>ROUND(I205*H205,2)</f>
        <v>0</v>
      </c>
      <c r="BL205" s="23" t="s">
        <v>2764</v>
      </c>
      <c r="BM205" s="23" t="s">
        <v>5006</v>
      </c>
    </row>
    <row r="206" spans="2:65" s="1" customFormat="1" ht="40.5">
      <c r="B206" s="37"/>
      <c r="D206" s="181" t="s">
        <v>779</v>
      </c>
      <c r="F206" s="227" t="s">
        <v>5007</v>
      </c>
      <c r="L206" s="37"/>
      <c r="M206" s="218"/>
      <c r="N206" s="38"/>
      <c r="O206" s="38"/>
      <c r="P206" s="38"/>
      <c r="Q206" s="38"/>
      <c r="R206" s="38"/>
      <c r="S206" s="38"/>
      <c r="T206" s="66"/>
      <c r="AT206" s="23" t="s">
        <v>779</v>
      </c>
      <c r="AU206" s="23" t="s">
        <v>22</v>
      </c>
    </row>
    <row r="207" spans="2:65" s="1" customFormat="1" ht="31.5" customHeight="1">
      <c r="B207" s="153"/>
      <c r="C207" s="195" t="s">
        <v>842</v>
      </c>
      <c r="D207" s="195" t="s">
        <v>201</v>
      </c>
      <c r="E207" s="196" t="s">
        <v>5008</v>
      </c>
      <c r="F207" s="197" t="s">
        <v>5009</v>
      </c>
      <c r="G207" s="198" t="s">
        <v>208</v>
      </c>
      <c r="H207" s="199">
        <v>30</v>
      </c>
      <c r="I207" s="200"/>
      <c r="J207" s="200">
        <f>ROUND(I207*H207,2)</f>
        <v>0</v>
      </c>
      <c r="K207" s="197" t="s">
        <v>5</v>
      </c>
      <c r="L207" s="201"/>
      <c r="M207" s="202" t="s">
        <v>5</v>
      </c>
      <c r="N207" s="203" t="s">
        <v>44</v>
      </c>
      <c r="O207" s="162">
        <v>0</v>
      </c>
      <c r="P207" s="162">
        <f>O207*H207</f>
        <v>0</v>
      </c>
      <c r="Q207" s="162">
        <v>0</v>
      </c>
      <c r="R207" s="162">
        <f>Q207*H207</f>
        <v>0</v>
      </c>
      <c r="S207" s="162">
        <v>0</v>
      </c>
      <c r="T207" s="163">
        <f>S207*H207</f>
        <v>0</v>
      </c>
      <c r="AR207" s="23" t="s">
        <v>2764</v>
      </c>
      <c r="AT207" s="23" t="s">
        <v>201</v>
      </c>
      <c r="AU207" s="23" t="s">
        <v>22</v>
      </c>
      <c r="AY207" s="23" t="s">
        <v>175</v>
      </c>
      <c r="BE207" s="164">
        <f>IF(N207="základní",J207,0)</f>
        <v>0</v>
      </c>
      <c r="BF207" s="164">
        <f>IF(N207="snížená",J207,0)</f>
        <v>0</v>
      </c>
      <c r="BG207" s="164">
        <f>IF(N207="zákl. přenesená",J207,0)</f>
        <v>0</v>
      </c>
      <c r="BH207" s="164">
        <f>IF(N207="sníž. přenesená",J207,0)</f>
        <v>0</v>
      </c>
      <c r="BI207" s="164">
        <f>IF(N207="nulová",J207,0)</f>
        <v>0</v>
      </c>
      <c r="BJ207" s="23" t="s">
        <v>22</v>
      </c>
      <c r="BK207" s="164">
        <f>ROUND(I207*H207,2)</f>
        <v>0</v>
      </c>
      <c r="BL207" s="23" t="s">
        <v>2764</v>
      </c>
      <c r="BM207" s="23" t="s">
        <v>5010</v>
      </c>
    </row>
    <row r="208" spans="2:65" s="1" customFormat="1" ht="40.5">
      <c r="B208" s="37"/>
      <c r="D208" s="181" t="s">
        <v>779</v>
      </c>
      <c r="F208" s="227" t="s">
        <v>5011</v>
      </c>
      <c r="L208" s="37"/>
      <c r="M208" s="218"/>
      <c r="N208" s="38"/>
      <c r="O208" s="38"/>
      <c r="P208" s="38"/>
      <c r="Q208" s="38"/>
      <c r="R208" s="38"/>
      <c r="S208" s="38"/>
      <c r="T208" s="66"/>
      <c r="AT208" s="23" t="s">
        <v>779</v>
      </c>
      <c r="AU208" s="23" t="s">
        <v>22</v>
      </c>
    </row>
    <row r="209" spans="2:65" s="1" customFormat="1" ht="22.5" customHeight="1">
      <c r="B209" s="153"/>
      <c r="C209" s="154" t="s">
        <v>847</v>
      </c>
      <c r="D209" s="154" t="s">
        <v>178</v>
      </c>
      <c r="E209" s="155" t="s">
        <v>5012</v>
      </c>
      <c r="F209" s="156" t="s">
        <v>5013</v>
      </c>
      <c r="G209" s="157" t="s">
        <v>208</v>
      </c>
      <c r="H209" s="158">
        <v>30</v>
      </c>
      <c r="I209" s="159"/>
      <c r="J209" s="159">
        <f>ROUND(I209*H209,2)</f>
        <v>0</v>
      </c>
      <c r="K209" s="156" t="s">
        <v>5</v>
      </c>
      <c r="L209" s="37"/>
      <c r="M209" s="160" t="s">
        <v>5</v>
      </c>
      <c r="N209" s="161" t="s">
        <v>44</v>
      </c>
      <c r="O209" s="162">
        <v>0</v>
      </c>
      <c r="P209" s="162">
        <f>O209*H209</f>
        <v>0</v>
      </c>
      <c r="Q209" s="162">
        <v>0</v>
      </c>
      <c r="R209" s="162">
        <f>Q209*H209</f>
        <v>0</v>
      </c>
      <c r="S209" s="162">
        <v>0</v>
      </c>
      <c r="T209" s="163">
        <f>S209*H209</f>
        <v>0</v>
      </c>
      <c r="AR209" s="23" t="s">
        <v>209</v>
      </c>
      <c r="AT209" s="23" t="s">
        <v>178</v>
      </c>
      <c r="AU209" s="23" t="s">
        <v>22</v>
      </c>
      <c r="AY209" s="23" t="s">
        <v>175</v>
      </c>
      <c r="BE209" s="164">
        <f>IF(N209="základní",J209,0)</f>
        <v>0</v>
      </c>
      <c r="BF209" s="164">
        <f>IF(N209="snížená",J209,0)</f>
        <v>0</v>
      </c>
      <c r="BG209" s="164">
        <f>IF(N209="zákl. přenesená",J209,0)</f>
        <v>0</v>
      </c>
      <c r="BH209" s="164">
        <f>IF(N209="sníž. přenesená",J209,0)</f>
        <v>0</v>
      </c>
      <c r="BI209" s="164">
        <f>IF(N209="nulová",J209,0)</f>
        <v>0</v>
      </c>
      <c r="BJ209" s="23" t="s">
        <v>22</v>
      </c>
      <c r="BK209" s="164">
        <f>ROUND(I209*H209,2)</f>
        <v>0</v>
      </c>
      <c r="BL209" s="23" t="s">
        <v>209</v>
      </c>
      <c r="BM209" s="23" t="s">
        <v>5014</v>
      </c>
    </row>
    <row r="210" spans="2:65" s="1" customFormat="1" ht="27">
      <c r="B210" s="37"/>
      <c r="D210" s="181" t="s">
        <v>779</v>
      </c>
      <c r="F210" s="227" t="s">
        <v>5015</v>
      </c>
      <c r="L210" s="37"/>
      <c r="M210" s="218"/>
      <c r="N210" s="38"/>
      <c r="O210" s="38"/>
      <c r="P210" s="38"/>
      <c r="Q210" s="38"/>
      <c r="R210" s="38"/>
      <c r="S210" s="38"/>
      <c r="T210" s="66"/>
      <c r="AT210" s="23" t="s">
        <v>779</v>
      </c>
      <c r="AU210" s="23" t="s">
        <v>22</v>
      </c>
    </row>
    <row r="211" spans="2:65" s="1" customFormat="1" ht="31.5" customHeight="1">
      <c r="B211" s="153"/>
      <c r="C211" s="154" t="s">
        <v>852</v>
      </c>
      <c r="D211" s="154" t="s">
        <v>178</v>
      </c>
      <c r="E211" s="155" t="s">
        <v>5016</v>
      </c>
      <c r="F211" s="156" t="s">
        <v>5017</v>
      </c>
      <c r="G211" s="157" t="s">
        <v>208</v>
      </c>
      <c r="H211" s="158">
        <v>164</v>
      </c>
      <c r="I211" s="159"/>
      <c r="J211" s="159">
        <f>ROUND(I211*H211,2)</f>
        <v>0</v>
      </c>
      <c r="K211" s="156" t="s">
        <v>5</v>
      </c>
      <c r="L211" s="37"/>
      <c r="M211" s="160" t="s">
        <v>5</v>
      </c>
      <c r="N211" s="161" t="s">
        <v>44</v>
      </c>
      <c r="O211" s="162">
        <v>0</v>
      </c>
      <c r="P211" s="162">
        <f>O211*H211</f>
        <v>0</v>
      </c>
      <c r="Q211" s="162">
        <v>0</v>
      </c>
      <c r="R211" s="162">
        <f>Q211*H211</f>
        <v>0</v>
      </c>
      <c r="S211" s="162">
        <v>0</v>
      </c>
      <c r="T211" s="163">
        <f>S211*H211</f>
        <v>0</v>
      </c>
      <c r="AR211" s="23" t="s">
        <v>209</v>
      </c>
      <c r="AT211" s="23" t="s">
        <v>178</v>
      </c>
      <c r="AU211" s="23" t="s">
        <v>22</v>
      </c>
      <c r="AY211" s="23" t="s">
        <v>175</v>
      </c>
      <c r="BE211" s="164">
        <f>IF(N211="základní",J211,0)</f>
        <v>0</v>
      </c>
      <c r="BF211" s="164">
        <f>IF(N211="snížená",J211,0)</f>
        <v>0</v>
      </c>
      <c r="BG211" s="164">
        <f>IF(N211="zákl. přenesená",J211,0)</f>
        <v>0</v>
      </c>
      <c r="BH211" s="164">
        <f>IF(N211="sníž. přenesená",J211,0)</f>
        <v>0</v>
      </c>
      <c r="BI211" s="164">
        <f>IF(N211="nulová",J211,0)</f>
        <v>0</v>
      </c>
      <c r="BJ211" s="23" t="s">
        <v>22</v>
      </c>
      <c r="BK211" s="164">
        <f>ROUND(I211*H211,2)</f>
        <v>0</v>
      </c>
      <c r="BL211" s="23" t="s">
        <v>209</v>
      </c>
      <c r="BM211" s="23" t="s">
        <v>5018</v>
      </c>
    </row>
    <row r="212" spans="2:65" s="1" customFormat="1" ht="40.5">
      <c r="B212" s="37"/>
      <c r="D212" s="166" t="s">
        <v>779</v>
      </c>
      <c r="F212" s="217" t="s">
        <v>5019</v>
      </c>
      <c r="L212" s="37"/>
      <c r="M212" s="218"/>
      <c r="N212" s="38"/>
      <c r="O212" s="38"/>
      <c r="P212" s="38"/>
      <c r="Q212" s="38"/>
      <c r="R212" s="38"/>
      <c r="S212" s="38"/>
      <c r="T212" s="66"/>
      <c r="AT212" s="23" t="s">
        <v>779</v>
      </c>
      <c r="AU212" s="23" t="s">
        <v>22</v>
      </c>
    </row>
    <row r="213" spans="2:65" s="10" customFormat="1" ht="37.35" customHeight="1">
      <c r="B213" s="140"/>
      <c r="D213" s="150" t="s">
        <v>72</v>
      </c>
      <c r="E213" s="219" t="s">
        <v>5020</v>
      </c>
      <c r="F213" s="219" t="s">
        <v>5021</v>
      </c>
      <c r="J213" s="220">
        <f>BK213</f>
        <v>0</v>
      </c>
      <c r="L213" s="140"/>
      <c r="M213" s="144"/>
      <c r="N213" s="145"/>
      <c r="O213" s="145"/>
      <c r="P213" s="146">
        <f>SUM(P214:P257)</f>
        <v>0</v>
      </c>
      <c r="Q213" s="145"/>
      <c r="R213" s="146">
        <f>SUM(R214:R257)</f>
        <v>0</v>
      </c>
      <c r="S213" s="145"/>
      <c r="T213" s="147">
        <f>SUM(T214:T257)</f>
        <v>0</v>
      </c>
      <c r="AR213" s="141" t="s">
        <v>82</v>
      </c>
      <c r="AT213" s="148" t="s">
        <v>72</v>
      </c>
      <c r="AU213" s="148" t="s">
        <v>73</v>
      </c>
      <c r="AY213" s="141" t="s">
        <v>175</v>
      </c>
      <c r="BK213" s="149">
        <f>SUM(BK214:BK257)</f>
        <v>0</v>
      </c>
    </row>
    <row r="214" spans="2:65" s="1" customFormat="1" ht="31.5" customHeight="1">
      <c r="B214" s="153"/>
      <c r="C214" s="195" t="s">
        <v>862</v>
      </c>
      <c r="D214" s="195" t="s">
        <v>201</v>
      </c>
      <c r="E214" s="196" t="s">
        <v>5022</v>
      </c>
      <c r="F214" s="197" t="s">
        <v>5023</v>
      </c>
      <c r="G214" s="198" t="s">
        <v>208</v>
      </c>
      <c r="H214" s="199">
        <v>14</v>
      </c>
      <c r="I214" s="200"/>
      <c r="J214" s="200">
        <f>ROUND(I214*H214,2)</f>
        <v>0</v>
      </c>
      <c r="K214" s="197" t="s">
        <v>5</v>
      </c>
      <c r="L214" s="201"/>
      <c r="M214" s="202" t="s">
        <v>5</v>
      </c>
      <c r="N214" s="203" t="s">
        <v>44</v>
      </c>
      <c r="O214" s="162">
        <v>0</v>
      </c>
      <c r="P214" s="162">
        <f>O214*H214</f>
        <v>0</v>
      </c>
      <c r="Q214" s="162">
        <v>0</v>
      </c>
      <c r="R214" s="162">
        <f>Q214*H214</f>
        <v>0</v>
      </c>
      <c r="S214" s="162">
        <v>0</v>
      </c>
      <c r="T214" s="163">
        <f>S214*H214</f>
        <v>0</v>
      </c>
      <c r="AR214" s="23" t="s">
        <v>2764</v>
      </c>
      <c r="AT214" s="23" t="s">
        <v>201</v>
      </c>
      <c r="AU214" s="23" t="s">
        <v>22</v>
      </c>
      <c r="AY214" s="23" t="s">
        <v>175</v>
      </c>
      <c r="BE214" s="164">
        <f>IF(N214="základní",J214,0)</f>
        <v>0</v>
      </c>
      <c r="BF214" s="164">
        <f>IF(N214="snížená",J214,0)</f>
        <v>0</v>
      </c>
      <c r="BG214" s="164">
        <f>IF(N214="zákl. přenesená",J214,0)</f>
        <v>0</v>
      </c>
      <c r="BH214" s="164">
        <f>IF(N214="sníž. přenesená",J214,0)</f>
        <v>0</v>
      </c>
      <c r="BI214" s="164">
        <f>IF(N214="nulová",J214,0)</f>
        <v>0</v>
      </c>
      <c r="BJ214" s="23" t="s">
        <v>22</v>
      </c>
      <c r="BK214" s="164">
        <f>ROUND(I214*H214,2)</f>
        <v>0</v>
      </c>
      <c r="BL214" s="23" t="s">
        <v>2764</v>
      </c>
      <c r="BM214" s="23" t="s">
        <v>5024</v>
      </c>
    </row>
    <row r="215" spans="2:65" s="1" customFormat="1" ht="40.5">
      <c r="B215" s="37"/>
      <c r="D215" s="181" t="s">
        <v>779</v>
      </c>
      <c r="F215" s="227" t="s">
        <v>5025</v>
      </c>
      <c r="L215" s="37"/>
      <c r="M215" s="218"/>
      <c r="N215" s="38"/>
      <c r="O215" s="38"/>
      <c r="P215" s="38"/>
      <c r="Q215" s="38"/>
      <c r="R215" s="38"/>
      <c r="S215" s="38"/>
      <c r="T215" s="66"/>
      <c r="AT215" s="23" t="s">
        <v>779</v>
      </c>
      <c r="AU215" s="23" t="s">
        <v>22</v>
      </c>
    </row>
    <row r="216" spans="2:65" s="1" customFormat="1" ht="22.5" customHeight="1">
      <c r="B216" s="153"/>
      <c r="C216" s="154" t="s">
        <v>867</v>
      </c>
      <c r="D216" s="154" t="s">
        <v>178</v>
      </c>
      <c r="E216" s="155" t="s">
        <v>5026</v>
      </c>
      <c r="F216" s="156" t="s">
        <v>5027</v>
      </c>
      <c r="G216" s="157" t="s">
        <v>208</v>
      </c>
      <c r="H216" s="158">
        <v>14</v>
      </c>
      <c r="I216" s="159"/>
      <c r="J216" s="159">
        <f>ROUND(I216*H216,2)</f>
        <v>0</v>
      </c>
      <c r="K216" s="156" t="s">
        <v>5</v>
      </c>
      <c r="L216" s="37"/>
      <c r="M216" s="160" t="s">
        <v>5</v>
      </c>
      <c r="N216" s="161" t="s">
        <v>44</v>
      </c>
      <c r="O216" s="162">
        <v>0</v>
      </c>
      <c r="P216" s="162">
        <f>O216*H216</f>
        <v>0</v>
      </c>
      <c r="Q216" s="162">
        <v>0</v>
      </c>
      <c r="R216" s="162">
        <f>Q216*H216</f>
        <v>0</v>
      </c>
      <c r="S216" s="162">
        <v>0</v>
      </c>
      <c r="T216" s="163">
        <f>S216*H216</f>
        <v>0</v>
      </c>
      <c r="AR216" s="23" t="s">
        <v>209</v>
      </c>
      <c r="AT216" s="23" t="s">
        <v>178</v>
      </c>
      <c r="AU216" s="23" t="s">
        <v>22</v>
      </c>
      <c r="AY216" s="23" t="s">
        <v>175</v>
      </c>
      <c r="BE216" s="164">
        <f>IF(N216="základní",J216,0)</f>
        <v>0</v>
      </c>
      <c r="BF216" s="164">
        <f>IF(N216="snížená",J216,0)</f>
        <v>0</v>
      </c>
      <c r="BG216" s="164">
        <f>IF(N216="zákl. přenesená",J216,0)</f>
        <v>0</v>
      </c>
      <c r="BH216" s="164">
        <f>IF(N216="sníž. přenesená",J216,0)</f>
        <v>0</v>
      </c>
      <c r="BI216" s="164">
        <f>IF(N216="nulová",J216,0)</f>
        <v>0</v>
      </c>
      <c r="BJ216" s="23" t="s">
        <v>22</v>
      </c>
      <c r="BK216" s="164">
        <f>ROUND(I216*H216,2)</f>
        <v>0</v>
      </c>
      <c r="BL216" s="23" t="s">
        <v>209</v>
      </c>
      <c r="BM216" s="23" t="s">
        <v>5028</v>
      </c>
    </row>
    <row r="217" spans="2:65" s="1" customFormat="1" ht="27">
      <c r="B217" s="37"/>
      <c r="D217" s="181" t="s">
        <v>779</v>
      </c>
      <c r="F217" s="227" t="s">
        <v>5029</v>
      </c>
      <c r="L217" s="37"/>
      <c r="M217" s="218"/>
      <c r="N217" s="38"/>
      <c r="O217" s="38"/>
      <c r="P217" s="38"/>
      <c r="Q217" s="38"/>
      <c r="R217" s="38"/>
      <c r="S217" s="38"/>
      <c r="T217" s="66"/>
      <c r="AT217" s="23" t="s">
        <v>779</v>
      </c>
      <c r="AU217" s="23" t="s">
        <v>22</v>
      </c>
    </row>
    <row r="218" spans="2:65" s="1" customFormat="1" ht="22.5" customHeight="1">
      <c r="B218" s="153"/>
      <c r="C218" s="195" t="s">
        <v>872</v>
      </c>
      <c r="D218" s="195" t="s">
        <v>201</v>
      </c>
      <c r="E218" s="196" t="s">
        <v>5030</v>
      </c>
      <c r="F218" s="197" t="s">
        <v>5031</v>
      </c>
      <c r="G218" s="198" t="s">
        <v>425</v>
      </c>
      <c r="H218" s="199">
        <v>10</v>
      </c>
      <c r="I218" s="200"/>
      <c r="J218" s="200">
        <f>ROUND(I218*H218,2)</f>
        <v>0</v>
      </c>
      <c r="K218" s="197" t="s">
        <v>5</v>
      </c>
      <c r="L218" s="201"/>
      <c r="M218" s="202" t="s">
        <v>5</v>
      </c>
      <c r="N218" s="203" t="s">
        <v>44</v>
      </c>
      <c r="O218" s="162">
        <v>0</v>
      </c>
      <c r="P218" s="162">
        <f>O218*H218</f>
        <v>0</v>
      </c>
      <c r="Q218" s="162">
        <v>0</v>
      </c>
      <c r="R218" s="162">
        <f>Q218*H218</f>
        <v>0</v>
      </c>
      <c r="S218" s="162">
        <v>0</v>
      </c>
      <c r="T218" s="163">
        <f>S218*H218</f>
        <v>0</v>
      </c>
      <c r="AR218" s="23" t="s">
        <v>2764</v>
      </c>
      <c r="AT218" s="23" t="s">
        <v>201</v>
      </c>
      <c r="AU218" s="23" t="s">
        <v>22</v>
      </c>
      <c r="AY218" s="23" t="s">
        <v>175</v>
      </c>
      <c r="BE218" s="164">
        <f>IF(N218="základní",J218,0)</f>
        <v>0</v>
      </c>
      <c r="BF218" s="164">
        <f>IF(N218="snížená",J218,0)</f>
        <v>0</v>
      </c>
      <c r="BG218" s="164">
        <f>IF(N218="zákl. přenesená",J218,0)</f>
        <v>0</v>
      </c>
      <c r="BH218" s="164">
        <f>IF(N218="sníž. přenesená",J218,0)</f>
        <v>0</v>
      </c>
      <c r="BI218" s="164">
        <f>IF(N218="nulová",J218,0)</f>
        <v>0</v>
      </c>
      <c r="BJ218" s="23" t="s">
        <v>22</v>
      </c>
      <c r="BK218" s="164">
        <f>ROUND(I218*H218,2)</f>
        <v>0</v>
      </c>
      <c r="BL218" s="23" t="s">
        <v>2764</v>
      </c>
      <c r="BM218" s="23" t="s">
        <v>5032</v>
      </c>
    </row>
    <row r="219" spans="2:65" s="1" customFormat="1" ht="27">
      <c r="B219" s="37"/>
      <c r="D219" s="181" t="s">
        <v>779</v>
      </c>
      <c r="F219" s="227" t="s">
        <v>5033</v>
      </c>
      <c r="L219" s="37"/>
      <c r="M219" s="218"/>
      <c r="N219" s="38"/>
      <c r="O219" s="38"/>
      <c r="P219" s="38"/>
      <c r="Q219" s="38"/>
      <c r="R219" s="38"/>
      <c r="S219" s="38"/>
      <c r="T219" s="66"/>
      <c r="AT219" s="23" t="s">
        <v>779</v>
      </c>
      <c r="AU219" s="23" t="s">
        <v>22</v>
      </c>
    </row>
    <row r="220" spans="2:65" s="1" customFormat="1" ht="31.5" customHeight="1">
      <c r="B220" s="153"/>
      <c r="C220" s="154" t="s">
        <v>877</v>
      </c>
      <c r="D220" s="154" t="s">
        <v>178</v>
      </c>
      <c r="E220" s="155" t="s">
        <v>5034</v>
      </c>
      <c r="F220" s="156" t="s">
        <v>5035</v>
      </c>
      <c r="G220" s="157" t="s">
        <v>425</v>
      </c>
      <c r="H220" s="158">
        <v>10</v>
      </c>
      <c r="I220" s="159"/>
      <c r="J220" s="159">
        <f>ROUND(I220*H220,2)</f>
        <v>0</v>
      </c>
      <c r="K220" s="156" t="s">
        <v>5</v>
      </c>
      <c r="L220" s="37"/>
      <c r="M220" s="160" t="s">
        <v>5</v>
      </c>
      <c r="N220" s="161" t="s">
        <v>44</v>
      </c>
      <c r="O220" s="162">
        <v>0</v>
      </c>
      <c r="P220" s="162">
        <f>O220*H220</f>
        <v>0</v>
      </c>
      <c r="Q220" s="162">
        <v>0</v>
      </c>
      <c r="R220" s="162">
        <f>Q220*H220</f>
        <v>0</v>
      </c>
      <c r="S220" s="162">
        <v>0</v>
      </c>
      <c r="T220" s="163">
        <f>S220*H220</f>
        <v>0</v>
      </c>
      <c r="AR220" s="23" t="s">
        <v>209</v>
      </c>
      <c r="AT220" s="23" t="s">
        <v>178</v>
      </c>
      <c r="AU220" s="23" t="s">
        <v>22</v>
      </c>
      <c r="AY220" s="23" t="s">
        <v>175</v>
      </c>
      <c r="BE220" s="164">
        <f>IF(N220="základní",J220,0)</f>
        <v>0</v>
      </c>
      <c r="BF220" s="164">
        <f>IF(N220="snížená",J220,0)</f>
        <v>0</v>
      </c>
      <c r="BG220" s="164">
        <f>IF(N220="zákl. přenesená",J220,0)</f>
        <v>0</v>
      </c>
      <c r="BH220" s="164">
        <f>IF(N220="sníž. přenesená",J220,0)</f>
        <v>0</v>
      </c>
      <c r="BI220" s="164">
        <f>IF(N220="nulová",J220,0)</f>
        <v>0</v>
      </c>
      <c r="BJ220" s="23" t="s">
        <v>22</v>
      </c>
      <c r="BK220" s="164">
        <f>ROUND(I220*H220,2)</f>
        <v>0</v>
      </c>
      <c r="BL220" s="23" t="s">
        <v>209</v>
      </c>
      <c r="BM220" s="23" t="s">
        <v>5036</v>
      </c>
    </row>
    <row r="221" spans="2:65" s="1" customFormat="1" ht="40.5">
      <c r="B221" s="37"/>
      <c r="D221" s="181" t="s">
        <v>779</v>
      </c>
      <c r="F221" s="227" t="s">
        <v>5037</v>
      </c>
      <c r="L221" s="37"/>
      <c r="M221" s="218"/>
      <c r="N221" s="38"/>
      <c r="O221" s="38"/>
      <c r="P221" s="38"/>
      <c r="Q221" s="38"/>
      <c r="R221" s="38"/>
      <c r="S221" s="38"/>
      <c r="T221" s="66"/>
      <c r="AT221" s="23" t="s">
        <v>779</v>
      </c>
      <c r="AU221" s="23" t="s">
        <v>22</v>
      </c>
    </row>
    <row r="222" spans="2:65" s="1" customFormat="1" ht="22.5" customHeight="1">
      <c r="B222" s="153"/>
      <c r="C222" s="195" t="s">
        <v>890</v>
      </c>
      <c r="D222" s="195" t="s">
        <v>201</v>
      </c>
      <c r="E222" s="196" t="s">
        <v>5038</v>
      </c>
      <c r="F222" s="197" t="s">
        <v>5039</v>
      </c>
      <c r="G222" s="198" t="s">
        <v>425</v>
      </c>
      <c r="H222" s="199">
        <v>12</v>
      </c>
      <c r="I222" s="200"/>
      <c r="J222" s="200">
        <f>ROUND(I222*H222,2)</f>
        <v>0</v>
      </c>
      <c r="K222" s="197" t="s">
        <v>5</v>
      </c>
      <c r="L222" s="201"/>
      <c r="M222" s="202" t="s">
        <v>5</v>
      </c>
      <c r="N222" s="203" t="s">
        <v>44</v>
      </c>
      <c r="O222" s="162">
        <v>0</v>
      </c>
      <c r="P222" s="162">
        <f>O222*H222</f>
        <v>0</v>
      </c>
      <c r="Q222" s="162">
        <v>0</v>
      </c>
      <c r="R222" s="162">
        <f>Q222*H222</f>
        <v>0</v>
      </c>
      <c r="S222" s="162">
        <v>0</v>
      </c>
      <c r="T222" s="163">
        <f>S222*H222</f>
        <v>0</v>
      </c>
      <c r="AR222" s="23" t="s">
        <v>2764</v>
      </c>
      <c r="AT222" s="23" t="s">
        <v>201</v>
      </c>
      <c r="AU222" s="23" t="s">
        <v>22</v>
      </c>
      <c r="AY222" s="23" t="s">
        <v>175</v>
      </c>
      <c r="BE222" s="164">
        <f>IF(N222="základní",J222,0)</f>
        <v>0</v>
      </c>
      <c r="BF222" s="164">
        <f>IF(N222="snížená",J222,0)</f>
        <v>0</v>
      </c>
      <c r="BG222" s="164">
        <f>IF(N222="zákl. přenesená",J222,0)</f>
        <v>0</v>
      </c>
      <c r="BH222" s="164">
        <f>IF(N222="sníž. přenesená",J222,0)</f>
        <v>0</v>
      </c>
      <c r="BI222" s="164">
        <f>IF(N222="nulová",J222,0)</f>
        <v>0</v>
      </c>
      <c r="BJ222" s="23" t="s">
        <v>22</v>
      </c>
      <c r="BK222" s="164">
        <f>ROUND(I222*H222,2)</f>
        <v>0</v>
      </c>
      <c r="BL222" s="23" t="s">
        <v>2764</v>
      </c>
      <c r="BM222" s="23" t="s">
        <v>5040</v>
      </c>
    </row>
    <row r="223" spans="2:65" s="1" customFormat="1" ht="27">
      <c r="B223" s="37"/>
      <c r="D223" s="181" t="s">
        <v>779</v>
      </c>
      <c r="F223" s="227" t="s">
        <v>5041</v>
      </c>
      <c r="L223" s="37"/>
      <c r="M223" s="218"/>
      <c r="N223" s="38"/>
      <c r="O223" s="38"/>
      <c r="P223" s="38"/>
      <c r="Q223" s="38"/>
      <c r="R223" s="38"/>
      <c r="S223" s="38"/>
      <c r="T223" s="66"/>
      <c r="AT223" s="23" t="s">
        <v>779</v>
      </c>
      <c r="AU223" s="23" t="s">
        <v>22</v>
      </c>
    </row>
    <row r="224" spans="2:65" s="1" customFormat="1" ht="22.5" customHeight="1">
      <c r="B224" s="153"/>
      <c r="C224" s="195" t="s">
        <v>896</v>
      </c>
      <c r="D224" s="195" t="s">
        <v>201</v>
      </c>
      <c r="E224" s="196" t="s">
        <v>5042</v>
      </c>
      <c r="F224" s="197" t="s">
        <v>5043</v>
      </c>
      <c r="G224" s="198" t="s">
        <v>208</v>
      </c>
      <c r="H224" s="199">
        <v>2</v>
      </c>
      <c r="I224" s="200"/>
      <c r="J224" s="200">
        <f>ROUND(I224*H224,2)</f>
        <v>0</v>
      </c>
      <c r="K224" s="197" t="s">
        <v>5</v>
      </c>
      <c r="L224" s="201"/>
      <c r="M224" s="202" t="s">
        <v>5</v>
      </c>
      <c r="N224" s="203" t="s">
        <v>44</v>
      </c>
      <c r="O224" s="162">
        <v>0</v>
      </c>
      <c r="P224" s="162">
        <f>O224*H224</f>
        <v>0</v>
      </c>
      <c r="Q224" s="162">
        <v>0</v>
      </c>
      <c r="R224" s="162">
        <f>Q224*H224</f>
        <v>0</v>
      </c>
      <c r="S224" s="162">
        <v>0</v>
      </c>
      <c r="T224" s="163">
        <f>S224*H224</f>
        <v>0</v>
      </c>
      <c r="AR224" s="23" t="s">
        <v>2764</v>
      </c>
      <c r="AT224" s="23" t="s">
        <v>201</v>
      </c>
      <c r="AU224" s="23" t="s">
        <v>22</v>
      </c>
      <c r="AY224" s="23" t="s">
        <v>175</v>
      </c>
      <c r="BE224" s="164">
        <f>IF(N224="základní",J224,0)</f>
        <v>0</v>
      </c>
      <c r="BF224" s="164">
        <f>IF(N224="snížená",J224,0)</f>
        <v>0</v>
      </c>
      <c r="BG224" s="164">
        <f>IF(N224="zákl. přenesená",J224,0)</f>
        <v>0</v>
      </c>
      <c r="BH224" s="164">
        <f>IF(N224="sníž. přenesená",J224,0)</f>
        <v>0</v>
      </c>
      <c r="BI224" s="164">
        <f>IF(N224="nulová",J224,0)</f>
        <v>0</v>
      </c>
      <c r="BJ224" s="23" t="s">
        <v>22</v>
      </c>
      <c r="BK224" s="164">
        <f>ROUND(I224*H224,2)</f>
        <v>0</v>
      </c>
      <c r="BL224" s="23" t="s">
        <v>2764</v>
      </c>
      <c r="BM224" s="23" t="s">
        <v>5044</v>
      </c>
    </row>
    <row r="225" spans="2:65" s="1" customFormat="1" ht="27">
      <c r="B225" s="37"/>
      <c r="D225" s="181" t="s">
        <v>779</v>
      </c>
      <c r="F225" s="227" t="s">
        <v>5045</v>
      </c>
      <c r="L225" s="37"/>
      <c r="M225" s="218"/>
      <c r="N225" s="38"/>
      <c r="O225" s="38"/>
      <c r="P225" s="38"/>
      <c r="Q225" s="38"/>
      <c r="R225" s="38"/>
      <c r="S225" s="38"/>
      <c r="T225" s="66"/>
      <c r="AT225" s="23" t="s">
        <v>779</v>
      </c>
      <c r="AU225" s="23" t="s">
        <v>22</v>
      </c>
    </row>
    <row r="226" spans="2:65" s="1" customFormat="1" ht="22.5" customHeight="1">
      <c r="B226" s="153"/>
      <c r="C226" s="154" t="s">
        <v>906</v>
      </c>
      <c r="D226" s="154" t="s">
        <v>178</v>
      </c>
      <c r="E226" s="155" t="s">
        <v>5046</v>
      </c>
      <c r="F226" s="156" t="s">
        <v>5047</v>
      </c>
      <c r="G226" s="157" t="s">
        <v>208</v>
      </c>
      <c r="H226" s="158">
        <v>2</v>
      </c>
      <c r="I226" s="159"/>
      <c r="J226" s="159">
        <f>ROUND(I226*H226,2)</f>
        <v>0</v>
      </c>
      <c r="K226" s="156" t="s">
        <v>5</v>
      </c>
      <c r="L226" s="37"/>
      <c r="M226" s="160" t="s">
        <v>5</v>
      </c>
      <c r="N226" s="161" t="s">
        <v>44</v>
      </c>
      <c r="O226" s="162">
        <v>0</v>
      </c>
      <c r="P226" s="162">
        <f>O226*H226</f>
        <v>0</v>
      </c>
      <c r="Q226" s="162">
        <v>0</v>
      </c>
      <c r="R226" s="162">
        <f>Q226*H226</f>
        <v>0</v>
      </c>
      <c r="S226" s="162">
        <v>0</v>
      </c>
      <c r="T226" s="163">
        <f>S226*H226</f>
        <v>0</v>
      </c>
      <c r="AR226" s="23" t="s">
        <v>209</v>
      </c>
      <c r="AT226" s="23" t="s">
        <v>178</v>
      </c>
      <c r="AU226" s="23" t="s">
        <v>22</v>
      </c>
      <c r="AY226" s="23" t="s">
        <v>175</v>
      </c>
      <c r="BE226" s="164">
        <f>IF(N226="základní",J226,0)</f>
        <v>0</v>
      </c>
      <c r="BF226" s="164">
        <f>IF(N226="snížená",J226,0)</f>
        <v>0</v>
      </c>
      <c r="BG226" s="164">
        <f>IF(N226="zákl. přenesená",J226,0)</f>
        <v>0</v>
      </c>
      <c r="BH226" s="164">
        <f>IF(N226="sníž. přenesená",J226,0)</f>
        <v>0</v>
      </c>
      <c r="BI226" s="164">
        <f>IF(N226="nulová",J226,0)</f>
        <v>0</v>
      </c>
      <c r="BJ226" s="23" t="s">
        <v>22</v>
      </c>
      <c r="BK226" s="164">
        <f>ROUND(I226*H226,2)</f>
        <v>0</v>
      </c>
      <c r="BL226" s="23" t="s">
        <v>209</v>
      </c>
      <c r="BM226" s="23" t="s">
        <v>5048</v>
      </c>
    </row>
    <row r="227" spans="2:65" s="1" customFormat="1" ht="27">
      <c r="B227" s="37"/>
      <c r="D227" s="181" t="s">
        <v>779</v>
      </c>
      <c r="F227" s="227" t="s">
        <v>5049</v>
      </c>
      <c r="L227" s="37"/>
      <c r="M227" s="218"/>
      <c r="N227" s="38"/>
      <c r="O227" s="38"/>
      <c r="P227" s="38"/>
      <c r="Q227" s="38"/>
      <c r="R227" s="38"/>
      <c r="S227" s="38"/>
      <c r="T227" s="66"/>
      <c r="AT227" s="23" t="s">
        <v>779</v>
      </c>
      <c r="AU227" s="23" t="s">
        <v>22</v>
      </c>
    </row>
    <row r="228" spans="2:65" s="1" customFormat="1" ht="31.5" customHeight="1">
      <c r="B228" s="153"/>
      <c r="C228" s="195" t="s">
        <v>911</v>
      </c>
      <c r="D228" s="195" t="s">
        <v>201</v>
      </c>
      <c r="E228" s="196" t="s">
        <v>5050</v>
      </c>
      <c r="F228" s="197" t="s">
        <v>5051</v>
      </c>
      <c r="G228" s="198" t="s">
        <v>208</v>
      </c>
      <c r="H228" s="199">
        <v>16</v>
      </c>
      <c r="I228" s="200"/>
      <c r="J228" s="200">
        <f>ROUND(I228*H228,2)</f>
        <v>0</v>
      </c>
      <c r="K228" s="197" t="s">
        <v>5</v>
      </c>
      <c r="L228" s="201"/>
      <c r="M228" s="202" t="s">
        <v>5</v>
      </c>
      <c r="N228" s="203" t="s">
        <v>44</v>
      </c>
      <c r="O228" s="162">
        <v>0</v>
      </c>
      <c r="P228" s="162">
        <f>O228*H228</f>
        <v>0</v>
      </c>
      <c r="Q228" s="162">
        <v>0</v>
      </c>
      <c r="R228" s="162">
        <f>Q228*H228</f>
        <v>0</v>
      </c>
      <c r="S228" s="162">
        <v>0</v>
      </c>
      <c r="T228" s="163">
        <f>S228*H228</f>
        <v>0</v>
      </c>
      <c r="AR228" s="23" t="s">
        <v>2764</v>
      </c>
      <c r="AT228" s="23" t="s">
        <v>201</v>
      </c>
      <c r="AU228" s="23" t="s">
        <v>22</v>
      </c>
      <c r="AY228" s="23" t="s">
        <v>175</v>
      </c>
      <c r="BE228" s="164">
        <f>IF(N228="základní",J228,0)</f>
        <v>0</v>
      </c>
      <c r="BF228" s="164">
        <f>IF(N228="snížená",J228,0)</f>
        <v>0</v>
      </c>
      <c r="BG228" s="164">
        <f>IF(N228="zákl. přenesená",J228,0)</f>
        <v>0</v>
      </c>
      <c r="BH228" s="164">
        <f>IF(N228="sníž. přenesená",J228,0)</f>
        <v>0</v>
      </c>
      <c r="BI228" s="164">
        <f>IF(N228="nulová",J228,0)</f>
        <v>0</v>
      </c>
      <c r="BJ228" s="23" t="s">
        <v>22</v>
      </c>
      <c r="BK228" s="164">
        <f>ROUND(I228*H228,2)</f>
        <v>0</v>
      </c>
      <c r="BL228" s="23" t="s">
        <v>2764</v>
      </c>
      <c r="BM228" s="23" t="s">
        <v>5052</v>
      </c>
    </row>
    <row r="229" spans="2:65" s="1" customFormat="1" ht="40.5">
      <c r="B229" s="37"/>
      <c r="D229" s="181" t="s">
        <v>779</v>
      </c>
      <c r="F229" s="227" t="s">
        <v>5053</v>
      </c>
      <c r="L229" s="37"/>
      <c r="M229" s="218"/>
      <c r="N229" s="38"/>
      <c r="O229" s="38"/>
      <c r="P229" s="38"/>
      <c r="Q229" s="38"/>
      <c r="R229" s="38"/>
      <c r="S229" s="38"/>
      <c r="T229" s="66"/>
      <c r="AT229" s="23" t="s">
        <v>779</v>
      </c>
      <c r="AU229" s="23" t="s">
        <v>22</v>
      </c>
    </row>
    <row r="230" spans="2:65" s="1" customFormat="1" ht="22.5" customHeight="1">
      <c r="B230" s="153"/>
      <c r="C230" s="195" t="s">
        <v>917</v>
      </c>
      <c r="D230" s="195" t="s">
        <v>201</v>
      </c>
      <c r="E230" s="196" t="s">
        <v>5054</v>
      </c>
      <c r="F230" s="197" t="s">
        <v>5055</v>
      </c>
      <c r="G230" s="198" t="s">
        <v>425</v>
      </c>
      <c r="H230" s="199">
        <v>1285</v>
      </c>
      <c r="I230" s="200"/>
      <c r="J230" s="200">
        <f>ROUND(I230*H230,2)</f>
        <v>0</v>
      </c>
      <c r="K230" s="197" t="s">
        <v>5</v>
      </c>
      <c r="L230" s="201"/>
      <c r="M230" s="202" t="s">
        <v>5</v>
      </c>
      <c r="N230" s="203" t="s">
        <v>44</v>
      </c>
      <c r="O230" s="162">
        <v>0</v>
      </c>
      <c r="P230" s="162">
        <f>O230*H230</f>
        <v>0</v>
      </c>
      <c r="Q230" s="162">
        <v>0</v>
      </c>
      <c r="R230" s="162">
        <f>Q230*H230</f>
        <v>0</v>
      </c>
      <c r="S230" s="162">
        <v>0</v>
      </c>
      <c r="T230" s="163">
        <f>S230*H230</f>
        <v>0</v>
      </c>
      <c r="AR230" s="23" t="s">
        <v>2764</v>
      </c>
      <c r="AT230" s="23" t="s">
        <v>201</v>
      </c>
      <c r="AU230" s="23" t="s">
        <v>22</v>
      </c>
      <c r="AY230" s="23" t="s">
        <v>175</v>
      </c>
      <c r="BE230" s="164">
        <f>IF(N230="základní",J230,0)</f>
        <v>0</v>
      </c>
      <c r="BF230" s="164">
        <f>IF(N230="snížená",J230,0)</f>
        <v>0</v>
      </c>
      <c r="BG230" s="164">
        <f>IF(N230="zákl. přenesená",J230,0)</f>
        <v>0</v>
      </c>
      <c r="BH230" s="164">
        <f>IF(N230="sníž. přenesená",J230,0)</f>
        <v>0</v>
      </c>
      <c r="BI230" s="164">
        <f>IF(N230="nulová",J230,0)</f>
        <v>0</v>
      </c>
      <c r="BJ230" s="23" t="s">
        <v>22</v>
      </c>
      <c r="BK230" s="164">
        <f>ROUND(I230*H230,2)</f>
        <v>0</v>
      </c>
      <c r="BL230" s="23" t="s">
        <v>2764</v>
      </c>
      <c r="BM230" s="23" t="s">
        <v>5056</v>
      </c>
    </row>
    <row r="231" spans="2:65" s="1" customFormat="1" ht="27">
      <c r="B231" s="37"/>
      <c r="D231" s="181" t="s">
        <v>779</v>
      </c>
      <c r="F231" s="227" t="s">
        <v>5057</v>
      </c>
      <c r="L231" s="37"/>
      <c r="M231" s="218"/>
      <c r="N231" s="38"/>
      <c r="O231" s="38"/>
      <c r="P231" s="38"/>
      <c r="Q231" s="38"/>
      <c r="R231" s="38"/>
      <c r="S231" s="38"/>
      <c r="T231" s="66"/>
      <c r="AT231" s="23" t="s">
        <v>779</v>
      </c>
      <c r="AU231" s="23" t="s">
        <v>22</v>
      </c>
    </row>
    <row r="232" spans="2:65" s="1" customFormat="1" ht="22.5" customHeight="1">
      <c r="B232" s="153"/>
      <c r="C232" s="154" t="s">
        <v>923</v>
      </c>
      <c r="D232" s="154" t="s">
        <v>178</v>
      </c>
      <c r="E232" s="155" t="s">
        <v>5058</v>
      </c>
      <c r="F232" s="156" t="s">
        <v>5059</v>
      </c>
      <c r="G232" s="157" t="s">
        <v>425</v>
      </c>
      <c r="H232" s="158">
        <v>1285</v>
      </c>
      <c r="I232" s="159"/>
      <c r="J232" s="159">
        <f>ROUND(I232*H232,2)</f>
        <v>0</v>
      </c>
      <c r="K232" s="156" t="s">
        <v>5</v>
      </c>
      <c r="L232" s="37"/>
      <c r="M232" s="160" t="s">
        <v>5</v>
      </c>
      <c r="N232" s="161" t="s">
        <v>44</v>
      </c>
      <c r="O232" s="162">
        <v>0</v>
      </c>
      <c r="P232" s="162">
        <f>O232*H232</f>
        <v>0</v>
      </c>
      <c r="Q232" s="162">
        <v>0</v>
      </c>
      <c r="R232" s="162">
        <f>Q232*H232</f>
        <v>0</v>
      </c>
      <c r="S232" s="162">
        <v>0</v>
      </c>
      <c r="T232" s="163">
        <f>S232*H232</f>
        <v>0</v>
      </c>
      <c r="AR232" s="23" t="s">
        <v>209</v>
      </c>
      <c r="AT232" s="23" t="s">
        <v>178</v>
      </c>
      <c r="AU232" s="23" t="s">
        <v>22</v>
      </c>
      <c r="AY232" s="23" t="s">
        <v>175</v>
      </c>
      <c r="BE232" s="164">
        <f>IF(N232="základní",J232,0)</f>
        <v>0</v>
      </c>
      <c r="BF232" s="164">
        <f>IF(N232="snížená",J232,0)</f>
        <v>0</v>
      </c>
      <c r="BG232" s="164">
        <f>IF(N232="zákl. přenesená",J232,0)</f>
        <v>0</v>
      </c>
      <c r="BH232" s="164">
        <f>IF(N232="sníž. přenesená",J232,0)</f>
        <v>0</v>
      </c>
      <c r="BI232" s="164">
        <f>IF(N232="nulová",J232,0)</f>
        <v>0</v>
      </c>
      <c r="BJ232" s="23" t="s">
        <v>22</v>
      </c>
      <c r="BK232" s="164">
        <f>ROUND(I232*H232,2)</f>
        <v>0</v>
      </c>
      <c r="BL232" s="23" t="s">
        <v>209</v>
      </c>
      <c r="BM232" s="23" t="s">
        <v>5060</v>
      </c>
    </row>
    <row r="233" spans="2:65" s="1" customFormat="1" ht="27">
      <c r="B233" s="37"/>
      <c r="D233" s="181" t="s">
        <v>779</v>
      </c>
      <c r="F233" s="227" t="s">
        <v>5061</v>
      </c>
      <c r="L233" s="37"/>
      <c r="M233" s="218"/>
      <c r="N233" s="38"/>
      <c r="O233" s="38"/>
      <c r="P233" s="38"/>
      <c r="Q233" s="38"/>
      <c r="R233" s="38"/>
      <c r="S233" s="38"/>
      <c r="T233" s="66"/>
      <c r="AT233" s="23" t="s">
        <v>779</v>
      </c>
      <c r="AU233" s="23" t="s">
        <v>22</v>
      </c>
    </row>
    <row r="234" spans="2:65" s="1" customFormat="1" ht="22.5" customHeight="1">
      <c r="B234" s="153"/>
      <c r="C234" s="195" t="s">
        <v>931</v>
      </c>
      <c r="D234" s="195" t="s">
        <v>201</v>
      </c>
      <c r="E234" s="196" t="s">
        <v>5062</v>
      </c>
      <c r="F234" s="197" t="s">
        <v>5063</v>
      </c>
      <c r="G234" s="198" t="s">
        <v>425</v>
      </c>
      <c r="H234" s="199">
        <v>360</v>
      </c>
      <c r="I234" s="200"/>
      <c r="J234" s="200">
        <f>ROUND(I234*H234,2)</f>
        <v>0</v>
      </c>
      <c r="K234" s="197" t="s">
        <v>5</v>
      </c>
      <c r="L234" s="201"/>
      <c r="M234" s="202" t="s">
        <v>5</v>
      </c>
      <c r="N234" s="203" t="s">
        <v>44</v>
      </c>
      <c r="O234" s="162">
        <v>0</v>
      </c>
      <c r="P234" s="162">
        <f>O234*H234</f>
        <v>0</v>
      </c>
      <c r="Q234" s="162">
        <v>0</v>
      </c>
      <c r="R234" s="162">
        <f>Q234*H234</f>
        <v>0</v>
      </c>
      <c r="S234" s="162">
        <v>0</v>
      </c>
      <c r="T234" s="163">
        <f>S234*H234</f>
        <v>0</v>
      </c>
      <c r="AR234" s="23" t="s">
        <v>2764</v>
      </c>
      <c r="AT234" s="23" t="s">
        <v>201</v>
      </c>
      <c r="AU234" s="23" t="s">
        <v>22</v>
      </c>
      <c r="AY234" s="23" t="s">
        <v>175</v>
      </c>
      <c r="BE234" s="164">
        <f>IF(N234="základní",J234,0)</f>
        <v>0</v>
      </c>
      <c r="BF234" s="164">
        <f>IF(N234="snížená",J234,0)</f>
        <v>0</v>
      </c>
      <c r="BG234" s="164">
        <f>IF(N234="zákl. přenesená",J234,0)</f>
        <v>0</v>
      </c>
      <c r="BH234" s="164">
        <f>IF(N234="sníž. přenesená",J234,0)</f>
        <v>0</v>
      </c>
      <c r="BI234" s="164">
        <f>IF(N234="nulová",J234,0)</f>
        <v>0</v>
      </c>
      <c r="BJ234" s="23" t="s">
        <v>22</v>
      </c>
      <c r="BK234" s="164">
        <f>ROUND(I234*H234,2)</f>
        <v>0</v>
      </c>
      <c r="BL234" s="23" t="s">
        <v>2764</v>
      </c>
      <c r="BM234" s="23" t="s">
        <v>5064</v>
      </c>
    </row>
    <row r="235" spans="2:65" s="1" customFormat="1" ht="27">
      <c r="B235" s="37"/>
      <c r="D235" s="181" t="s">
        <v>779</v>
      </c>
      <c r="F235" s="227" t="s">
        <v>5065</v>
      </c>
      <c r="L235" s="37"/>
      <c r="M235" s="218"/>
      <c r="N235" s="38"/>
      <c r="O235" s="38"/>
      <c r="P235" s="38"/>
      <c r="Q235" s="38"/>
      <c r="R235" s="38"/>
      <c r="S235" s="38"/>
      <c r="T235" s="66"/>
      <c r="AT235" s="23" t="s">
        <v>779</v>
      </c>
      <c r="AU235" s="23" t="s">
        <v>22</v>
      </c>
    </row>
    <row r="236" spans="2:65" s="1" customFormat="1" ht="22.5" customHeight="1">
      <c r="B236" s="153"/>
      <c r="C236" s="154" t="s">
        <v>939</v>
      </c>
      <c r="D236" s="154" t="s">
        <v>178</v>
      </c>
      <c r="E236" s="155" t="s">
        <v>5066</v>
      </c>
      <c r="F236" s="156" t="s">
        <v>5067</v>
      </c>
      <c r="G236" s="157" t="s">
        <v>425</v>
      </c>
      <c r="H236" s="158">
        <v>360</v>
      </c>
      <c r="I236" s="159"/>
      <c r="J236" s="159">
        <f>ROUND(I236*H236,2)</f>
        <v>0</v>
      </c>
      <c r="K236" s="156" t="s">
        <v>5</v>
      </c>
      <c r="L236" s="37"/>
      <c r="M236" s="160" t="s">
        <v>5</v>
      </c>
      <c r="N236" s="161" t="s">
        <v>44</v>
      </c>
      <c r="O236" s="162">
        <v>0</v>
      </c>
      <c r="P236" s="162">
        <f>O236*H236</f>
        <v>0</v>
      </c>
      <c r="Q236" s="162">
        <v>0</v>
      </c>
      <c r="R236" s="162">
        <f>Q236*H236</f>
        <v>0</v>
      </c>
      <c r="S236" s="162">
        <v>0</v>
      </c>
      <c r="T236" s="163">
        <f>S236*H236</f>
        <v>0</v>
      </c>
      <c r="AR236" s="23" t="s">
        <v>209</v>
      </c>
      <c r="AT236" s="23" t="s">
        <v>178</v>
      </c>
      <c r="AU236" s="23" t="s">
        <v>22</v>
      </c>
      <c r="AY236" s="23" t="s">
        <v>175</v>
      </c>
      <c r="BE236" s="164">
        <f>IF(N236="základní",J236,0)</f>
        <v>0</v>
      </c>
      <c r="BF236" s="164">
        <f>IF(N236="snížená",J236,0)</f>
        <v>0</v>
      </c>
      <c r="BG236" s="164">
        <f>IF(N236="zákl. přenesená",J236,0)</f>
        <v>0</v>
      </c>
      <c r="BH236" s="164">
        <f>IF(N236="sníž. přenesená",J236,0)</f>
        <v>0</v>
      </c>
      <c r="BI236" s="164">
        <f>IF(N236="nulová",J236,0)</f>
        <v>0</v>
      </c>
      <c r="BJ236" s="23" t="s">
        <v>22</v>
      </c>
      <c r="BK236" s="164">
        <f>ROUND(I236*H236,2)</f>
        <v>0</v>
      </c>
      <c r="BL236" s="23" t="s">
        <v>209</v>
      </c>
      <c r="BM236" s="23" t="s">
        <v>5068</v>
      </c>
    </row>
    <row r="237" spans="2:65" s="1" customFormat="1" ht="27">
      <c r="B237" s="37"/>
      <c r="D237" s="181" t="s">
        <v>779</v>
      </c>
      <c r="F237" s="227" t="s">
        <v>5069</v>
      </c>
      <c r="L237" s="37"/>
      <c r="M237" s="218"/>
      <c r="N237" s="38"/>
      <c r="O237" s="38"/>
      <c r="P237" s="38"/>
      <c r="Q237" s="38"/>
      <c r="R237" s="38"/>
      <c r="S237" s="38"/>
      <c r="T237" s="66"/>
      <c r="AT237" s="23" t="s">
        <v>779</v>
      </c>
      <c r="AU237" s="23" t="s">
        <v>22</v>
      </c>
    </row>
    <row r="238" spans="2:65" s="1" customFormat="1" ht="31.5" customHeight="1">
      <c r="B238" s="153"/>
      <c r="C238" s="195" t="s">
        <v>950</v>
      </c>
      <c r="D238" s="195" t="s">
        <v>201</v>
      </c>
      <c r="E238" s="196" t="s">
        <v>5070</v>
      </c>
      <c r="F238" s="197" t="s">
        <v>5071</v>
      </c>
      <c r="G238" s="198" t="s">
        <v>425</v>
      </c>
      <c r="H238" s="199">
        <v>90</v>
      </c>
      <c r="I238" s="200"/>
      <c r="J238" s="200">
        <f>ROUND(I238*H238,2)</f>
        <v>0</v>
      </c>
      <c r="K238" s="197" t="s">
        <v>5</v>
      </c>
      <c r="L238" s="201"/>
      <c r="M238" s="202" t="s">
        <v>5</v>
      </c>
      <c r="N238" s="203" t="s">
        <v>44</v>
      </c>
      <c r="O238" s="162">
        <v>0</v>
      </c>
      <c r="P238" s="162">
        <f>O238*H238</f>
        <v>0</v>
      </c>
      <c r="Q238" s="162">
        <v>0</v>
      </c>
      <c r="R238" s="162">
        <f>Q238*H238</f>
        <v>0</v>
      </c>
      <c r="S238" s="162">
        <v>0</v>
      </c>
      <c r="T238" s="163">
        <f>S238*H238</f>
        <v>0</v>
      </c>
      <c r="AR238" s="23" t="s">
        <v>2764</v>
      </c>
      <c r="AT238" s="23" t="s">
        <v>201</v>
      </c>
      <c r="AU238" s="23" t="s">
        <v>22</v>
      </c>
      <c r="AY238" s="23" t="s">
        <v>175</v>
      </c>
      <c r="BE238" s="164">
        <f>IF(N238="základní",J238,0)</f>
        <v>0</v>
      </c>
      <c r="BF238" s="164">
        <f>IF(N238="snížená",J238,0)</f>
        <v>0</v>
      </c>
      <c r="BG238" s="164">
        <f>IF(N238="zákl. přenesená",J238,0)</f>
        <v>0</v>
      </c>
      <c r="BH238" s="164">
        <f>IF(N238="sníž. přenesená",J238,0)</f>
        <v>0</v>
      </c>
      <c r="BI238" s="164">
        <f>IF(N238="nulová",J238,0)</f>
        <v>0</v>
      </c>
      <c r="BJ238" s="23" t="s">
        <v>22</v>
      </c>
      <c r="BK238" s="164">
        <f>ROUND(I238*H238,2)</f>
        <v>0</v>
      </c>
      <c r="BL238" s="23" t="s">
        <v>2764</v>
      </c>
      <c r="BM238" s="23" t="s">
        <v>5072</v>
      </c>
    </row>
    <row r="239" spans="2:65" s="1" customFormat="1" ht="27">
      <c r="B239" s="37"/>
      <c r="D239" s="181" t="s">
        <v>779</v>
      </c>
      <c r="F239" s="227" t="s">
        <v>5073</v>
      </c>
      <c r="L239" s="37"/>
      <c r="M239" s="218"/>
      <c r="N239" s="38"/>
      <c r="O239" s="38"/>
      <c r="P239" s="38"/>
      <c r="Q239" s="38"/>
      <c r="R239" s="38"/>
      <c r="S239" s="38"/>
      <c r="T239" s="66"/>
      <c r="AT239" s="23" t="s">
        <v>779</v>
      </c>
      <c r="AU239" s="23" t="s">
        <v>22</v>
      </c>
    </row>
    <row r="240" spans="2:65" s="1" customFormat="1" ht="22.5" customHeight="1">
      <c r="B240" s="153"/>
      <c r="C240" s="154" t="s">
        <v>955</v>
      </c>
      <c r="D240" s="154" t="s">
        <v>178</v>
      </c>
      <c r="E240" s="155" t="s">
        <v>5074</v>
      </c>
      <c r="F240" s="156" t="s">
        <v>5075</v>
      </c>
      <c r="G240" s="157" t="s">
        <v>425</v>
      </c>
      <c r="H240" s="158">
        <v>98</v>
      </c>
      <c r="I240" s="159"/>
      <c r="J240" s="159">
        <f>ROUND(I240*H240,2)</f>
        <v>0</v>
      </c>
      <c r="K240" s="156" t="s">
        <v>5</v>
      </c>
      <c r="L240" s="37"/>
      <c r="M240" s="160" t="s">
        <v>5</v>
      </c>
      <c r="N240" s="161" t="s">
        <v>44</v>
      </c>
      <c r="O240" s="162">
        <v>0</v>
      </c>
      <c r="P240" s="162">
        <f>O240*H240</f>
        <v>0</v>
      </c>
      <c r="Q240" s="162">
        <v>0</v>
      </c>
      <c r="R240" s="162">
        <f>Q240*H240</f>
        <v>0</v>
      </c>
      <c r="S240" s="162">
        <v>0</v>
      </c>
      <c r="T240" s="163">
        <f>S240*H240</f>
        <v>0</v>
      </c>
      <c r="AR240" s="23" t="s">
        <v>209</v>
      </c>
      <c r="AT240" s="23" t="s">
        <v>178</v>
      </c>
      <c r="AU240" s="23" t="s">
        <v>22</v>
      </c>
      <c r="AY240" s="23" t="s">
        <v>175</v>
      </c>
      <c r="BE240" s="164">
        <f>IF(N240="základní",J240,0)</f>
        <v>0</v>
      </c>
      <c r="BF240" s="164">
        <f>IF(N240="snížená",J240,0)</f>
        <v>0</v>
      </c>
      <c r="BG240" s="164">
        <f>IF(N240="zákl. přenesená",J240,0)</f>
        <v>0</v>
      </c>
      <c r="BH240" s="164">
        <f>IF(N240="sníž. přenesená",J240,0)</f>
        <v>0</v>
      </c>
      <c r="BI240" s="164">
        <f>IF(N240="nulová",J240,0)</f>
        <v>0</v>
      </c>
      <c r="BJ240" s="23" t="s">
        <v>22</v>
      </c>
      <c r="BK240" s="164">
        <f>ROUND(I240*H240,2)</f>
        <v>0</v>
      </c>
      <c r="BL240" s="23" t="s">
        <v>209</v>
      </c>
      <c r="BM240" s="23" t="s">
        <v>5076</v>
      </c>
    </row>
    <row r="241" spans="2:65" s="1" customFormat="1" ht="27">
      <c r="B241" s="37"/>
      <c r="D241" s="181" t="s">
        <v>779</v>
      </c>
      <c r="F241" s="227" t="s">
        <v>5077</v>
      </c>
      <c r="L241" s="37"/>
      <c r="M241" s="218"/>
      <c r="N241" s="38"/>
      <c r="O241" s="38"/>
      <c r="P241" s="38"/>
      <c r="Q241" s="38"/>
      <c r="R241" s="38"/>
      <c r="S241" s="38"/>
      <c r="T241" s="66"/>
      <c r="AT241" s="23" t="s">
        <v>779</v>
      </c>
      <c r="AU241" s="23" t="s">
        <v>22</v>
      </c>
    </row>
    <row r="242" spans="2:65" s="1" customFormat="1" ht="31.5" customHeight="1">
      <c r="B242" s="153"/>
      <c r="C242" s="154" t="s">
        <v>92</v>
      </c>
      <c r="D242" s="154" t="s">
        <v>178</v>
      </c>
      <c r="E242" s="155" t="s">
        <v>5078</v>
      </c>
      <c r="F242" s="156" t="s">
        <v>5079</v>
      </c>
      <c r="G242" s="157" t="s">
        <v>425</v>
      </c>
      <c r="H242" s="158">
        <v>50</v>
      </c>
      <c r="I242" s="159"/>
      <c r="J242" s="159">
        <f>ROUND(I242*H242,2)</f>
        <v>0</v>
      </c>
      <c r="K242" s="156" t="s">
        <v>5</v>
      </c>
      <c r="L242" s="37"/>
      <c r="M242" s="160" t="s">
        <v>5</v>
      </c>
      <c r="N242" s="161" t="s">
        <v>44</v>
      </c>
      <c r="O242" s="162">
        <v>0</v>
      </c>
      <c r="P242" s="162">
        <f>O242*H242</f>
        <v>0</v>
      </c>
      <c r="Q242" s="162">
        <v>0</v>
      </c>
      <c r="R242" s="162">
        <f>Q242*H242</f>
        <v>0</v>
      </c>
      <c r="S242" s="162">
        <v>0</v>
      </c>
      <c r="T242" s="163">
        <f>S242*H242</f>
        <v>0</v>
      </c>
      <c r="AR242" s="23" t="s">
        <v>2764</v>
      </c>
      <c r="AT242" s="23" t="s">
        <v>178</v>
      </c>
      <c r="AU242" s="23" t="s">
        <v>22</v>
      </c>
      <c r="AY242" s="23" t="s">
        <v>175</v>
      </c>
      <c r="BE242" s="164">
        <f>IF(N242="základní",J242,0)</f>
        <v>0</v>
      </c>
      <c r="BF242" s="164">
        <f>IF(N242="snížená",J242,0)</f>
        <v>0</v>
      </c>
      <c r="BG242" s="164">
        <f>IF(N242="zákl. přenesená",J242,0)</f>
        <v>0</v>
      </c>
      <c r="BH242" s="164">
        <f>IF(N242="sníž. přenesená",J242,0)</f>
        <v>0</v>
      </c>
      <c r="BI242" s="164">
        <f>IF(N242="nulová",J242,0)</f>
        <v>0</v>
      </c>
      <c r="BJ242" s="23" t="s">
        <v>22</v>
      </c>
      <c r="BK242" s="164">
        <f>ROUND(I242*H242,2)</f>
        <v>0</v>
      </c>
      <c r="BL242" s="23" t="s">
        <v>2764</v>
      </c>
      <c r="BM242" s="23" t="s">
        <v>5080</v>
      </c>
    </row>
    <row r="243" spans="2:65" s="1" customFormat="1" ht="22.5" customHeight="1">
      <c r="B243" s="153"/>
      <c r="C243" s="154" t="s">
        <v>95</v>
      </c>
      <c r="D243" s="154" t="s">
        <v>178</v>
      </c>
      <c r="E243" s="155" t="s">
        <v>5081</v>
      </c>
      <c r="F243" s="156" t="s">
        <v>5082</v>
      </c>
      <c r="G243" s="157" t="s">
        <v>425</v>
      </c>
      <c r="H243" s="158">
        <v>50</v>
      </c>
      <c r="I243" s="159"/>
      <c r="J243" s="159">
        <f>ROUND(I243*H243,2)</f>
        <v>0</v>
      </c>
      <c r="K243" s="156" t="s">
        <v>5</v>
      </c>
      <c r="L243" s="37"/>
      <c r="M243" s="160" t="s">
        <v>5</v>
      </c>
      <c r="N243" s="161" t="s">
        <v>44</v>
      </c>
      <c r="O243" s="162">
        <v>0</v>
      </c>
      <c r="P243" s="162">
        <f>O243*H243</f>
        <v>0</v>
      </c>
      <c r="Q243" s="162">
        <v>0</v>
      </c>
      <c r="R243" s="162">
        <f>Q243*H243</f>
        <v>0</v>
      </c>
      <c r="S243" s="162">
        <v>0</v>
      </c>
      <c r="T243" s="163">
        <f>S243*H243</f>
        <v>0</v>
      </c>
      <c r="AR243" s="23" t="s">
        <v>4953</v>
      </c>
      <c r="AT243" s="23" t="s">
        <v>178</v>
      </c>
      <c r="AU243" s="23" t="s">
        <v>22</v>
      </c>
      <c r="AY243" s="23" t="s">
        <v>175</v>
      </c>
      <c r="BE243" s="164">
        <f>IF(N243="základní",J243,0)</f>
        <v>0</v>
      </c>
      <c r="BF243" s="164">
        <f>IF(N243="snížená",J243,0)</f>
        <v>0</v>
      </c>
      <c r="BG243" s="164">
        <f>IF(N243="zákl. přenesená",J243,0)</f>
        <v>0</v>
      </c>
      <c r="BH243" s="164">
        <f>IF(N243="sníž. přenesená",J243,0)</f>
        <v>0</v>
      </c>
      <c r="BI243" s="164">
        <f>IF(N243="nulová",J243,0)</f>
        <v>0</v>
      </c>
      <c r="BJ243" s="23" t="s">
        <v>22</v>
      </c>
      <c r="BK243" s="164">
        <f>ROUND(I243*H243,2)</f>
        <v>0</v>
      </c>
      <c r="BL243" s="23" t="s">
        <v>4953</v>
      </c>
      <c r="BM243" s="23" t="s">
        <v>5083</v>
      </c>
    </row>
    <row r="244" spans="2:65" s="1" customFormat="1" ht="22.5" customHeight="1">
      <c r="B244" s="153"/>
      <c r="C244" s="154" t="s">
        <v>963</v>
      </c>
      <c r="D244" s="154" t="s">
        <v>178</v>
      </c>
      <c r="E244" s="155" t="s">
        <v>5084</v>
      </c>
      <c r="F244" s="156" t="s">
        <v>5085</v>
      </c>
      <c r="G244" s="157" t="s">
        <v>208</v>
      </c>
      <c r="H244" s="158">
        <v>83</v>
      </c>
      <c r="I244" s="159"/>
      <c r="J244" s="159">
        <f>ROUND(I244*H244,2)</f>
        <v>0</v>
      </c>
      <c r="K244" s="156" t="s">
        <v>5</v>
      </c>
      <c r="L244" s="37"/>
      <c r="M244" s="160" t="s">
        <v>5</v>
      </c>
      <c r="N244" s="161" t="s">
        <v>44</v>
      </c>
      <c r="O244" s="162">
        <v>0</v>
      </c>
      <c r="P244" s="162">
        <f>O244*H244</f>
        <v>0</v>
      </c>
      <c r="Q244" s="162">
        <v>0</v>
      </c>
      <c r="R244" s="162">
        <f>Q244*H244</f>
        <v>0</v>
      </c>
      <c r="S244" s="162">
        <v>0</v>
      </c>
      <c r="T244" s="163">
        <f>S244*H244</f>
        <v>0</v>
      </c>
      <c r="AR244" s="23" t="s">
        <v>209</v>
      </c>
      <c r="AT244" s="23" t="s">
        <v>178</v>
      </c>
      <c r="AU244" s="23" t="s">
        <v>22</v>
      </c>
      <c r="AY244" s="23" t="s">
        <v>175</v>
      </c>
      <c r="BE244" s="164">
        <f>IF(N244="základní",J244,0)</f>
        <v>0</v>
      </c>
      <c r="BF244" s="164">
        <f>IF(N244="snížená",J244,0)</f>
        <v>0</v>
      </c>
      <c r="BG244" s="164">
        <f>IF(N244="zákl. přenesená",J244,0)</f>
        <v>0</v>
      </c>
      <c r="BH244" s="164">
        <f>IF(N244="sníž. přenesená",J244,0)</f>
        <v>0</v>
      </c>
      <c r="BI244" s="164">
        <f>IF(N244="nulová",J244,0)</f>
        <v>0</v>
      </c>
      <c r="BJ244" s="23" t="s">
        <v>22</v>
      </c>
      <c r="BK244" s="164">
        <f>ROUND(I244*H244,2)</f>
        <v>0</v>
      </c>
      <c r="BL244" s="23" t="s">
        <v>209</v>
      </c>
      <c r="BM244" s="23" t="s">
        <v>5086</v>
      </c>
    </row>
    <row r="245" spans="2:65" s="1" customFormat="1" ht="27">
      <c r="B245" s="37"/>
      <c r="D245" s="181" t="s">
        <v>779</v>
      </c>
      <c r="F245" s="227" t="s">
        <v>5087</v>
      </c>
      <c r="L245" s="37"/>
      <c r="M245" s="218"/>
      <c r="N245" s="38"/>
      <c r="O245" s="38"/>
      <c r="P245" s="38"/>
      <c r="Q245" s="38"/>
      <c r="R245" s="38"/>
      <c r="S245" s="38"/>
      <c r="T245" s="66"/>
      <c r="AT245" s="23" t="s">
        <v>779</v>
      </c>
      <c r="AU245" s="23" t="s">
        <v>22</v>
      </c>
    </row>
    <row r="246" spans="2:65" s="1" customFormat="1" ht="44.25" customHeight="1">
      <c r="B246" s="153"/>
      <c r="C246" s="154" t="s">
        <v>98</v>
      </c>
      <c r="D246" s="154" t="s">
        <v>178</v>
      </c>
      <c r="E246" s="155" t="s">
        <v>5088</v>
      </c>
      <c r="F246" s="156" t="s">
        <v>5089</v>
      </c>
      <c r="G246" s="157" t="s">
        <v>208</v>
      </c>
      <c r="H246" s="158">
        <v>20</v>
      </c>
      <c r="I246" s="159"/>
      <c r="J246" s="159">
        <f>ROUND(I246*H246,2)</f>
        <v>0</v>
      </c>
      <c r="K246" s="156" t="s">
        <v>5</v>
      </c>
      <c r="L246" s="37"/>
      <c r="M246" s="160" t="s">
        <v>5</v>
      </c>
      <c r="N246" s="161" t="s">
        <v>44</v>
      </c>
      <c r="O246" s="162">
        <v>0</v>
      </c>
      <c r="P246" s="162">
        <f>O246*H246</f>
        <v>0</v>
      </c>
      <c r="Q246" s="162">
        <v>0</v>
      </c>
      <c r="R246" s="162">
        <f>Q246*H246</f>
        <v>0</v>
      </c>
      <c r="S246" s="162">
        <v>0</v>
      </c>
      <c r="T246" s="163">
        <f>S246*H246</f>
        <v>0</v>
      </c>
      <c r="AR246" s="23" t="s">
        <v>209</v>
      </c>
      <c r="AT246" s="23" t="s">
        <v>178</v>
      </c>
      <c r="AU246" s="23" t="s">
        <v>22</v>
      </c>
      <c r="AY246" s="23" t="s">
        <v>175</v>
      </c>
      <c r="BE246" s="164">
        <f>IF(N246="základní",J246,0)</f>
        <v>0</v>
      </c>
      <c r="BF246" s="164">
        <f>IF(N246="snížená",J246,0)</f>
        <v>0</v>
      </c>
      <c r="BG246" s="164">
        <f>IF(N246="zákl. přenesená",J246,0)</f>
        <v>0</v>
      </c>
      <c r="BH246" s="164">
        <f>IF(N246="sníž. přenesená",J246,0)</f>
        <v>0</v>
      </c>
      <c r="BI246" s="164">
        <f>IF(N246="nulová",J246,0)</f>
        <v>0</v>
      </c>
      <c r="BJ246" s="23" t="s">
        <v>22</v>
      </c>
      <c r="BK246" s="164">
        <f>ROUND(I246*H246,2)</f>
        <v>0</v>
      </c>
      <c r="BL246" s="23" t="s">
        <v>209</v>
      </c>
      <c r="BM246" s="23" t="s">
        <v>5090</v>
      </c>
    </row>
    <row r="247" spans="2:65" s="1" customFormat="1" ht="40.5">
      <c r="B247" s="37"/>
      <c r="D247" s="181" t="s">
        <v>779</v>
      </c>
      <c r="F247" s="227" t="s">
        <v>5091</v>
      </c>
      <c r="L247" s="37"/>
      <c r="M247" s="218"/>
      <c r="N247" s="38"/>
      <c r="O247" s="38"/>
      <c r="P247" s="38"/>
      <c r="Q247" s="38"/>
      <c r="R247" s="38"/>
      <c r="S247" s="38"/>
      <c r="T247" s="66"/>
      <c r="AT247" s="23" t="s">
        <v>779</v>
      </c>
      <c r="AU247" s="23" t="s">
        <v>22</v>
      </c>
    </row>
    <row r="248" spans="2:65" s="1" customFormat="1" ht="44.25" customHeight="1">
      <c r="B248" s="153"/>
      <c r="C248" s="154" t="s">
        <v>2605</v>
      </c>
      <c r="D248" s="154" t="s">
        <v>178</v>
      </c>
      <c r="E248" s="155" t="s">
        <v>5092</v>
      </c>
      <c r="F248" s="156" t="s">
        <v>5093</v>
      </c>
      <c r="G248" s="157" t="s">
        <v>208</v>
      </c>
      <c r="H248" s="158">
        <v>36</v>
      </c>
      <c r="I248" s="159"/>
      <c r="J248" s="159">
        <f>ROUND(I248*H248,2)</f>
        <v>0</v>
      </c>
      <c r="K248" s="156" t="s">
        <v>5</v>
      </c>
      <c r="L248" s="37"/>
      <c r="M248" s="160" t="s">
        <v>5</v>
      </c>
      <c r="N248" s="161" t="s">
        <v>44</v>
      </c>
      <c r="O248" s="162">
        <v>0</v>
      </c>
      <c r="P248" s="162">
        <f>O248*H248</f>
        <v>0</v>
      </c>
      <c r="Q248" s="162">
        <v>0</v>
      </c>
      <c r="R248" s="162">
        <f>Q248*H248</f>
        <v>0</v>
      </c>
      <c r="S248" s="162">
        <v>0</v>
      </c>
      <c r="T248" s="163">
        <f>S248*H248</f>
        <v>0</v>
      </c>
      <c r="AR248" s="23" t="s">
        <v>209</v>
      </c>
      <c r="AT248" s="23" t="s">
        <v>178</v>
      </c>
      <c r="AU248" s="23" t="s">
        <v>22</v>
      </c>
      <c r="AY248" s="23" t="s">
        <v>175</v>
      </c>
      <c r="BE248" s="164">
        <f>IF(N248="základní",J248,0)</f>
        <v>0</v>
      </c>
      <c r="BF248" s="164">
        <f>IF(N248="snížená",J248,0)</f>
        <v>0</v>
      </c>
      <c r="BG248" s="164">
        <f>IF(N248="zákl. přenesená",J248,0)</f>
        <v>0</v>
      </c>
      <c r="BH248" s="164">
        <f>IF(N248="sníž. přenesená",J248,0)</f>
        <v>0</v>
      </c>
      <c r="BI248" s="164">
        <f>IF(N248="nulová",J248,0)</f>
        <v>0</v>
      </c>
      <c r="BJ248" s="23" t="s">
        <v>22</v>
      </c>
      <c r="BK248" s="164">
        <f>ROUND(I248*H248,2)</f>
        <v>0</v>
      </c>
      <c r="BL248" s="23" t="s">
        <v>209</v>
      </c>
      <c r="BM248" s="23" t="s">
        <v>5094</v>
      </c>
    </row>
    <row r="249" spans="2:65" s="1" customFormat="1" ht="40.5">
      <c r="B249" s="37"/>
      <c r="D249" s="181" t="s">
        <v>779</v>
      </c>
      <c r="F249" s="227" t="s">
        <v>5095</v>
      </c>
      <c r="L249" s="37"/>
      <c r="M249" s="218"/>
      <c r="N249" s="38"/>
      <c r="O249" s="38"/>
      <c r="P249" s="38"/>
      <c r="Q249" s="38"/>
      <c r="R249" s="38"/>
      <c r="S249" s="38"/>
      <c r="T249" s="66"/>
      <c r="AT249" s="23" t="s">
        <v>779</v>
      </c>
      <c r="AU249" s="23" t="s">
        <v>22</v>
      </c>
    </row>
    <row r="250" spans="2:65" s="1" customFormat="1" ht="44.25" customHeight="1">
      <c r="B250" s="153"/>
      <c r="C250" s="154" t="s">
        <v>2610</v>
      </c>
      <c r="D250" s="154" t="s">
        <v>178</v>
      </c>
      <c r="E250" s="155" t="s">
        <v>5096</v>
      </c>
      <c r="F250" s="156" t="s">
        <v>5097</v>
      </c>
      <c r="G250" s="157" t="s">
        <v>208</v>
      </c>
      <c r="H250" s="158">
        <v>76</v>
      </c>
      <c r="I250" s="159"/>
      <c r="J250" s="159">
        <f>ROUND(I250*H250,2)</f>
        <v>0</v>
      </c>
      <c r="K250" s="156" t="s">
        <v>5</v>
      </c>
      <c r="L250" s="37"/>
      <c r="M250" s="160" t="s">
        <v>5</v>
      </c>
      <c r="N250" s="161" t="s">
        <v>44</v>
      </c>
      <c r="O250" s="162">
        <v>0</v>
      </c>
      <c r="P250" s="162">
        <f>O250*H250</f>
        <v>0</v>
      </c>
      <c r="Q250" s="162">
        <v>0</v>
      </c>
      <c r="R250" s="162">
        <f>Q250*H250</f>
        <v>0</v>
      </c>
      <c r="S250" s="162">
        <v>0</v>
      </c>
      <c r="T250" s="163">
        <f>S250*H250</f>
        <v>0</v>
      </c>
      <c r="AR250" s="23" t="s">
        <v>209</v>
      </c>
      <c r="AT250" s="23" t="s">
        <v>178</v>
      </c>
      <c r="AU250" s="23" t="s">
        <v>22</v>
      </c>
      <c r="AY250" s="23" t="s">
        <v>175</v>
      </c>
      <c r="BE250" s="164">
        <f>IF(N250="základní",J250,0)</f>
        <v>0</v>
      </c>
      <c r="BF250" s="164">
        <f>IF(N250="snížená",J250,0)</f>
        <v>0</v>
      </c>
      <c r="BG250" s="164">
        <f>IF(N250="zákl. přenesená",J250,0)</f>
        <v>0</v>
      </c>
      <c r="BH250" s="164">
        <f>IF(N250="sníž. přenesená",J250,0)</f>
        <v>0</v>
      </c>
      <c r="BI250" s="164">
        <f>IF(N250="nulová",J250,0)</f>
        <v>0</v>
      </c>
      <c r="BJ250" s="23" t="s">
        <v>22</v>
      </c>
      <c r="BK250" s="164">
        <f>ROUND(I250*H250,2)</f>
        <v>0</v>
      </c>
      <c r="BL250" s="23" t="s">
        <v>209</v>
      </c>
      <c r="BM250" s="23" t="s">
        <v>5098</v>
      </c>
    </row>
    <row r="251" spans="2:65" s="1" customFormat="1" ht="40.5">
      <c r="B251" s="37"/>
      <c r="D251" s="181" t="s">
        <v>779</v>
      </c>
      <c r="F251" s="227" t="s">
        <v>5099</v>
      </c>
      <c r="L251" s="37"/>
      <c r="M251" s="218"/>
      <c r="N251" s="38"/>
      <c r="O251" s="38"/>
      <c r="P251" s="38"/>
      <c r="Q251" s="38"/>
      <c r="R251" s="38"/>
      <c r="S251" s="38"/>
      <c r="T251" s="66"/>
      <c r="AT251" s="23" t="s">
        <v>779</v>
      </c>
      <c r="AU251" s="23" t="s">
        <v>22</v>
      </c>
    </row>
    <row r="252" spans="2:65" s="1" customFormat="1" ht="44.25" customHeight="1">
      <c r="B252" s="153"/>
      <c r="C252" s="154" t="s">
        <v>2622</v>
      </c>
      <c r="D252" s="154" t="s">
        <v>178</v>
      </c>
      <c r="E252" s="155" t="s">
        <v>5100</v>
      </c>
      <c r="F252" s="156" t="s">
        <v>5101</v>
      </c>
      <c r="G252" s="157" t="s">
        <v>208</v>
      </c>
      <c r="H252" s="158">
        <v>2</v>
      </c>
      <c r="I252" s="159"/>
      <c r="J252" s="159">
        <f>ROUND(I252*H252,2)</f>
        <v>0</v>
      </c>
      <c r="K252" s="156" t="s">
        <v>5</v>
      </c>
      <c r="L252" s="37"/>
      <c r="M252" s="160" t="s">
        <v>5</v>
      </c>
      <c r="N252" s="161" t="s">
        <v>44</v>
      </c>
      <c r="O252" s="162">
        <v>0</v>
      </c>
      <c r="P252" s="162">
        <f>O252*H252</f>
        <v>0</v>
      </c>
      <c r="Q252" s="162">
        <v>0</v>
      </c>
      <c r="R252" s="162">
        <f>Q252*H252</f>
        <v>0</v>
      </c>
      <c r="S252" s="162">
        <v>0</v>
      </c>
      <c r="T252" s="163">
        <f>S252*H252</f>
        <v>0</v>
      </c>
      <c r="AR252" s="23" t="s">
        <v>209</v>
      </c>
      <c r="AT252" s="23" t="s">
        <v>178</v>
      </c>
      <c r="AU252" s="23" t="s">
        <v>22</v>
      </c>
      <c r="AY252" s="23" t="s">
        <v>175</v>
      </c>
      <c r="BE252" s="164">
        <f>IF(N252="základní",J252,0)</f>
        <v>0</v>
      </c>
      <c r="BF252" s="164">
        <f>IF(N252="snížená",J252,0)</f>
        <v>0</v>
      </c>
      <c r="BG252" s="164">
        <f>IF(N252="zákl. přenesená",J252,0)</f>
        <v>0</v>
      </c>
      <c r="BH252" s="164">
        <f>IF(N252="sníž. přenesená",J252,0)</f>
        <v>0</v>
      </c>
      <c r="BI252" s="164">
        <f>IF(N252="nulová",J252,0)</f>
        <v>0</v>
      </c>
      <c r="BJ252" s="23" t="s">
        <v>22</v>
      </c>
      <c r="BK252" s="164">
        <f>ROUND(I252*H252,2)</f>
        <v>0</v>
      </c>
      <c r="BL252" s="23" t="s">
        <v>209</v>
      </c>
      <c r="BM252" s="23" t="s">
        <v>5102</v>
      </c>
    </row>
    <row r="253" spans="2:65" s="1" customFormat="1" ht="40.5">
      <c r="B253" s="37"/>
      <c r="D253" s="181" t="s">
        <v>779</v>
      </c>
      <c r="F253" s="227" t="s">
        <v>5103</v>
      </c>
      <c r="L253" s="37"/>
      <c r="M253" s="218"/>
      <c r="N253" s="38"/>
      <c r="O253" s="38"/>
      <c r="P253" s="38"/>
      <c r="Q253" s="38"/>
      <c r="R253" s="38"/>
      <c r="S253" s="38"/>
      <c r="T253" s="66"/>
      <c r="AT253" s="23" t="s">
        <v>779</v>
      </c>
      <c r="AU253" s="23" t="s">
        <v>22</v>
      </c>
    </row>
    <row r="254" spans="2:65" s="1" customFormat="1" ht="31.5" customHeight="1">
      <c r="B254" s="153"/>
      <c r="C254" s="195" t="s">
        <v>968</v>
      </c>
      <c r="D254" s="195" t="s">
        <v>201</v>
      </c>
      <c r="E254" s="196" t="s">
        <v>5104</v>
      </c>
      <c r="F254" s="197" t="s">
        <v>5105</v>
      </c>
      <c r="G254" s="198" t="s">
        <v>425</v>
      </c>
      <c r="H254" s="199">
        <v>400</v>
      </c>
      <c r="I254" s="200"/>
      <c r="J254" s="200">
        <f>ROUND(I254*H254,2)</f>
        <v>0</v>
      </c>
      <c r="K254" s="197" t="s">
        <v>5</v>
      </c>
      <c r="L254" s="201"/>
      <c r="M254" s="202" t="s">
        <v>5</v>
      </c>
      <c r="N254" s="203" t="s">
        <v>44</v>
      </c>
      <c r="O254" s="162">
        <v>0</v>
      </c>
      <c r="P254" s="162">
        <f>O254*H254</f>
        <v>0</v>
      </c>
      <c r="Q254" s="162">
        <v>0</v>
      </c>
      <c r="R254" s="162">
        <f>Q254*H254</f>
        <v>0</v>
      </c>
      <c r="S254" s="162">
        <v>0</v>
      </c>
      <c r="T254" s="163">
        <f>S254*H254</f>
        <v>0</v>
      </c>
      <c r="AR254" s="23" t="s">
        <v>2764</v>
      </c>
      <c r="AT254" s="23" t="s">
        <v>201</v>
      </c>
      <c r="AU254" s="23" t="s">
        <v>22</v>
      </c>
      <c r="AY254" s="23" t="s">
        <v>175</v>
      </c>
      <c r="BE254" s="164">
        <f>IF(N254="základní",J254,0)</f>
        <v>0</v>
      </c>
      <c r="BF254" s="164">
        <f>IF(N254="snížená",J254,0)</f>
        <v>0</v>
      </c>
      <c r="BG254" s="164">
        <f>IF(N254="zákl. přenesená",J254,0)</f>
        <v>0</v>
      </c>
      <c r="BH254" s="164">
        <f>IF(N254="sníž. přenesená",J254,0)</f>
        <v>0</v>
      </c>
      <c r="BI254" s="164">
        <f>IF(N254="nulová",J254,0)</f>
        <v>0</v>
      </c>
      <c r="BJ254" s="23" t="s">
        <v>22</v>
      </c>
      <c r="BK254" s="164">
        <f>ROUND(I254*H254,2)</f>
        <v>0</v>
      </c>
      <c r="BL254" s="23" t="s">
        <v>2764</v>
      </c>
      <c r="BM254" s="23" t="s">
        <v>5106</v>
      </c>
    </row>
    <row r="255" spans="2:65" s="1" customFormat="1" ht="27">
      <c r="B255" s="37"/>
      <c r="D255" s="181" t="s">
        <v>779</v>
      </c>
      <c r="F255" s="227" t="s">
        <v>5107</v>
      </c>
      <c r="L255" s="37"/>
      <c r="M255" s="218"/>
      <c r="N255" s="38"/>
      <c r="O255" s="38"/>
      <c r="P255" s="38"/>
      <c r="Q255" s="38"/>
      <c r="R255" s="38"/>
      <c r="S255" s="38"/>
      <c r="T255" s="66"/>
      <c r="AT255" s="23" t="s">
        <v>779</v>
      </c>
      <c r="AU255" s="23" t="s">
        <v>22</v>
      </c>
    </row>
    <row r="256" spans="2:65" s="1" customFormat="1" ht="22.5" customHeight="1">
      <c r="B256" s="153"/>
      <c r="C256" s="154" t="s">
        <v>987</v>
      </c>
      <c r="D256" s="154" t="s">
        <v>178</v>
      </c>
      <c r="E256" s="155" t="s">
        <v>5108</v>
      </c>
      <c r="F256" s="156" t="s">
        <v>5109</v>
      </c>
      <c r="G256" s="157" t="s">
        <v>425</v>
      </c>
      <c r="H256" s="158">
        <v>400</v>
      </c>
      <c r="I256" s="159"/>
      <c r="J256" s="159">
        <f>ROUND(I256*H256,2)</f>
        <v>0</v>
      </c>
      <c r="K256" s="156" t="s">
        <v>5</v>
      </c>
      <c r="L256" s="37"/>
      <c r="M256" s="160" t="s">
        <v>5</v>
      </c>
      <c r="N256" s="161" t="s">
        <v>44</v>
      </c>
      <c r="O256" s="162">
        <v>0</v>
      </c>
      <c r="P256" s="162">
        <f>O256*H256</f>
        <v>0</v>
      </c>
      <c r="Q256" s="162">
        <v>0</v>
      </c>
      <c r="R256" s="162">
        <f>Q256*H256</f>
        <v>0</v>
      </c>
      <c r="S256" s="162">
        <v>0</v>
      </c>
      <c r="T256" s="163">
        <f>S256*H256</f>
        <v>0</v>
      </c>
      <c r="AR256" s="23" t="s">
        <v>209</v>
      </c>
      <c r="AT256" s="23" t="s">
        <v>178</v>
      </c>
      <c r="AU256" s="23" t="s">
        <v>22</v>
      </c>
      <c r="AY256" s="23" t="s">
        <v>175</v>
      </c>
      <c r="BE256" s="164">
        <f>IF(N256="základní",J256,0)</f>
        <v>0</v>
      </c>
      <c r="BF256" s="164">
        <f>IF(N256="snížená",J256,0)</f>
        <v>0</v>
      </c>
      <c r="BG256" s="164">
        <f>IF(N256="zákl. přenesená",J256,0)</f>
        <v>0</v>
      </c>
      <c r="BH256" s="164">
        <f>IF(N256="sníž. přenesená",J256,0)</f>
        <v>0</v>
      </c>
      <c r="BI256" s="164">
        <f>IF(N256="nulová",J256,0)</f>
        <v>0</v>
      </c>
      <c r="BJ256" s="23" t="s">
        <v>22</v>
      </c>
      <c r="BK256" s="164">
        <f>ROUND(I256*H256,2)</f>
        <v>0</v>
      </c>
      <c r="BL256" s="23" t="s">
        <v>209</v>
      </c>
      <c r="BM256" s="23" t="s">
        <v>5110</v>
      </c>
    </row>
    <row r="257" spans="2:65" s="1" customFormat="1" ht="27">
      <c r="B257" s="37"/>
      <c r="D257" s="166" t="s">
        <v>779</v>
      </c>
      <c r="F257" s="217" t="s">
        <v>5111</v>
      </c>
      <c r="L257" s="37"/>
      <c r="M257" s="218"/>
      <c r="N257" s="38"/>
      <c r="O257" s="38"/>
      <c r="P257" s="38"/>
      <c r="Q257" s="38"/>
      <c r="R257" s="38"/>
      <c r="S257" s="38"/>
      <c r="T257" s="66"/>
      <c r="AT257" s="23" t="s">
        <v>779</v>
      </c>
      <c r="AU257" s="23" t="s">
        <v>22</v>
      </c>
    </row>
    <row r="258" spans="2:65" s="10" customFormat="1" ht="37.35" customHeight="1">
      <c r="B258" s="140"/>
      <c r="D258" s="150" t="s">
        <v>72</v>
      </c>
      <c r="E258" s="219" t="s">
        <v>72</v>
      </c>
      <c r="F258" s="219" t="s">
        <v>5112</v>
      </c>
      <c r="J258" s="220">
        <f>BK258</f>
        <v>0</v>
      </c>
      <c r="L258" s="140"/>
      <c r="M258" s="144"/>
      <c r="N258" s="145"/>
      <c r="O258" s="145"/>
      <c r="P258" s="146">
        <f>SUM(P259:P271)</f>
        <v>0</v>
      </c>
      <c r="Q258" s="145"/>
      <c r="R258" s="146">
        <f>SUM(R259:R271)</f>
        <v>0</v>
      </c>
      <c r="S258" s="145"/>
      <c r="T258" s="147">
        <f>SUM(T259:T271)</f>
        <v>0</v>
      </c>
      <c r="AR258" s="141" t="s">
        <v>82</v>
      </c>
      <c r="AT258" s="148" t="s">
        <v>72</v>
      </c>
      <c r="AU258" s="148" t="s">
        <v>73</v>
      </c>
      <c r="AY258" s="141" t="s">
        <v>175</v>
      </c>
      <c r="BK258" s="149">
        <f>SUM(BK259:BK271)</f>
        <v>0</v>
      </c>
    </row>
    <row r="259" spans="2:65" s="1" customFormat="1" ht="22.5" customHeight="1">
      <c r="B259" s="153"/>
      <c r="C259" s="154" t="s">
        <v>992</v>
      </c>
      <c r="D259" s="154" t="s">
        <v>178</v>
      </c>
      <c r="E259" s="155" t="s">
        <v>5113</v>
      </c>
      <c r="F259" s="156" t="s">
        <v>5114</v>
      </c>
      <c r="G259" s="157" t="s">
        <v>208</v>
      </c>
      <c r="H259" s="158">
        <v>22</v>
      </c>
      <c r="I259" s="159"/>
      <c r="J259" s="159">
        <f>ROUND(I259*H259,2)</f>
        <v>0</v>
      </c>
      <c r="K259" s="156" t="s">
        <v>5</v>
      </c>
      <c r="L259" s="37"/>
      <c r="M259" s="160" t="s">
        <v>5</v>
      </c>
      <c r="N259" s="161" t="s">
        <v>44</v>
      </c>
      <c r="O259" s="162">
        <v>0</v>
      </c>
      <c r="P259" s="162">
        <f>O259*H259</f>
        <v>0</v>
      </c>
      <c r="Q259" s="162">
        <v>0</v>
      </c>
      <c r="R259" s="162">
        <f>Q259*H259</f>
        <v>0</v>
      </c>
      <c r="S259" s="162">
        <v>0</v>
      </c>
      <c r="T259" s="163">
        <f>S259*H259</f>
        <v>0</v>
      </c>
      <c r="AR259" s="23" t="s">
        <v>209</v>
      </c>
      <c r="AT259" s="23" t="s">
        <v>178</v>
      </c>
      <c r="AU259" s="23" t="s">
        <v>22</v>
      </c>
      <c r="AY259" s="23" t="s">
        <v>175</v>
      </c>
      <c r="BE259" s="164">
        <f>IF(N259="základní",J259,0)</f>
        <v>0</v>
      </c>
      <c r="BF259" s="164">
        <f>IF(N259="snížená",J259,0)</f>
        <v>0</v>
      </c>
      <c r="BG259" s="164">
        <f>IF(N259="zákl. přenesená",J259,0)</f>
        <v>0</v>
      </c>
      <c r="BH259" s="164">
        <f>IF(N259="sníž. přenesená",J259,0)</f>
        <v>0</v>
      </c>
      <c r="BI259" s="164">
        <f>IF(N259="nulová",J259,0)</f>
        <v>0</v>
      </c>
      <c r="BJ259" s="23" t="s">
        <v>22</v>
      </c>
      <c r="BK259" s="164">
        <f>ROUND(I259*H259,2)</f>
        <v>0</v>
      </c>
      <c r="BL259" s="23" t="s">
        <v>209</v>
      </c>
      <c r="BM259" s="23" t="s">
        <v>5115</v>
      </c>
    </row>
    <row r="260" spans="2:65" s="1" customFormat="1" ht="27">
      <c r="B260" s="37"/>
      <c r="D260" s="181" t="s">
        <v>779</v>
      </c>
      <c r="F260" s="227" t="s">
        <v>5116</v>
      </c>
      <c r="L260" s="37"/>
      <c r="M260" s="218"/>
      <c r="N260" s="38"/>
      <c r="O260" s="38"/>
      <c r="P260" s="38"/>
      <c r="Q260" s="38"/>
      <c r="R260" s="38"/>
      <c r="S260" s="38"/>
      <c r="T260" s="66"/>
      <c r="AT260" s="23" t="s">
        <v>779</v>
      </c>
      <c r="AU260" s="23" t="s">
        <v>22</v>
      </c>
    </row>
    <row r="261" spans="2:65" s="1" customFormat="1" ht="31.5" customHeight="1">
      <c r="B261" s="153"/>
      <c r="C261" s="154" t="s">
        <v>998</v>
      </c>
      <c r="D261" s="154" t="s">
        <v>178</v>
      </c>
      <c r="E261" s="155" t="s">
        <v>5117</v>
      </c>
      <c r="F261" s="156" t="s">
        <v>5118</v>
      </c>
      <c r="G261" s="157" t="s">
        <v>208</v>
      </c>
      <c r="H261" s="158">
        <v>26</v>
      </c>
      <c r="I261" s="159"/>
      <c r="J261" s="159">
        <f>ROUND(I261*H261,2)</f>
        <v>0</v>
      </c>
      <c r="K261" s="156" t="s">
        <v>5</v>
      </c>
      <c r="L261" s="37"/>
      <c r="M261" s="160" t="s">
        <v>5</v>
      </c>
      <c r="N261" s="161" t="s">
        <v>44</v>
      </c>
      <c r="O261" s="162">
        <v>0</v>
      </c>
      <c r="P261" s="162">
        <f>O261*H261</f>
        <v>0</v>
      </c>
      <c r="Q261" s="162">
        <v>0</v>
      </c>
      <c r="R261" s="162">
        <f>Q261*H261</f>
        <v>0</v>
      </c>
      <c r="S261" s="162">
        <v>0</v>
      </c>
      <c r="T261" s="163">
        <f>S261*H261</f>
        <v>0</v>
      </c>
      <c r="AR261" s="23" t="s">
        <v>209</v>
      </c>
      <c r="AT261" s="23" t="s">
        <v>178</v>
      </c>
      <c r="AU261" s="23" t="s">
        <v>22</v>
      </c>
      <c r="AY261" s="23" t="s">
        <v>175</v>
      </c>
      <c r="BE261" s="164">
        <f>IF(N261="základní",J261,0)</f>
        <v>0</v>
      </c>
      <c r="BF261" s="164">
        <f>IF(N261="snížená",J261,0)</f>
        <v>0</v>
      </c>
      <c r="BG261" s="164">
        <f>IF(N261="zákl. přenesená",J261,0)</f>
        <v>0</v>
      </c>
      <c r="BH261" s="164">
        <f>IF(N261="sníž. přenesená",J261,0)</f>
        <v>0</v>
      </c>
      <c r="BI261" s="164">
        <f>IF(N261="nulová",J261,0)</f>
        <v>0</v>
      </c>
      <c r="BJ261" s="23" t="s">
        <v>22</v>
      </c>
      <c r="BK261" s="164">
        <f>ROUND(I261*H261,2)</f>
        <v>0</v>
      </c>
      <c r="BL261" s="23" t="s">
        <v>209</v>
      </c>
      <c r="BM261" s="23" t="s">
        <v>5119</v>
      </c>
    </row>
    <row r="262" spans="2:65" s="1" customFormat="1" ht="27">
      <c r="B262" s="37"/>
      <c r="D262" s="181" t="s">
        <v>779</v>
      </c>
      <c r="F262" s="227" t="s">
        <v>5120</v>
      </c>
      <c r="L262" s="37"/>
      <c r="M262" s="218"/>
      <c r="N262" s="38"/>
      <c r="O262" s="38"/>
      <c r="P262" s="38"/>
      <c r="Q262" s="38"/>
      <c r="R262" s="38"/>
      <c r="S262" s="38"/>
      <c r="T262" s="66"/>
      <c r="AT262" s="23" t="s">
        <v>779</v>
      </c>
      <c r="AU262" s="23" t="s">
        <v>22</v>
      </c>
    </row>
    <row r="263" spans="2:65" s="1" customFormat="1" ht="22.5" customHeight="1">
      <c r="B263" s="153"/>
      <c r="C263" s="154" t="s">
        <v>1002</v>
      </c>
      <c r="D263" s="154" t="s">
        <v>178</v>
      </c>
      <c r="E263" s="155" t="s">
        <v>5121</v>
      </c>
      <c r="F263" s="156" t="s">
        <v>5122</v>
      </c>
      <c r="G263" s="157" t="s">
        <v>620</v>
      </c>
      <c r="H263" s="158">
        <v>130</v>
      </c>
      <c r="I263" s="159"/>
      <c r="J263" s="159">
        <f>ROUND(I263*H263,2)</f>
        <v>0</v>
      </c>
      <c r="K263" s="156" t="s">
        <v>5</v>
      </c>
      <c r="L263" s="37"/>
      <c r="M263" s="160" t="s">
        <v>5</v>
      </c>
      <c r="N263" s="161" t="s">
        <v>44</v>
      </c>
      <c r="O263" s="162">
        <v>0</v>
      </c>
      <c r="P263" s="162">
        <f>O263*H263</f>
        <v>0</v>
      </c>
      <c r="Q263" s="162">
        <v>0</v>
      </c>
      <c r="R263" s="162">
        <f>Q263*H263</f>
        <v>0</v>
      </c>
      <c r="S263" s="162">
        <v>0</v>
      </c>
      <c r="T263" s="163">
        <f>S263*H263</f>
        <v>0</v>
      </c>
      <c r="AR263" s="23" t="s">
        <v>209</v>
      </c>
      <c r="AT263" s="23" t="s">
        <v>178</v>
      </c>
      <c r="AU263" s="23" t="s">
        <v>22</v>
      </c>
      <c r="AY263" s="23" t="s">
        <v>175</v>
      </c>
      <c r="BE263" s="164">
        <f>IF(N263="základní",J263,0)</f>
        <v>0</v>
      </c>
      <c r="BF263" s="164">
        <f>IF(N263="snížená",J263,0)</f>
        <v>0</v>
      </c>
      <c r="BG263" s="164">
        <f>IF(N263="zákl. přenesená",J263,0)</f>
        <v>0</v>
      </c>
      <c r="BH263" s="164">
        <f>IF(N263="sníž. přenesená",J263,0)</f>
        <v>0</v>
      </c>
      <c r="BI263" s="164">
        <f>IF(N263="nulová",J263,0)</f>
        <v>0</v>
      </c>
      <c r="BJ263" s="23" t="s">
        <v>22</v>
      </c>
      <c r="BK263" s="164">
        <f>ROUND(I263*H263,2)</f>
        <v>0</v>
      </c>
      <c r="BL263" s="23" t="s">
        <v>209</v>
      </c>
      <c r="BM263" s="23" t="s">
        <v>5123</v>
      </c>
    </row>
    <row r="264" spans="2:65" s="1" customFormat="1" ht="27">
      <c r="B264" s="37"/>
      <c r="D264" s="181" t="s">
        <v>779</v>
      </c>
      <c r="F264" s="227" t="s">
        <v>5124</v>
      </c>
      <c r="L264" s="37"/>
      <c r="M264" s="218"/>
      <c r="N264" s="38"/>
      <c r="O264" s="38"/>
      <c r="P264" s="38"/>
      <c r="Q264" s="38"/>
      <c r="R264" s="38"/>
      <c r="S264" s="38"/>
      <c r="T264" s="66"/>
      <c r="AT264" s="23" t="s">
        <v>779</v>
      </c>
      <c r="AU264" s="23" t="s">
        <v>22</v>
      </c>
    </row>
    <row r="265" spans="2:65" s="1" customFormat="1" ht="22.5" customHeight="1">
      <c r="B265" s="153"/>
      <c r="C265" s="154" t="s">
        <v>1008</v>
      </c>
      <c r="D265" s="154" t="s">
        <v>178</v>
      </c>
      <c r="E265" s="155" t="s">
        <v>5125</v>
      </c>
      <c r="F265" s="156" t="s">
        <v>5126</v>
      </c>
      <c r="G265" s="157" t="s">
        <v>620</v>
      </c>
      <c r="H265" s="158">
        <v>10</v>
      </c>
      <c r="I265" s="159"/>
      <c r="J265" s="159">
        <f>ROUND(I265*H265,2)</f>
        <v>0</v>
      </c>
      <c r="K265" s="156" t="s">
        <v>5</v>
      </c>
      <c r="L265" s="37"/>
      <c r="M265" s="160" t="s">
        <v>5</v>
      </c>
      <c r="N265" s="161" t="s">
        <v>44</v>
      </c>
      <c r="O265" s="162">
        <v>0</v>
      </c>
      <c r="P265" s="162">
        <f>O265*H265</f>
        <v>0</v>
      </c>
      <c r="Q265" s="162">
        <v>0</v>
      </c>
      <c r="R265" s="162">
        <f>Q265*H265</f>
        <v>0</v>
      </c>
      <c r="S265" s="162">
        <v>0</v>
      </c>
      <c r="T265" s="163">
        <f>S265*H265</f>
        <v>0</v>
      </c>
      <c r="AR265" s="23" t="s">
        <v>209</v>
      </c>
      <c r="AT265" s="23" t="s">
        <v>178</v>
      </c>
      <c r="AU265" s="23" t="s">
        <v>22</v>
      </c>
      <c r="AY265" s="23" t="s">
        <v>175</v>
      </c>
      <c r="BE265" s="164">
        <f>IF(N265="základní",J265,0)</f>
        <v>0</v>
      </c>
      <c r="BF265" s="164">
        <f>IF(N265="snížená",J265,0)</f>
        <v>0</v>
      </c>
      <c r="BG265" s="164">
        <f>IF(N265="zákl. přenesená",J265,0)</f>
        <v>0</v>
      </c>
      <c r="BH265" s="164">
        <f>IF(N265="sníž. přenesená",J265,0)</f>
        <v>0</v>
      </c>
      <c r="BI265" s="164">
        <f>IF(N265="nulová",J265,0)</f>
        <v>0</v>
      </c>
      <c r="BJ265" s="23" t="s">
        <v>22</v>
      </c>
      <c r="BK265" s="164">
        <f>ROUND(I265*H265,2)</f>
        <v>0</v>
      </c>
      <c r="BL265" s="23" t="s">
        <v>209</v>
      </c>
      <c r="BM265" s="23" t="s">
        <v>5127</v>
      </c>
    </row>
    <row r="266" spans="2:65" s="1" customFormat="1" ht="27">
      <c r="B266" s="37"/>
      <c r="D266" s="181" t="s">
        <v>779</v>
      </c>
      <c r="F266" s="227" t="s">
        <v>5128</v>
      </c>
      <c r="L266" s="37"/>
      <c r="M266" s="218"/>
      <c r="N266" s="38"/>
      <c r="O266" s="38"/>
      <c r="P266" s="38"/>
      <c r="Q266" s="38"/>
      <c r="R266" s="38"/>
      <c r="S266" s="38"/>
      <c r="T266" s="66"/>
      <c r="AT266" s="23" t="s">
        <v>779</v>
      </c>
      <c r="AU266" s="23" t="s">
        <v>22</v>
      </c>
    </row>
    <row r="267" spans="2:65" s="1" customFormat="1" ht="22.5" customHeight="1">
      <c r="B267" s="153"/>
      <c r="C267" s="154" t="s">
        <v>1012</v>
      </c>
      <c r="D267" s="154" t="s">
        <v>178</v>
      </c>
      <c r="E267" s="155" t="s">
        <v>5129</v>
      </c>
      <c r="F267" s="156" t="s">
        <v>5130</v>
      </c>
      <c r="G267" s="157" t="s">
        <v>208</v>
      </c>
      <c r="H267" s="158">
        <v>10</v>
      </c>
      <c r="I267" s="159"/>
      <c r="J267" s="159">
        <f>ROUND(I267*H267,2)</f>
        <v>0</v>
      </c>
      <c r="K267" s="156" t="s">
        <v>5</v>
      </c>
      <c r="L267" s="37"/>
      <c r="M267" s="160" t="s">
        <v>5</v>
      </c>
      <c r="N267" s="161" t="s">
        <v>44</v>
      </c>
      <c r="O267" s="162">
        <v>0</v>
      </c>
      <c r="P267" s="162">
        <f>O267*H267</f>
        <v>0</v>
      </c>
      <c r="Q267" s="162">
        <v>0</v>
      </c>
      <c r="R267" s="162">
        <f>Q267*H267</f>
        <v>0</v>
      </c>
      <c r="S267" s="162">
        <v>0</v>
      </c>
      <c r="T267" s="163">
        <f>S267*H267</f>
        <v>0</v>
      </c>
      <c r="AR267" s="23" t="s">
        <v>209</v>
      </c>
      <c r="AT267" s="23" t="s">
        <v>178</v>
      </c>
      <c r="AU267" s="23" t="s">
        <v>22</v>
      </c>
      <c r="AY267" s="23" t="s">
        <v>175</v>
      </c>
      <c r="BE267" s="164">
        <f>IF(N267="základní",J267,0)</f>
        <v>0</v>
      </c>
      <c r="BF267" s="164">
        <f>IF(N267="snížená",J267,0)</f>
        <v>0</v>
      </c>
      <c r="BG267" s="164">
        <f>IF(N267="zákl. přenesená",J267,0)</f>
        <v>0</v>
      </c>
      <c r="BH267" s="164">
        <f>IF(N267="sníž. přenesená",J267,0)</f>
        <v>0</v>
      </c>
      <c r="BI267" s="164">
        <f>IF(N267="nulová",J267,0)</f>
        <v>0</v>
      </c>
      <c r="BJ267" s="23" t="s">
        <v>22</v>
      </c>
      <c r="BK267" s="164">
        <f>ROUND(I267*H267,2)</f>
        <v>0</v>
      </c>
      <c r="BL267" s="23" t="s">
        <v>209</v>
      </c>
      <c r="BM267" s="23" t="s">
        <v>5131</v>
      </c>
    </row>
    <row r="268" spans="2:65" s="1" customFormat="1" ht="27">
      <c r="B268" s="37"/>
      <c r="D268" s="181" t="s">
        <v>779</v>
      </c>
      <c r="F268" s="227" t="s">
        <v>5132</v>
      </c>
      <c r="L268" s="37"/>
      <c r="M268" s="218"/>
      <c r="N268" s="38"/>
      <c r="O268" s="38"/>
      <c r="P268" s="38"/>
      <c r="Q268" s="38"/>
      <c r="R268" s="38"/>
      <c r="S268" s="38"/>
      <c r="T268" s="66"/>
      <c r="AT268" s="23" t="s">
        <v>779</v>
      </c>
      <c r="AU268" s="23" t="s">
        <v>22</v>
      </c>
    </row>
    <row r="269" spans="2:65" s="1" customFormat="1" ht="22.5" customHeight="1">
      <c r="B269" s="153"/>
      <c r="C269" s="154" t="s">
        <v>2672</v>
      </c>
      <c r="D269" s="154" t="s">
        <v>178</v>
      </c>
      <c r="E269" s="155" t="s">
        <v>5133</v>
      </c>
      <c r="F269" s="156" t="s">
        <v>5134</v>
      </c>
      <c r="G269" s="157" t="s">
        <v>208</v>
      </c>
      <c r="H269" s="158">
        <v>1</v>
      </c>
      <c r="I269" s="159"/>
      <c r="J269" s="159">
        <f>ROUND(I269*H269,2)</f>
        <v>0</v>
      </c>
      <c r="K269" s="156" t="s">
        <v>5</v>
      </c>
      <c r="L269" s="37"/>
      <c r="M269" s="160" t="s">
        <v>5</v>
      </c>
      <c r="N269" s="161" t="s">
        <v>44</v>
      </c>
      <c r="O269" s="162">
        <v>0</v>
      </c>
      <c r="P269" s="162">
        <f>O269*H269</f>
        <v>0</v>
      </c>
      <c r="Q269" s="162">
        <v>0</v>
      </c>
      <c r="R269" s="162">
        <f>Q269*H269</f>
        <v>0</v>
      </c>
      <c r="S269" s="162">
        <v>0</v>
      </c>
      <c r="T269" s="163">
        <f>S269*H269</f>
        <v>0</v>
      </c>
      <c r="AR269" s="23" t="s">
        <v>209</v>
      </c>
      <c r="AT269" s="23" t="s">
        <v>178</v>
      </c>
      <c r="AU269" s="23" t="s">
        <v>22</v>
      </c>
      <c r="AY269" s="23" t="s">
        <v>175</v>
      </c>
      <c r="BE269" s="164">
        <f>IF(N269="základní",J269,0)</f>
        <v>0</v>
      </c>
      <c r="BF269" s="164">
        <f>IF(N269="snížená",J269,0)</f>
        <v>0</v>
      </c>
      <c r="BG269" s="164">
        <f>IF(N269="zákl. přenesená",J269,0)</f>
        <v>0</v>
      </c>
      <c r="BH269" s="164">
        <f>IF(N269="sníž. přenesená",J269,0)</f>
        <v>0</v>
      </c>
      <c r="BI269" s="164">
        <f>IF(N269="nulová",J269,0)</f>
        <v>0</v>
      </c>
      <c r="BJ269" s="23" t="s">
        <v>22</v>
      </c>
      <c r="BK269" s="164">
        <f>ROUND(I269*H269,2)</f>
        <v>0</v>
      </c>
      <c r="BL269" s="23" t="s">
        <v>209</v>
      </c>
      <c r="BM269" s="23" t="s">
        <v>5135</v>
      </c>
    </row>
    <row r="270" spans="2:65" s="1" customFormat="1" ht="22.5" customHeight="1">
      <c r="B270" s="153"/>
      <c r="C270" s="154" t="s">
        <v>1020</v>
      </c>
      <c r="D270" s="154" t="s">
        <v>178</v>
      </c>
      <c r="E270" s="155" t="s">
        <v>5136</v>
      </c>
      <c r="F270" s="156" t="s">
        <v>5137</v>
      </c>
      <c r="G270" s="157" t="s">
        <v>425</v>
      </c>
      <c r="H270" s="158">
        <v>1100</v>
      </c>
      <c r="I270" s="159"/>
      <c r="J270" s="159">
        <f>ROUND(I270*H270,2)</f>
        <v>0</v>
      </c>
      <c r="K270" s="156" t="s">
        <v>5</v>
      </c>
      <c r="L270" s="37"/>
      <c r="M270" s="160" t="s">
        <v>5</v>
      </c>
      <c r="N270" s="161" t="s">
        <v>44</v>
      </c>
      <c r="O270" s="162">
        <v>0</v>
      </c>
      <c r="P270" s="162">
        <f>O270*H270</f>
        <v>0</v>
      </c>
      <c r="Q270" s="162">
        <v>0</v>
      </c>
      <c r="R270" s="162">
        <f>Q270*H270</f>
        <v>0</v>
      </c>
      <c r="S270" s="162">
        <v>0</v>
      </c>
      <c r="T270" s="163">
        <f>S270*H270</f>
        <v>0</v>
      </c>
      <c r="AR270" s="23" t="s">
        <v>209</v>
      </c>
      <c r="AT270" s="23" t="s">
        <v>178</v>
      </c>
      <c r="AU270" s="23" t="s">
        <v>22</v>
      </c>
      <c r="AY270" s="23" t="s">
        <v>175</v>
      </c>
      <c r="BE270" s="164">
        <f>IF(N270="základní",J270,0)</f>
        <v>0</v>
      </c>
      <c r="BF270" s="164">
        <f>IF(N270="snížená",J270,0)</f>
        <v>0</v>
      </c>
      <c r="BG270" s="164">
        <f>IF(N270="zákl. přenesená",J270,0)</f>
        <v>0</v>
      </c>
      <c r="BH270" s="164">
        <f>IF(N270="sníž. přenesená",J270,0)</f>
        <v>0</v>
      </c>
      <c r="BI270" s="164">
        <f>IF(N270="nulová",J270,0)</f>
        <v>0</v>
      </c>
      <c r="BJ270" s="23" t="s">
        <v>22</v>
      </c>
      <c r="BK270" s="164">
        <f>ROUND(I270*H270,2)</f>
        <v>0</v>
      </c>
      <c r="BL270" s="23" t="s">
        <v>209</v>
      </c>
      <c r="BM270" s="23" t="s">
        <v>5138</v>
      </c>
    </row>
    <row r="271" spans="2:65" s="1" customFormat="1" ht="27">
      <c r="B271" s="37"/>
      <c r="D271" s="166" t="s">
        <v>779</v>
      </c>
      <c r="F271" s="217" t="s">
        <v>5139</v>
      </c>
      <c r="L271" s="37"/>
      <c r="M271" s="218"/>
      <c r="N271" s="38"/>
      <c r="O271" s="38"/>
      <c r="P271" s="38"/>
      <c r="Q271" s="38"/>
      <c r="R271" s="38"/>
      <c r="S271" s="38"/>
      <c r="T271" s="66"/>
      <c r="AT271" s="23" t="s">
        <v>779</v>
      </c>
      <c r="AU271" s="23" t="s">
        <v>22</v>
      </c>
    </row>
    <row r="272" spans="2:65" s="10" customFormat="1" ht="37.35" customHeight="1">
      <c r="B272" s="140"/>
      <c r="D272" s="150" t="s">
        <v>72</v>
      </c>
      <c r="E272" s="219" t="s">
        <v>5140</v>
      </c>
      <c r="F272" s="219" t="s">
        <v>5141</v>
      </c>
      <c r="J272" s="220">
        <f>BK272</f>
        <v>0</v>
      </c>
      <c r="L272" s="140"/>
      <c r="M272" s="144"/>
      <c r="N272" s="145"/>
      <c r="O272" s="145"/>
      <c r="P272" s="146">
        <f>SUM(P273:P286)</f>
        <v>0</v>
      </c>
      <c r="Q272" s="145"/>
      <c r="R272" s="146">
        <f>SUM(R273:R286)</f>
        <v>0</v>
      </c>
      <c r="S272" s="145"/>
      <c r="T272" s="147">
        <f>SUM(T273:T286)</f>
        <v>0</v>
      </c>
      <c r="AR272" s="141" t="s">
        <v>183</v>
      </c>
      <c r="AT272" s="148" t="s">
        <v>72</v>
      </c>
      <c r="AU272" s="148" t="s">
        <v>73</v>
      </c>
      <c r="AY272" s="141" t="s">
        <v>175</v>
      </c>
      <c r="BK272" s="149">
        <f>SUM(BK273:BK286)</f>
        <v>0</v>
      </c>
    </row>
    <row r="273" spans="2:65" s="1" customFormat="1" ht="22.5" customHeight="1">
      <c r="B273" s="153"/>
      <c r="C273" s="154" t="s">
        <v>1029</v>
      </c>
      <c r="D273" s="154" t="s">
        <v>178</v>
      </c>
      <c r="E273" s="155" t="s">
        <v>5142</v>
      </c>
      <c r="F273" s="156" t="s">
        <v>5143</v>
      </c>
      <c r="G273" s="157" t="s">
        <v>431</v>
      </c>
      <c r="H273" s="158">
        <v>36</v>
      </c>
      <c r="I273" s="159"/>
      <c r="J273" s="159">
        <f>ROUND(I273*H273,2)</f>
        <v>0</v>
      </c>
      <c r="K273" s="156" t="s">
        <v>5</v>
      </c>
      <c r="L273" s="37"/>
      <c r="M273" s="160" t="s">
        <v>5</v>
      </c>
      <c r="N273" s="161" t="s">
        <v>44</v>
      </c>
      <c r="O273" s="162">
        <v>0</v>
      </c>
      <c r="P273" s="162">
        <f>O273*H273</f>
        <v>0</v>
      </c>
      <c r="Q273" s="162">
        <v>0</v>
      </c>
      <c r="R273" s="162">
        <f>Q273*H273</f>
        <v>0</v>
      </c>
      <c r="S273" s="162">
        <v>0</v>
      </c>
      <c r="T273" s="163">
        <f>S273*H273</f>
        <v>0</v>
      </c>
      <c r="AR273" s="23" t="s">
        <v>209</v>
      </c>
      <c r="AT273" s="23" t="s">
        <v>178</v>
      </c>
      <c r="AU273" s="23" t="s">
        <v>22</v>
      </c>
      <c r="AY273" s="23" t="s">
        <v>175</v>
      </c>
      <c r="BE273" s="164">
        <f>IF(N273="základní",J273,0)</f>
        <v>0</v>
      </c>
      <c r="BF273" s="164">
        <f>IF(N273="snížená",J273,0)</f>
        <v>0</v>
      </c>
      <c r="BG273" s="164">
        <f>IF(N273="zákl. přenesená",J273,0)</f>
        <v>0</v>
      </c>
      <c r="BH273" s="164">
        <f>IF(N273="sníž. přenesená",J273,0)</f>
        <v>0</v>
      </c>
      <c r="BI273" s="164">
        <f>IF(N273="nulová",J273,0)</f>
        <v>0</v>
      </c>
      <c r="BJ273" s="23" t="s">
        <v>22</v>
      </c>
      <c r="BK273" s="164">
        <f>ROUND(I273*H273,2)</f>
        <v>0</v>
      </c>
      <c r="BL273" s="23" t="s">
        <v>209</v>
      </c>
      <c r="BM273" s="23" t="s">
        <v>5144</v>
      </c>
    </row>
    <row r="274" spans="2:65" s="1" customFormat="1" ht="27">
      <c r="B274" s="37"/>
      <c r="D274" s="181" t="s">
        <v>779</v>
      </c>
      <c r="F274" s="227" t="s">
        <v>5145</v>
      </c>
      <c r="L274" s="37"/>
      <c r="M274" s="218"/>
      <c r="N274" s="38"/>
      <c r="O274" s="38"/>
      <c r="P274" s="38"/>
      <c r="Q274" s="38"/>
      <c r="R274" s="38"/>
      <c r="S274" s="38"/>
      <c r="T274" s="66"/>
      <c r="AT274" s="23" t="s">
        <v>779</v>
      </c>
      <c r="AU274" s="23" t="s">
        <v>22</v>
      </c>
    </row>
    <row r="275" spans="2:65" s="1" customFormat="1" ht="31.5" customHeight="1">
      <c r="B275" s="153"/>
      <c r="C275" s="154" t="s">
        <v>1035</v>
      </c>
      <c r="D275" s="154" t="s">
        <v>178</v>
      </c>
      <c r="E275" s="155" t="s">
        <v>5146</v>
      </c>
      <c r="F275" s="156" t="s">
        <v>5147</v>
      </c>
      <c r="G275" s="157" t="s">
        <v>208</v>
      </c>
      <c r="H275" s="158">
        <v>1</v>
      </c>
      <c r="I275" s="159"/>
      <c r="J275" s="159">
        <f>ROUND(I275*H275,2)</f>
        <v>0</v>
      </c>
      <c r="K275" s="156" t="s">
        <v>5</v>
      </c>
      <c r="L275" s="37"/>
      <c r="M275" s="160" t="s">
        <v>5</v>
      </c>
      <c r="N275" s="161" t="s">
        <v>44</v>
      </c>
      <c r="O275" s="162">
        <v>0</v>
      </c>
      <c r="P275" s="162">
        <f>O275*H275</f>
        <v>0</v>
      </c>
      <c r="Q275" s="162">
        <v>0</v>
      </c>
      <c r="R275" s="162">
        <f>Q275*H275</f>
        <v>0</v>
      </c>
      <c r="S275" s="162">
        <v>0</v>
      </c>
      <c r="T275" s="163">
        <f>S275*H275</f>
        <v>0</v>
      </c>
      <c r="AR275" s="23" t="s">
        <v>209</v>
      </c>
      <c r="AT275" s="23" t="s">
        <v>178</v>
      </c>
      <c r="AU275" s="23" t="s">
        <v>22</v>
      </c>
      <c r="AY275" s="23" t="s">
        <v>175</v>
      </c>
      <c r="BE275" s="164">
        <f>IF(N275="základní",J275,0)</f>
        <v>0</v>
      </c>
      <c r="BF275" s="164">
        <f>IF(N275="snížená",J275,0)</f>
        <v>0</v>
      </c>
      <c r="BG275" s="164">
        <f>IF(N275="zákl. přenesená",J275,0)</f>
        <v>0</v>
      </c>
      <c r="BH275" s="164">
        <f>IF(N275="sníž. přenesená",J275,0)</f>
        <v>0</v>
      </c>
      <c r="BI275" s="164">
        <f>IF(N275="nulová",J275,0)</f>
        <v>0</v>
      </c>
      <c r="BJ275" s="23" t="s">
        <v>22</v>
      </c>
      <c r="BK275" s="164">
        <f>ROUND(I275*H275,2)</f>
        <v>0</v>
      </c>
      <c r="BL275" s="23" t="s">
        <v>209</v>
      </c>
      <c r="BM275" s="23" t="s">
        <v>5148</v>
      </c>
    </row>
    <row r="276" spans="2:65" s="1" customFormat="1" ht="40.5">
      <c r="B276" s="37"/>
      <c r="D276" s="181" t="s">
        <v>779</v>
      </c>
      <c r="F276" s="227" t="s">
        <v>5149</v>
      </c>
      <c r="L276" s="37"/>
      <c r="M276" s="218"/>
      <c r="N276" s="38"/>
      <c r="O276" s="38"/>
      <c r="P276" s="38"/>
      <c r="Q276" s="38"/>
      <c r="R276" s="38"/>
      <c r="S276" s="38"/>
      <c r="T276" s="66"/>
      <c r="AT276" s="23" t="s">
        <v>779</v>
      </c>
      <c r="AU276" s="23" t="s">
        <v>22</v>
      </c>
    </row>
    <row r="277" spans="2:65" s="1" customFormat="1" ht="31.5" customHeight="1">
      <c r="B277" s="153"/>
      <c r="C277" s="154" t="s">
        <v>1040</v>
      </c>
      <c r="D277" s="154" t="s">
        <v>178</v>
      </c>
      <c r="E277" s="155" t="s">
        <v>5150</v>
      </c>
      <c r="F277" s="156" t="s">
        <v>5151</v>
      </c>
      <c r="G277" s="157" t="s">
        <v>208</v>
      </c>
      <c r="H277" s="158">
        <v>5</v>
      </c>
      <c r="I277" s="159"/>
      <c r="J277" s="159">
        <f>ROUND(I277*H277,2)</f>
        <v>0</v>
      </c>
      <c r="K277" s="156" t="s">
        <v>5</v>
      </c>
      <c r="L277" s="37"/>
      <c r="M277" s="160" t="s">
        <v>5</v>
      </c>
      <c r="N277" s="161" t="s">
        <v>44</v>
      </c>
      <c r="O277" s="162">
        <v>0</v>
      </c>
      <c r="P277" s="162">
        <f>O277*H277</f>
        <v>0</v>
      </c>
      <c r="Q277" s="162">
        <v>0</v>
      </c>
      <c r="R277" s="162">
        <f>Q277*H277</f>
        <v>0</v>
      </c>
      <c r="S277" s="162">
        <v>0</v>
      </c>
      <c r="T277" s="163">
        <f>S277*H277</f>
        <v>0</v>
      </c>
      <c r="AR277" s="23" t="s">
        <v>209</v>
      </c>
      <c r="AT277" s="23" t="s">
        <v>178</v>
      </c>
      <c r="AU277" s="23" t="s">
        <v>22</v>
      </c>
      <c r="AY277" s="23" t="s">
        <v>175</v>
      </c>
      <c r="BE277" s="164">
        <f>IF(N277="základní",J277,0)</f>
        <v>0</v>
      </c>
      <c r="BF277" s="164">
        <f>IF(N277="snížená",J277,0)</f>
        <v>0</v>
      </c>
      <c r="BG277" s="164">
        <f>IF(N277="zákl. přenesená",J277,0)</f>
        <v>0</v>
      </c>
      <c r="BH277" s="164">
        <f>IF(N277="sníž. přenesená",J277,0)</f>
        <v>0</v>
      </c>
      <c r="BI277" s="164">
        <f>IF(N277="nulová",J277,0)</f>
        <v>0</v>
      </c>
      <c r="BJ277" s="23" t="s">
        <v>22</v>
      </c>
      <c r="BK277" s="164">
        <f>ROUND(I277*H277,2)</f>
        <v>0</v>
      </c>
      <c r="BL277" s="23" t="s">
        <v>209</v>
      </c>
      <c r="BM277" s="23" t="s">
        <v>5152</v>
      </c>
    </row>
    <row r="278" spans="2:65" s="1" customFormat="1" ht="40.5">
      <c r="B278" s="37"/>
      <c r="D278" s="181" t="s">
        <v>779</v>
      </c>
      <c r="F278" s="227" t="s">
        <v>5153</v>
      </c>
      <c r="L278" s="37"/>
      <c r="M278" s="218"/>
      <c r="N278" s="38"/>
      <c r="O278" s="38"/>
      <c r="P278" s="38"/>
      <c r="Q278" s="38"/>
      <c r="R278" s="38"/>
      <c r="S278" s="38"/>
      <c r="T278" s="66"/>
      <c r="AT278" s="23" t="s">
        <v>779</v>
      </c>
      <c r="AU278" s="23" t="s">
        <v>22</v>
      </c>
    </row>
    <row r="279" spans="2:65" s="1" customFormat="1" ht="22.5" customHeight="1">
      <c r="B279" s="153"/>
      <c r="C279" s="154" t="s">
        <v>1047</v>
      </c>
      <c r="D279" s="154" t="s">
        <v>178</v>
      </c>
      <c r="E279" s="155" t="s">
        <v>5154</v>
      </c>
      <c r="F279" s="156" t="s">
        <v>5155</v>
      </c>
      <c r="G279" s="157" t="s">
        <v>208</v>
      </c>
      <c r="H279" s="158">
        <v>38</v>
      </c>
      <c r="I279" s="159"/>
      <c r="J279" s="159">
        <f>ROUND(I279*H279,2)</f>
        <v>0</v>
      </c>
      <c r="K279" s="156" t="s">
        <v>5</v>
      </c>
      <c r="L279" s="37"/>
      <c r="M279" s="160" t="s">
        <v>5</v>
      </c>
      <c r="N279" s="161" t="s">
        <v>44</v>
      </c>
      <c r="O279" s="162">
        <v>0</v>
      </c>
      <c r="P279" s="162">
        <f>O279*H279</f>
        <v>0</v>
      </c>
      <c r="Q279" s="162">
        <v>0</v>
      </c>
      <c r="R279" s="162">
        <f>Q279*H279</f>
        <v>0</v>
      </c>
      <c r="S279" s="162">
        <v>0</v>
      </c>
      <c r="T279" s="163">
        <f>S279*H279</f>
        <v>0</v>
      </c>
      <c r="AR279" s="23" t="s">
        <v>209</v>
      </c>
      <c r="AT279" s="23" t="s">
        <v>178</v>
      </c>
      <c r="AU279" s="23" t="s">
        <v>22</v>
      </c>
      <c r="AY279" s="23" t="s">
        <v>175</v>
      </c>
      <c r="BE279" s="164">
        <f>IF(N279="základní",J279,0)</f>
        <v>0</v>
      </c>
      <c r="BF279" s="164">
        <f>IF(N279="snížená",J279,0)</f>
        <v>0</v>
      </c>
      <c r="BG279" s="164">
        <f>IF(N279="zákl. přenesená",J279,0)</f>
        <v>0</v>
      </c>
      <c r="BH279" s="164">
        <f>IF(N279="sníž. přenesená",J279,0)</f>
        <v>0</v>
      </c>
      <c r="BI279" s="164">
        <f>IF(N279="nulová",J279,0)</f>
        <v>0</v>
      </c>
      <c r="BJ279" s="23" t="s">
        <v>22</v>
      </c>
      <c r="BK279" s="164">
        <f>ROUND(I279*H279,2)</f>
        <v>0</v>
      </c>
      <c r="BL279" s="23" t="s">
        <v>209</v>
      </c>
      <c r="BM279" s="23" t="s">
        <v>5156</v>
      </c>
    </row>
    <row r="280" spans="2:65" s="1" customFormat="1" ht="27">
      <c r="B280" s="37"/>
      <c r="D280" s="181" t="s">
        <v>779</v>
      </c>
      <c r="F280" s="227" t="s">
        <v>5157</v>
      </c>
      <c r="L280" s="37"/>
      <c r="M280" s="218"/>
      <c r="N280" s="38"/>
      <c r="O280" s="38"/>
      <c r="P280" s="38"/>
      <c r="Q280" s="38"/>
      <c r="R280" s="38"/>
      <c r="S280" s="38"/>
      <c r="T280" s="66"/>
      <c r="AT280" s="23" t="s">
        <v>779</v>
      </c>
      <c r="AU280" s="23" t="s">
        <v>22</v>
      </c>
    </row>
    <row r="281" spans="2:65" s="1" customFormat="1" ht="22.5" customHeight="1">
      <c r="B281" s="153"/>
      <c r="C281" s="154" t="s">
        <v>1064</v>
      </c>
      <c r="D281" s="154" t="s">
        <v>178</v>
      </c>
      <c r="E281" s="155" t="s">
        <v>5158</v>
      </c>
      <c r="F281" s="156" t="s">
        <v>5159</v>
      </c>
      <c r="G281" s="157" t="s">
        <v>431</v>
      </c>
      <c r="H281" s="158">
        <v>24</v>
      </c>
      <c r="I281" s="159"/>
      <c r="J281" s="159">
        <f>ROUND(I281*H281,2)</f>
        <v>0</v>
      </c>
      <c r="K281" s="156" t="s">
        <v>5</v>
      </c>
      <c r="L281" s="37"/>
      <c r="M281" s="160" t="s">
        <v>5</v>
      </c>
      <c r="N281" s="161" t="s">
        <v>44</v>
      </c>
      <c r="O281" s="162">
        <v>0</v>
      </c>
      <c r="P281" s="162">
        <f>O281*H281</f>
        <v>0</v>
      </c>
      <c r="Q281" s="162">
        <v>0</v>
      </c>
      <c r="R281" s="162">
        <f>Q281*H281</f>
        <v>0</v>
      </c>
      <c r="S281" s="162">
        <v>0</v>
      </c>
      <c r="T281" s="163">
        <f>S281*H281</f>
        <v>0</v>
      </c>
      <c r="AR281" s="23" t="s">
        <v>209</v>
      </c>
      <c r="AT281" s="23" t="s">
        <v>178</v>
      </c>
      <c r="AU281" s="23" t="s">
        <v>22</v>
      </c>
      <c r="AY281" s="23" t="s">
        <v>175</v>
      </c>
      <c r="BE281" s="164">
        <f>IF(N281="základní",J281,0)</f>
        <v>0</v>
      </c>
      <c r="BF281" s="164">
        <f>IF(N281="snížená",J281,0)</f>
        <v>0</v>
      </c>
      <c r="BG281" s="164">
        <f>IF(N281="zákl. přenesená",J281,0)</f>
        <v>0</v>
      </c>
      <c r="BH281" s="164">
        <f>IF(N281="sníž. přenesená",J281,0)</f>
        <v>0</v>
      </c>
      <c r="BI281" s="164">
        <f>IF(N281="nulová",J281,0)</f>
        <v>0</v>
      </c>
      <c r="BJ281" s="23" t="s">
        <v>22</v>
      </c>
      <c r="BK281" s="164">
        <f>ROUND(I281*H281,2)</f>
        <v>0</v>
      </c>
      <c r="BL281" s="23" t="s">
        <v>209</v>
      </c>
      <c r="BM281" s="23" t="s">
        <v>5160</v>
      </c>
    </row>
    <row r="282" spans="2:65" s="1" customFormat="1" ht="27">
      <c r="B282" s="37"/>
      <c r="D282" s="181" t="s">
        <v>779</v>
      </c>
      <c r="F282" s="227" t="s">
        <v>5161</v>
      </c>
      <c r="L282" s="37"/>
      <c r="M282" s="218"/>
      <c r="N282" s="38"/>
      <c r="O282" s="38"/>
      <c r="P282" s="38"/>
      <c r="Q282" s="38"/>
      <c r="R282" s="38"/>
      <c r="S282" s="38"/>
      <c r="T282" s="66"/>
      <c r="AT282" s="23" t="s">
        <v>779</v>
      </c>
      <c r="AU282" s="23" t="s">
        <v>22</v>
      </c>
    </row>
    <row r="283" spans="2:65" s="1" customFormat="1" ht="22.5" customHeight="1">
      <c r="B283" s="153"/>
      <c r="C283" s="154" t="s">
        <v>1079</v>
      </c>
      <c r="D283" s="154" t="s">
        <v>178</v>
      </c>
      <c r="E283" s="155" t="s">
        <v>5162</v>
      </c>
      <c r="F283" s="156" t="s">
        <v>5163</v>
      </c>
      <c r="G283" s="157" t="s">
        <v>431</v>
      </c>
      <c r="H283" s="158">
        <v>12</v>
      </c>
      <c r="I283" s="159"/>
      <c r="J283" s="159">
        <f>ROUND(I283*H283,2)</f>
        <v>0</v>
      </c>
      <c r="K283" s="156" t="s">
        <v>5</v>
      </c>
      <c r="L283" s="37"/>
      <c r="M283" s="160" t="s">
        <v>5</v>
      </c>
      <c r="N283" s="161" t="s">
        <v>44</v>
      </c>
      <c r="O283" s="162">
        <v>0</v>
      </c>
      <c r="P283" s="162">
        <f>O283*H283</f>
        <v>0</v>
      </c>
      <c r="Q283" s="162">
        <v>0</v>
      </c>
      <c r="R283" s="162">
        <f>Q283*H283</f>
        <v>0</v>
      </c>
      <c r="S283" s="162">
        <v>0</v>
      </c>
      <c r="T283" s="163">
        <f>S283*H283</f>
        <v>0</v>
      </c>
      <c r="AR283" s="23" t="s">
        <v>209</v>
      </c>
      <c r="AT283" s="23" t="s">
        <v>178</v>
      </c>
      <c r="AU283" s="23" t="s">
        <v>22</v>
      </c>
      <c r="AY283" s="23" t="s">
        <v>175</v>
      </c>
      <c r="BE283" s="164">
        <f>IF(N283="základní",J283,0)</f>
        <v>0</v>
      </c>
      <c r="BF283" s="164">
        <f>IF(N283="snížená",J283,0)</f>
        <v>0</v>
      </c>
      <c r="BG283" s="164">
        <f>IF(N283="zákl. přenesená",J283,0)</f>
        <v>0</v>
      </c>
      <c r="BH283" s="164">
        <f>IF(N283="sníž. přenesená",J283,0)</f>
        <v>0</v>
      </c>
      <c r="BI283" s="164">
        <f>IF(N283="nulová",J283,0)</f>
        <v>0</v>
      </c>
      <c r="BJ283" s="23" t="s">
        <v>22</v>
      </c>
      <c r="BK283" s="164">
        <f>ROUND(I283*H283,2)</f>
        <v>0</v>
      </c>
      <c r="BL283" s="23" t="s">
        <v>209</v>
      </c>
      <c r="BM283" s="23" t="s">
        <v>5164</v>
      </c>
    </row>
    <row r="284" spans="2:65" s="1" customFormat="1" ht="27">
      <c r="B284" s="37"/>
      <c r="D284" s="181" t="s">
        <v>779</v>
      </c>
      <c r="F284" s="227" t="s">
        <v>5165</v>
      </c>
      <c r="L284" s="37"/>
      <c r="M284" s="218"/>
      <c r="N284" s="38"/>
      <c r="O284" s="38"/>
      <c r="P284" s="38"/>
      <c r="Q284" s="38"/>
      <c r="R284" s="38"/>
      <c r="S284" s="38"/>
      <c r="T284" s="66"/>
      <c r="AT284" s="23" t="s">
        <v>779</v>
      </c>
      <c r="AU284" s="23" t="s">
        <v>22</v>
      </c>
    </row>
    <row r="285" spans="2:65" s="1" customFormat="1" ht="22.5" customHeight="1">
      <c r="B285" s="153"/>
      <c r="C285" s="154" t="s">
        <v>1084</v>
      </c>
      <c r="D285" s="154" t="s">
        <v>178</v>
      </c>
      <c r="E285" s="155" t="s">
        <v>5166</v>
      </c>
      <c r="F285" s="156" t="s">
        <v>5167</v>
      </c>
      <c r="G285" s="157" t="s">
        <v>208</v>
      </c>
      <c r="H285" s="158">
        <v>1</v>
      </c>
      <c r="I285" s="159"/>
      <c r="J285" s="159">
        <f>ROUND(I285*H285,2)</f>
        <v>0</v>
      </c>
      <c r="K285" s="156" t="s">
        <v>5</v>
      </c>
      <c r="L285" s="37"/>
      <c r="M285" s="160" t="s">
        <v>5</v>
      </c>
      <c r="N285" s="161" t="s">
        <v>44</v>
      </c>
      <c r="O285" s="162">
        <v>0</v>
      </c>
      <c r="P285" s="162">
        <f>O285*H285</f>
        <v>0</v>
      </c>
      <c r="Q285" s="162">
        <v>0</v>
      </c>
      <c r="R285" s="162">
        <f>Q285*H285</f>
        <v>0</v>
      </c>
      <c r="S285" s="162">
        <v>0</v>
      </c>
      <c r="T285" s="163">
        <f>S285*H285</f>
        <v>0</v>
      </c>
      <c r="AR285" s="23" t="s">
        <v>209</v>
      </c>
      <c r="AT285" s="23" t="s">
        <v>178</v>
      </c>
      <c r="AU285" s="23" t="s">
        <v>22</v>
      </c>
      <c r="AY285" s="23" t="s">
        <v>175</v>
      </c>
      <c r="BE285" s="164">
        <f>IF(N285="základní",J285,0)</f>
        <v>0</v>
      </c>
      <c r="BF285" s="164">
        <f>IF(N285="snížená",J285,0)</f>
        <v>0</v>
      </c>
      <c r="BG285" s="164">
        <f>IF(N285="zákl. přenesená",J285,0)</f>
        <v>0</v>
      </c>
      <c r="BH285" s="164">
        <f>IF(N285="sníž. přenesená",J285,0)</f>
        <v>0</v>
      </c>
      <c r="BI285" s="164">
        <f>IF(N285="nulová",J285,0)</f>
        <v>0</v>
      </c>
      <c r="BJ285" s="23" t="s">
        <v>22</v>
      </c>
      <c r="BK285" s="164">
        <f>ROUND(I285*H285,2)</f>
        <v>0</v>
      </c>
      <c r="BL285" s="23" t="s">
        <v>209</v>
      </c>
      <c r="BM285" s="23" t="s">
        <v>5168</v>
      </c>
    </row>
    <row r="286" spans="2:65" s="1" customFormat="1" ht="27">
      <c r="B286" s="37"/>
      <c r="D286" s="166" t="s">
        <v>779</v>
      </c>
      <c r="F286" s="217" t="s">
        <v>5169</v>
      </c>
      <c r="L286" s="37"/>
      <c r="M286" s="218"/>
      <c r="N286" s="38"/>
      <c r="O286" s="38"/>
      <c r="P286" s="38"/>
      <c r="Q286" s="38"/>
      <c r="R286" s="38"/>
      <c r="S286" s="38"/>
      <c r="T286" s="66"/>
      <c r="AT286" s="23" t="s">
        <v>779</v>
      </c>
      <c r="AU286" s="23" t="s">
        <v>22</v>
      </c>
    </row>
    <row r="287" spans="2:65" s="10" customFormat="1" ht="37.35" customHeight="1">
      <c r="B287" s="140"/>
      <c r="D287" s="150" t="s">
        <v>72</v>
      </c>
      <c r="E287" s="219" t="s">
        <v>220</v>
      </c>
      <c r="F287" s="219" t="s">
        <v>221</v>
      </c>
      <c r="J287" s="220">
        <f>BK287</f>
        <v>0</v>
      </c>
      <c r="L287" s="140"/>
      <c r="M287" s="144"/>
      <c r="N287" s="145"/>
      <c r="O287" s="145"/>
      <c r="P287" s="146">
        <f>SUM(P288:P302)</f>
        <v>570</v>
      </c>
      <c r="Q287" s="145"/>
      <c r="R287" s="146">
        <f>SUM(R288:R302)</f>
        <v>0</v>
      </c>
      <c r="S287" s="145"/>
      <c r="T287" s="147">
        <f>SUM(T288:T302)</f>
        <v>0</v>
      </c>
      <c r="AR287" s="141" t="s">
        <v>176</v>
      </c>
      <c r="AT287" s="148" t="s">
        <v>72</v>
      </c>
      <c r="AU287" s="148" t="s">
        <v>73</v>
      </c>
      <c r="AY287" s="141" t="s">
        <v>175</v>
      </c>
      <c r="BK287" s="149">
        <f>SUM(BK288:BK302)</f>
        <v>0</v>
      </c>
    </row>
    <row r="288" spans="2:65" s="1" customFormat="1" ht="22.5" customHeight="1">
      <c r="B288" s="153"/>
      <c r="C288" s="154" t="s">
        <v>294</v>
      </c>
      <c r="D288" s="154" t="s">
        <v>178</v>
      </c>
      <c r="E288" s="155" t="s">
        <v>251</v>
      </c>
      <c r="F288" s="156" t="s">
        <v>252</v>
      </c>
      <c r="G288" s="157" t="s">
        <v>431</v>
      </c>
      <c r="H288" s="158">
        <v>12</v>
      </c>
      <c r="I288" s="159"/>
      <c r="J288" s="159">
        <f>ROUND(I288*H288,2)</f>
        <v>0</v>
      </c>
      <c r="K288" s="156" t="s">
        <v>182</v>
      </c>
      <c r="L288" s="37"/>
      <c r="M288" s="160" t="s">
        <v>5</v>
      </c>
      <c r="N288" s="161" t="s">
        <v>44</v>
      </c>
      <c r="O288" s="162">
        <v>0</v>
      </c>
      <c r="P288" s="162">
        <f>O288*H288</f>
        <v>0</v>
      </c>
      <c r="Q288" s="162">
        <v>0</v>
      </c>
      <c r="R288" s="162">
        <f>Q288*H288</f>
        <v>0</v>
      </c>
      <c r="S288" s="162">
        <v>0</v>
      </c>
      <c r="T288" s="163">
        <f>S288*H288</f>
        <v>0</v>
      </c>
      <c r="AR288" s="23" t="s">
        <v>226</v>
      </c>
      <c r="AT288" s="23" t="s">
        <v>178</v>
      </c>
      <c r="AU288" s="23" t="s">
        <v>22</v>
      </c>
      <c r="AY288" s="23" t="s">
        <v>175</v>
      </c>
      <c r="BE288" s="164">
        <f>IF(N288="základní",J288,0)</f>
        <v>0</v>
      </c>
      <c r="BF288" s="164">
        <f>IF(N288="snížená",J288,0)</f>
        <v>0</v>
      </c>
      <c r="BG288" s="164">
        <f>IF(N288="zákl. přenesená",J288,0)</f>
        <v>0</v>
      </c>
      <c r="BH288" s="164">
        <f>IF(N288="sníž. přenesená",J288,0)</f>
        <v>0</v>
      </c>
      <c r="BI288" s="164">
        <f>IF(N288="nulová",J288,0)</f>
        <v>0</v>
      </c>
      <c r="BJ288" s="23" t="s">
        <v>22</v>
      </c>
      <c r="BK288" s="164">
        <f>ROUND(I288*H288,2)</f>
        <v>0</v>
      </c>
      <c r="BL288" s="23" t="s">
        <v>226</v>
      </c>
      <c r="BM288" s="23" t="s">
        <v>5170</v>
      </c>
    </row>
    <row r="289" spans="2:65" s="1" customFormat="1" ht="22.5" customHeight="1">
      <c r="B289" s="153"/>
      <c r="C289" s="154" t="s">
        <v>302</v>
      </c>
      <c r="D289" s="154" t="s">
        <v>178</v>
      </c>
      <c r="E289" s="155" t="s">
        <v>940</v>
      </c>
      <c r="F289" s="156" t="s">
        <v>941</v>
      </c>
      <c r="G289" s="157" t="s">
        <v>479</v>
      </c>
      <c r="H289" s="158">
        <v>14.95</v>
      </c>
      <c r="I289" s="159"/>
      <c r="J289" s="159">
        <f>ROUND(I289*H289,2)</f>
        <v>0</v>
      </c>
      <c r="K289" s="156" t="s">
        <v>182</v>
      </c>
      <c r="L289" s="37"/>
      <c r="M289" s="160" t="s">
        <v>5</v>
      </c>
      <c r="N289" s="161" t="s">
        <v>44</v>
      </c>
      <c r="O289" s="162">
        <v>0</v>
      </c>
      <c r="P289" s="162">
        <f>O289*H289</f>
        <v>0</v>
      </c>
      <c r="Q289" s="162">
        <v>0</v>
      </c>
      <c r="R289" s="162">
        <f>Q289*H289</f>
        <v>0</v>
      </c>
      <c r="S289" s="162">
        <v>0</v>
      </c>
      <c r="T289" s="163">
        <f>S289*H289</f>
        <v>0</v>
      </c>
      <c r="AR289" s="23" t="s">
        <v>226</v>
      </c>
      <c r="AT289" s="23" t="s">
        <v>178</v>
      </c>
      <c r="AU289" s="23" t="s">
        <v>22</v>
      </c>
      <c r="AY289" s="23" t="s">
        <v>175</v>
      </c>
      <c r="BE289" s="164">
        <f>IF(N289="základní",J289,0)</f>
        <v>0</v>
      </c>
      <c r="BF289" s="164">
        <f>IF(N289="snížená",J289,0)</f>
        <v>0</v>
      </c>
      <c r="BG289" s="164">
        <f>IF(N289="zákl. přenesená",J289,0)</f>
        <v>0</v>
      </c>
      <c r="BH289" s="164">
        <f>IF(N289="sníž. přenesená",J289,0)</f>
        <v>0</v>
      </c>
      <c r="BI289" s="164">
        <f>IF(N289="nulová",J289,0)</f>
        <v>0</v>
      </c>
      <c r="BJ289" s="23" t="s">
        <v>22</v>
      </c>
      <c r="BK289" s="164">
        <f>ROUND(I289*H289,2)</f>
        <v>0</v>
      </c>
      <c r="BL289" s="23" t="s">
        <v>226</v>
      </c>
      <c r="BM289" s="23" t="s">
        <v>5171</v>
      </c>
    </row>
    <row r="290" spans="2:65" s="1" customFormat="1" ht="22.5" customHeight="1">
      <c r="B290" s="153"/>
      <c r="C290" s="154" t="s">
        <v>28</v>
      </c>
      <c r="D290" s="154" t="s">
        <v>178</v>
      </c>
      <c r="E290" s="155" t="s">
        <v>550</v>
      </c>
      <c r="F290" s="156" t="s">
        <v>551</v>
      </c>
      <c r="G290" s="157" t="s">
        <v>479</v>
      </c>
      <c r="H290" s="158">
        <v>14.49</v>
      </c>
      <c r="I290" s="159"/>
      <c r="J290" s="159">
        <f>ROUND(I290*H290,2)</f>
        <v>0</v>
      </c>
      <c r="K290" s="156" t="s">
        <v>182</v>
      </c>
      <c r="L290" s="37"/>
      <c r="M290" s="160" t="s">
        <v>5</v>
      </c>
      <c r="N290" s="161" t="s">
        <v>44</v>
      </c>
      <c r="O290" s="162">
        <v>0</v>
      </c>
      <c r="P290" s="162">
        <f>O290*H290</f>
        <v>0</v>
      </c>
      <c r="Q290" s="162">
        <v>0</v>
      </c>
      <c r="R290" s="162">
        <f>Q290*H290</f>
        <v>0</v>
      </c>
      <c r="S290" s="162">
        <v>0</v>
      </c>
      <c r="T290" s="163">
        <f>S290*H290</f>
        <v>0</v>
      </c>
      <c r="AR290" s="23" t="s">
        <v>183</v>
      </c>
      <c r="AT290" s="23" t="s">
        <v>178</v>
      </c>
      <c r="AU290" s="23" t="s">
        <v>22</v>
      </c>
      <c r="AY290" s="23" t="s">
        <v>175</v>
      </c>
      <c r="BE290" s="164">
        <f>IF(N290="základní",J290,0)</f>
        <v>0</v>
      </c>
      <c r="BF290" s="164">
        <f>IF(N290="snížená",J290,0)</f>
        <v>0</v>
      </c>
      <c r="BG290" s="164">
        <f>IF(N290="zákl. přenesená",J290,0)</f>
        <v>0</v>
      </c>
      <c r="BH290" s="164">
        <f>IF(N290="sníž. přenesená",J290,0)</f>
        <v>0</v>
      </c>
      <c r="BI290" s="164">
        <f>IF(N290="nulová",J290,0)</f>
        <v>0</v>
      </c>
      <c r="BJ290" s="23" t="s">
        <v>22</v>
      </c>
      <c r="BK290" s="164">
        <f>ROUND(I290*H290,2)</f>
        <v>0</v>
      </c>
      <c r="BL290" s="23" t="s">
        <v>183</v>
      </c>
      <c r="BM290" s="23" t="s">
        <v>5172</v>
      </c>
    </row>
    <row r="291" spans="2:65" s="12" customFormat="1">
      <c r="B291" s="173"/>
      <c r="D291" s="166" t="s">
        <v>185</v>
      </c>
      <c r="E291" s="174" t="s">
        <v>5</v>
      </c>
      <c r="F291" s="175" t="s">
        <v>5173</v>
      </c>
      <c r="H291" s="176">
        <v>14.49</v>
      </c>
      <c r="L291" s="173"/>
      <c r="M291" s="177"/>
      <c r="N291" s="178"/>
      <c r="O291" s="178"/>
      <c r="P291" s="178"/>
      <c r="Q291" s="178"/>
      <c r="R291" s="178"/>
      <c r="S291" s="178"/>
      <c r="T291" s="179"/>
      <c r="AT291" s="174" t="s">
        <v>185</v>
      </c>
      <c r="AU291" s="174" t="s">
        <v>22</v>
      </c>
      <c r="AV291" s="12" t="s">
        <v>82</v>
      </c>
      <c r="AW291" s="12" t="s">
        <v>36</v>
      </c>
      <c r="AX291" s="12" t="s">
        <v>73</v>
      </c>
      <c r="AY291" s="174" t="s">
        <v>175</v>
      </c>
    </row>
    <row r="292" spans="2:65" s="13" customFormat="1">
      <c r="B292" s="180"/>
      <c r="D292" s="181" t="s">
        <v>185</v>
      </c>
      <c r="E292" s="182" t="s">
        <v>5</v>
      </c>
      <c r="F292" s="183" t="s">
        <v>191</v>
      </c>
      <c r="H292" s="184">
        <v>14.49</v>
      </c>
      <c r="L292" s="180"/>
      <c r="M292" s="185"/>
      <c r="N292" s="186"/>
      <c r="O292" s="186"/>
      <c r="P292" s="186"/>
      <c r="Q292" s="186"/>
      <c r="R292" s="186"/>
      <c r="S292" s="186"/>
      <c r="T292" s="187"/>
      <c r="AT292" s="188" t="s">
        <v>185</v>
      </c>
      <c r="AU292" s="188" t="s">
        <v>22</v>
      </c>
      <c r="AV292" s="13" t="s">
        <v>183</v>
      </c>
      <c r="AW292" s="13" t="s">
        <v>36</v>
      </c>
      <c r="AX292" s="13" t="s">
        <v>22</v>
      </c>
      <c r="AY292" s="188" t="s">
        <v>175</v>
      </c>
    </row>
    <row r="293" spans="2:65" s="1" customFormat="1" ht="22.5" customHeight="1">
      <c r="B293" s="153"/>
      <c r="C293" s="154" t="s">
        <v>11</v>
      </c>
      <c r="D293" s="154" t="s">
        <v>178</v>
      </c>
      <c r="E293" s="155" t="s">
        <v>5174</v>
      </c>
      <c r="F293" s="156" t="s">
        <v>5175</v>
      </c>
      <c r="G293" s="157" t="s">
        <v>479</v>
      </c>
      <c r="H293" s="158">
        <v>1.59</v>
      </c>
      <c r="I293" s="159"/>
      <c r="J293" s="159">
        <f t="shared" ref="J293:J302" si="0">ROUND(I293*H293,2)</f>
        <v>0</v>
      </c>
      <c r="K293" s="156" t="s">
        <v>5</v>
      </c>
      <c r="L293" s="37"/>
      <c r="M293" s="160" t="s">
        <v>5</v>
      </c>
      <c r="N293" s="161" t="s">
        <v>44</v>
      </c>
      <c r="O293" s="162">
        <v>0</v>
      </c>
      <c r="P293" s="162">
        <f t="shared" ref="P293:P302" si="1">O293*H293</f>
        <v>0</v>
      </c>
      <c r="Q293" s="162">
        <v>0</v>
      </c>
      <c r="R293" s="162">
        <f t="shared" ref="R293:R302" si="2">Q293*H293</f>
        <v>0</v>
      </c>
      <c r="S293" s="162">
        <v>0</v>
      </c>
      <c r="T293" s="163">
        <f t="shared" ref="T293:T302" si="3">S293*H293</f>
        <v>0</v>
      </c>
      <c r="AR293" s="23" t="s">
        <v>226</v>
      </c>
      <c r="AT293" s="23" t="s">
        <v>178</v>
      </c>
      <c r="AU293" s="23" t="s">
        <v>22</v>
      </c>
      <c r="AY293" s="23" t="s">
        <v>175</v>
      </c>
      <c r="BE293" s="164">
        <f t="shared" ref="BE293:BE302" si="4">IF(N293="základní",J293,0)</f>
        <v>0</v>
      </c>
      <c r="BF293" s="164">
        <f t="shared" ref="BF293:BF302" si="5">IF(N293="snížená",J293,0)</f>
        <v>0</v>
      </c>
      <c r="BG293" s="164">
        <f t="shared" ref="BG293:BG302" si="6">IF(N293="zákl. přenesená",J293,0)</f>
        <v>0</v>
      </c>
      <c r="BH293" s="164">
        <f t="shared" ref="BH293:BH302" si="7">IF(N293="sníž. přenesená",J293,0)</f>
        <v>0</v>
      </c>
      <c r="BI293" s="164">
        <f t="shared" ref="BI293:BI302" si="8">IF(N293="nulová",J293,0)</f>
        <v>0</v>
      </c>
      <c r="BJ293" s="23" t="s">
        <v>22</v>
      </c>
      <c r="BK293" s="164">
        <f t="shared" ref="BK293:BK302" si="9">ROUND(I293*H293,2)</f>
        <v>0</v>
      </c>
      <c r="BL293" s="23" t="s">
        <v>226</v>
      </c>
      <c r="BM293" s="23" t="s">
        <v>5176</v>
      </c>
    </row>
    <row r="294" spans="2:65" s="1" customFormat="1" ht="22.5" customHeight="1">
      <c r="B294" s="153"/>
      <c r="C294" s="154" t="s">
        <v>313</v>
      </c>
      <c r="D294" s="154" t="s">
        <v>178</v>
      </c>
      <c r="E294" s="155" t="s">
        <v>5177</v>
      </c>
      <c r="F294" s="156" t="s">
        <v>5178</v>
      </c>
      <c r="G294" s="157" t="s">
        <v>208</v>
      </c>
      <c r="H294" s="158">
        <v>1</v>
      </c>
      <c r="I294" s="159"/>
      <c r="J294" s="159">
        <f t="shared" si="0"/>
        <v>0</v>
      </c>
      <c r="K294" s="156" t="s">
        <v>182</v>
      </c>
      <c r="L294" s="37"/>
      <c r="M294" s="160" t="s">
        <v>5</v>
      </c>
      <c r="N294" s="161" t="s">
        <v>44</v>
      </c>
      <c r="O294" s="162">
        <v>0</v>
      </c>
      <c r="P294" s="162">
        <f t="shared" si="1"/>
        <v>0</v>
      </c>
      <c r="Q294" s="162">
        <v>0</v>
      </c>
      <c r="R294" s="162">
        <f t="shared" si="2"/>
        <v>0</v>
      </c>
      <c r="S294" s="162">
        <v>0</v>
      </c>
      <c r="T294" s="163">
        <f t="shared" si="3"/>
        <v>0</v>
      </c>
      <c r="AR294" s="23" t="s">
        <v>226</v>
      </c>
      <c r="AT294" s="23" t="s">
        <v>178</v>
      </c>
      <c r="AU294" s="23" t="s">
        <v>22</v>
      </c>
      <c r="AY294" s="23" t="s">
        <v>175</v>
      </c>
      <c r="BE294" s="164">
        <f t="shared" si="4"/>
        <v>0</v>
      </c>
      <c r="BF294" s="164">
        <f t="shared" si="5"/>
        <v>0</v>
      </c>
      <c r="BG294" s="164">
        <f t="shared" si="6"/>
        <v>0</v>
      </c>
      <c r="BH294" s="164">
        <f t="shared" si="7"/>
        <v>0</v>
      </c>
      <c r="BI294" s="164">
        <f t="shared" si="8"/>
        <v>0</v>
      </c>
      <c r="BJ294" s="23" t="s">
        <v>22</v>
      </c>
      <c r="BK294" s="164">
        <f t="shared" si="9"/>
        <v>0</v>
      </c>
      <c r="BL294" s="23" t="s">
        <v>226</v>
      </c>
      <c r="BM294" s="23" t="s">
        <v>5179</v>
      </c>
    </row>
    <row r="295" spans="2:65" s="1" customFormat="1" ht="22.5" customHeight="1">
      <c r="B295" s="153"/>
      <c r="C295" s="154" t="s">
        <v>319</v>
      </c>
      <c r="D295" s="154" t="s">
        <v>178</v>
      </c>
      <c r="E295" s="155" t="s">
        <v>5180</v>
      </c>
      <c r="F295" s="156" t="s">
        <v>5181</v>
      </c>
      <c r="G295" s="157" t="s">
        <v>208</v>
      </c>
      <c r="H295" s="158">
        <v>1</v>
      </c>
      <c r="I295" s="159"/>
      <c r="J295" s="159">
        <f t="shared" si="0"/>
        <v>0</v>
      </c>
      <c r="K295" s="156" t="s">
        <v>182</v>
      </c>
      <c r="L295" s="37"/>
      <c r="M295" s="160" t="s">
        <v>5</v>
      </c>
      <c r="N295" s="161" t="s">
        <v>44</v>
      </c>
      <c r="O295" s="162">
        <v>0</v>
      </c>
      <c r="P295" s="162">
        <f t="shared" si="1"/>
        <v>0</v>
      </c>
      <c r="Q295" s="162">
        <v>0</v>
      </c>
      <c r="R295" s="162">
        <f t="shared" si="2"/>
        <v>0</v>
      </c>
      <c r="S295" s="162">
        <v>0</v>
      </c>
      <c r="T295" s="163">
        <f t="shared" si="3"/>
        <v>0</v>
      </c>
      <c r="AR295" s="23" t="s">
        <v>226</v>
      </c>
      <c r="AT295" s="23" t="s">
        <v>178</v>
      </c>
      <c r="AU295" s="23" t="s">
        <v>22</v>
      </c>
      <c r="AY295" s="23" t="s">
        <v>175</v>
      </c>
      <c r="BE295" s="164">
        <f t="shared" si="4"/>
        <v>0</v>
      </c>
      <c r="BF295" s="164">
        <f t="shared" si="5"/>
        <v>0</v>
      </c>
      <c r="BG295" s="164">
        <f t="shared" si="6"/>
        <v>0</v>
      </c>
      <c r="BH295" s="164">
        <f t="shared" si="7"/>
        <v>0</v>
      </c>
      <c r="BI295" s="164">
        <f t="shared" si="8"/>
        <v>0</v>
      </c>
      <c r="BJ295" s="23" t="s">
        <v>22</v>
      </c>
      <c r="BK295" s="164">
        <f t="shared" si="9"/>
        <v>0</v>
      </c>
      <c r="BL295" s="23" t="s">
        <v>226</v>
      </c>
      <c r="BM295" s="23" t="s">
        <v>5182</v>
      </c>
    </row>
    <row r="296" spans="2:65" s="1" customFormat="1" ht="31.5" customHeight="1">
      <c r="B296" s="153"/>
      <c r="C296" s="154" t="s">
        <v>325</v>
      </c>
      <c r="D296" s="154" t="s">
        <v>178</v>
      </c>
      <c r="E296" s="155" t="s">
        <v>5183</v>
      </c>
      <c r="F296" s="156" t="s">
        <v>5184</v>
      </c>
      <c r="G296" s="157" t="s">
        <v>431</v>
      </c>
      <c r="H296" s="158">
        <v>285</v>
      </c>
      <c r="I296" s="159"/>
      <c r="J296" s="159">
        <f t="shared" si="0"/>
        <v>0</v>
      </c>
      <c r="K296" s="156" t="s">
        <v>182</v>
      </c>
      <c r="L296" s="37"/>
      <c r="M296" s="160" t="s">
        <v>5</v>
      </c>
      <c r="N296" s="161" t="s">
        <v>44</v>
      </c>
      <c r="O296" s="162">
        <v>2</v>
      </c>
      <c r="P296" s="162">
        <f t="shared" si="1"/>
        <v>570</v>
      </c>
      <c r="Q296" s="162">
        <v>0</v>
      </c>
      <c r="R296" s="162">
        <f t="shared" si="2"/>
        <v>0</v>
      </c>
      <c r="S296" s="162">
        <v>0</v>
      </c>
      <c r="T296" s="163">
        <f t="shared" si="3"/>
        <v>0</v>
      </c>
      <c r="AR296" s="23" t="s">
        <v>226</v>
      </c>
      <c r="AT296" s="23" t="s">
        <v>178</v>
      </c>
      <c r="AU296" s="23" t="s">
        <v>22</v>
      </c>
      <c r="AY296" s="23" t="s">
        <v>175</v>
      </c>
      <c r="BE296" s="164">
        <f t="shared" si="4"/>
        <v>0</v>
      </c>
      <c r="BF296" s="164">
        <f t="shared" si="5"/>
        <v>0</v>
      </c>
      <c r="BG296" s="164">
        <f t="shared" si="6"/>
        <v>0</v>
      </c>
      <c r="BH296" s="164">
        <f t="shared" si="7"/>
        <v>0</v>
      </c>
      <c r="BI296" s="164">
        <f t="shared" si="8"/>
        <v>0</v>
      </c>
      <c r="BJ296" s="23" t="s">
        <v>22</v>
      </c>
      <c r="BK296" s="164">
        <f t="shared" si="9"/>
        <v>0</v>
      </c>
      <c r="BL296" s="23" t="s">
        <v>226</v>
      </c>
      <c r="BM296" s="23" t="s">
        <v>5185</v>
      </c>
    </row>
    <row r="297" spans="2:65" s="1" customFormat="1" ht="22.5" customHeight="1">
      <c r="B297" s="153"/>
      <c r="C297" s="154" t="s">
        <v>330</v>
      </c>
      <c r="D297" s="154" t="s">
        <v>178</v>
      </c>
      <c r="E297" s="155" t="s">
        <v>5186</v>
      </c>
      <c r="F297" s="156" t="s">
        <v>5187</v>
      </c>
      <c r="G297" s="157" t="s">
        <v>431</v>
      </c>
      <c r="H297" s="158">
        <v>24</v>
      </c>
      <c r="I297" s="159"/>
      <c r="J297" s="159">
        <f t="shared" si="0"/>
        <v>0</v>
      </c>
      <c r="K297" s="156" t="s">
        <v>182</v>
      </c>
      <c r="L297" s="37"/>
      <c r="M297" s="160" t="s">
        <v>5</v>
      </c>
      <c r="N297" s="161" t="s">
        <v>44</v>
      </c>
      <c r="O297" s="162">
        <v>0</v>
      </c>
      <c r="P297" s="162">
        <f t="shared" si="1"/>
        <v>0</v>
      </c>
      <c r="Q297" s="162">
        <v>0</v>
      </c>
      <c r="R297" s="162">
        <f t="shared" si="2"/>
        <v>0</v>
      </c>
      <c r="S297" s="162">
        <v>0</v>
      </c>
      <c r="T297" s="163">
        <f t="shared" si="3"/>
        <v>0</v>
      </c>
      <c r="AR297" s="23" t="s">
        <v>226</v>
      </c>
      <c r="AT297" s="23" t="s">
        <v>178</v>
      </c>
      <c r="AU297" s="23" t="s">
        <v>22</v>
      </c>
      <c r="AY297" s="23" t="s">
        <v>175</v>
      </c>
      <c r="BE297" s="164">
        <f t="shared" si="4"/>
        <v>0</v>
      </c>
      <c r="BF297" s="164">
        <f t="shared" si="5"/>
        <v>0</v>
      </c>
      <c r="BG297" s="164">
        <f t="shared" si="6"/>
        <v>0</v>
      </c>
      <c r="BH297" s="164">
        <f t="shared" si="7"/>
        <v>0</v>
      </c>
      <c r="BI297" s="164">
        <f t="shared" si="8"/>
        <v>0</v>
      </c>
      <c r="BJ297" s="23" t="s">
        <v>22</v>
      </c>
      <c r="BK297" s="164">
        <f t="shared" si="9"/>
        <v>0</v>
      </c>
      <c r="BL297" s="23" t="s">
        <v>226</v>
      </c>
      <c r="BM297" s="23" t="s">
        <v>5188</v>
      </c>
    </row>
    <row r="298" spans="2:65" s="1" customFormat="1" ht="22.5" customHeight="1">
      <c r="B298" s="153"/>
      <c r="C298" s="154" t="s">
        <v>335</v>
      </c>
      <c r="D298" s="154" t="s">
        <v>178</v>
      </c>
      <c r="E298" s="155" t="s">
        <v>5189</v>
      </c>
      <c r="F298" s="156" t="s">
        <v>5190</v>
      </c>
      <c r="G298" s="157" t="s">
        <v>208</v>
      </c>
      <c r="H298" s="158">
        <v>1</v>
      </c>
      <c r="I298" s="159"/>
      <c r="J298" s="159">
        <f t="shared" si="0"/>
        <v>0</v>
      </c>
      <c r="K298" s="156" t="s">
        <v>182</v>
      </c>
      <c r="L298" s="37"/>
      <c r="M298" s="160" t="s">
        <v>5</v>
      </c>
      <c r="N298" s="161" t="s">
        <v>44</v>
      </c>
      <c r="O298" s="162">
        <v>0</v>
      </c>
      <c r="P298" s="162">
        <f t="shared" si="1"/>
        <v>0</v>
      </c>
      <c r="Q298" s="162">
        <v>0</v>
      </c>
      <c r="R298" s="162">
        <f t="shared" si="2"/>
        <v>0</v>
      </c>
      <c r="S298" s="162">
        <v>0</v>
      </c>
      <c r="T298" s="163">
        <f t="shared" si="3"/>
        <v>0</v>
      </c>
      <c r="AR298" s="23" t="s">
        <v>226</v>
      </c>
      <c r="AT298" s="23" t="s">
        <v>178</v>
      </c>
      <c r="AU298" s="23" t="s">
        <v>22</v>
      </c>
      <c r="AY298" s="23" t="s">
        <v>175</v>
      </c>
      <c r="BE298" s="164">
        <f t="shared" si="4"/>
        <v>0</v>
      </c>
      <c r="BF298" s="164">
        <f t="shared" si="5"/>
        <v>0</v>
      </c>
      <c r="BG298" s="164">
        <f t="shared" si="6"/>
        <v>0</v>
      </c>
      <c r="BH298" s="164">
        <f t="shared" si="7"/>
        <v>0</v>
      </c>
      <c r="BI298" s="164">
        <f t="shared" si="8"/>
        <v>0</v>
      </c>
      <c r="BJ298" s="23" t="s">
        <v>22</v>
      </c>
      <c r="BK298" s="164">
        <f t="shared" si="9"/>
        <v>0</v>
      </c>
      <c r="BL298" s="23" t="s">
        <v>226</v>
      </c>
      <c r="BM298" s="23" t="s">
        <v>5191</v>
      </c>
    </row>
    <row r="299" spans="2:65" s="1" customFormat="1" ht="22.5" customHeight="1">
      <c r="B299" s="153"/>
      <c r="C299" s="154" t="s">
        <v>10</v>
      </c>
      <c r="D299" s="154" t="s">
        <v>178</v>
      </c>
      <c r="E299" s="155" t="s">
        <v>5192</v>
      </c>
      <c r="F299" s="156" t="s">
        <v>5193</v>
      </c>
      <c r="G299" s="157" t="s">
        <v>208</v>
      </c>
      <c r="H299" s="158">
        <v>1</v>
      </c>
      <c r="I299" s="159"/>
      <c r="J299" s="159">
        <f t="shared" si="0"/>
        <v>0</v>
      </c>
      <c r="K299" s="156" t="s">
        <v>182</v>
      </c>
      <c r="L299" s="37"/>
      <c r="M299" s="160" t="s">
        <v>5</v>
      </c>
      <c r="N299" s="161" t="s">
        <v>44</v>
      </c>
      <c r="O299" s="162">
        <v>0</v>
      </c>
      <c r="P299" s="162">
        <f t="shared" si="1"/>
        <v>0</v>
      </c>
      <c r="Q299" s="162">
        <v>0</v>
      </c>
      <c r="R299" s="162">
        <f t="shared" si="2"/>
        <v>0</v>
      </c>
      <c r="S299" s="162">
        <v>0</v>
      </c>
      <c r="T299" s="163">
        <f t="shared" si="3"/>
        <v>0</v>
      </c>
      <c r="AR299" s="23" t="s">
        <v>226</v>
      </c>
      <c r="AT299" s="23" t="s">
        <v>178</v>
      </c>
      <c r="AU299" s="23" t="s">
        <v>22</v>
      </c>
      <c r="AY299" s="23" t="s">
        <v>175</v>
      </c>
      <c r="BE299" s="164">
        <f t="shared" si="4"/>
        <v>0</v>
      </c>
      <c r="BF299" s="164">
        <f t="shared" si="5"/>
        <v>0</v>
      </c>
      <c r="BG299" s="164">
        <f t="shared" si="6"/>
        <v>0</v>
      </c>
      <c r="BH299" s="164">
        <f t="shared" si="7"/>
        <v>0</v>
      </c>
      <c r="BI299" s="164">
        <f t="shared" si="8"/>
        <v>0</v>
      </c>
      <c r="BJ299" s="23" t="s">
        <v>22</v>
      </c>
      <c r="BK299" s="164">
        <f t="shared" si="9"/>
        <v>0</v>
      </c>
      <c r="BL299" s="23" t="s">
        <v>226</v>
      </c>
      <c r="BM299" s="23" t="s">
        <v>5194</v>
      </c>
    </row>
    <row r="300" spans="2:65" s="1" customFormat="1" ht="22.5" customHeight="1">
      <c r="B300" s="153"/>
      <c r="C300" s="154" t="s">
        <v>344</v>
      </c>
      <c r="D300" s="154" t="s">
        <v>178</v>
      </c>
      <c r="E300" s="155" t="s">
        <v>5195</v>
      </c>
      <c r="F300" s="156" t="s">
        <v>5196</v>
      </c>
      <c r="G300" s="157" t="s">
        <v>208</v>
      </c>
      <c r="H300" s="158">
        <v>1</v>
      </c>
      <c r="I300" s="159"/>
      <c r="J300" s="159">
        <f t="shared" si="0"/>
        <v>0</v>
      </c>
      <c r="K300" s="156" t="s">
        <v>182</v>
      </c>
      <c r="L300" s="37"/>
      <c r="M300" s="160" t="s">
        <v>5</v>
      </c>
      <c r="N300" s="161" t="s">
        <v>44</v>
      </c>
      <c r="O300" s="162">
        <v>0</v>
      </c>
      <c r="P300" s="162">
        <f t="shared" si="1"/>
        <v>0</v>
      </c>
      <c r="Q300" s="162">
        <v>0</v>
      </c>
      <c r="R300" s="162">
        <f t="shared" si="2"/>
        <v>0</v>
      </c>
      <c r="S300" s="162">
        <v>0</v>
      </c>
      <c r="T300" s="163">
        <f t="shared" si="3"/>
        <v>0</v>
      </c>
      <c r="AR300" s="23" t="s">
        <v>226</v>
      </c>
      <c r="AT300" s="23" t="s">
        <v>178</v>
      </c>
      <c r="AU300" s="23" t="s">
        <v>22</v>
      </c>
      <c r="AY300" s="23" t="s">
        <v>175</v>
      </c>
      <c r="BE300" s="164">
        <f t="shared" si="4"/>
        <v>0</v>
      </c>
      <c r="BF300" s="164">
        <f t="shared" si="5"/>
        <v>0</v>
      </c>
      <c r="BG300" s="164">
        <f t="shared" si="6"/>
        <v>0</v>
      </c>
      <c r="BH300" s="164">
        <f t="shared" si="7"/>
        <v>0</v>
      </c>
      <c r="BI300" s="164">
        <f t="shared" si="8"/>
        <v>0</v>
      </c>
      <c r="BJ300" s="23" t="s">
        <v>22</v>
      </c>
      <c r="BK300" s="164">
        <f t="shared" si="9"/>
        <v>0</v>
      </c>
      <c r="BL300" s="23" t="s">
        <v>226</v>
      </c>
      <c r="BM300" s="23" t="s">
        <v>5197</v>
      </c>
    </row>
    <row r="301" spans="2:65" s="1" customFormat="1" ht="22.5" customHeight="1">
      <c r="B301" s="153"/>
      <c r="C301" s="154" t="s">
        <v>355</v>
      </c>
      <c r="D301" s="154" t="s">
        <v>178</v>
      </c>
      <c r="E301" s="155" t="s">
        <v>314</v>
      </c>
      <c r="F301" s="156" t="s">
        <v>5198</v>
      </c>
      <c r="G301" s="157" t="s">
        <v>208</v>
      </c>
      <c r="H301" s="158">
        <v>1</v>
      </c>
      <c r="I301" s="159"/>
      <c r="J301" s="159">
        <f t="shared" si="0"/>
        <v>0</v>
      </c>
      <c r="K301" s="156" t="s">
        <v>182</v>
      </c>
      <c r="L301" s="37"/>
      <c r="M301" s="160" t="s">
        <v>5</v>
      </c>
      <c r="N301" s="161" t="s">
        <v>44</v>
      </c>
      <c r="O301" s="162">
        <v>0</v>
      </c>
      <c r="P301" s="162">
        <f t="shared" si="1"/>
        <v>0</v>
      </c>
      <c r="Q301" s="162">
        <v>0</v>
      </c>
      <c r="R301" s="162">
        <f t="shared" si="2"/>
        <v>0</v>
      </c>
      <c r="S301" s="162">
        <v>0</v>
      </c>
      <c r="T301" s="163">
        <f t="shared" si="3"/>
        <v>0</v>
      </c>
      <c r="AR301" s="23" t="s">
        <v>226</v>
      </c>
      <c r="AT301" s="23" t="s">
        <v>178</v>
      </c>
      <c r="AU301" s="23" t="s">
        <v>22</v>
      </c>
      <c r="AY301" s="23" t="s">
        <v>175</v>
      </c>
      <c r="BE301" s="164">
        <f t="shared" si="4"/>
        <v>0</v>
      </c>
      <c r="BF301" s="164">
        <f t="shared" si="5"/>
        <v>0</v>
      </c>
      <c r="BG301" s="164">
        <f t="shared" si="6"/>
        <v>0</v>
      </c>
      <c r="BH301" s="164">
        <f t="shared" si="7"/>
        <v>0</v>
      </c>
      <c r="BI301" s="164">
        <f t="shared" si="8"/>
        <v>0</v>
      </c>
      <c r="BJ301" s="23" t="s">
        <v>22</v>
      </c>
      <c r="BK301" s="164">
        <f t="shared" si="9"/>
        <v>0</v>
      </c>
      <c r="BL301" s="23" t="s">
        <v>226</v>
      </c>
      <c r="BM301" s="23" t="s">
        <v>5199</v>
      </c>
    </row>
    <row r="302" spans="2:65" s="1" customFormat="1" ht="22.5" customHeight="1">
      <c r="B302" s="153"/>
      <c r="C302" s="154" t="s">
        <v>362</v>
      </c>
      <c r="D302" s="154" t="s">
        <v>178</v>
      </c>
      <c r="E302" s="155" t="s">
        <v>5200</v>
      </c>
      <c r="F302" s="156" t="s">
        <v>321</v>
      </c>
      <c r="G302" s="157" t="s">
        <v>208</v>
      </c>
      <c r="H302" s="158">
        <v>1</v>
      </c>
      <c r="I302" s="159"/>
      <c r="J302" s="159">
        <f t="shared" si="0"/>
        <v>0</v>
      </c>
      <c r="K302" s="156" t="s">
        <v>182</v>
      </c>
      <c r="L302" s="37"/>
      <c r="M302" s="160" t="s">
        <v>5</v>
      </c>
      <c r="N302" s="224" t="s">
        <v>44</v>
      </c>
      <c r="O302" s="225">
        <v>0</v>
      </c>
      <c r="P302" s="225">
        <f t="shared" si="1"/>
        <v>0</v>
      </c>
      <c r="Q302" s="225">
        <v>0</v>
      </c>
      <c r="R302" s="225">
        <f t="shared" si="2"/>
        <v>0</v>
      </c>
      <c r="S302" s="225">
        <v>0</v>
      </c>
      <c r="T302" s="226">
        <f t="shared" si="3"/>
        <v>0</v>
      </c>
      <c r="AR302" s="23" t="s">
        <v>226</v>
      </c>
      <c r="AT302" s="23" t="s">
        <v>178</v>
      </c>
      <c r="AU302" s="23" t="s">
        <v>22</v>
      </c>
      <c r="AY302" s="23" t="s">
        <v>175</v>
      </c>
      <c r="BE302" s="164">
        <f t="shared" si="4"/>
        <v>0</v>
      </c>
      <c r="BF302" s="164">
        <f t="shared" si="5"/>
        <v>0</v>
      </c>
      <c r="BG302" s="164">
        <f t="shared" si="6"/>
        <v>0</v>
      </c>
      <c r="BH302" s="164">
        <f t="shared" si="7"/>
        <v>0</v>
      </c>
      <c r="BI302" s="164">
        <f t="shared" si="8"/>
        <v>0</v>
      </c>
      <c r="BJ302" s="23" t="s">
        <v>22</v>
      </c>
      <c r="BK302" s="164">
        <f t="shared" si="9"/>
        <v>0</v>
      </c>
      <c r="BL302" s="23" t="s">
        <v>226</v>
      </c>
      <c r="BM302" s="23" t="s">
        <v>5201</v>
      </c>
    </row>
    <row r="303" spans="2:65" s="1" customFormat="1" ht="6.95" customHeight="1">
      <c r="B303" s="52"/>
      <c r="C303" s="53"/>
      <c r="D303" s="53"/>
      <c r="E303" s="53"/>
      <c r="F303" s="53"/>
      <c r="G303" s="53"/>
      <c r="H303" s="53"/>
      <c r="I303" s="53"/>
      <c r="J303" s="53"/>
      <c r="K303" s="53"/>
      <c r="L303" s="37"/>
    </row>
  </sheetData>
  <autoFilter ref="C82:K302"/>
  <mergeCells count="9">
    <mergeCell ref="E73:H73"/>
    <mergeCell ref="E75:H75"/>
    <mergeCell ref="G1:H1"/>
    <mergeCell ref="L2:V2"/>
    <mergeCell ref="E7:H7"/>
    <mergeCell ref="E9:H9"/>
    <mergeCell ref="E24:H24"/>
    <mergeCell ref="E45:H45"/>
    <mergeCell ref="E47:H47"/>
  </mergeCells>
  <hyperlinks>
    <hyperlink ref="F1:G1" location="C2" display="1) Krycí list soupisu"/>
    <hyperlink ref="G1:H1" location="C54" display="2) Rekapitulace"/>
    <hyperlink ref="J1" location="C82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 r:id="rId1"/>
  <headerFooter>
    <oddFooter>&amp;CStrana &amp;P z &amp;N</oddFooter>
  </headerFooter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120"/>
  <sheetViews>
    <sheetView showGridLines="0" workbookViewId="0">
      <pane ySplit="1" topLeftCell="A100" activePane="bottomLeft" state="frozen"/>
      <selection pane="bottomLeft" activeCell="I83" sqref="I83:I120"/>
    </sheetView>
  </sheetViews>
  <sheetFormatPr defaultRowHeight="13.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customWidth="1"/>
    <col min="10" max="10" width="23.5" customWidth="1"/>
    <col min="11" max="11" width="15.5" customWidth="1"/>
    <col min="13" max="18" width="9.33203125" hidden="1"/>
    <col min="19" max="19" width="8.1640625" hidden="1" customWidth="1"/>
    <col min="20" max="20" width="29.6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70" ht="21.75" customHeight="1">
      <c r="A1" s="95"/>
      <c r="B1" s="16"/>
      <c r="C1" s="16"/>
      <c r="D1" s="17" t="s">
        <v>1</v>
      </c>
      <c r="E1" s="16"/>
      <c r="F1" s="96" t="s">
        <v>140</v>
      </c>
      <c r="G1" s="268" t="s">
        <v>141</v>
      </c>
      <c r="H1" s="268"/>
      <c r="I1" s="16"/>
      <c r="J1" s="96" t="s">
        <v>142</v>
      </c>
      <c r="K1" s="17" t="s">
        <v>143</v>
      </c>
      <c r="L1" s="96" t="s">
        <v>144</v>
      </c>
      <c r="M1" s="96"/>
      <c r="N1" s="96"/>
      <c r="O1" s="96"/>
      <c r="P1" s="96"/>
      <c r="Q1" s="96"/>
      <c r="R1" s="96"/>
      <c r="S1" s="96"/>
      <c r="T1" s="96"/>
      <c r="U1" s="97"/>
      <c r="V1" s="97"/>
      <c r="W1" s="20"/>
      <c r="X1" s="20"/>
      <c r="Y1" s="20"/>
      <c r="Z1" s="20"/>
      <c r="AA1" s="20"/>
      <c r="AB1" s="20"/>
      <c r="AC1" s="20"/>
      <c r="AD1" s="20"/>
      <c r="AE1" s="20"/>
      <c r="AF1" s="20"/>
      <c r="AG1" s="20"/>
      <c r="AH1" s="20"/>
      <c r="AI1" s="20"/>
      <c r="AJ1" s="20"/>
      <c r="AK1" s="20"/>
      <c r="AL1" s="20"/>
      <c r="AM1" s="20"/>
      <c r="AN1" s="20"/>
      <c r="AO1" s="20"/>
      <c r="AP1" s="20"/>
      <c r="AQ1" s="20"/>
      <c r="AR1" s="20"/>
      <c r="AS1" s="20"/>
      <c r="AT1" s="20"/>
      <c r="AU1" s="20"/>
      <c r="AV1" s="20"/>
      <c r="AW1" s="20"/>
      <c r="AX1" s="20"/>
      <c r="AY1" s="20"/>
      <c r="AZ1" s="20"/>
      <c r="BA1" s="20"/>
      <c r="BB1" s="20"/>
      <c r="BC1" s="20"/>
      <c r="BD1" s="20"/>
      <c r="BE1" s="20"/>
      <c r="BF1" s="20"/>
      <c r="BG1" s="20"/>
      <c r="BH1" s="20"/>
      <c r="BI1" s="20"/>
      <c r="BJ1" s="20"/>
      <c r="BK1" s="20"/>
      <c r="BL1" s="20"/>
      <c r="BM1" s="20"/>
      <c r="BN1" s="20"/>
      <c r="BO1" s="20"/>
      <c r="BP1" s="20"/>
      <c r="BQ1" s="20"/>
      <c r="BR1" s="20"/>
    </row>
    <row r="2" spans="1:70" ht="36.950000000000003" customHeight="1">
      <c r="L2" s="263" t="s">
        <v>8</v>
      </c>
      <c r="M2" s="264"/>
      <c r="N2" s="264"/>
      <c r="O2" s="264"/>
      <c r="P2" s="264"/>
      <c r="Q2" s="264"/>
      <c r="R2" s="264"/>
      <c r="S2" s="264"/>
      <c r="T2" s="264"/>
      <c r="U2" s="264"/>
      <c r="V2" s="264"/>
      <c r="AT2" s="23" t="s">
        <v>115</v>
      </c>
    </row>
    <row r="3" spans="1:70" ht="6.95" customHeight="1">
      <c r="B3" s="24"/>
      <c r="C3" s="25"/>
      <c r="D3" s="25"/>
      <c r="E3" s="25"/>
      <c r="F3" s="25"/>
      <c r="G3" s="25"/>
      <c r="H3" s="25"/>
      <c r="I3" s="25"/>
      <c r="J3" s="25"/>
      <c r="K3" s="26"/>
      <c r="AT3" s="23" t="s">
        <v>82</v>
      </c>
    </row>
    <row r="4" spans="1:70" ht="36.950000000000003" customHeight="1">
      <c r="B4" s="27"/>
      <c r="C4" s="28"/>
      <c r="D4" s="29" t="s">
        <v>145</v>
      </c>
      <c r="E4" s="28"/>
      <c r="F4" s="28"/>
      <c r="G4" s="28"/>
      <c r="H4" s="28"/>
      <c r="I4" s="28"/>
      <c r="J4" s="28"/>
      <c r="K4" s="30"/>
      <c r="M4" s="31" t="s">
        <v>13</v>
      </c>
      <c r="AT4" s="23" t="s">
        <v>6</v>
      </c>
    </row>
    <row r="5" spans="1:70" ht="6.95" customHeight="1">
      <c r="B5" s="27"/>
      <c r="C5" s="28"/>
      <c r="D5" s="28"/>
      <c r="E5" s="28"/>
      <c r="F5" s="28"/>
      <c r="G5" s="28"/>
      <c r="H5" s="28"/>
      <c r="I5" s="28"/>
      <c r="J5" s="28"/>
      <c r="K5" s="30"/>
    </row>
    <row r="6" spans="1:70" ht="15">
      <c r="B6" s="27"/>
      <c r="C6" s="28"/>
      <c r="D6" s="35" t="s">
        <v>17</v>
      </c>
      <c r="E6" s="28"/>
      <c r="F6" s="28"/>
      <c r="G6" s="28"/>
      <c r="H6" s="28"/>
      <c r="I6" s="28"/>
      <c r="J6" s="28"/>
      <c r="K6" s="30"/>
    </row>
    <row r="7" spans="1:70" ht="22.5" customHeight="1">
      <c r="B7" s="27"/>
      <c r="C7" s="28"/>
      <c r="D7" s="28"/>
      <c r="E7" s="269" t="str">
        <f>'Rekapitulace stavby'!K6</f>
        <v>II/272, Lysá nad Labem - most ev.č.272-006</v>
      </c>
      <c r="F7" s="270"/>
      <c r="G7" s="270"/>
      <c r="H7" s="270"/>
      <c r="I7" s="28"/>
      <c r="J7" s="28"/>
      <c r="K7" s="30"/>
    </row>
    <row r="8" spans="1:70" s="1" customFormat="1" ht="15">
      <c r="B8" s="37"/>
      <c r="C8" s="38"/>
      <c r="D8" s="35" t="s">
        <v>146</v>
      </c>
      <c r="E8" s="38"/>
      <c r="F8" s="38"/>
      <c r="G8" s="38"/>
      <c r="H8" s="38"/>
      <c r="I8" s="38"/>
      <c r="J8" s="38"/>
      <c r="K8" s="41"/>
    </row>
    <row r="9" spans="1:70" s="1" customFormat="1" ht="36.950000000000003" customHeight="1">
      <c r="B9" s="37"/>
      <c r="C9" s="38"/>
      <c r="D9" s="38"/>
      <c r="E9" s="271" t="s">
        <v>5202</v>
      </c>
      <c r="F9" s="272"/>
      <c r="G9" s="272"/>
      <c r="H9" s="272"/>
      <c r="I9" s="38"/>
      <c r="J9" s="38"/>
      <c r="K9" s="41"/>
    </row>
    <row r="10" spans="1:70" s="1" customFormat="1">
      <c r="B10" s="37"/>
      <c r="C10" s="38"/>
      <c r="D10" s="38"/>
      <c r="E10" s="38"/>
      <c r="F10" s="38"/>
      <c r="G10" s="38"/>
      <c r="H10" s="38"/>
      <c r="I10" s="38"/>
      <c r="J10" s="38"/>
      <c r="K10" s="41"/>
    </row>
    <row r="11" spans="1:70" s="1" customFormat="1" ht="14.45" customHeight="1">
      <c r="B11" s="37"/>
      <c r="C11" s="38"/>
      <c r="D11" s="35" t="s">
        <v>20</v>
      </c>
      <c r="E11" s="38"/>
      <c r="F11" s="33" t="s">
        <v>5</v>
      </c>
      <c r="G11" s="38"/>
      <c r="H11" s="38"/>
      <c r="I11" s="35" t="s">
        <v>21</v>
      </c>
      <c r="J11" s="33" t="s">
        <v>5</v>
      </c>
      <c r="K11" s="41"/>
    </row>
    <row r="12" spans="1:70" s="1" customFormat="1" ht="14.45" customHeight="1">
      <c r="B12" s="37"/>
      <c r="C12" s="38"/>
      <c r="D12" s="35" t="s">
        <v>23</v>
      </c>
      <c r="E12" s="38"/>
      <c r="F12" s="33" t="s">
        <v>24</v>
      </c>
      <c r="G12" s="38"/>
      <c r="H12" s="38"/>
      <c r="I12" s="35" t="s">
        <v>25</v>
      </c>
      <c r="J12" s="98" t="str">
        <f>'Rekapitulace stavby'!AN8</f>
        <v>1. 11. 2016</v>
      </c>
      <c r="K12" s="41"/>
    </row>
    <row r="13" spans="1:70" s="1" customFormat="1" ht="10.9" customHeight="1">
      <c r="B13" s="37"/>
      <c r="C13" s="38"/>
      <c r="D13" s="38"/>
      <c r="E13" s="38"/>
      <c r="F13" s="38"/>
      <c r="G13" s="38"/>
      <c r="H13" s="38"/>
      <c r="I13" s="38"/>
      <c r="J13" s="38"/>
      <c r="K13" s="41"/>
    </row>
    <row r="14" spans="1:70" s="1" customFormat="1" ht="14.45" customHeight="1">
      <c r="B14" s="37"/>
      <c r="C14" s="38"/>
      <c r="D14" s="35" t="s">
        <v>29</v>
      </c>
      <c r="E14" s="38"/>
      <c r="F14" s="38"/>
      <c r="G14" s="38"/>
      <c r="H14" s="38"/>
      <c r="I14" s="35" t="s">
        <v>30</v>
      </c>
      <c r="J14" s="33" t="s">
        <v>5</v>
      </c>
      <c r="K14" s="41"/>
    </row>
    <row r="15" spans="1:70" s="1" customFormat="1" ht="18" customHeight="1">
      <c r="B15" s="37"/>
      <c r="C15" s="38"/>
      <c r="D15" s="38"/>
      <c r="E15" s="33" t="s">
        <v>31</v>
      </c>
      <c r="F15" s="38"/>
      <c r="G15" s="38"/>
      <c r="H15" s="38"/>
      <c r="I15" s="35" t="s">
        <v>32</v>
      </c>
      <c r="J15" s="33" t="s">
        <v>5</v>
      </c>
      <c r="K15" s="41"/>
    </row>
    <row r="16" spans="1:70" s="1" customFormat="1" ht="6.95" customHeight="1">
      <c r="B16" s="37"/>
      <c r="C16" s="38"/>
      <c r="D16" s="38"/>
      <c r="E16" s="38"/>
      <c r="F16" s="38"/>
      <c r="G16" s="38"/>
      <c r="H16" s="38"/>
      <c r="I16" s="38"/>
      <c r="J16" s="38"/>
      <c r="K16" s="41"/>
    </row>
    <row r="17" spans="2:11" s="1" customFormat="1" ht="14.45" customHeight="1">
      <c r="B17" s="37"/>
      <c r="C17" s="38"/>
      <c r="D17" s="35" t="s">
        <v>33</v>
      </c>
      <c r="E17" s="38"/>
      <c r="F17" s="38"/>
      <c r="G17" s="38"/>
      <c r="H17" s="38"/>
      <c r="I17" s="35" t="s">
        <v>30</v>
      </c>
      <c r="J17" s="33" t="s">
        <v>5</v>
      </c>
      <c r="K17" s="41"/>
    </row>
    <row r="18" spans="2:11" s="1" customFormat="1" ht="18" customHeight="1">
      <c r="B18" s="37"/>
      <c r="C18" s="38"/>
      <c r="D18" s="38"/>
      <c r="E18" s="33" t="s">
        <v>24</v>
      </c>
      <c r="F18" s="38"/>
      <c r="G18" s="38"/>
      <c r="H18" s="38"/>
      <c r="I18" s="35" t="s">
        <v>32</v>
      </c>
      <c r="J18" s="33" t="s">
        <v>5</v>
      </c>
      <c r="K18" s="41"/>
    </row>
    <row r="19" spans="2:11" s="1" customFormat="1" ht="6.95" customHeight="1">
      <c r="B19" s="37"/>
      <c r="C19" s="38"/>
      <c r="D19" s="38"/>
      <c r="E19" s="38"/>
      <c r="F19" s="38"/>
      <c r="G19" s="38"/>
      <c r="H19" s="38"/>
      <c r="I19" s="38"/>
      <c r="J19" s="38"/>
      <c r="K19" s="41"/>
    </row>
    <row r="20" spans="2:11" s="1" customFormat="1" ht="14.45" customHeight="1">
      <c r="B20" s="37"/>
      <c r="C20" s="38"/>
      <c r="D20" s="35" t="s">
        <v>34</v>
      </c>
      <c r="E20" s="38"/>
      <c r="F20" s="38"/>
      <c r="G20" s="38"/>
      <c r="H20" s="38"/>
      <c r="I20" s="35" t="s">
        <v>30</v>
      </c>
      <c r="J20" s="33" t="s">
        <v>4774</v>
      </c>
      <c r="K20" s="41"/>
    </row>
    <row r="21" spans="2:11" s="1" customFormat="1" ht="18" customHeight="1">
      <c r="B21" s="37"/>
      <c r="C21" s="38"/>
      <c r="D21" s="38"/>
      <c r="E21" s="33" t="s">
        <v>4775</v>
      </c>
      <c r="F21" s="38"/>
      <c r="G21" s="38"/>
      <c r="H21" s="38"/>
      <c r="I21" s="35" t="s">
        <v>32</v>
      </c>
      <c r="J21" s="33" t="s">
        <v>4776</v>
      </c>
      <c r="K21" s="41"/>
    </row>
    <row r="22" spans="2:11" s="1" customFormat="1" ht="6.95" customHeight="1">
      <c r="B22" s="37"/>
      <c r="C22" s="38"/>
      <c r="D22" s="38"/>
      <c r="E22" s="38"/>
      <c r="F22" s="38"/>
      <c r="G22" s="38"/>
      <c r="H22" s="38"/>
      <c r="I22" s="38"/>
      <c r="J22" s="38"/>
      <c r="K22" s="41"/>
    </row>
    <row r="23" spans="2:11" s="1" customFormat="1" ht="14.45" customHeight="1">
      <c r="B23" s="37"/>
      <c r="C23" s="38"/>
      <c r="D23" s="35" t="s">
        <v>37</v>
      </c>
      <c r="E23" s="38"/>
      <c r="F23" s="38"/>
      <c r="G23" s="38"/>
      <c r="H23" s="38"/>
      <c r="I23" s="38"/>
      <c r="J23" s="38"/>
      <c r="K23" s="41"/>
    </row>
    <row r="24" spans="2:11" s="6" customFormat="1" ht="48.75" customHeight="1">
      <c r="B24" s="99"/>
      <c r="C24" s="100"/>
      <c r="D24" s="100"/>
      <c r="E24" s="235" t="s">
        <v>38</v>
      </c>
      <c r="F24" s="235"/>
      <c r="G24" s="235"/>
      <c r="H24" s="235"/>
      <c r="I24" s="100"/>
      <c r="J24" s="100"/>
      <c r="K24" s="101"/>
    </row>
    <row r="25" spans="2:11" s="1" customFormat="1" ht="6.95" customHeight="1">
      <c r="B25" s="37"/>
      <c r="C25" s="38"/>
      <c r="D25" s="38"/>
      <c r="E25" s="38"/>
      <c r="F25" s="38"/>
      <c r="G25" s="38"/>
      <c r="H25" s="38"/>
      <c r="I25" s="38"/>
      <c r="J25" s="38"/>
      <c r="K25" s="41"/>
    </row>
    <row r="26" spans="2:11" s="1" customFormat="1" ht="6.95" customHeight="1">
      <c r="B26" s="37"/>
      <c r="C26" s="38"/>
      <c r="D26" s="64"/>
      <c r="E26" s="64"/>
      <c r="F26" s="64"/>
      <c r="G26" s="64"/>
      <c r="H26" s="64"/>
      <c r="I26" s="64"/>
      <c r="J26" s="64"/>
      <c r="K26" s="102"/>
    </row>
    <row r="27" spans="2:11" s="1" customFormat="1" ht="25.35" customHeight="1">
      <c r="B27" s="37"/>
      <c r="C27" s="38"/>
      <c r="D27" s="103" t="s">
        <v>39</v>
      </c>
      <c r="E27" s="38"/>
      <c r="F27" s="38"/>
      <c r="G27" s="38"/>
      <c r="H27" s="38"/>
      <c r="I27" s="38"/>
      <c r="J27" s="104">
        <f>ROUND(J81,2)</f>
        <v>0</v>
      </c>
      <c r="K27" s="41"/>
    </row>
    <row r="28" spans="2:11" s="1" customFormat="1" ht="6.95" customHeight="1">
      <c r="B28" s="37"/>
      <c r="C28" s="38"/>
      <c r="D28" s="64"/>
      <c r="E28" s="64"/>
      <c r="F28" s="64"/>
      <c r="G28" s="64"/>
      <c r="H28" s="64"/>
      <c r="I28" s="64"/>
      <c r="J28" s="64"/>
      <c r="K28" s="102"/>
    </row>
    <row r="29" spans="2:11" s="1" customFormat="1" ht="14.45" customHeight="1">
      <c r="B29" s="37"/>
      <c r="C29" s="38"/>
      <c r="D29" s="38"/>
      <c r="E29" s="38"/>
      <c r="F29" s="42" t="s">
        <v>41</v>
      </c>
      <c r="G29" s="38"/>
      <c r="H29" s="38"/>
      <c r="I29" s="42" t="s">
        <v>40</v>
      </c>
      <c r="J29" s="42" t="s">
        <v>42</v>
      </c>
      <c r="K29" s="41"/>
    </row>
    <row r="30" spans="2:11" s="1" customFormat="1" ht="14.45" customHeight="1">
      <c r="B30" s="37"/>
      <c r="C30" s="38"/>
      <c r="D30" s="45" t="s">
        <v>43</v>
      </c>
      <c r="E30" s="45" t="s">
        <v>44</v>
      </c>
      <c r="F30" s="105">
        <f>ROUND(SUM(BE81:BE119), 2)</f>
        <v>0</v>
      </c>
      <c r="G30" s="38"/>
      <c r="H30" s="38"/>
      <c r="I30" s="106">
        <v>0.21</v>
      </c>
      <c r="J30" s="105">
        <f>ROUND(ROUND((SUM(BE81:BE119)), 2)*I30, 2)</f>
        <v>0</v>
      </c>
      <c r="K30" s="41"/>
    </row>
    <row r="31" spans="2:11" s="1" customFormat="1" ht="14.45" customHeight="1">
      <c r="B31" s="37"/>
      <c r="C31" s="38"/>
      <c r="D31" s="38"/>
      <c r="E31" s="45" t="s">
        <v>45</v>
      </c>
      <c r="F31" s="105">
        <f>ROUND(SUM(BF81:BF119), 2)</f>
        <v>0</v>
      </c>
      <c r="G31" s="38"/>
      <c r="H31" s="38"/>
      <c r="I31" s="106">
        <v>0.15</v>
      </c>
      <c r="J31" s="105">
        <f>ROUND(ROUND((SUM(BF81:BF119)), 2)*I31, 2)</f>
        <v>0</v>
      </c>
      <c r="K31" s="41"/>
    </row>
    <row r="32" spans="2:11" s="1" customFormat="1" ht="14.45" hidden="1" customHeight="1">
      <c r="B32" s="37"/>
      <c r="C32" s="38"/>
      <c r="D32" s="38"/>
      <c r="E32" s="45" t="s">
        <v>46</v>
      </c>
      <c r="F32" s="105">
        <f>ROUND(SUM(BG81:BG119), 2)</f>
        <v>0</v>
      </c>
      <c r="G32" s="38"/>
      <c r="H32" s="38"/>
      <c r="I32" s="106">
        <v>0.21</v>
      </c>
      <c r="J32" s="105">
        <v>0</v>
      </c>
      <c r="K32" s="41"/>
    </row>
    <row r="33" spans="2:11" s="1" customFormat="1" ht="14.45" hidden="1" customHeight="1">
      <c r="B33" s="37"/>
      <c r="C33" s="38"/>
      <c r="D33" s="38"/>
      <c r="E33" s="45" t="s">
        <v>47</v>
      </c>
      <c r="F33" s="105">
        <f>ROUND(SUM(BH81:BH119), 2)</f>
        <v>0</v>
      </c>
      <c r="G33" s="38"/>
      <c r="H33" s="38"/>
      <c r="I33" s="106">
        <v>0.15</v>
      </c>
      <c r="J33" s="105">
        <v>0</v>
      </c>
      <c r="K33" s="41"/>
    </row>
    <row r="34" spans="2:11" s="1" customFormat="1" ht="14.45" hidden="1" customHeight="1">
      <c r="B34" s="37"/>
      <c r="C34" s="38"/>
      <c r="D34" s="38"/>
      <c r="E34" s="45" t="s">
        <v>48</v>
      </c>
      <c r="F34" s="105">
        <f>ROUND(SUM(BI81:BI119), 2)</f>
        <v>0</v>
      </c>
      <c r="G34" s="38"/>
      <c r="H34" s="38"/>
      <c r="I34" s="106">
        <v>0</v>
      </c>
      <c r="J34" s="105">
        <v>0</v>
      </c>
      <c r="K34" s="41"/>
    </row>
    <row r="35" spans="2:11" s="1" customFormat="1" ht="6.95" customHeight="1">
      <c r="B35" s="37"/>
      <c r="C35" s="38"/>
      <c r="D35" s="38"/>
      <c r="E35" s="38"/>
      <c r="F35" s="38"/>
      <c r="G35" s="38"/>
      <c r="H35" s="38"/>
      <c r="I35" s="38"/>
      <c r="J35" s="38"/>
      <c r="K35" s="41"/>
    </row>
    <row r="36" spans="2:11" s="1" customFormat="1" ht="25.35" customHeight="1">
      <c r="B36" s="37"/>
      <c r="C36" s="107"/>
      <c r="D36" s="108" t="s">
        <v>49</v>
      </c>
      <c r="E36" s="67"/>
      <c r="F36" s="67"/>
      <c r="G36" s="109" t="s">
        <v>50</v>
      </c>
      <c r="H36" s="110" t="s">
        <v>51</v>
      </c>
      <c r="I36" s="67"/>
      <c r="J36" s="111">
        <f>SUM(J27:J34)</f>
        <v>0</v>
      </c>
      <c r="K36" s="112"/>
    </row>
    <row r="37" spans="2:11" s="1" customFormat="1" ht="14.45" customHeight="1">
      <c r="B37" s="52"/>
      <c r="C37" s="53"/>
      <c r="D37" s="53"/>
      <c r="E37" s="53"/>
      <c r="F37" s="53"/>
      <c r="G37" s="53"/>
      <c r="H37" s="53"/>
      <c r="I37" s="53"/>
      <c r="J37" s="53"/>
      <c r="K37" s="54"/>
    </row>
    <row r="41" spans="2:11" s="1" customFormat="1" ht="6.95" customHeight="1">
      <c r="B41" s="55"/>
      <c r="C41" s="56"/>
      <c r="D41" s="56"/>
      <c r="E41" s="56"/>
      <c r="F41" s="56"/>
      <c r="G41" s="56"/>
      <c r="H41" s="56"/>
      <c r="I41" s="56"/>
      <c r="J41" s="56"/>
      <c r="K41" s="113"/>
    </row>
    <row r="42" spans="2:11" s="1" customFormat="1" ht="36.950000000000003" customHeight="1">
      <c r="B42" s="37"/>
      <c r="C42" s="29" t="s">
        <v>148</v>
      </c>
      <c r="D42" s="38"/>
      <c r="E42" s="38"/>
      <c r="F42" s="38"/>
      <c r="G42" s="38"/>
      <c r="H42" s="38"/>
      <c r="I42" s="38"/>
      <c r="J42" s="38"/>
      <c r="K42" s="41"/>
    </row>
    <row r="43" spans="2:11" s="1" customFormat="1" ht="6.95" customHeight="1">
      <c r="B43" s="37"/>
      <c r="C43" s="38"/>
      <c r="D43" s="38"/>
      <c r="E43" s="38"/>
      <c r="F43" s="38"/>
      <c r="G43" s="38"/>
      <c r="H43" s="38"/>
      <c r="I43" s="38"/>
      <c r="J43" s="38"/>
      <c r="K43" s="41"/>
    </row>
    <row r="44" spans="2:11" s="1" customFormat="1" ht="14.45" customHeight="1">
      <c r="B44" s="37"/>
      <c r="C44" s="35" t="s">
        <v>17</v>
      </c>
      <c r="D44" s="38"/>
      <c r="E44" s="38"/>
      <c r="F44" s="38"/>
      <c r="G44" s="38"/>
      <c r="H44" s="38"/>
      <c r="I44" s="38"/>
      <c r="J44" s="38"/>
      <c r="K44" s="41"/>
    </row>
    <row r="45" spans="2:11" s="1" customFormat="1" ht="22.5" customHeight="1">
      <c r="B45" s="37"/>
      <c r="C45" s="38"/>
      <c r="D45" s="38"/>
      <c r="E45" s="269" t="str">
        <f>E7</f>
        <v>II/272, Lysá nad Labem - most ev.č.272-006</v>
      </c>
      <c r="F45" s="270"/>
      <c r="G45" s="270"/>
      <c r="H45" s="270"/>
      <c r="I45" s="38"/>
      <c r="J45" s="38"/>
      <c r="K45" s="41"/>
    </row>
    <row r="46" spans="2:11" s="1" customFormat="1" ht="14.45" customHeight="1">
      <c r="B46" s="37"/>
      <c r="C46" s="35" t="s">
        <v>146</v>
      </c>
      <c r="D46" s="38"/>
      <c r="E46" s="38"/>
      <c r="F46" s="38"/>
      <c r="G46" s="38"/>
      <c r="H46" s="38"/>
      <c r="I46" s="38"/>
      <c r="J46" s="38"/>
      <c r="K46" s="41"/>
    </row>
    <row r="47" spans="2:11" s="1" customFormat="1" ht="23.25" customHeight="1">
      <c r="B47" s="37"/>
      <c r="C47" s="38"/>
      <c r="D47" s="38"/>
      <c r="E47" s="271" t="str">
        <f>E9</f>
        <v>402 - Ochrana kabelového vedení CETIN</v>
      </c>
      <c r="F47" s="272"/>
      <c r="G47" s="272"/>
      <c r="H47" s="272"/>
      <c r="I47" s="38"/>
      <c r="J47" s="38"/>
      <c r="K47" s="41"/>
    </row>
    <row r="48" spans="2:11" s="1" customFormat="1" ht="6.95" customHeight="1">
      <c r="B48" s="37"/>
      <c r="C48" s="38"/>
      <c r="D48" s="38"/>
      <c r="E48" s="38"/>
      <c r="F48" s="38"/>
      <c r="G48" s="38"/>
      <c r="H48" s="38"/>
      <c r="I48" s="38"/>
      <c r="J48" s="38"/>
      <c r="K48" s="41"/>
    </row>
    <row r="49" spans="2:47" s="1" customFormat="1" ht="18" customHeight="1">
      <c r="B49" s="37"/>
      <c r="C49" s="35" t="s">
        <v>23</v>
      </c>
      <c r="D49" s="38"/>
      <c r="E49" s="38"/>
      <c r="F49" s="33" t="str">
        <f>F12</f>
        <v xml:space="preserve"> </v>
      </c>
      <c r="G49" s="38"/>
      <c r="H49" s="38"/>
      <c r="I49" s="35" t="s">
        <v>25</v>
      </c>
      <c r="J49" s="98" t="str">
        <f>IF(J12="","",J12)</f>
        <v>1. 11. 2016</v>
      </c>
      <c r="K49" s="41"/>
    </row>
    <row r="50" spans="2:47" s="1" customFormat="1" ht="6.95" customHeight="1">
      <c r="B50" s="37"/>
      <c r="C50" s="38"/>
      <c r="D50" s="38"/>
      <c r="E50" s="38"/>
      <c r="F50" s="38"/>
      <c r="G50" s="38"/>
      <c r="H50" s="38"/>
      <c r="I50" s="38"/>
      <c r="J50" s="38"/>
      <c r="K50" s="41"/>
    </row>
    <row r="51" spans="2:47" s="1" customFormat="1" ht="15">
      <c r="B51" s="37"/>
      <c r="C51" s="35" t="s">
        <v>29</v>
      </c>
      <c r="D51" s="38"/>
      <c r="E51" s="38"/>
      <c r="F51" s="33" t="str">
        <f>E15</f>
        <v>KSÚS  Středočeského Kraje</v>
      </c>
      <c r="G51" s="38"/>
      <c r="H51" s="38"/>
      <c r="I51" s="35" t="s">
        <v>34</v>
      </c>
      <c r="J51" s="33" t="str">
        <f>E21</f>
        <v>KTA technika, s.r.o.</v>
      </c>
      <c r="K51" s="41"/>
    </row>
    <row r="52" spans="2:47" s="1" customFormat="1" ht="14.45" customHeight="1">
      <c r="B52" s="37"/>
      <c r="C52" s="35" t="s">
        <v>33</v>
      </c>
      <c r="D52" s="38"/>
      <c r="E52" s="38"/>
      <c r="F52" s="33" t="str">
        <f>IF(E18="","",E18)</f>
        <v xml:space="preserve"> </v>
      </c>
      <c r="G52" s="38"/>
      <c r="H52" s="38"/>
      <c r="I52" s="38"/>
      <c r="J52" s="38"/>
      <c r="K52" s="41"/>
    </row>
    <row r="53" spans="2:47" s="1" customFormat="1" ht="10.35" customHeight="1">
      <c r="B53" s="37"/>
      <c r="C53" s="38"/>
      <c r="D53" s="38"/>
      <c r="E53" s="38"/>
      <c r="F53" s="38"/>
      <c r="G53" s="38"/>
      <c r="H53" s="38"/>
      <c r="I53" s="38"/>
      <c r="J53" s="38"/>
      <c r="K53" s="41"/>
    </row>
    <row r="54" spans="2:47" s="1" customFormat="1" ht="29.25" customHeight="1">
      <c r="B54" s="37"/>
      <c r="C54" s="114" t="s">
        <v>149</v>
      </c>
      <c r="D54" s="107"/>
      <c r="E54" s="107"/>
      <c r="F54" s="107"/>
      <c r="G54" s="107"/>
      <c r="H54" s="107"/>
      <c r="I54" s="107"/>
      <c r="J54" s="115" t="s">
        <v>150</v>
      </c>
      <c r="K54" s="116"/>
    </row>
    <row r="55" spans="2:47" s="1" customFormat="1" ht="10.35" customHeight="1">
      <c r="B55" s="37"/>
      <c r="C55" s="38"/>
      <c r="D55" s="38"/>
      <c r="E55" s="38"/>
      <c r="F55" s="38"/>
      <c r="G55" s="38"/>
      <c r="H55" s="38"/>
      <c r="I55" s="38"/>
      <c r="J55" s="38"/>
      <c r="K55" s="41"/>
    </row>
    <row r="56" spans="2:47" s="1" customFormat="1" ht="29.25" customHeight="1">
      <c r="B56" s="37"/>
      <c r="C56" s="117" t="s">
        <v>151</v>
      </c>
      <c r="D56" s="38"/>
      <c r="E56" s="38"/>
      <c r="F56" s="38"/>
      <c r="G56" s="38"/>
      <c r="H56" s="38"/>
      <c r="I56" s="38"/>
      <c r="J56" s="104">
        <f>J81</f>
        <v>0</v>
      </c>
      <c r="K56" s="41"/>
      <c r="AU56" s="23" t="s">
        <v>152</v>
      </c>
    </row>
    <row r="57" spans="2:47" s="7" customFormat="1" ht="24.95" customHeight="1">
      <c r="B57" s="118"/>
      <c r="C57" s="119"/>
      <c r="D57" s="120" t="s">
        <v>4777</v>
      </c>
      <c r="E57" s="121"/>
      <c r="F57" s="121"/>
      <c r="G57" s="121"/>
      <c r="H57" s="121"/>
      <c r="I57" s="121"/>
      <c r="J57" s="122">
        <f>J82</f>
        <v>0</v>
      </c>
      <c r="K57" s="123"/>
    </row>
    <row r="58" spans="2:47" s="7" customFormat="1" ht="24.95" customHeight="1">
      <c r="B58" s="118"/>
      <c r="C58" s="119"/>
      <c r="D58" s="120" t="s">
        <v>5203</v>
      </c>
      <c r="E58" s="121"/>
      <c r="F58" s="121"/>
      <c r="G58" s="121"/>
      <c r="H58" s="121"/>
      <c r="I58" s="121"/>
      <c r="J58" s="122">
        <f>J93</f>
        <v>0</v>
      </c>
      <c r="K58" s="123"/>
    </row>
    <row r="59" spans="2:47" s="7" customFormat="1" ht="24.95" customHeight="1">
      <c r="B59" s="118"/>
      <c r="C59" s="119"/>
      <c r="D59" s="120" t="s">
        <v>4778</v>
      </c>
      <c r="E59" s="121"/>
      <c r="F59" s="121"/>
      <c r="G59" s="121"/>
      <c r="H59" s="121"/>
      <c r="I59" s="121"/>
      <c r="J59" s="122">
        <f>J100</f>
        <v>0</v>
      </c>
      <c r="K59" s="123"/>
    </row>
    <row r="60" spans="2:47" s="7" customFormat="1" ht="24.95" customHeight="1">
      <c r="B60" s="118"/>
      <c r="C60" s="119"/>
      <c r="D60" s="120" t="s">
        <v>5204</v>
      </c>
      <c r="E60" s="121"/>
      <c r="F60" s="121"/>
      <c r="G60" s="121"/>
      <c r="H60" s="121"/>
      <c r="I60" s="121"/>
      <c r="J60" s="122">
        <f>J106</f>
        <v>0</v>
      </c>
      <c r="K60" s="123"/>
    </row>
    <row r="61" spans="2:47" s="7" customFormat="1" ht="24.95" customHeight="1">
      <c r="B61" s="118"/>
      <c r="C61" s="119"/>
      <c r="D61" s="120" t="s">
        <v>157</v>
      </c>
      <c r="E61" s="121"/>
      <c r="F61" s="121"/>
      <c r="G61" s="121"/>
      <c r="H61" s="121"/>
      <c r="I61" s="121"/>
      <c r="J61" s="122">
        <f>J109</f>
        <v>0</v>
      </c>
      <c r="K61" s="123"/>
    </row>
    <row r="62" spans="2:47" s="1" customFormat="1" ht="21.75" customHeight="1">
      <c r="B62" s="37"/>
      <c r="C62" s="38"/>
      <c r="D62" s="38"/>
      <c r="E62" s="38"/>
      <c r="F62" s="38"/>
      <c r="G62" s="38"/>
      <c r="H62" s="38"/>
      <c r="I62" s="38"/>
      <c r="J62" s="38"/>
      <c r="K62" s="41"/>
    </row>
    <row r="63" spans="2:47" s="1" customFormat="1" ht="6.95" customHeight="1">
      <c r="B63" s="52"/>
      <c r="C63" s="53"/>
      <c r="D63" s="53"/>
      <c r="E63" s="53"/>
      <c r="F63" s="53"/>
      <c r="G63" s="53"/>
      <c r="H63" s="53"/>
      <c r="I63" s="53"/>
      <c r="J63" s="53"/>
      <c r="K63" s="54"/>
    </row>
    <row r="67" spans="2:20" s="1" customFormat="1" ht="6.95" customHeight="1">
      <c r="B67" s="55"/>
      <c r="C67" s="56"/>
      <c r="D67" s="56"/>
      <c r="E67" s="56"/>
      <c r="F67" s="56"/>
      <c r="G67" s="56"/>
      <c r="H67" s="56"/>
      <c r="I67" s="56"/>
      <c r="J67" s="56"/>
      <c r="K67" s="56"/>
      <c r="L67" s="37"/>
    </row>
    <row r="68" spans="2:20" s="1" customFormat="1" ht="36.950000000000003" customHeight="1">
      <c r="B68" s="37"/>
      <c r="C68" s="57" t="s">
        <v>159</v>
      </c>
      <c r="L68" s="37"/>
    </row>
    <row r="69" spans="2:20" s="1" customFormat="1" ht="6.95" customHeight="1">
      <c r="B69" s="37"/>
      <c r="L69" s="37"/>
    </row>
    <row r="70" spans="2:20" s="1" customFormat="1" ht="14.45" customHeight="1">
      <c r="B70" s="37"/>
      <c r="C70" s="59" t="s">
        <v>17</v>
      </c>
      <c r="L70" s="37"/>
    </row>
    <row r="71" spans="2:20" s="1" customFormat="1" ht="22.5" customHeight="1">
      <c r="B71" s="37"/>
      <c r="E71" s="265" t="str">
        <f>E7</f>
        <v>II/272, Lysá nad Labem - most ev.č.272-006</v>
      </c>
      <c r="F71" s="266"/>
      <c r="G71" s="266"/>
      <c r="H71" s="266"/>
      <c r="L71" s="37"/>
    </row>
    <row r="72" spans="2:20" s="1" customFormat="1" ht="14.45" customHeight="1">
      <c r="B72" s="37"/>
      <c r="C72" s="59" t="s">
        <v>146</v>
      </c>
      <c r="L72" s="37"/>
    </row>
    <row r="73" spans="2:20" s="1" customFormat="1" ht="23.25" customHeight="1">
      <c r="B73" s="37"/>
      <c r="E73" s="246" t="str">
        <f>E9</f>
        <v>402 - Ochrana kabelového vedení CETIN</v>
      </c>
      <c r="F73" s="267"/>
      <c r="G73" s="267"/>
      <c r="H73" s="267"/>
      <c r="L73" s="37"/>
    </row>
    <row r="74" spans="2:20" s="1" customFormat="1" ht="6.95" customHeight="1">
      <c r="B74" s="37"/>
      <c r="L74" s="37"/>
    </row>
    <row r="75" spans="2:20" s="1" customFormat="1" ht="18" customHeight="1">
      <c r="B75" s="37"/>
      <c r="C75" s="59" t="s">
        <v>23</v>
      </c>
      <c r="F75" s="130" t="str">
        <f>F12</f>
        <v xml:space="preserve"> </v>
      </c>
      <c r="I75" s="59" t="s">
        <v>25</v>
      </c>
      <c r="J75" s="63" t="str">
        <f>IF(J12="","",J12)</f>
        <v>1. 11. 2016</v>
      </c>
      <c r="L75" s="37"/>
    </row>
    <row r="76" spans="2:20" s="1" customFormat="1" ht="6.95" customHeight="1">
      <c r="B76" s="37"/>
      <c r="L76" s="37"/>
    </row>
    <row r="77" spans="2:20" s="1" customFormat="1" ht="15">
      <c r="B77" s="37"/>
      <c r="C77" s="59" t="s">
        <v>29</v>
      </c>
      <c r="F77" s="130" t="str">
        <f>E15</f>
        <v>KSÚS  Středočeského Kraje</v>
      </c>
      <c r="I77" s="59" t="s">
        <v>34</v>
      </c>
      <c r="J77" s="130" t="str">
        <f>E21</f>
        <v>KTA technika, s.r.o.</v>
      </c>
      <c r="L77" s="37"/>
    </row>
    <row r="78" spans="2:20" s="1" customFormat="1" ht="14.45" customHeight="1">
      <c r="B78" s="37"/>
      <c r="C78" s="59" t="s">
        <v>33</v>
      </c>
      <c r="F78" s="130" t="str">
        <f>IF(E18="","",E18)</f>
        <v xml:space="preserve"> </v>
      </c>
      <c r="L78" s="37"/>
    </row>
    <row r="79" spans="2:20" s="1" customFormat="1" ht="10.35" customHeight="1">
      <c r="B79" s="37"/>
      <c r="L79" s="37"/>
    </row>
    <row r="80" spans="2:20" s="9" customFormat="1" ht="29.25" customHeight="1">
      <c r="B80" s="131"/>
      <c r="C80" s="132" t="s">
        <v>160</v>
      </c>
      <c r="D80" s="133" t="s">
        <v>58</v>
      </c>
      <c r="E80" s="133" t="s">
        <v>54</v>
      </c>
      <c r="F80" s="133" t="s">
        <v>161</v>
      </c>
      <c r="G80" s="133" t="s">
        <v>162</v>
      </c>
      <c r="H80" s="133" t="s">
        <v>163</v>
      </c>
      <c r="I80" s="134" t="s">
        <v>164</v>
      </c>
      <c r="J80" s="133" t="s">
        <v>150</v>
      </c>
      <c r="K80" s="135" t="s">
        <v>165</v>
      </c>
      <c r="L80" s="131"/>
      <c r="M80" s="69" t="s">
        <v>166</v>
      </c>
      <c r="N80" s="70" t="s">
        <v>43</v>
      </c>
      <c r="O80" s="70" t="s">
        <v>167</v>
      </c>
      <c r="P80" s="70" t="s">
        <v>168</v>
      </c>
      <c r="Q80" s="70" t="s">
        <v>169</v>
      </c>
      <c r="R80" s="70" t="s">
        <v>170</v>
      </c>
      <c r="S80" s="70" t="s">
        <v>171</v>
      </c>
      <c r="T80" s="71" t="s">
        <v>172</v>
      </c>
    </row>
    <row r="81" spans="2:65" s="1" customFormat="1" ht="29.25" customHeight="1">
      <c r="B81" s="37"/>
      <c r="C81" s="73" t="s">
        <v>151</v>
      </c>
      <c r="J81" s="136">
        <f>BK81</f>
        <v>0</v>
      </c>
      <c r="L81" s="37"/>
      <c r="M81" s="72"/>
      <c r="N81" s="64"/>
      <c r="O81" s="64"/>
      <c r="P81" s="137">
        <f>P82+P93+P100+P106+P109</f>
        <v>19.847779999999997</v>
      </c>
      <c r="Q81" s="64"/>
      <c r="R81" s="137">
        <f>R82+R93+R100+R106+R109</f>
        <v>4.1768928000000001</v>
      </c>
      <c r="S81" s="64"/>
      <c r="T81" s="138">
        <f>T82+T93+T100+T106+T109</f>
        <v>0</v>
      </c>
      <c r="AT81" s="23" t="s">
        <v>72</v>
      </c>
      <c r="AU81" s="23" t="s">
        <v>152</v>
      </c>
      <c r="BK81" s="139">
        <f>BK82+BK93+BK100+BK106+BK109</f>
        <v>0</v>
      </c>
    </row>
    <row r="82" spans="2:65" s="10" customFormat="1" ht="37.35" customHeight="1">
      <c r="B82" s="140"/>
      <c r="D82" s="150" t="s">
        <v>72</v>
      </c>
      <c r="E82" s="219" t="s">
        <v>22</v>
      </c>
      <c r="F82" s="219" t="s">
        <v>402</v>
      </c>
      <c r="J82" s="220">
        <f>BK82</f>
        <v>0</v>
      </c>
      <c r="L82" s="140"/>
      <c r="M82" s="144"/>
      <c r="N82" s="145"/>
      <c r="O82" s="145"/>
      <c r="P82" s="146">
        <f>SUM(P83:P92)</f>
        <v>19.847779999999997</v>
      </c>
      <c r="Q82" s="145"/>
      <c r="R82" s="146">
        <f>SUM(R83:R92)</f>
        <v>0.93689279999999997</v>
      </c>
      <c r="S82" s="145"/>
      <c r="T82" s="147">
        <f>SUM(T83:T92)</f>
        <v>0</v>
      </c>
      <c r="AR82" s="141" t="s">
        <v>22</v>
      </c>
      <c r="AT82" s="148" t="s">
        <v>72</v>
      </c>
      <c r="AU82" s="148" t="s">
        <v>73</v>
      </c>
      <c r="AY82" s="141" t="s">
        <v>175</v>
      </c>
      <c r="BK82" s="149">
        <f>SUM(BK83:BK92)</f>
        <v>0</v>
      </c>
    </row>
    <row r="83" spans="2:65" s="1" customFormat="1" ht="22.5" customHeight="1">
      <c r="B83" s="153"/>
      <c r="C83" s="154" t="s">
        <v>22</v>
      </c>
      <c r="D83" s="154" t="s">
        <v>178</v>
      </c>
      <c r="E83" s="155" t="s">
        <v>4783</v>
      </c>
      <c r="F83" s="156" t="s">
        <v>4784</v>
      </c>
      <c r="G83" s="157" t="s">
        <v>4785</v>
      </c>
      <c r="H83" s="158">
        <v>6.0000000000000001E-3</v>
      </c>
      <c r="I83" s="159"/>
      <c r="J83" s="159">
        <f>ROUND(I83*H83,2)</f>
        <v>0</v>
      </c>
      <c r="K83" s="156" t="s">
        <v>182</v>
      </c>
      <c r="L83" s="37"/>
      <c r="M83" s="160" t="s">
        <v>5</v>
      </c>
      <c r="N83" s="161" t="s">
        <v>44</v>
      </c>
      <c r="O83" s="162">
        <v>3.51</v>
      </c>
      <c r="P83" s="162">
        <f>O83*H83</f>
        <v>2.1059999999999999E-2</v>
      </c>
      <c r="Q83" s="162">
        <v>8.8000000000000005E-3</v>
      </c>
      <c r="R83" s="162">
        <f>Q83*H83</f>
        <v>5.2800000000000003E-5</v>
      </c>
      <c r="S83" s="162">
        <v>0</v>
      </c>
      <c r="T83" s="163">
        <f>S83*H83</f>
        <v>0</v>
      </c>
      <c r="AR83" s="23" t="s">
        <v>209</v>
      </c>
      <c r="AT83" s="23" t="s">
        <v>178</v>
      </c>
      <c r="AU83" s="23" t="s">
        <v>22</v>
      </c>
      <c r="AY83" s="23" t="s">
        <v>175</v>
      </c>
      <c r="BE83" s="164">
        <f>IF(N83="základní",J83,0)</f>
        <v>0</v>
      </c>
      <c r="BF83" s="164">
        <f>IF(N83="snížená",J83,0)</f>
        <v>0</v>
      </c>
      <c r="BG83" s="164">
        <f>IF(N83="zákl. přenesená",J83,0)</f>
        <v>0</v>
      </c>
      <c r="BH83" s="164">
        <f>IF(N83="sníž. přenesená",J83,0)</f>
        <v>0</v>
      </c>
      <c r="BI83" s="164">
        <f>IF(N83="nulová",J83,0)</f>
        <v>0</v>
      </c>
      <c r="BJ83" s="23" t="s">
        <v>22</v>
      </c>
      <c r="BK83" s="164">
        <f>ROUND(I83*H83,2)</f>
        <v>0</v>
      </c>
      <c r="BL83" s="23" t="s">
        <v>209</v>
      </c>
      <c r="BM83" s="23" t="s">
        <v>5205</v>
      </c>
    </row>
    <row r="84" spans="2:65" s="1" customFormat="1" ht="22.5" customHeight="1">
      <c r="B84" s="153"/>
      <c r="C84" s="154" t="s">
        <v>82</v>
      </c>
      <c r="D84" s="154" t="s">
        <v>178</v>
      </c>
      <c r="E84" s="155" t="s">
        <v>4797</v>
      </c>
      <c r="F84" s="156" t="s">
        <v>4798</v>
      </c>
      <c r="G84" s="157" t="s">
        <v>181</v>
      </c>
      <c r="H84" s="158">
        <v>14.48</v>
      </c>
      <c r="I84" s="159"/>
      <c r="J84" s="159">
        <f>ROUND(I84*H84,2)</f>
        <v>0</v>
      </c>
      <c r="K84" s="156" t="s">
        <v>182</v>
      </c>
      <c r="L84" s="37"/>
      <c r="M84" s="160" t="s">
        <v>5</v>
      </c>
      <c r="N84" s="161" t="s">
        <v>44</v>
      </c>
      <c r="O84" s="162">
        <v>1.1759999999999999</v>
      </c>
      <c r="P84" s="162">
        <f>O84*H84</f>
        <v>17.028479999999998</v>
      </c>
      <c r="Q84" s="162">
        <v>0</v>
      </c>
      <c r="R84" s="162">
        <f>Q84*H84</f>
        <v>0</v>
      </c>
      <c r="S84" s="162">
        <v>0</v>
      </c>
      <c r="T84" s="163">
        <f>S84*H84</f>
        <v>0</v>
      </c>
      <c r="AR84" s="23" t="s">
        <v>209</v>
      </c>
      <c r="AT84" s="23" t="s">
        <v>178</v>
      </c>
      <c r="AU84" s="23" t="s">
        <v>22</v>
      </c>
      <c r="AY84" s="23" t="s">
        <v>175</v>
      </c>
      <c r="BE84" s="164">
        <f>IF(N84="základní",J84,0)</f>
        <v>0</v>
      </c>
      <c r="BF84" s="164">
        <f>IF(N84="snížená",J84,0)</f>
        <v>0</v>
      </c>
      <c r="BG84" s="164">
        <f>IF(N84="zákl. přenesená",J84,0)</f>
        <v>0</v>
      </c>
      <c r="BH84" s="164">
        <f>IF(N84="sníž. přenesená",J84,0)</f>
        <v>0</v>
      </c>
      <c r="BI84" s="164">
        <f>IF(N84="nulová",J84,0)</f>
        <v>0</v>
      </c>
      <c r="BJ84" s="23" t="s">
        <v>22</v>
      </c>
      <c r="BK84" s="164">
        <f>ROUND(I84*H84,2)</f>
        <v>0</v>
      </c>
      <c r="BL84" s="23" t="s">
        <v>209</v>
      </c>
      <c r="BM84" s="23" t="s">
        <v>5206</v>
      </c>
    </row>
    <row r="85" spans="2:65" s="12" customFormat="1">
      <c r="B85" s="173"/>
      <c r="D85" s="166" t="s">
        <v>185</v>
      </c>
      <c r="E85" s="174" t="s">
        <v>5</v>
      </c>
      <c r="F85" s="175" t="s">
        <v>5207</v>
      </c>
      <c r="H85" s="176">
        <v>1.68</v>
      </c>
      <c r="L85" s="173"/>
      <c r="M85" s="177"/>
      <c r="N85" s="178"/>
      <c r="O85" s="178"/>
      <c r="P85" s="178"/>
      <c r="Q85" s="178"/>
      <c r="R85" s="178"/>
      <c r="S85" s="178"/>
      <c r="T85" s="179"/>
      <c r="AT85" s="174" t="s">
        <v>185</v>
      </c>
      <c r="AU85" s="174" t="s">
        <v>22</v>
      </c>
      <c r="AV85" s="12" t="s">
        <v>82</v>
      </c>
      <c r="AW85" s="12" t="s">
        <v>36</v>
      </c>
      <c r="AX85" s="12" t="s">
        <v>73</v>
      </c>
      <c r="AY85" s="174" t="s">
        <v>175</v>
      </c>
    </row>
    <row r="86" spans="2:65" s="12" customFormat="1">
      <c r="B86" s="173"/>
      <c r="D86" s="166" t="s">
        <v>185</v>
      </c>
      <c r="E86" s="174" t="s">
        <v>5</v>
      </c>
      <c r="F86" s="175" t="s">
        <v>5208</v>
      </c>
      <c r="H86" s="176">
        <v>12.8</v>
      </c>
      <c r="L86" s="173"/>
      <c r="M86" s="177"/>
      <c r="N86" s="178"/>
      <c r="O86" s="178"/>
      <c r="P86" s="178"/>
      <c r="Q86" s="178"/>
      <c r="R86" s="178"/>
      <c r="S86" s="178"/>
      <c r="T86" s="179"/>
      <c r="AT86" s="174" t="s">
        <v>185</v>
      </c>
      <c r="AU86" s="174" t="s">
        <v>22</v>
      </c>
      <c r="AV86" s="12" t="s">
        <v>82</v>
      </c>
      <c r="AW86" s="12" t="s">
        <v>36</v>
      </c>
      <c r="AX86" s="12" t="s">
        <v>73</v>
      </c>
      <c r="AY86" s="174" t="s">
        <v>175</v>
      </c>
    </row>
    <row r="87" spans="2:65" s="13" customFormat="1">
      <c r="B87" s="180"/>
      <c r="D87" s="181" t="s">
        <v>185</v>
      </c>
      <c r="E87" s="182" t="s">
        <v>5</v>
      </c>
      <c r="F87" s="183" t="s">
        <v>191</v>
      </c>
      <c r="H87" s="184">
        <v>14.48</v>
      </c>
      <c r="L87" s="180"/>
      <c r="M87" s="185"/>
      <c r="N87" s="186"/>
      <c r="O87" s="186"/>
      <c r="P87" s="186"/>
      <c r="Q87" s="186"/>
      <c r="R87" s="186"/>
      <c r="S87" s="186"/>
      <c r="T87" s="187"/>
      <c r="AT87" s="188" t="s">
        <v>185</v>
      </c>
      <c r="AU87" s="188" t="s">
        <v>22</v>
      </c>
      <c r="AV87" s="13" t="s">
        <v>183</v>
      </c>
      <c r="AW87" s="13" t="s">
        <v>36</v>
      </c>
      <c r="AX87" s="13" t="s">
        <v>22</v>
      </c>
      <c r="AY87" s="188" t="s">
        <v>175</v>
      </c>
    </row>
    <row r="88" spans="2:65" s="1" customFormat="1" ht="22.5" customHeight="1">
      <c r="B88" s="153"/>
      <c r="C88" s="154" t="s">
        <v>203</v>
      </c>
      <c r="D88" s="154" t="s">
        <v>178</v>
      </c>
      <c r="E88" s="155" t="s">
        <v>4804</v>
      </c>
      <c r="F88" s="156" t="s">
        <v>5209</v>
      </c>
      <c r="G88" s="157" t="s">
        <v>181</v>
      </c>
      <c r="H88" s="158">
        <v>14.48</v>
      </c>
      <c r="I88" s="159"/>
      <c r="J88" s="159">
        <f>ROUND(I88*H88,2)</f>
        <v>0</v>
      </c>
      <c r="K88" s="156" t="s">
        <v>182</v>
      </c>
      <c r="L88" s="37"/>
      <c r="M88" s="160" t="s">
        <v>5</v>
      </c>
      <c r="N88" s="161" t="s">
        <v>44</v>
      </c>
      <c r="O88" s="162">
        <v>0.16300000000000001</v>
      </c>
      <c r="P88" s="162">
        <f>O88*H88</f>
        <v>2.3602400000000001</v>
      </c>
      <c r="Q88" s="162">
        <v>0</v>
      </c>
      <c r="R88" s="162">
        <f>Q88*H88</f>
        <v>0</v>
      </c>
      <c r="S88" s="162">
        <v>0</v>
      </c>
      <c r="T88" s="163">
        <f>S88*H88</f>
        <v>0</v>
      </c>
      <c r="AR88" s="23" t="s">
        <v>209</v>
      </c>
      <c r="AT88" s="23" t="s">
        <v>178</v>
      </c>
      <c r="AU88" s="23" t="s">
        <v>22</v>
      </c>
      <c r="AY88" s="23" t="s">
        <v>175</v>
      </c>
      <c r="BE88" s="164">
        <f>IF(N88="základní",J88,0)</f>
        <v>0</v>
      </c>
      <c r="BF88" s="164">
        <f>IF(N88="snížená",J88,0)</f>
        <v>0</v>
      </c>
      <c r="BG88" s="164">
        <f>IF(N88="zákl. přenesená",J88,0)</f>
        <v>0</v>
      </c>
      <c r="BH88" s="164">
        <f>IF(N88="sníž. přenesená",J88,0)</f>
        <v>0</v>
      </c>
      <c r="BI88" s="164">
        <f>IF(N88="nulová",J88,0)</f>
        <v>0</v>
      </c>
      <c r="BJ88" s="23" t="s">
        <v>22</v>
      </c>
      <c r="BK88" s="164">
        <f>ROUND(I88*H88,2)</f>
        <v>0</v>
      </c>
      <c r="BL88" s="23" t="s">
        <v>209</v>
      </c>
      <c r="BM88" s="23" t="s">
        <v>5210</v>
      </c>
    </row>
    <row r="89" spans="2:65" s="12" customFormat="1">
      <c r="B89" s="173"/>
      <c r="D89" s="166" t="s">
        <v>185</v>
      </c>
      <c r="E89" s="174" t="s">
        <v>5</v>
      </c>
      <c r="F89" s="175" t="s">
        <v>5207</v>
      </c>
      <c r="H89" s="176">
        <v>1.68</v>
      </c>
      <c r="L89" s="173"/>
      <c r="M89" s="177"/>
      <c r="N89" s="178"/>
      <c r="O89" s="178"/>
      <c r="P89" s="178"/>
      <c r="Q89" s="178"/>
      <c r="R89" s="178"/>
      <c r="S89" s="178"/>
      <c r="T89" s="179"/>
      <c r="AT89" s="174" t="s">
        <v>185</v>
      </c>
      <c r="AU89" s="174" t="s">
        <v>22</v>
      </c>
      <c r="AV89" s="12" t="s">
        <v>82</v>
      </c>
      <c r="AW89" s="12" t="s">
        <v>36</v>
      </c>
      <c r="AX89" s="12" t="s">
        <v>73</v>
      </c>
      <c r="AY89" s="174" t="s">
        <v>175</v>
      </c>
    </row>
    <row r="90" spans="2:65" s="12" customFormat="1">
      <c r="B90" s="173"/>
      <c r="D90" s="166" t="s">
        <v>185</v>
      </c>
      <c r="E90" s="174" t="s">
        <v>5</v>
      </c>
      <c r="F90" s="175" t="s">
        <v>5208</v>
      </c>
      <c r="H90" s="176">
        <v>12.8</v>
      </c>
      <c r="L90" s="173"/>
      <c r="M90" s="177"/>
      <c r="N90" s="178"/>
      <c r="O90" s="178"/>
      <c r="P90" s="178"/>
      <c r="Q90" s="178"/>
      <c r="R90" s="178"/>
      <c r="S90" s="178"/>
      <c r="T90" s="179"/>
      <c r="AT90" s="174" t="s">
        <v>185</v>
      </c>
      <c r="AU90" s="174" t="s">
        <v>22</v>
      </c>
      <c r="AV90" s="12" t="s">
        <v>82</v>
      </c>
      <c r="AW90" s="12" t="s">
        <v>36</v>
      </c>
      <c r="AX90" s="12" t="s">
        <v>73</v>
      </c>
      <c r="AY90" s="174" t="s">
        <v>175</v>
      </c>
    </row>
    <row r="91" spans="2:65" s="13" customFormat="1">
      <c r="B91" s="180"/>
      <c r="D91" s="181" t="s">
        <v>185</v>
      </c>
      <c r="E91" s="182" t="s">
        <v>5</v>
      </c>
      <c r="F91" s="183" t="s">
        <v>191</v>
      </c>
      <c r="H91" s="184">
        <v>14.48</v>
      </c>
      <c r="L91" s="180"/>
      <c r="M91" s="185"/>
      <c r="N91" s="186"/>
      <c r="O91" s="186"/>
      <c r="P91" s="186"/>
      <c r="Q91" s="186"/>
      <c r="R91" s="186"/>
      <c r="S91" s="186"/>
      <c r="T91" s="187"/>
      <c r="AT91" s="188" t="s">
        <v>185</v>
      </c>
      <c r="AU91" s="188" t="s">
        <v>22</v>
      </c>
      <c r="AV91" s="13" t="s">
        <v>183</v>
      </c>
      <c r="AW91" s="13" t="s">
        <v>36</v>
      </c>
      <c r="AX91" s="13" t="s">
        <v>22</v>
      </c>
      <c r="AY91" s="188" t="s">
        <v>175</v>
      </c>
    </row>
    <row r="92" spans="2:65" s="1" customFormat="1" ht="31.5" customHeight="1">
      <c r="B92" s="153"/>
      <c r="C92" s="154" t="s">
        <v>183</v>
      </c>
      <c r="D92" s="154" t="s">
        <v>178</v>
      </c>
      <c r="E92" s="155" t="s">
        <v>4801</v>
      </c>
      <c r="F92" s="156" t="s">
        <v>4802</v>
      </c>
      <c r="G92" s="157" t="s">
        <v>425</v>
      </c>
      <c r="H92" s="158">
        <v>6</v>
      </c>
      <c r="I92" s="159"/>
      <c r="J92" s="159">
        <f>ROUND(I92*H92,2)</f>
        <v>0</v>
      </c>
      <c r="K92" s="156" t="s">
        <v>182</v>
      </c>
      <c r="L92" s="37"/>
      <c r="M92" s="160" t="s">
        <v>5</v>
      </c>
      <c r="N92" s="161" t="s">
        <v>44</v>
      </c>
      <c r="O92" s="162">
        <v>7.2999999999999995E-2</v>
      </c>
      <c r="P92" s="162">
        <f>O92*H92</f>
        <v>0.43799999999999994</v>
      </c>
      <c r="Q92" s="162">
        <v>0.15614</v>
      </c>
      <c r="R92" s="162">
        <f>Q92*H92</f>
        <v>0.93684000000000001</v>
      </c>
      <c r="S92" s="162">
        <v>0</v>
      </c>
      <c r="T92" s="163">
        <f>S92*H92</f>
        <v>0</v>
      </c>
      <c r="AR92" s="23" t="s">
        <v>209</v>
      </c>
      <c r="AT92" s="23" t="s">
        <v>178</v>
      </c>
      <c r="AU92" s="23" t="s">
        <v>22</v>
      </c>
      <c r="AY92" s="23" t="s">
        <v>175</v>
      </c>
      <c r="BE92" s="164">
        <f>IF(N92="základní",J92,0)</f>
        <v>0</v>
      </c>
      <c r="BF92" s="164">
        <f>IF(N92="snížená",J92,0)</f>
        <v>0</v>
      </c>
      <c r="BG92" s="164">
        <f>IF(N92="zákl. přenesená",J92,0)</f>
        <v>0</v>
      </c>
      <c r="BH92" s="164">
        <f>IF(N92="sníž. přenesená",J92,0)</f>
        <v>0</v>
      </c>
      <c r="BI92" s="164">
        <f>IF(N92="nulová",J92,0)</f>
        <v>0</v>
      </c>
      <c r="BJ92" s="23" t="s">
        <v>22</v>
      </c>
      <c r="BK92" s="164">
        <f>ROUND(I92*H92,2)</f>
        <v>0</v>
      </c>
      <c r="BL92" s="23" t="s">
        <v>209</v>
      </c>
      <c r="BM92" s="23" t="s">
        <v>5211</v>
      </c>
    </row>
    <row r="93" spans="2:65" s="10" customFormat="1" ht="37.35" customHeight="1">
      <c r="B93" s="140"/>
      <c r="D93" s="150" t="s">
        <v>72</v>
      </c>
      <c r="E93" s="219" t="s">
        <v>4958</v>
      </c>
      <c r="F93" s="219" t="s">
        <v>177</v>
      </c>
      <c r="J93" s="220">
        <f>BK93</f>
        <v>0</v>
      </c>
      <c r="L93" s="140"/>
      <c r="M93" s="144"/>
      <c r="N93" s="145"/>
      <c r="O93" s="145"/>
      <c r="P93" s="146">
        <f>SUM(P94:P99)</f>
        <v>0</v>
      </c>
      <c r="Q93" s="145"/>
      <c r="R93" s="146">
        <f>SUM(R94:R99)</f>
        <v>3.24</v>
      </c>
      <c r="S93" s="145"/>
      <c r="T93" s="147">
        <f>SUM(T94:T99)</f>
        <v>0</v>
      </c>
      <c r="AR93" s="141" t="s">
        <v>82</v>
      </c>
      <c r="AT93" s="148" t="s">
        <v>72</v>
      </c>
      <c r="AU93" s="148" t="s">
        <v>73</v>
      </c>
      <c r="AY93" s="141" t="s">
        <v>175</v>
      </c>
      <c r="BK93" s="149">
        <f>SUM(BK94:BK99)</f>
        <v>0</v>
      </c>
    </row>
    <row r="94" spans="2:65" s="1" customFormat="1" ht="22.5" customHeight="1">
      <c r="B94" s="153"/>
      <c r="C94" s="195" t="s">
        <v>176</v>
      </c>
      <c r="D94" s="195" t="s">
        <v>201</v>
      </c>
      <c r="E94" s="196" t="s">
        <v>5212</v>
      </c>
      <c r="F94" s="197" t="s">
        <v>5213</v>
      </c>
      <c r="G94" s="198" t="s">
        <v>208</v>
      </c>
      <c r="H94" s="199">
        <v>2</v>
      </c>
      <c r="I94" s="200"/>
      <c r="J94" s="200">
        <f>ROUND(I94*H94,2)</f>
        <v>0</v>
      </c>
      <c r="K94" s="197" t="s">
        <v>5</v>
      </c>
      <c r="L94" s="201"/>
      <c r="M94" s="202" t="s">
        <v>5</v>
      </c>
      <c r="N94" s="203" t="s">
        <v>44</v>
      </c>
      <c r="O94" s="162">
        <v>0</v>
      </c>
      <c r="P94" s="162">
        <f>O94*H94</f>
        <v>0</v>
      </c>
      <c r="Q94" s="162">
        <v>1.62</v>
      </c>
      <c r="R94" s="162">
        <f>Q94*H94</f>
        <v>3.24</v>
      </c>
      <c r="S94" s="162">
        <v>0</v>
      </c>
      <c r="T94" s="163">
        <f>S94*H94</f>
        <v>0</v>
      </c>
      <c r="AR94" s="23" t="s">
        <v>2764</v>
      </c>
      <c r="AT94" s="23" t="s">
        <v>201</v>
      </c>
      <c r="AU94" s="23" t="s">
        <v>22</v>
      </c>
      <c r="AY94" s="23" t="s">
        <v>175</v>
      </c>
      <c r="BE94" s="164">
        <f>IF(N94="základní",J94,0)</f>
        <v>0</v>
      </c>
      <c r="BF94" s="164">
        <f>IF(N94="snížená",J94,0)</f>
        <v>0</v>
      </c>
      <c r="BG94" s="164">
        <f>IF(N94="zákl. přenesená",J94,0)</f>
        <v>0</v>
      </c>
      <c r="BH94" s="164">
        <f>IF(N94="sníž. přenesená",J94,0)</f>
        <v>0</v>
      </c>
      <c r="BI94" s="164">
        <f>IF(N94="nulová",J94,0)</f>
        <v>0</v>
      </c>
      <c r="BJ94" s="23" t="s">
        <v>22</v>
      </c>
      <c r="BK94" s="164">
        <f>ROUND(I94*H94,2)</f>
        <v>0</v>
      </c>
      <c r="BL94" s="23" t="s">
        <v>2764</v>
      </c>
      <c r="BM94" s="23" t="s">
        <v>5214</v>
      </c>
    </row>
    <row r="95" spans="2:65" s="1" customFormat="1" ht="27">
      <c r="B95" s="37"/>
      <c r="D95" s="181" t="s">
        <v>779</v>
      </c>
      <c r="F95" s="227" t="s">
        <v>5215</v>
      </c>
      <c r="L95" s="37"/>
      <c r="M95" s="218"/>
      <c r="N95" s="38"/>
      <c r="O95" s="38"/>
      <c r="P95" s="38"/>
      <c r="Q95" s="38"/>
      <c r="R95" s="38"/>
      <c r="S95" s="38"/>
      <c r="T95" s="66"/>
      <c r="AT95" s="23" t="s">
        <v>779</v>
      </c>
      <c r="AU95" s="23" t="s">
        <v>22</v>
      </c>
    </row>
    <row r="96" spans="2:65" s="1" customFormat="1" ht="22.5" customHeight="1">
      <c r="B96" s="153"/>
      <c r="C96" s="154" t="s">
        <v>223</v>
      </c>
      <c r="D96" s="154" t="s">
        <v>178</v>
      </c>
      <c r="E96" s="155" t="s">
        <v>5216</v>
      </c>
      <c r="F96" s="156" t="s">
        <v>5217</v>
      </c>
      <c r="G96" s="157" t="s">
        <v>194</v>
      </c>
      <c r="H96" s="158">
        <v>9</v>
      </c>
      <c r="I96" s="159"/>
      <c r="J96" s="159">
        <f>ROUND(I96*H96,2)</f>
        <v>0</v>
      </c>
      <c r="K96" s="156" t="s">
        <v>5</v>
      </c>
      <c r="L96" s="37"/>
      <c r="M96" s="160" t="s">
        <v>5</v>
      </c>
      <c r="N96" s="161" t="s">
        <v>44</v>
      </c>
      <c r="O96" s="162">
        <v>0</v>
      </c>
      <c r="P96" s="162">
        <f>O96*H96</f>
        <v>0</v>
      </c>
      <c r="Q96" s="162">
        <v>0</v>
      </c>
      <c r="R96" s="162">
        <f>Q96*H96</f>
        <v>0</v>
      </c>
      <c r="S96" s="162">
        <v>0</v>
      </c>
      <c r="T96" s="163">
        <f>S96*H96</f>
        <v>0</v>
      </c>
      <c r="AR96" s="23" t="s">
        <v>209</v>
      </c>
      <c r="AT96" s="23" t="s">
        <v>178</v>
      </c>
      <c r="AU96" s="23" t="s">
        <v>22</v>
      </c>
      <c r="AY96" s="23" t="s">
        <v>175</v>
      </c>
      <c r="BE96" s="164">
        <f>IF(N96="základní",J96,0)</f>
        <v>0</v>
      </c>
      <c r="BF96" s="164">
        <f>IF(N96="snížená",J96,0)</f>
        <v>0</v>
      </c>
      <c r="BG96" s="164">
        <f>IF(N96="zákl. přenesená",J96,0)</f>
        <v>0</v>
      </c>
      <c r="BH96" s="164">
        <f>IF(N96="sníž. přenesená",J96,0)</f>
        <v>0</v>
      </c>
      <c r="BI96" s="164">
        <f>IF(N96="nulová",J96,0)</f>
        <v>0</v>
      </c>
      <c r="BJ96" s="23" t="s">
        <v>22</v>
      </c>
      <c r="BK96" s="164">
        <f>ROUND(I96*H96,2)</f>
        <v>0</v>
      </c>
      <c r="BL96" s="23" t="s">
        <v>209</v>
      </c>
      <c r="BM96" s="23" t="s">
        <v>5218</v>
      </c>
    </row>
    <row r="97" spans="2:65" s="1" customFormat="1" ht="27">
      <c r="B97" s="37"/>
      <c r="D97" s="181" t="s">
        <v>779</v>
      </c>
      <c r="F97" s="227" t="s">
        <v>5219</v>
      </c>
      <c r="L97" s="37"/>
      <c r="M97" s="218"/>
      <c r="N97" s="38"/>
      <c r="O97" s="38"/>
      <c r="P97" s="38"/>
      <c r="Q97" s="38"/>
      <c r="R97" s="38"/>
      <c r="S97" s="38"/>
      <c r="T97" s="66"/>
      <c r="AT97" s="23" t="s">
        <v>779</v>
      </c>
      <c r="AU97" s="23" t="s">
        <v>22</v>
      </c>
    </row>
    <row r="98" spans="2:65" s="1" customFormat="1" ht="22.5" customHeight="1">
      <c r="B98" s="153"/>
      <c r="C98" s="154" t="s">
        <v>230</v>
      </c>
      <c r="D98" s="154" t="s">
        <v>178</v>
      </c>
      <c r="E98" s="155" t="s">
        <v>5220</v>
      </c>
      <c r="F98" s="156" t="s">
        <v>5221</v>
      </c>
      <c r="G98" s="157" t="s">
        <v>194</v>
      </c>
      <c r="H98" s="158">
        <v>9</v>
      </c>
      <c r="I98" s="159"/>
      <c r="J98" s="159">
        <f>ROUND(I98*H98,2)</f>
        <v>0</v>
      </c>
      <c r="K98" s="156" t="s">
        <v>5</v>
      </c>
      <c r="L98" s="37"/>
      <c r="M98" s="160" t="s">
        <v>5</v>
      </c>
      <c r="N98" s="161" t="s">
        <v>44</v>
      </c>
      <c r="O98" s="162">
        <v>0</v>
      </c>
      <c r="P98" s="162">
        <f>O98*H98</f>
        <v>0</v>
      </c>
      <c r="Q98" s="162">
        <v>0</v>
      </c>
      <c r="R98" s="162">
        <f>Q98*H98</f>
        <v>0</v>
      </c>
      <c r="S98" s="162">
        <v>0</v>
      </c>
      <c r="T98" s="163">
        <f>S98*H98</f>
        <v>0</v>
      </c>
      <c r="AR98" s="23" t="s">
        <v>209</v>
      </c>
      <c r="AT98" s="23" t="s">
        <v>178</v>
      </c>
      <c r="AU98" s="23" t="s">
        <v>22</v>
      </c>
      <c r="AY98" s="23" t="s">
        <v>175</v>
      </c>
      <c r="BE98" s="164">
        <f>IF(N98="základní",J98,0)</f>
        <v>0</v>
      </c>
      <c r="BF98" s="164">
        <f>IF(N98="snížená",J98,0)</f>
        <v>0</v>
      </c>
      <c r="BG98" s="164">
        <f>IF(N98="zákl. přenesená",J98,0)</f>
        <v>0</v>
      </c>
      <c r="BH98" s="164">
        <f>IF(N98="sníž. přenesená",J98,0)</f>
        <v>0</v>
      </c>
      <c r="BI98" s="164">
        <f>IF(N98="nulová",J98,0)</f>
        <v>0</v>
      </c>
      <c r="BJ98" s="23" t="s">
        <v>22</v>
      </c>
      <c r="BK98" s="164">
        <f>ROUND(I98*H98,2)</f>
        <v>0</v>
      </c>
      <c r="BL98" s="23" t="s">
        <v>209</v>
      </c>
      <c r="BM98" s="23" t="s">
        <v>5222</v>
      </c>
    </row>
    <row r="99" spans="2:65" s="1" customFormat="1" ht="27">
      <c r="B99" s="37"/>
      <c r="D99" s="166" t="s">
        <v>779</v>
      </c>
      <c r="F99" s="217" t="s">
        <v>5223</v>
      </c>
      <c r="L99" s="37"/>
      <c r="M99" s="218"/>
      <c r="N99" s="38"/>
      <c r="O99" s="38"/>
      <c r="P99" s="38"/>
      <c r="Q99" s="38"/>
      <c r="R99" s="38"/>
      <c r="S99" s="38"/>
      <c r="T99" s="66"/>
      <c r="AT99" s="23" t="s">
        <v>779</v>
      </c>
      <c r="AU99" s="23" t="s">
        <v>22</v>
      </c>
    </row>
    <row r="100" spans="2:65" s="10" customFormat="1" ht="37.35" customHeight="1">
      <c r="B100" s="140"/>
      <c r="D100" s="150" t="s">
        <v>72</v>
      </c>
      <c r="E100" s="219" t="s">
        <v>4831</v>
      </c>
      <c r="F100" s="219" t="s">
        <v>4832</v>
      </c>
      <c r="J100" s="220">
        <f>BK100</f>
        <v>0</v>
      </c>
      <c r="L100" s="140"/>
      <c r="M100" s="144"/>
      <c r="N100" s="145"/>
      <c r="O100" s="145"/>
      <c r="P100" s="146">
        <f>SUM(P101:P105)</f>
        <v>0</v>
      </c>
      <c r="Q100" s="145"/>
      <c r="R100" s="146">
        <f>SUM(R101:R105)</f>
        <v>0</v>
      </c>
      <c r="S100" s="145"/>
      <c r="T100" s="147">
        <f>SUM(T101:T105)</f>
        <v>0</v>
      </c>
      <c r="AR100" s="141" t="s">
        <v>183</v>
      </c>
      <c r="AT100" s="148" t="s">
        <v>72</v>
      </c>
      <c r="AU100" s="148" t="s">
        <v>73</v>
      </c>
      <c r="AY100" s="141" t="s">
        <v>175</v>
      </c>
      <c r="BK100" s="149">
        <f>SUM(BK101:BK105)</f>
        <v>0</v>
      </c>
    </row>
    <row r="101" spans="2:65" s="1" customFormat="1" ht="31.5" customHeight="1">
      <c r="B101" s="153"/>
      <c r="C101" s="195" t="s">
        <v>238</v>
      </c>
      <c r="D101" s="195" t="s">
        <v>201</v>
      </c>
      <c r="E101" s="196" t="s">
        <v>5224</v>
      </c>
      <c r="F101" s="197" t="s">
        <v>5225</v>
      </c>
      <c r="G101" s="198" t="s">
        <v>208</v>
      </c>
      <c r="H101" s="199">
        <v>16</v>
      </c>
      <c r="I101" s="200"/>
      <c r="J101" s="200">
        <f>ROUND(I101*H101,2)</f>
        <v>0</v>
      </c>
      <c r="K101" s="197" t="s">
        <v>5</v>
      </c>
      <c r="L101" s="201"/>
      <c r="M101" s="202" t="s">
        <v>5</v>
      </c>
      <c r="N101" s="203" t="s">
        <v>44</v>
      </c>
      <c r="O101" s="162">
        <v>0</v>
      </c>
      <c r="P101" s="162">
        <f>O101*H101</f>
        <v>0</v>
      </c>
      <c r="Q101" s="162">
        <v>0</v>
      </c>
      <c r="R101" s="162">
        <f>Q101*H101</f>
        <v>0</v>
      </c>
      <c r="S101" s="162">
        <v>0</v>
      </c>
      <c r="T101" s="163">
        <f>S101*H101</f>
        <v>0</v>
      </c>
      <c r="AR101" s="23" t="s">
        <v>2764</v>
      </c>
      <c r="AT101" s="23" t="s">
        <v>201</v>
      </c>
      <c r="AU101" s="23" t="s">
        <v>22</v>
      </c>
      <c r="AY101" s="23" t="s">
        <v>175</v>
      </c>
      <c r="BE101" s="164">
        <f>IF(N101="základní",J101,0)</f>
        <v>0</v>
      </c>
      <c r="BF101" s="164">
        <f>IF(N101="snížená",J101,0)</f>
        <v>0</v>
      </c>
      <c r="BG101" s="164">
        <f>IF(N101="zákl. přenesená",J101,0)</f>
        <v>0</v>
      </c>
      <c r="BH101" s="164">
        <f>IF(N101="sníž. přenesená",J101,0)</f>
        <v>0</v>
      </c>
      <c r="BI101" s="164">
        <f>IF(N101="nulová",J101,0)</f>
        <v>0</v>
      </c>
      <c r="BJ101" s="23" t="s">
        <v>22</v>
      </c>
      <c r="BK101" s="164">
        <f>ROUND(I101*H101,2)</f>
        <v>0</v>
      </c>
      <c r="BL101" s="23" t="s">
        <v>2764</v>
      </c>
      <c r="BM101" s="23" t="s">
        <v>5226</v>
      </c>
    </row>
    <row r="102" spans="2:65" s="1" customFormat="1" ht="40.5">
      <c r="B102" s="37"/>
      <c r="D102" s="181" t="s">
        <v>779</v>
      </c>
      <c r="F102" s="227" t="s">
        <v>5227</v>
      </c>
      <c r="L102" s="37"/>
      <c r="M102" s="218"/>
      <c r="N102" s="38"/>
      <c r="O102" s="38"/>
      <c r="P102" s="38"/>
      <c r="Q102" s="38"/>
      <c r="R102" s="38"/>
      <c r="S102" s="38"/>
      <c r="T102" s="66"/>
      <c r="AT102" s="23" t="s">
        <v>779</v>
      </c>
      <c r="AU102" s="23" t="s">
        <v>22</v>
      </c>
    </row>
    <row r="103" spans="2:65" s="1" customFormat="1" ht="22.5" customHeight="1">
      <c r="B103" s="153"/>
      <c r="C103" s="154" t="s">
        <v>246</v>
      </c>
      <c r="D103" s="154" t="s">
        <v>178</v>
      </c>
      <c r="E103" s="155" t="s">
        <v>5228</v>
      </c>
      <c r="F103" s="156" t="s">
        <v>5229</v>
      </c>
      <c r="G103" s="157" t="s">
        <v>208</v>
      </c>
      <c r="H103" s="158">
        <v>16</v>
      </c>
      <c r="I103" s="159"/>
      <c r="J103" s="159">
        <f>ROUND(I103*H103,2)</f>
        <v>0</v>
      </c>
      <c r="K103" s="156" t="s">
        <v>5</v>
      </c>
      <c r="L103" s="37"/>
      <c r="M103" s="160" t="s">
        <v>5</v>
      </c>
      <c r="N103" s="161" t="s">
        <v>44</v>
      </c>
      <c r="O103" s="162">
        <v>0</v>
      </c>
      <c r="P103" s="162">
        <f>O103*H103</f>
        <v>0</v>
      </c>
      <c r="Q103" s="162">
        <v>0</v>
      </c>
      <c r="R103" s="162">
        <f>Q103*H103</f>
        <v>0</v>
      </c>
      <c r="S103" s="162">
        <v>0</v>
      </c>
      <c r="T103" s="163">
        <f>S103*H103</f>
        <v>0</v>
      </c>
      <c r="AR103" s="23" t="s">
        <v>209</v>
      </c>
      <c r="AT103" s="23" t="s">
        <v>178</v>
      </c>
      <c r="AU103" s="23" t="s">
        <v>22</v>
      </c>
      <c r="AY103" s="23" t="s">
        <v>175</v>
      </c>
      <c r="BE103" s="164">
        <f>IF(N103="základní",J103,0)</f>
        <v>0</v>
      </c>
      <c r="BF103" s="164">
        <f>IF(N103="snížená",J103,0)</f>
        <v>0</v>
      </c>
      <c r="BG103" s="164">
        <f>IF(N103="zákl. přenesená",J103,0)</f>
        <v>0</v>
      </c>
      <c r="BH103" s="164">
        <f>IF(N103="sníž. přenesená",J103,0)</f>
        <v>0</v>
      </c>
      <c r="BI103" s="164">
        <f>IF(N103="nulová",J103,0)</f>
        <v>0</v>
      </c>
      <c r="BJ103" s="23" t="s">
        <v>22</v>
      </c>
      <c r="BK103" s="164">
        <f>ROUND(I103*H103,2)</f>
        <v>0</v>
      </c>
      <c r="BL103" s="23" t="s">
        <v>209</v>
      </c>
      <c r="BM103" s="23" t="s">
        <v>5230</v>
      </c>
    </row>
    <row r="104" spans="2:65" s="1" customFormat="1" ht="22.5" customHeight="1">
      <c r="B104" s="153"/>
      <c r="C104" s="154" t="s">
        <v>27</v>
      </c>
      <c r="D104" s="154" t="s">
        <v>178</v>
      </c>
      <c r="E104" s="155" t="s">
        <v>4921</v>
      </c>
      <c r="F104" s="156" t="s">
        <v>4922</v>
      </c>
      <c r="G104" s="157" t="s">
        <v>208</v>
      </c>
      <c r="H104" s="158">
        <v>2</v>
      </c>
      <c r="I104" s="159"/>
      <c r="J104" s="159">
        <f>ROUND(I104*H104,2)</f>
        <v>0</v>
      </c>
      <c r="K104" s="156" t="s">
        <v>5</v>
      </c>
      <c r="L104" s="37"/>
      <c r="M104" s="160" t="s">
        <v>5</v>
      </c>
      <c r="N104" s="161" t="s">
        <v>44</v>
      </c>
      <c r="O104" s="162">
        <v>0</v>
      </c>
      <c r="P104" s="162">
        <f>O104*H104</f>
        <v>0</v>
      </c>
      <c r="Q104" s="162">
        <v>0</v>
      </c>
      <c r="R104" s="162">
        <f>Q104*H104</f>
        <v>0</v>
      </c>
      <c r="S104" s="162">
        <v>0</v>
      </c>
      <c r="T104" s="163">
        <f>S104*H104</f>
        <v>0</v>
      </c>
      <c r="AR104" s="23" t="s">
        <v>209</v>
      </c>
      <c r="AT104" s="23" t="s">
        <v>178</v>
      </c>
      <c r="AU104" s="23" t="s">
        <v>22</v>
      </c>
      <c r="AY104" s="23" t="s">
        <v>175</v>
      </c>
      <c r="BE104" s="164">
        <f>IF(N104="základní",J104,0)</f>
        <v>0</v>
      </c>
      <c r="BF104" s="164">
        <f>IF(N104="snížená",J104,0)</f>
        <v>0</v>
      </c>
      <c r="BG104" s="164">
        <f>IF(N104="zákl. přenesená",J104,0)</f>
        <v>0</v>
      </c>
      <c r="BH104" s="164">
        <f>IF(N104="sníž. přenesená",J104,0)</f>
        <v>0</v>
      </c>
      <c r="BI104" s="164">
        <f>IF(N104="nulová",J104,0)</f>
        <v>0</v>
      </c>
      <c r="BJ104" s="23" t="s">
        <v>22</v>
      </c>
      <c r="BK104" s="164">
        <f>ROUND(I104*H104,2)</f>
        <v>0</v>
      </c>
      <c r="BL104" s="23" t="s">
        <v>209</v>
      </c>
      <c r="BM104" s="23" t="s">
        <v>5231</v>
      </c>
    </row>
    <row r="105" spans="2:65" s="1" customFormat="1" ht="27">
      <c r="B105" s="37"/>
      <c r="D105" s="166" t="s">
        <v>779</v>
      </c>
      <c r="F105" s="217" t="s">
        <v>4924</v>
      </c>
      <c r="L105" s="37"/>
      <c r="M105" s="218"/>
      <c r="N105" s="38"/>
      <c r="O105" s="38"/>
      <c r="P105" s="38"/>
      <c r="Q105" s="38"/>
      <c r="R105" s="38"/>
      <c r="S105" s="38"/>
      <c r="T105" s="66"/>
      <c r="AT105" s="23" t="s">
        <v>779</v>
      </c>
      <c r="AU105" s="23" t="s">
        <v>22</v>
      </c>
    </row>
    <row r="106" spans="2:65" s="10" customFormat="1" ht="37.35" customHeight="1">
      <c r="B106" s="140"/>
      <c r="D106" s="150" t="s">
        <v>72</v>
      </c>
      <c r="E106" s="219" t="s">
        <v>5140</v>
      </c>
      <c r="F106" s="219" t="s">
        <v>5232</v>
      </c>
      <c r="J106" s="220">
        <f>BK106</f>
        <v>0</v>
      </c>
      <c r="L106" s="140"/>
      <c r="M106" s="144"/>
      <c r="N106" s="145"/>
      <c r="O106" s="145"/>
      <c r="P106" s="146">
        <f>SUM(P107:P108)</f>
        <v>0</v>
      </c>
      <c r="Q106" s="145"/>
      <c r="R106" s="146">
        <f>SUM(R107:R108)</f>
        <v>0</v>
      </c>
      <c r="S106" s="145"/>
      <c r="T106" s="147">
        <f>SUM(T107:T108)</f>
        <v>0</v>
      </c>
      <c r="AR106" s="141" t="s">
        <v>183</v>
      </c>
      <c r="AT106" s="148" t="s">
        <v>72</v>
      </c>
      <c r="AU106" s="148" t="s">
        <v>73</v>
      </c>
      <c r="AY106" s="141" t="s">
        <v>175</v>
      </c>
      <c r="BK106" s="149">
        <f>SUM(BK107:BK108)</f>
        <v>0</v>
      </c>
    </row>
    <row r="107" spans="2:65" s="1" customFormat="1" ht="22.5" customHeight="1">
      <c r="B107" s="153"/>
      <c r="C107" s="154" t="s">
        <v>278</v>
      </c>
      <c r="D107" s="154" t="s">
        <v>178</v>
      </c>
      <c r="E107" s="155" t="s">
        <v>5142</v>
      </c>
      <c r="F107" s="156" t="s">
        <v>5143</v>
      </c>
      <c r="G107" s="157" t="s">
        <v>431</v>
      </c>
      <c r="H107" s="158">
        <v>5</v>
      </c>
      <c r="I107" s="159"/>
      <c r="J107" s="159">
        <f>ROUND(I107*H107,2)</f>
        <v>0</v>
      </c>
      <c r="K107" s="156" t="s">
        <v>5</v>
      </c>
      <c r="L107" s="37"/>
      <c r="M107" s="160" t="s">
        <v>5</v>
      </c>
      <c r="N107" s="161" t="s">
        <v>44</v>
      </c>
      <c r="O107" s="162">
        <v>0</v>
      </c>
      <c r="P107" s="162">
        <f>O107*H107</f>
        <v>0</v>
      </c>
      <c r="Q107" s="162">
        <v>0</v>
      </c>
      <c r="R107" s="162">
        <f>Q107*H107</f>
        <v>0</v>
      </c>
      <c r="S107" s="162">
        <v>0</v>
      </c>
      <c r="T107" s="163">
        <f>S107*H107</f>
        <v>0</v>
      </c>
      <c r="AR107" s="23" t="s">
        <v>209</v>
      </c>
      <c r="AT107" s="23" t="s">
        <v>178</v>
      </c>
      <c r="AU107" s="23" t="s">
        <v>22</v>
      </c>
      <c r="AY107" s="23" t="s">
        <v>175</v>
      </c>
      <c r="BE107" s="164">
        <f>IF(N107="základní",J107,0)</f>
        <v>0</v>
      </c>
      <c r="BF107" s="164">
        <f>IF(N107="snížená",J107,0)</f>
        <v>0</v>
      </c>
      <c r="BG107" s="164">
        <f>IF(N107="zákl. přenesená",J107,0)</f>
        <v>0</v>
      </c>
      <c r="BH107" s="164">
        <f>IF(N107="sníž. přenesená",J107,0)</f>
        <v>0</v>
      </c>
      <c r="BI107" s="164">
        <f>IF(N107="nulová",J107,0)</f>
        <v>0</v>
      </c>
      <c r="BJ107" s="23" t="s">
        <v>22</v>
      </c>
      <c r="BK107" s="164">
        <f>ROUND(I107*H107,2)</f>
        <v>0</v>
      </c>
      <c r="BL107" s="23" t="s">
        <v>209</v>
      </c>
      <c r="BM107" s="23" t="s">
        <v>5233</v>
      </c>
    </row>
    <row r="108" spans="2:65" s="1" customFormat="1" ht="27">
      <c r="B108" s="37"/>
      <c r="D108" s="166" t="s">
        <v>779</v>
      </c>
      <c r="F108" s="217" t="s">
        <v>5145</v>
      </c>
      <c r="L108" s="37"/>
      <c r="M108" s="218"/>
      <c r="N108" s="38"/>
      <c r="O108" s="38"/>
      <c r="P108" s="38"/>
      <c r="Q108" s="38"/>
      <c r="R108" s="38"/>
      <c r="S108" s="38"/>
      <c r="T108" s="66"/>
      <c r="AT108" s="23" t="s">
        <v>779</v>
      </c>
      <c r="AU108" s="23" t="s">
        <v>22</v>
      </c>
    </row>
    <row r="109" spans="2:65" s="10" customFormat="1" ht="37.35" customHeight="1">
      <c r="B109" s="140"/>
      <c r="D109" s="150" t="s">
        <v>72</v>
      </c>
      <c r="E109" s="219" t="s">
        <v>220</v>
      </c>
      <c r="F109" s="219" t="s">
        <v>221</v>
      </c>
      <c r="J109" s="220">
        <f>BK109</f>
        <v>0</v>
      </c>
      <c r="L109" s="140"/>
      <c r="M109" s="144"/>
      <c r="N109" s="145"/>
      <c r="O109" s="145"/>
      <c r="P109" s="146">
        <f>SUM(P110:P119)</f>
        <v>0</v>
      </c>
      <c r="Q109" s="145"/>
      <c r="R109" s="146">
        <f>SUM(R110:R119)</f>
        <v>0</v>
      </c>
      <c r="S109" s="145"/>
      <c r="T109" s="147">
        <f>SUM(T110:T119)</f>
        <v>0</v>
      </c>
      <c r="AR109" s="141" t="s">
        <v>176</v>
      </c>
      <c r="AT109" s="148" t="s">
        <v>72</v>
      </c>
      <c r="AU109" s="148" t="s">
        <v>73</v>
      </c>
      <c r="AY109" s="141" t="s">
        <v>175</v>
      </c>
      <c r="BK109" s="149">
        <f>SUM(BK110:BK119)</f>
        <v>0</v>
      </c>
    </row>
    <row r="110" spans="2:65" s="1" customFormat="1" ht="22.5" customHeight="1">
      <c r="B110" s="153"/>
      <c r="C110" s="154" t="s">
        <v>284</v>
      </c>
      <c r="D110" s="154" t="s">
        <v>178</v>
      </c>
      <c r="E110" s="155" t="s">
        <v>251</v>
      </c>
      <c r="F110" s="156" t="s">
        <v>252</v>
      </c>
      <c r="G110" s="157" t="s">
        <v>431</v>
      </c>
      <c r="H110" s="158">
        <v>4</v>
      </c>
      <c r="I110" s="159"/>
      <c r="J110" s="159">
        <f t="shared" ref="J110:J119" si="0">ROUND(I110*H110,2)</f>
        <v>0</v>
      </c>
      <c r="K110" s="156" t="s">
        <v>182</v>
      </c>
      <c r="L110" s="37"/>
      <c r="M110" s="160" t="s">
        <v>5</v>
      </c>
      <c r="N110" s="161" t="s">
        <v>44</v>
      </c>
      <c r="O110" s="162">
        <v>0</v>
      </c>
      <c r="P110" s="162">
        <f t="shared" ref="P110:P119" si="1">O110*H110</f>
        <v>0</v>
      </c>
      <c r="Q110" s="162">
        <v>0</v>
      </c>
      <c r="R110" s="162">
        <f t="shared" ref="R110:R119" si="2">Q110*H110</f>
        <v>0</v>
      </c>
      <c r="S110" s="162">
        <v>0</v>
      </c>
      <c r="T110" s="163">
        <f t="shared" ref="T110:T119" si="3">S110*H110</f>
        <v>0</v>
      </c>
      <c r="AR110" s="23" t="s">
        <v>226</v>
      </c>
      <c r="AT110" s="23" t="s">
        <v>178</v>
      </c>
      <c r="AU110" s="23" t="s">
        <v>22</v>
      </c>
      <c r="AY110" s="23" t="s">
        <v>175</v>
      </c>
      <c r="BE110" s="164">
        <f t="shared" ref="BE110:BE119" si="4">IF(N110="základní",J110,0)</f>
        <v>0</v>
      </c>
      <c r="BF110" s="164">
        <f t="shared" ref="BF110:BF119" si="5">IF(N110="snížená",J110,0)</f>
        <v>0</v>
      </c>
      <c r="BG110" s="164">
        <f t="shared" ref="BG110:BG119" si="6">IF(N110="zákl. přenesená",J110,0)</f>
        <v>0</v>
      </c>
      <c r="BH110" s="164">
        <f t="shared" ref="BH110:BH119" si="7">IF(N110="sníž. přenesená",J110,0)</f>
        <v>0</v>
      </c>
      <c r="BI110" s="164">
        <f t="shared" ref="BI110:BI119" si="8">IF(N110="nulová",J110,0)</f>
        <v>0</v>
      </c>
      <c r="BJ110" s="23" t="s">
        <v>22</v>
      </c>
      <c r="BK110" s="164">
        <f t="shared" ref="BK110:BK119" si="9">ROUND(I110*H110,2)</f>
        <v>0</v>
      </c>
      <c r="BL110" s="23" t="s">
        <v>226</v>
      </c>
      <c r="BM110" s="23" t="s">
        <v>5234</v>
      </c>
    </row>
    <row r="111" spans="2:65" s="1" customFormat="1" ht="22.5" customHeight="1">
      <c r="B111" s="153"/>
      <c r="C111" s="154" t="s">
        <v>294</v>
      </c>
      <c r="D111" s="154" t="s">
        <v>178</v>
      </c>
      <c r="E111" s="155" t="s">
        <v>5186</v>
      </c>
      <c r="F111" s="156" t="s">
        <v>5187</v>
      </c>
      <c r="G111" s="157" t="s">
        <v>431</v>
      </c>
      <c r="H111" s="158">
        <v>4</v>
      </c>
      <c r="I111" s="159"/>
      <c r="J111" s="159">
        <f t="shared" si="0"/>
        <v>0</v>
      </c>
      <c r="K111" s="156" t="s">
        <v>182</v>
      </c>
      <c r="L111" s="37"/>
      <c r="M111" s="160" t="s">
        <v>5</v>
      </c>
      <c r="N111" s="161" t="s">
        <v>44</v>
      </c>
      <c r="O111" s="162">
        <v>0</v>
      </c>
      <c r="P111" s="162">
        <f t="shared" si="1"/>
        <v>0</v>
      </c>
      <c r="Q111" s="162">
        <v>0</v>
      </c>
      <c r="R111" s="162">
        <f t="shared" si="2"/>
        <v>0</v>
      </c>
      <c r="S111" s="162">
        <v>0</v>
      </c>
      <c r="T111" s="163">
        <f t="shared" si="3"/>
        <v>0</v>
      </c>
      <c r="AR111" s="23" t="s">
        <v>226</v>
      </c>
      <c r="AT111" s="23" t="s">
        <v>178</v>
      </c>
      <c r="AU111" s="23" t="s">
        <v>22</v>
      </c>
      <c r="AY111" s="23" t="s">
        <v>175</v>
      </c>
      <c r="BE111" s="164">
        <f t="shared" si="4"/>
        <v>0</v>
      </c>
      <c r="BF111" s="164">
        <f t="shared" si="5"/>
        <v>0</v>
      </c>
      <c r="BG111" s="164">
        <f t="shared" si="6"/>
        <v>0</v>
      </c>
      <c r="BH111" s="164">
        <f t="shared" si="7"/>
        <v>0</v>
      </c>
      <c r="BI111" s="164">
        <f t="shared" si="8"/>
        <v>0</v>
      </c>
      <c r="BJ111" s="23" t="s">
        <v>22</v>
      </c>
      <c r="BK111" s="164">
        <f t="shared" si="9"/>
        <v>0</v>
      </c>
      <c r="BL111" s="23" t="s">
        <v>226</v>
      </c>
      <c r="BM111" s="23" t="s">
        <v>5235</v>
      </c>
    </row>
    <row r="112" spans="2:65" s="1" customFormat="1" ht="22.5" customHeight="1">
      <c r="B112" s="153"/>
      <c r="C112" s="154" t="s">
        <v>302</v>
      </c>
      <c r="D112" s="154" t="s">
        <v>178</v>
      </c>
      <c r="E112" s="155" t="s">
        <v>5177</v>
      </c>
      <c r="F112" s="156" t="s">
        <v>5178</v>
      </c>
      <c r="G112" s="157" t="s">
        <v>208</v>
      </c>
      <c r="H112" s="158">
        <v>1</v>
      </c>
      <c r="I112" s="159"/>
      <c r="J112" s="159">
        <f t="shared" si="0"/>
        <v>0</v>
      </c>
      <c r="K112" s="156" t="s">
        <v>182</v>
      </c>
      <c r="L112" s="37"/>
      <c r="M112" s="160" t="s">
        <v>5</v>
      </c>
      <c r="N112" s="161" t="s">
        <v>44</v>
      </c>
      <c r="O112" s="162">
        <v>0</v>
      </c>
      <c r="P112" s="162">
        <f t="shared" si="1"/>
        <v>0</v>
      </c>
      <c r="Q112" s="162">
        <v>0</v>
      </c>
      <c r="R112" s="162">
        <f t="shared" si="2"/>
        <v>0</v>
      </c>
      <c r="S112" s="162">
        <v>0</v>
      </c>
      <c r="T112" s="163">
        <f t="shared" si="3"/>
        <v>0</v>
      </c>
      <c r="AR112" s="23" t="s">
        <v>226</v>
      </c>
      <c r="AT112" s="23" t="s">
        <v>178</v>
      </c>
      <c r="AU112" s="23" t="s">
        <v>22</v>
      </c>
      <c r="AY112" s="23" t="s">
        <v>175</v>
      </c>
      <c r="BE112" s="164">
        <f t="shared" si="4"/>
        <v>0</v>
      </c>
      <c r="BF112" s="164">
        <f t="shared" si="5"/>
        <v>0</v>
      </c>
      <c r="BG112" s="164">
        <f t="shared" si="6"/>
        <v>0</v>
      </c>
      <c r="BH112" s="164">
        <f t="shared" si="7"/>
        <v>0</v>
      </c>
      <c r="BI112" s="164">
        <f t="shared" si="8"/>
        <v>0</v>
      </c>
      <c r="BJ112" s="23" t="s">
        <v>22</v>
      </c>
      <c r="BK112" s="164">
        <f t="shared" si="9"/>
        <v>0</v>
      </c>
      <c r="BL112" s="23" t="s">
        <v>226</v>
      </c>
      <c r="BM112" s="23" t="s">
        <v>5236</v>
      </c>
    </row>
    <row r="113" spans="2:65" s="1" customFormat="1" ht="22.5" customHeight="1">
      <c r="B113" s="153"/>
      <c r="C113" s="154" t="s">
        <v>10</v>
      </c>
      <c r="D113" s="154" t="s">
        <v>178</v>
      </c>
      <c r="E113" s="155" t="s">
        <v>940</v>
      </c>
      <c r="F113" s="156" t="s">
        <v>941</v>
      </c>
      <c r="G113" s="157" t="s">
        <v>479</v>
      </c>
      <c r="H113" s="158">
        <v>3</v>
      </c>
      <c r="I113" s="159"/>
      <c r="J113" s="159">
        <f t="shared" si="0"/>
        <v>0</v>
      </c>
      <c r="K113" s="156" t="s">
        <v>182</v>
      </c>
      <c r="L113" s="37"/>
      <c r="M113" s="160" t="s">
        <v>5</v>
      </c>
      <c r="N113" s="161" t="s">
        <v>44</v>
      </c>
      <c r="O113" s="162">
        <v>0</v>
      </c>
      <c r="P113" s="162">
        <f t="shared" si="1"/>
        <v>0</v>
      </c>
      <c r="Q113" s="162">
        <v>0</v>
      </c>
      <c r="R113" s="162">
        <f t="shared" si="2"/>
        <v>0</v>
      </c>
      <c r="S113" s="162">
        <v>0</v>
      </c>
      <c r="T113" s="163">
        <f t="shared" si="3"/>
        <v>0</v>
      </c>
      <c r="AR113" s="23" t="s">
        <v>183</v>
      </c>
      <c r="AT113" s="23" t="s">
        <v>178</v>
      </c>
      <c r="AU113" s="23" t="s">
        <v>22</v>
      </c>
      <c r="AY113" s="23" t="s">
        <v>175</v>
      </c>
      <c r="BE113" s="164">
        <f t="shared" si="4"/>
        <v>0</v>
      </c>
      <c r="BF113" s="164">
        <f t="shared" si="5"/>
        <v>0</v>
      </c>
      <c r="BG113" s="164">
        <f t="shared" si="6"/>
        <v>0</v>
      </c>
      <c r="BH113" s="164">
        <f t="shared" si="7"/>
        <v>0</v>
      </c>
      <c r="BI113" s="164">
        <f t="shared" si="8"/>
        <v>0</v>
      </c>
      <c r="BJ113" s="23" t="s">
        <v>22</v>
      </c>
      <c r="BK113" s="164">
        <f t="shared" si="9"/>
        <v>0</v>
      </c>
      <c r="BL113" s="23" t="s">
        <v>183</v>
      </c>
      <c r="BM113" s="23" t="s">
        <v>5237</v>
      </c>
    </row>
    <row r="114" spans="2:65" s="1" customFormat="1" ht="22.5" customHeight="1">
      <c r="B114" s="153"/>
      <c r="C114" s="154" t="s">
        <v>11</v>
      </c>
      <c r="D114" s="154" t="s">
        <v>178</v>
      </c>
      <c r="E114" s="155" t="s">
        <v>5180</v>
      </c>
      <c r="F114" s="156" t="s">
        <v>5181</v>
      </c>
      <c r="G114" s="157" t="s">
        <v>208</v>
      </c>
      <c r="H114" s="158">
        <v>1</v>
      </c>
      <c r="I114" s="159"/>
      <c r="J114" s="159">
        <f t="shared" si="0"/>
        <v>0</v>
      </c>
      <c r="K114" s="156" t="s">
        <v>182</v>
      </c>
      <c r="L114" s="37"/>
      <c r="M114" s="160" t="s">
        <v>5</v>
      </c>
      <c r="N114" s="161" t="s">
        <v>44</v>
      </c>
      <c r="O114" s="162">
        <v>0</v>
      </c>
      <c r="P114" s="162">
        <f t="shared" si="1"/>
        <v>0</v>
      </c>
      <c r="Q114" s="162">
        <v>0</v>
      </c>
      <c r="R114" s="162">
        <f t="shared" si="2"/>
        <v>0</v>
      </c>
      <c r="S114" s="162">
        <v>0</v>
      </c>
      <c r="T114" s="163">
        <f t="shared" si="3"/>
        <v>0</v>
      </c>
      <c r="AR114" s="23" t="s">
        <v>226</v>
      </c>
      <c r="AT114" s="23" t="s">
        <v>178</v>
      </c>
      <c r="AU114" s="23" t="s">
        <v>22</v>
      </c>
      <c r="AY114" s="23" t="s">
        <v>175</v>
      </c>
      <c r="BE114" s="164">
        <f t="shared" si="4"/>
        <v>0</v>
      </c>
      <c r="BF114" s="164">
        <f t="shared" si="5"/>
        <v>0</v>
      </c>
      <c r="BG114" s="164">
        <f t="shared" si="6"/>
        <v>0</v>
      </c>
      <c r="BH114" s="164">
        <f t="shared" si="7"/>
        <v>0</v>
      </c>
      <c r="BI114" s="164">
        <f t="shared" si="8"/>
        <v>0</v>
      </c>
      <c r="BJ114" s="23" t="s">
        <v>22</v>
      </c>
      <c r="BK114" s="164">
        <f t="shared" si="9"/>
        <v>0</v>
      </c>
      <c r="BL114" s="23" t="s">
        <v>226</v>
      </c>
      <c r="BM114" s="23" t="s">
        <v>5238</v>
      </c>
    </row>
    <row r="115" spans="2:65" s="1" customFormat="1" ht="22.5" customHeight="1">
      <c r="B115" s="153"/>
      <c r="C115" s="154" t="s">
        <v>313</v>
      </c>
      <c r="D115" s="154" t="s">
        <v>178</v>
      </c>
      <c r="E115" s="155" t="s">
        <v>5189</v>
      </c>
      <c r="F115" s="156" t="s">
        <v>5190</v>
      </c>
      <c r="G115" s="157" t="s">
        <v>208</v>
      </c>
      <c r="H115" s="158">
        <v>1</v>
      </c>
      <c r="I115" s="159"/>
      <c r="J115" s="159">
        <f t="shared" si="0"/>
        <v>0</v>
      </c>
      <c r="K115" s="156" t="s">
        <v>182</v>
      </c>
      <c r="L115" s="37"/>
      <c r="M115" s="160" t="s">
        <v>5</v>
      </c>
      <c r="N115" s="161" t="s">
        <v>44</v>
      </c>
      <c r="O115" s="162">
        <v>0</v>
      </c>
      <c r="P115" s="162">
        <f t="shared" si="1"/>
        <v>0</v>
      </c>
      <c r="Q115" s="162">
        <v>0</v>
      </c>
      <c r="R115" s="162">
        <f t="shared" si="2"/>
        <v>0</v>
      </c>
      <c r="S115" s="162">
        <v>0</v>
      </c>
      <c r="T115" s="163">
        <f t="shared" si="3"/>
        <v>0</v>
      </c>
      <c r="AR115" s="23" t="s">
        <v>226</v>
      </c>
      <c r="AT115" s="23" t="s">
        <v>178</v>
      </c>
      <c r="AU115" s="23" t="s">
        <v>22</v>
      </c>
      <c r="AY115" s="23" t="s">
        <v>175</v>
      </c>
      <c r="BE115" s="164">
        <f t="shared" si="4"/>
        <v>0</v>
      </c>
      <c r="BF115" s="164">
        <f t="shared" si="5"/>
        <v>0</v>
      </c>
      <c r="BG115" s="164">
        <f t="shared" si="6"/>
        <v>0</v>
      </c>
      <c r="BH115" s="164">
        <f t="shared" si="7"/>
        <v>0</v>
      </c>
      <c r="BI115" s="164">
        <f t="shared" si="8"/>
        <v>0</v>
      </c>
      <c r="BJ115" s="23" t="s">
        <v>22</v>
      </c>
      <c r="BK115" s="164">
        <f t="shared" si="9"/>
        <v>0</v>
      </c>
      <c r="BL115" s="23" t="s">
        <v>226</v>
      </c>
      <c r="BM115" s="23" t="s">
        <v>5239</v>
      </c>
    </row>
    <row r="116" spans="2:65" s="1" customFormat="1" ht="22.5" customHeight="1">
      <c r="B116" s="153"/>
      <c r="C116" s="154" t="s">
        <v>319</v>
      </c>
      <c r="D116" s="154" t="s">
        <v>178</v>
      </c>
      <c r="E116" s="155" t="s">
        <v>5192</v>
      </c>
      <c r="F116" s="156" t="s">
        <v>5193</v>
      </c>
      <c r="G116" s="157" t="s">
        <v>208</v>
      </c>
      <c r="H116" s="158">
        <v>1</v>
      </c>
      <c r="I116" s="159"/>
      <c r="J116" s="159">
        <f t="shared" si="0"/>
        <v>0</v>
      </c>
      <c r="K116" s="156" t="s">
        <v>182</v>
      </c>
      <c r="L116" s="37"/>
      <c r="M116" s="160" t="s">
        <v>5</v>
      </c>
      <c r="N116" s="161" t="s">
        <v>44</v>
      </c>
      <c r="O116" s="162">
        <v>0</v>
      </c>
      <c r="P116" s="162">
        <f t="shared" si="1"/>
        <v>0</v>
      </c>
      <c r="Q116" s="162">
        <v>0</v>
      </c>
      <c r="R116" s="162">
        <f t="shared" si="2"/>
        <v>0</v>
      </c>
      <c r="S116" s="162">
        <v>0</v>
      </c>
      <c r="T116" s="163">
        <f t="shared" si="3"/>
        <v>0</v>
      </c>
      <c r="AR116" s="23" t="s">
        <v>226</v>
      </c>
      <c r="AT116" s="23" t="s">
        <v>178</v>
      </c>
      <c r="AU116" s="23" t="s">
        <v>22</v>
      </c>
      <c r="AY116" s="23" t="s">
        <v>175</v>
      </c>
      <c r="BE116" s="164">
        <f t="shared" si="4"/>
        <v>0</v>
      </c>
      <c r="BF116" s="164">
        <f t="shared" si="5"/>
        <v>0</v>
      </c>
      <c r="BG116" s="164">
        <f t="shared" si="6"/>
        <v>0</v>
      </c>
      <c r="BH116" s="164">
        <f t="shared" si="7"/>
        <v>0</v>
      </c>
      <c r="BI116" s="164">
        <f t="shared" si="8"/>
        <v>0</v>
      </c>
      <c r="BJ116" s="23" t="s">
        <v>22</v>
      </c>
      <c r="BK116" s="164">
        <f t="shared" si="9"/>
        <v>0</v>
      </c>
      <c r="BL116" s="23" t="s">
        <v>226</v>
      </c>
      <c r="BM116" s="23" t="s">
        <v>5240</v>
      </c>
    </row>
    <row r="117" spans="2:65" s="1" customFormat="1" ht="22.5" customHeight="1">
      <c r="B117" s="153"/>
      <c r="C117" s="154" t="s">
        <v>325</v>
      </c>
      <c r="D117" s="154" t="s">
        <v>178</v>
      </c>
      <c r="E117" s="155" t="s">
        <v>5195</v>
      </c>
      <c r="F117" s="156" t="s">
        <v>5196</v>
      </c>
      <c r="G117" s="157" t="s">
        <v>208</v>
      </c>
      <c r="H117" s="158">
        <v>1</v>
      </c>
      <c r="I117" s="159"/>
      <c r="J117" s="159">
        <f t="shared" si="0"/>
        <v>0</v>
      </c>
      <c r="K117" s="156" t="s">
        <v>182</v>
      </c>
      <c r="L117" s="37"/>
      <c r="M117" s="160" t="s">
        <v>5</v>
      </c>
      <c r="N117" s="161" t="s">
        <v>44</v>
      </c>
      <c r="O117" s="162">
        <v>0</v>
      </c>
      <c r="P117" s="162">
        <f t="shared" si="1"/>
        <v>0</v>
      </c>
      <c r="Q117" s="162">
        <v>0</v>
      </c>
      <c r="R117" s="162">
        <f t="shared" si="2"/>
        <v>0</v>
      </c>
      <c r="S117" s="162">
        <v>0</v>
      </c>
      <c r="T117" s="163">
        <f t="shared" si="3"/>
        <v>0</v>
      </c>
      <c r="AR117" s="23" t="s">
        <v>226</v>
      </c>
      <c r="AT117" s="23" t="s">
        <v>178</v>
      </c>
      <c r="AU117" s="23" t="s">
        <v>22</v>
      </c>
      <c r="AY117" s="23" t="s">
        <v>175</v>
      </c>
      <c r="BE117" s="164">
        <f t="shared" si="4"/>
        <v>0</v>
      </c>
      <c r="BF117" s="164">
        <f t="shared" si="5"/>
        <v>0</v>
      </c>
      <c r="BG117" s="164">
        <f t="shared" si="6"/>
        <v>0</v>
      </c>
      <c r="BH117" s="164">
        <f t="shared" si="7"/>
        <v>0</v>
      </c>
      <c r="BI117" s="164">
        <f t="shared" si="8"/>
        <v>0</v>
      </c>
      <c r="BJ117" s="23" t="s">
        <v>22</v>
      </c>
      <c r="BK117" s="164">
        <f t="shared" si="9"/>
        <v>0</v>
      </c>
      <c r="BL117" s="23" t="s">
        <v>226</v>
      </c>
      <c r="BM117" s="23" t="s">
        <v>5241</v>
      </c>
    </row>
    <row r="118" spans="2:65" s="1" customFormat="1" ht="22.5" customHeight="1">
      <c r="B118" s="153"/>
      <c r="C118" s="154" t="s">
        <v>330</v>
      </c>
      <c r="D118" s="154" t="s">
        <v>178</v>
      </c>
      <c r="E118" s="155" t="s">
        <v>314</v>
      </c>
      <c r="F118" s="156" t="s">
        <v>5198</v>
      </c>
      <c r="G118" s="157" t="s">
        <v>208</v>
      </c>
      <c r="H118" s="158">
        <v>1</v>
      </c>
      <c r="I118" s="159"/>
      <c r="J118" s="159">
        <f t="shared" si="0"/>
        <v>0</v>
      </c>
      <c r="K118" s="156" t="s">
        <v>182</v>
      </c>
      <c r="L118" s="37"/>
      <c r="M118" s="160" t="s">
        <v>5</v>
      </c>
      <c r="N118" s="161" t="s">
        <v>44</v>
      </c>
      <c r="O118" s="162">
        <v>0</v>
      </c>
      <c r="P118" s="162">
        <f t="shared" si="1"/>
        <v>0</v>
      </c>
      <c r="Q118" s="162">
        <v>0</v>
      </c>
      <c r="R118" s="162">
        <f t="shared" si="2"/>
        <v>0</v>
      </c>
      <c r="S118" s="162">
        <v>0</v>
      </c>
      <c r="T118" s="163">
        <f t="shared" si="3"/>
        <v>0</v>
      </c>
      <c r="AR118" s="23" t="s">
        <v>226</v>
      </c>
      <c r="AT118" s="23" t="s">
        <v>178</v>
      </c>
      <c r="AU118" s="23" t="s">
        <v>22</v>
      </c>
      <c r="AY118" s="23" t="s">
        <v>175</v>
      </c>
      <c r="BE118" s="164">
        <f t="shared" si="4"/>
        <v>0</v>
      </c>
      <c r="BF118" s="164">
        <f t="shared" si="5"/>
        <v>0</v>
      </c>
      <c r="BG118" s="164">
        <f t="shared" si="6"/>
        <v>0</v>
      </c>
      <c r="BH118" s="164">
        <f t="shared" si="7"/>
        <v>0</v>
      </c>
      <c r="BI118" s="164">
        <f t="shared" si="8"/>
        <v>0</v>
      </c>
      <c r="BJ118" s="23" t="s">
        <v>22</v>
      </c>
      <c r="BK118" s="164">
        <f t="shared" si="9"/>
        <v>0</v>
      </c>
      <c r="BL118" s="23" t="s">
        <v>226</v>
      </c>
      <c r="BM118" s="23" t="s">
        <v>5242</v>
      </c>
    </row>
    <row r="119" spans="2:65" s="1" customFormat="1" ht="22.5" customHeight="1">
      <c r="B119" s="153"/>
      <c r="C119" s="154" t="s">
        <v>335</v>
      </c>
      <c r="D119" s="154" t="s">
        <v>178</v>
      </c>
      <c r="E119" s="155" t="s">
        <v>320</v>
      </c>
      <c r="F119" s="156" t="s">
        <v>321</v>
      </c>
      <c r="G119" s="157" t="s">
        <v>208</v>
      </c>
      <c r="H119" s="158">
        <v>1</v>
      </c>
      <c r="I119" s="159"/>
      <c r="J119" s="159">
        <f t="shared" si="0"/>
        <v>0</v>
      </c>
      <c r="K119" s="156" t="s">
        <v>182</v>
      </c>
      <c r="L119" s="37"/>
      <c r="M119" s="160" t="s">
        <v>5</v>
      </c>
      <c r="N119" s="224" t="s">
        <v>44</v>
      </c>
      <c r="O119" s="225">
        <v>0</v>
      </c>
      <c r="P119" s="225">
        <f t="shared" si="1"/>
        <v>0</v>
      </c>
      <c r="Q119" s="225">
        <v>0</v>
      </c>
      <c r="R119" s="225">
        <f t="shared" si="2"/>
        <v>0</v>
      </c>
      <c r="S119" s="225">
        <v>0</v>
      </c>
      <c r="T119" s="226">
        <f t="shared" si="3"/>
        <v>0</v>
      </c>
      <c r="AR119" s="23" t="s">
        <v>226</v>
      </c>
      <c r="AT119" s="23" t="s">
        <v>178</v>
      </c>
      <c r="AU119" s="23" t="s">
        <v>22</v>
      </c>
      <c r="AY119" s="23" t="s">
        <v>175</v>
      </c>
      <c r="BE119" s="164">
        <f t="shared" si="4"/>
        <v>0</v>
      </c>
      <c r="BF119" s="164">
        <f t="shared" si="5"/>
        <v>0</v>
      </c>
      <c r="BG119" s="164">
        <f t="shared" si="6"/>
        <v>0</v>
      </c>
      <c r="BH119" s="164">
        <f t="shared" si="7"/>
        <v>0</v>
      </c>
      <c r="BI119" s="164">
        <f t="shared" si="8"/>
        <v>0</v>
      </c>
      <c r="BJ119" s="23" t="s">
        <v>22</v>
      </c>
      <c r="BK119" s="164">
        <f t="shared" si="9"/>
        <v>0</v>
      </c>
      <c r="BL119" s="23" t="s">
        <v>226</v>
      </c>
      <c r="BM119" s="23" t="s">
        <v>5243</v>
      </c>
    </row>
    <row r="120" spans="2:65" s="1" customFormat="1" ht="6.95" customHeight="1">
      <c r="B120" s="52"/>
      <c r="C120" s="53"/>
      <c r="D120" s="53"/>
      <c r="E120" s="53"/>
      <c r="F120" s="53"/>
      <c r="G120" s="53"/>
      <c r="H120" s="53"/>
      <c r="I120" s="53"/>
      <c r="J120" s="53"/>
      <c r="K120" s="53"/>
      <c r="L120" s="37"/>
    </row>
  </sheetData>
  <autoFilter ref="C80:K119"/>
  <mergeCells count="9">
    <mergeCell ref="E71:H71"/>
    <mergeCell ref="E73:H73"/>
    <mergeCell ref="G1:H1"/>
    <mergeCell ref="L2:V2"/>
    <mergeCell ref="E7:H7"/>
    <mergeCell ref="E9:H9"/>
    <mergeCell ref="E24:H24"/>
    <mergeCell ref="E45:H45"/>
    <mergeCell ref="E47:H47"/>
  </mergeCells>
  <hyperlinks>
    <hyperlink ref="F1:G1" location="C2" display="1) Krycí list soupisu"/>
    <hyperlink ref="G1:H1" location="C54" display="2) Rekapitulace"/>
    <hyperlink ref="J1" location="C80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 r:id="rId1"/>
  <headerFooter>
    <oddFooter>&amp;CStrana &amp;P z &amp;N</oddFooter>
  </headerFooter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159"/>
  <sheetViews>
    <sheetView showGridLines="0" workbookViewId="0">
      <pane ySplit="1" topLeftCell="A138" activePane="bottomLeft" state="frozen"/>
      <selection pane="bottomLeft" activeCell="I80" sqref="I80:I159"/>
    </sheetView>
  </sheetViews>
  <sheetFormatPr defaultRowHeight="13.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customWidth="1"/>
    <col min="10" max="10" width="23.5" customWidth="1"/>
    <col min="11" max="11" width="15.5" customWidth="1"/>
    <col min="13" max="18" width="9.33203125" hidden="1"/>
    <col min="19" max="19" width="8.1640625" hidden="1" customWidth="1"/>
    <col min="20" max="20" width="29.6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70" ht="21.75" customHeight="1">
      <c r="A1" s="95"/>
      <c r="B1" s="16"/>
      <c r="C1" s="16"/>
      <c r="D1" s="17" t="s">
        <v>1</v>
      </c>
      <c r="E1" s="16"/>
      <c r="F1" s="96" t="s">
        <v>140</v>
      </c>
      <c r="G1" s="268" t="s">
        <v>141</v>
      </c>
      <c r="H1" s="268"/>
      <c r="I1" s="16"/>
      <c r="J1" s="96" t="s">
        <v>142</v>
      </c>
      <c r="K1" s="17" t="s">
        <v>143</v>
      </c>
      <c r="L1" s="96" t="s">
        <v>144</v>
      </c>
      <c r="M1" s="96"/>
      <c r="N1" s="96"/>
      <c r="O1" s="96"/>
      <c r="P1" s="96"/>
      <c r="Q1" s="96"/>
      <c r="R1" s="96"/>
      <c r="S1" s="96"/>
      <c r="T1" s="96"/>
      <c r="U1" s="97"/>
      <c r="V1" s="97"/>
      <c r="W1" s="20"/>
      <c r="X1" s="20"/>
      <c r="Y1" s="20"/>
      <c r="Z1" s="20"/>
      <c r="AA1" s="20"/>
      <c r="AB1" s="20"/>
      <c r="AC1" s="20"/>
      <c r="AD1" s="20"/>
      <c r="AE1" s="20"/>
      <c r="AF1" s="20"/>
      <c r="AG1" s="20"/>
      <c r="AH1" s="20"/>
      <c r="AI1" s="20"/>
      <c r="AJ1" s="20"/>
      <c r="AK1" s="20"/>
      <c r="AL1" s="20"/>
      <c r="AM1" s="20"/>
      <c r="AN1" s="20"/>
      <c r="AO1" s="20"/>
      <c r="AP1" s="20"/>
      <c r="AQ1" s="20"/>
      <c r="AR1" s="20"/>
      <c r="AS1" s="20"/>
      <c r="AT1" s="20"/>
      <c r="AU1" s="20"/>
      <c r="AV1" s="20"/>
      <c r="AW1" s="20"/>
      <c r="AX1" s="20"/>
      <c r="AY1" s="20"/>
      <c r="AZ1" s="20"/>
      <c r="BA1" s="20"/>
      <c r="BB1" s="20"/>
      <c r="BC1" s="20"/>
      <c r="BD1" s="20"/>
      <c r="BE1" s="20"/>
      <c r="BF1" s="20"/>
      <c r="BG1" s="20"/>
      <c r="BH1" s="20"/>
      <c r="BI1" s="20"/>
      <c r="BJ1" s="20"/>
      <c r="BK1" s="20"/>
      <c r="BL1" s="20"/>
      <c r="BM1" s="20"/>
      <c r="BN1" s="20"/>
      <c r="BO1" s="20"/>
      <c r="BP1" s="20"/>
      <c r="BQ1" s="20"/>
      <c r="BR1" s="20"/>
    </row>
    <row r="2" spans="1:70" ht="36.950000000000003" customHeight="1">
      <c r="L2" s="263" t="s">
        <v>8</v>
      </c>
      <c r="M2" s="264"/>
      <c r="N2" s="264"/>
      <c r="O2" s="264"/>
      <c r="P2" s="264"/>
      <c r="Q2" s="264"/>
      <c r="R2" s="264"/>
      <c r="S2" s="264"/>
      <c r="T2" s="264"/>
      <c r="U2" s="264"/>
      <c r="V2" s="264"/>
      <c r="AT2" s="23" t="s">
        <v>118</v>
      </c>
    </row>
    <row r="3" spans="1:70" ht="6.95" customHeight="1">
      <c r="B3" s="24"/>
      <c r="C3" s="25"/>
      <c r="D3" s="25"/>
      <c r="E3" s="25"/>
      <c r="F3" s="25"/>
      <c r="G3" s="25"/>
      <c r="H3" s="25"/>
      <c r="I3" s="25"/>
      <c r="J3" s="25"/>
      <c r="K3" s="26"/>
      <c r="AT3" s="23" t="s">
        <v>82</v>
      </c>
    </row>
    <row r="4" spans="1:70" ht="36.950000000000003" customHeight="1">
      <c r="B4" s="27"/>
      <c r="C4" s="28"/>
      <c r="D4" s="29" t="s">
        <v>145</v>
      </c>
      <c r="E4" s="28"/>
      <c r="F4" s="28"/>
      <c r="G4" s="28"/>
      <c r="H4" s="28"/>
      <c r="I4" s="28"/>
      <c r="J4" s="28"/>
      <c r="K4" s="30"/>
      <c r="M4" s="31" t="s">
        <v>13</v>
      </c>
      <c r="AT4" s="23" t="s">
        <v>6</v>
      </c>
    </row>
    <row r="5" spans="1:70" ht="6.95" customHeight="1">
      <c r="B5" s="27"/>
      <c r="C5" s="28"/>
      <c r="D5" s="28"/>
      <c r="E5" s="28"/>
      <c r="F5" s="28"/>
      <c r="G5" s="28"/>
      <c r="H5" s="28"/>
      <c r="I5" s="28"/>
      <c r="J5" s="28"/>
      <c r="K5" s="30"/>
    </row>
    <row r="6" spans="1:70" ht="15">
      <c r="B6" s="27"/>
      <c r="C6" s="28"/>
      <c r="D6" s="35" t="s">
        <v>17</v>
      </c>
      <c r="E6" s="28"/>
      <c r="F6" s="28"/>
      <c r="G6" s="28"/>
      <c r="H6" s="28"/>
      <c r="I6" s="28"/>
      <c r="J6" s="28"/>
      <c r="K6" s="30"/>
    </row>
    <row r="7" spans="1:70" ht="22.5" customHeight="1">
      <c r="B7" s="27"/>
      <c r="C7" s="28"/>
      <c r="D7" s="28"/>
      <c r="E7" s="269" t="str">
        <f>'Rekapitulace stavby'!K6</f>
        <v>II/272, Lysá nad Labem - most ev.č.272-006</v>
      </c>
      <c r="F7" s="270"/>
      <c r="G7" s="270"/>
      <c r="H7" s="270"/>
      <c r="I7" s="28"/>
      <c r="J7" s="28"/>
      <c r="K7" s="30"/>
    </row>
    <row r="8" spans="1:70" s="1" customFormat="1" ht="15">
      <c r="B8" s="37"/>
      <c r="C8" s="38"/>
      <c r="D8" s="35" t="s">
        <v>146</v>
      </c>
      <c r="E8" s="38"/>
      <c r="F8" s="38"/>
      <c r="G8" s="38"/>
      <c r="H8" s="38"/>
      <c r="I8" s="38"/>
      <c r="J8" s="38"/>
      <c r="K8" s="41"/>
    </row>
    <row r="9" spans="1:70" s="1" customFormat="1" ht="36.950000000000003" customHeight="1">
      <c r="B9" s="37"/>
      <c r="C9" s="38"/>
      <c r="D9" s="38"/>
      <c r="E9" s="271" t="s">
        <v>5244</v>
      </c>
      <c r="F9" s="272"/>
      <c r="G9" s="272"/>
      <c r="H9" s="272"/>
      <c r="I9" s="38"/>
      <c r="J9" s="38"/>
      <c r="K9" s="41"/>
    </row>
    <row r="10" spans="1:70" s="1" customFormat="1">
      <c r="B10" s="37"/>
      <c r="C10" s="38"/>
      <c r="D10" s="38"/>
      <c r="E10" s="38"/>
      <c r="F10" s="38"/>
      <c r="G10" s="38"/>
      <c r="H10" s="38"/>
      <c r="I10" s="38"/>
      <c r="J10" s="38"/>
      <c r="K10" s="41"/>
    </row>
    <row r="11" spans="1:70" s="1" customFormat="1" ht="14.45" customHeight="1">
      <c r="B11" s="37"/>
      <c r="C11" s="38"/>
      <c r="D11" s="35" t="s">
        <v>20</v>
      </c>
      <c r="E11" s="38"/>
      <c r="F11" s="33" t="s">
        <v>5</v>
      </c>
      <c r="G11" s="38"/>
      <c r="H11" s="38"/>
      <c r="I11" s="35" t="s">
        <v>21</v>
      </c>
      <c r="J11" s="33" t="s">
        <v>5</v>
      </c>
      <c r="K11" s="41"/>
    </row>
    <row r="12" spans="1:70" s="1" customFormat="1" ht="14.45" customHeight="1">
      <c r="B12" s="37"/>
      <c r="C12" s="38"/>
      <c r="D12" s="35" t="s">
        <v>23</v>
      </c>
      <c r="E12" s="38"/>
      <c r="F12" s="33" t="s">
        <v>24</v>
      </c>
      <c r="G12" s="38"/>
      <c r="H12" s="38"/>
      <c r="I12" s="35" t="s">
        <v>25</v>
      </c>
      <c r="J12" s="98" t="str">
        <f>'Rekapitulace stavby'!AN8</f>
        <v>1. 11. 2016</v>
      </c>
      <c r="K12" s="41"/>
    </row>
    <row r="13" spans="1:70" s="1" customFormat="1" ht="10.9" customHeight="1">
      <c r="B13" s="37"/>
      <c r="C13" s="38"/>
      <c r="D13" s="38"/>
      <c r="E13" s="38"/>
      <c r="F13" s="38"/>
      <c r="G13" s="38"/>
      <c r="H13" s="38"/>
      <c r="I13" s="38"/>
      <c r="J13" s="38"/>
      <c r="K13" s="41"/>
    </row>
    <row r="14" spans="1:70" s="1" customFormat="1" ht="14.45" customHeight="1">
      <c r="B14" s="37"/>
      <c r="C14" s="38"/>
      <c r="D14" s="35" t="s">
        <v>29</v>
      </c>
      <c r="E14" s="38"/>
      <c r="F14" s="38"/>
      <c r="G14" s="38"/>
      <c r="H14" s="38"/>
      <c r="I14" s="35" t="s">
        <v>30</v>
      </c>
      <c r="J14" s="33" t="s">
        <v>5</v>
      </c>
      <c r="K14" s="41"/>
    </row>
    <row r="15" spans="1:70" s="1" customFormat="1" ht="18" customHeight="1">
      <c r="B15" s="37"/>
      <c r="C15" s="38"/>
      <c r="D15" s="38"/>
      <c r="E15" s="33" t="s">
        <v>31</v>
      </c>
      <c r="F15" s="38"/>
      <c r="G15" s="38"/>
      <c r="H15" s="38"/>
      <c r="I15" s="35" t="s">
        <v>32</v>
      </c>
      <c r="J15" s="33" t="s">
        <v>5</v>
      </c>
      <c r="K15" s="41"/>
    </row>
    <row r="16" spans="1:70" s="1" customFormat="1" ht="6.95" customHeight="1">
      <c r="B16" s="37"/>
      <c r="C16" s="38"/>
      <c r="D16" s="38"/>
      <c r="E16" s="38"/>
      <c r="F16" s="38"/>
      <c r="G16" s="38"/>
      <c r="H16" s="38"/>
      <c r="I16" s="38"/>
      <c r="J16" s="38"/>
      <c r="K16" s="41"/>
    </row>
    <row r="17" spans="2:11" s="1" customFormat="1" ht="14.45" customHeight="1">
      <c r="B17" s="37"/>
      <c r="C17" s="38"/>
      <c r="D17" s="35" t="s">
        <v>33</v>
      </c>
      <c r="E17" s="38"/>
      <c r="F17" s="38"/>
      <c r="G17" s="38"/>
      <c r="H17" s="38"/>
      <c r="I17" s="35" t="s">
        <v>30</v>
      </c>
      <c r="J17" s="33" t="s">
        <v>5</v>
      </c>
      <c r="K17" s="41"/>
    </row>
    <row r="18" spans="2:11" s="1" customFormat="1" ht="18" customHeight="1">
      <c r="B18" s="37"/>
      <c r="C18" s="38"/>
      <c r="D18" s="38"/>
      <c r="E18" s="33" t="s">
        <v>24</v>
      </c>
      <c r="F18" s="38"/>
      <c r="G18" s="38"/>
      <c r="H18" s="38"/>
      <c r="I18" s="35" t="s">
        <v>32</v>
      </c>
      <c r="J18" s="33" t="s">
        <v>5</v>
      </c>
      <c r="K18" s="41"/>
    </row>
    <row r="19" spans="2:11" s="1" customFormat="1" ht="6.95" customHeight="1">
      <c r="B19" s="37"/>
      <c r="C19" s="38"/>
      <c r="D19" s="38"/>
      <c r="E19" s="38"/>
      <c r="F19" s="38"/>
      <c r="G19" s="38"/>
      <c r="H19" s="38"/>
      <c r="I19" s="38"/>
      <c r="J19" s="38"/>
      <c r="K19" s="41"/>
    </row>
    <row r="20" spans="2:11" s="1" customFormat="1" ht="14.45" customHeight="1">
      <c r="B20" s="37"/>
      <c r="C20" s="38"/>
      <c r="D20" s="35" t="s">
        <v>34</v>
      </c>
      <c r="E20" s="38"/>
      <c r="F20" s="38"/>
      <c r="G20" s="38"/>
      <c r="H20" s="38"/>
      <c r="I20" s="35" t="s">
        <v>30</v>
      </c>
      <c r="J20" s="33" t="s">
        <v>4774</v>
      </c>
      <c r="K20" s="41"/>
    </row>
    <row r="21" spans="2:11" s="1" customFormat="1" ht="18" customHeight="1">
      <c r="B21" s="37"/>
      <c r="C21" s="38"/>
      <c r="D21" s="38"/>
      <c r="E21" s="33" t="s">
        <v>4775</v>
      </c>
      <c r="F21" s="38"/>
      <c r="G21" s="38"/>
      <c r="H21" s="38"/>
      <c r="I21" s="35" t="s">
        <v>32</v>
      </c>
      <c r="J21" s="33" t="s">
        <v>4776</v>
      </c>
      <c r="K21" s="41"/>
    </row>
    <row r="22" spans="2:11" s="1" customFormat="1" ht="6.95" customHeight="1">
      <c r="B22" s="37"/>
      <c r="C22" s="38"/>
      <c r="D22" s="38"/>
      <c r="E22" s="38"/>
      <c r="F22" s="38"/>
      <c r="G22" s="38"/>
      <c r="H22" s="38"/>
      <c r="I22" s="38"/>
      <c r="J22" s="38"/>
      <c r="K22" s="41"/>
    </row>
    <row r="23" spans="2:11" s="1" customFormat="1" ht="14.45" customHeight="1">
      <c r="B23" s="37"/>
      <c r="C23" s="38"/>
      <c r="D23" s="35" t="s">
        <v>37</v>
      </c>
      <c r="E23" s="38"/>
      <c r="F23" s="38"/>
      <c r="G23" s="38"/>
      <c r="H23" s="38"/>
      <c r="I23" s="38"/>
      <c r="J23" s="38"/>
      <c r="K23" s="41"/>
    </row>
    <row r="24" spans="2:11" s="6" customFormat="1" ht="48.75" customHeight="1">
      <c r="B24" s="99"/>
      <c r="C24" s="100"/>
      <c r="D24" s="100"/>
      <c r="E24" s="235" t="s">
        <v>38</v>
      </c>
      <c r="F24" s="235"/>
      <c r="G24" s="235"/>
      <c r="H24" s="235"/>
      <c r="I24" s="100"/>
      <c r="J24" s="100"/>
      <c r="K24" s="101"/>
    </row>
    <row r="25" spans="2:11" s="1" customFormat="1" ht="6.95" customHeight="1">
      <c r="B25" s="37"/>
      <c r="C25" s="38"/>
      <c r="D25" s="38"/>
      <c r="E25" s="38"/>
      <c r="F25" s="38"/>
      <c r="G25" s="38"/>
      <c r="H25" s="38"/>
      <c r="I25" s="38"/>
      <c r="J25" s="38"/>
      <c r="K25" s="41"/>
    </row>
    <row r="26" spans="2:11" s="1" customFormat="1" ht="6.95" customHeight="1">
      <c r="B26" s="37"/>
      <c r="C26" s="38"/>
      <c r="D26" s="64"/>
      <c r="E26" s="64"/>
      <c r="F26" s="64"/>
      <c r="G26" s="64"/>
      <c r="H26" s="64"/>
      <c r="I26" s="64"/>
      <c r="J26" s="64"/>
      <c r="K26" s="102"/>
    </row>
    <row r="27" spans="2:11" s="1" customFormat="1" ht="25.35" customHeight="1">
      <c r="B27" s="37"/>
      <c r="C27" s="38"/>
      <c r="D27" s="103" t="s">
        <v>39</v>
      </c>
      <c r="E27" s="38"/>
      <c r="F27" s="38"/>
      <c r="G27" s="38"/>
      <c r="H27" s="38"/>
      <c r="I27" s="38"/>
      <c r="J27" s="104">
        <f>ROUND(J78,2)</f>
        <v>0</v>
      </c>
      <c r="K27" s="41"/>
    </row>
    <row r="28" spans="2:11" s="1" customFormat="1" ht="6.95" customHeight="1">
      <c r="B28" s="37"/>
      <c r="C28" s="38"/>
      <c r="D28" s="64"/>
      <c r="E28" s="64"/>
      <c r="F28" s="64"/>
      <c r="G28" s="64"/>
      <c r="H28" s="64"/>
      <c r="I28" s="64"/>
      <c r="J28" s="64"/>
      <c r="K28" s="102"/>
    </row>
    <row r="29" spans="2:11" s="1" customFormat="1" ht="14.45" customHeight="1">
      <c r="B29" s="37"/>
      <c r="C29" s="38"/>
      <c r="D29" s="38"/>
      <c r="E29" s="38"/>
      <c r="F29" s="42" t="s">
        <v>41</v>
      </c>
      <c r="G29" s="38"/>
      <c r="H29" s="38"/>
      <c r="I29" s="42" t="s">
        <v>40</v>
      </c>
      <c r="J29" s="42" t="s">
        <v>42</v>
      </c>
      <c r="K29" s="41"/>
    </row>
    <row r="30" spans="2:11" s="1" customFormat="1" ht="14.45" customHeight="1">
      <c r="B30" s="37"/>
      <c r="C30" s="38"/>
      <c r="D30" s="45" t="s">
        <v>43</v>
      </c>
      <c r="E30" s="45" t="s">
        <v>44</v>
      </c>
      <c r="F30" s="105">
        <f>ROUND(SUM(BE78:BE158), 2)</f>
        <v>0</v>
      </c>
      <c r="G30" s="38"/>
      <c r="H30" s="38"/>
      <c r="I30" s="106">
        <v>0.21</v>
      </c>
      <c r="J30" s="105">
        <f>ROUND(ROUND((SUM(BE78:BE158)), 2)*I30, 2)</f>
        <v>0</v>
      </c>
      <c r="K30" s="41"/>
    </row>
    <row r="31" spans="2:11" s="1" customFormat="1" ht="14.45" customHeight="1">
      <c r="B31" s="37"/>
      <c r="C31" s="38"/>
      <c r="D31" s="38"/>
      <c r="E31" s="45" t="s">
        <v>45</v>
      </c>
      <c r="F31" s="105">
        <f>ROUND(SUM(BF78:BF158), 2)</f>
        <v>0</v>
      </c>
      <c r="G31" s="38"/>
      <c r="H31" s="38"/>
      <c r="I31" s="106">
        <v>0.15</v>
      </c>
      <c r="J31" s="105">
        <f>ROUND(ROUND((SUM(BF78:BF158)), 2)*I31, 2)</f>
        <v>0</v>
      </c>
      <c r="K31" s="41"/>
    </row>
    <row r="32" spans="2:11" s="1" customFormat="1" ht="14.45" hidden="1" customHeight="1">
      <c r="B32" s="37"/>
      <c r="C32" s="38"/>
      <c r="D32" s="38"/>
      <c r="E32" s="45" t="s">
        <v>46</v>
      </c>
      <c r="F32" s="105">
        <f>ROUND(SUM(BG78:BG158), 2)</f>
        <v>0</v>
      </c>
      <c r="G32" s="38"/>
      <c r="H32" s="38"/>
      <c r="I32" s="106">
        <v>0.21</v>
      </c>
      <c r="J32" s="105">
        <v>0</v>
      </c>
      <c r="K32" s="41"/>
    </row>
    <row r="33" spans="2:11" s="1" customFormat="1" ht="14.45" hidden="1" customHeight="1">
      <c r="B33" s="37"/>
      <c r="C33" s="38"/>
      <c r="D33" s="38"/>
      <c r="E33" s="45" t="s">
        <v>47</v>
      </c>
      <c r="F33" s="105">
        <f>ROUND(SUM(BH78:BH158), 2)</f>
        <v>0</v>
      </c>
      <c r="G33" s="38"/>
      <c r="H33" s="38"/>
      <c r="I33" s="106">
        <v>0.15</v>
      </c>
      <c r="J33" s="105">
        <v>0</v>
      </c>
      <c r="K33" s="41"/>
    </row>
    <row r="34" spans="2:11" s="1" customFormat="1" ht="14.45" hidden="1" customHeight="1">
      <c r="B34" s="37"/>
      <c r="C34" s="38"/>
      <c r="D34" s="38"/>
      <c r="E34" s="45" t="s">
        <v>48</v>
      </c>
      <c r="F34" s="105">
        <f>ROUND(SUM(BI78:BI158), 2)</f>
        <v>0</v>
      </c>
      <c r="G34" s="38"/>
      <c r="H34" s="38"/>
      <c r="I34" s="106">
        <v>0</v>
      </c>
      <c r="J34" s="105">
        <v>0</v>
      </c>
      <c r="K34" s="41"/>
    </row>
    <row r="35" spans="2:11" s="1" customFormat="1" ht="6.95" customHeight="1">
      <c r="B35" s="37"/>
      <c r="C35" s="38"/>
      <c r="D35" s="38"/>
      <c r="E35" s="38"/>
      <c r="F35" s="38"/>
      <c r="G35" s="38"/>
      <c r="H35" s="38"/>
      <c r="I35" s="38"/>
      <c r="J35" s="38"/>
      <c r="K35" s="41"/>
    </row>
    <row r="36" spans="2:11" s="1" customFormat="1" ht="25.35" customHeight="1">
      <c r="B36" s="37"/>
      <c r="C36" s="107"/>
      <c r="D36" s="108" t="s">
        <v>49</v>
      </c>
      <c r="E36" s="67"/>
      <c r="F36" s="67"/>
      <c r="G36" s="109" t="s">
        <v>50</v>
      </c>
      <c r="H36" s="110" t="s">
        <v>51</v>
      </c>
      <c r="I36" s="67"/>
      <c r="J36" s="111">
        <f>SUM(J27:J34)</f>
        <v>0</v>
      </c>
      <c r="K36" s="112"/>
    </row>
    <row r="37" spans="2:11" s="1" customFormat="1" ht="14.45" customHeight="1">
      <c r="B37" s="52"/>
      <c r="C37" s="53"/>
      <c r="D37" s="53"/>
      <c r="E37" s="53"/>
      <c r="F37" s="53"/>
      <c r="G37" s="53"/>
      <c r="H37" s="53"/>
      <c r="I37" s="53"/>
      <c r="J37" s="53"/>
      <c r="K37" s="54"/>
    </row>
    <row r="41" spans="2:11" s="1" customFormat="1" ht="6.95" customHeight="1">
      <c r="B41" s="55"/>
      <c r="C41" s="56"/>
      <c r="D41" s="56"/>
      <c r="E41" s="56"/>
      <c r="F41" s="56"/>
      <c r="G41" s="56"/>
      <c r="H41" s="56"/>
      <c r="I41" s="56"/>
      <c r="J41" s="56"/>
      <c r="K41" s="113"/>
    </row>
    <row r="42" spans="2:11" s="1" customFormat="1" ht="36.950000000000003" customHeight="1">
      <c r="B42" s="37"/>
      <c r="C42" s="29" t="s">
        <v>148</v>
      </c>
      <c r="D42" s="38"/>
      <c r="E42" s="38"/>
      <c r="F42" s="38"/>
      <c r="G42" s="38"/>
      <c r="H42" s="38"/>
      <c r="I42" s="38"/>
      <c r="J42" s="38"/>
      <c r="K42" s="41"/>
    </row>
    <row r="43" spans="2:11" s="1" customFormat="1" ht="6.95" customHeight="1">
      <c r="B43" s="37"/>
      <c r="C43" s="38"/>
      <c r="D43" s="38"/>
      <c r="E43" s="38"/>
      <c r="F43" s="38"/>
      <c r="G43" s="38"/>
      <c r="H43" s="38"/>
      <c r="I43" s="38"/>
      <c r="J43" s="38"/>
      <c r="K43" s="41"/>
    </row>
    <row r="44" spans="2:11" s="1" customFormat="1" ht="14.45" customHeight="1">
      <c r="B44" s="37"/>
      <c r="C44" s="35" t="s">
        <v>17</v>
      </c>
      <c r="D44" s="38"/>
      <c r="E44" s="38"/>
      <c r="F44" s="38"/>
      <c r="G44" s="38"/>
      <c r="H44" s="38"/>
      <c r="I44" s="38"/>
      <c r="J44" s="38"/>
      <c r="K44" s="41"/>
    </row>
    <row r="45" spans="2:11" s="1" customFormat="1" ht="22.5" customHeight="1">
      <c r="B45" s="37"/>
      <c r="C45" s="38"/>
      <c r="D45" s="38"/>
      <c r="E45" s="269" t="str">
        <f>E7</f>
        <v>II/272, Lysá nad Labem - most ev.č.272-006</v>
      </c>
      <c r="F45" s="270"/>
      <c r="G45" s="270"/>
      <c r="H45" s="270"/>
      <c r="I45" s="38"/>
      <c r="J45" s="38"/>
      <c r="K45" s="41"/>
    </row>
    <row r="46" spans="2:11" s="1" customFormat="1" ht="14.45" customHeight="1">
      <c r="B46" s="37"/>
      <c r="C46" s="35" t="s">
        <v>146</v>
      </c>
      <c r="D46" s="38"/>
      <c r="E46" s="38"/>
      <c r="F46" s="38"/>
      <c r="G46" s="38"/>
      <c r="H46" s="38"/>
      <c r="I46" s="38"/>
      <c r="J46" s="38"/>
      <c r="K46" s="41"/>
    </row>
    <row r="47" spans="2:11" s="1" customFormat="1" ht="23.25" customHeight="1">
      <c r="B47" s="37"/>
      <c r="C47" s="38"/>
      <c r="D47" s="38"/>
      <c r="E47" s="271" t="str">
        <f>E9</f>
        <v>651 - Provizorní přejezdy v kolejišti</v>
      </c>
      <c r="F47" s="272"/>
      <c r="G47" s="272"/>
      <c r="H47" s="272"/>
      <c r="I47" s="38"/>
      <c r="J47" s="38"/>
      <c r="K47" s="41"/>
    </row>
    <row r="48" spans="2:11" s="1" customFormat="1" ht="6.95" customHeight="1">
      <c r="B48" s="37"/>
      <c r="C48" s="38"/>
      <c r="D48" s="38"/>
      <c r="E48" s="38"/>
      <c r="F48" s="38"/>
      <c r="G48" s="38"/>
      <c r="H48" s="38"/>
      <c r="I48" s="38"/>
      <c r="J48" s="38"/>
      <c r="K48" s="41"/>
    </row>
    <row r="49" spans="2:47" s="1" customFormat="1" ht="18" customHeight="1">
      <c r="B49" s="37"/>
      <c r="C49" s="35" t="s">
        <v>23</v>
      </c>
      <c r="D49" s="38"/>
      <c r="E49" s="38"/>
      <c r="F49" s="33" t="str">
        <f>F12</f>
        <v xml:space="preserve"> </v>
      </c>
      <c r="G49" s="38"/>
      <c r="H49" s="38"/>
      <c r="I49" s="35" t="s">
        <v>25</v>
      </c>
      <c r="J49" s="98" t="str">
        <f>IF(J12="","",J12)</f>
        <v>1. 11. 2016</v>
      </c>
      <c r="K49" s="41"/>
    </row>
    <row r="50" spans="2:47" s="1" customFormat="1" ht="6.95" customHeight="1">
      <c r="B50" s="37"/>
      <c r="C50" s="38"/>
      <c r="D50" s="38"/>
      <c r="E50" s="38"/>
      <c r="F50" s="38"/>
      <c r="G50" s="38"/>
      <c r="H50" s="38"/>
      <c r="I50" s="38"/>
      <c r="J50" s="38"/>
      <c r="K50" s="41"/>
    </row>
    <row r="51" spans="2:47" s="1" customFormat="1" ht="15">
      <c r="B51" s="37"/>
      <c r="C51" s="35" t="s">
        <v>29</v>
      </c>
      <c r="D51" s="38"/>
      <c r="E51" s="38"/>
      <c r="F51" s="33" t="str">
        <f>E15</f>
        <v>KSÚS  Středočeského Kraje</v>
      </c>
      <c r="G51" s="38"/>
      <c r="H51" s="38"/>
      <c r="I51" s="35" t="s">
        <v>34</v>
      </c>
      <c r="J51" s="33" t="str">
        <f>E21</f>
        <v>KTA technika, s.r.o.</v>
      </c>
      <c r="K51" s="41"/>
    </row>
    <row r="52" spans="2:47" s="1" customFormat="1" ht="14.45" customHeight="1">
      <c r="B52" s="37"/>
      <c r="C52" s="35" t="s">
        <v>33</v>
      </c>
      <c r="D52" s="38"/>
      <c r="E52" s="38"/>
      <c r="F52" s="33" t="str">
        <f>IF(E18="","",E18)</f>
        <v xml:space="preserve"> </v>
      </c>
      <c r="G52" s="38"/>
      <c r="H52" s="38"/>
      <c r="I52" s="38"/>
      <c r="J52" s="38"/>
      <c r="K52" s="41"/>
    </row>
    <row r="53" spans="2:47" s="1" customFormat="1" ht="10.35" customHeight="1">
      <c r="B53" s="37"/>
      <c r="C53" s="38"/>
      <c r="D53" s="38"/>
      <c r="E53" s="38"/>
      <c r="F53" s="38"/>
      <c r="G53" s="38"/>
      <c r="H53" s="38"/>
      <c r="I53" s="38"/>
      <c r="J53" s="38"/>
      <c r="K53" s="41"/>
    </row>
    <row r="54" spans="2:47" s="1" customFormat="1" ht="29.25" customHeight="1">
      <c r="B54" s="37"/>
      <c r="C54" s="114" t="s">
        <v>149</v>
      </c>
      <c r="D54" s="107"/>
      <c r="E54" s="107"/>
      <c r="F54" s="107"/>
      <c r="G54" s="107"/>
      <c r="H54" s="107"/>
      <c r="I54" s="107"/>
      <c r="J54" s="115" t="s">
        <v>150</v>
      </c>
      <c r="K54" s="116"/>
    </row>
    <row r="55" spans="2:47" s="1" customFormat="1" ht="10.35" customHeight="1">
      <c r="B55" s="37"/>
      <c r="C55" s="38"/>
      <c r="D55" s="38"/>
      <c r="E55" s="38"/>
      <c r="F55" s="38"/>
      <c r="G55" s="38"/>
      <c r="H55" s="38"/>
      <c r="I55" s="38"/>
      <c r="J55" s="38"/>
      <c r="K55" s="41"/>
    </row>
    <row r="56" spans="2:47" s="1" customFormat="1" ht="29.25" customHeight="1">
      <c r="B56" s="37"/>
      <c r="C56" s="117" t="s">
        <v>151</v>
      </c>
      <c r="D56" s="38"/>
      <c r="E56" s="38"/>
      <c r="F56" s="38"/>
      <c r="G56" s="38"/>
      <c r="H56" s="38"/>
      <c r="I56" s="38"/>
      <c r="J56" s="104">
        <f>J78</f>
        <v>0</v>
      </c>
      <c r="K56" s="41"/>
      <c r="AU56" s="23" t="s">
        <v>152</v>
      </c>
    </row>
    <row r="57" spans="2:47" s="7" customFormat="1" ht="24.95" customHeight="1">
      <c r="B57" s="118"/>
      <c r="C57" s="119"/>
      <c r="D57" s="120" t="s">
        <v>5245</v>
      </c>
      <c r="E57" s="121"/>
      <c r="F57" s="121"/>
      <c r="G57" s="121"/>
      <c r="H57" s="121"/>
      <c r="I57" s="121"/>
      <c r="J57" s="122">
        <f>J79</f>
        <v>0</v>
      </c>
      <c r="K57" s="123"/>
    </row>
    <row r="58" spans="2:47" s="7" customFormat="1" ht="24.95" customHeight="1">
      <c r="B58" s="118"/>
      <c r="C58" s="119"/>
      <c r="D58" s="120" t="s">
        <v>5245</v>
      </c>
      <c r="E58" s="121"/>
      <c r="F58" s="121"/>
      <c r="G58" s="121"/>
      <c r="H58" s="121"/>
      <c r="I58" s="121"/>
      <c r="J58" s="122">
        <f>J116</f>
        <v>0</v>
      </c>
      <c r="K58" s="123"/>
    </row>
    <row r="59" spans="2:47" s="1" customFormat="1" ht="21.75" customHeight="1">
      <c r="B59" s="37"/>
      <c r="C59" s="38"/>
      <c r="D59" s="38"/>
      <c r="E59" s="38"/>
      <c r="F59" s="38"/>
      <c r="G59" s="38"/>
      <c r="H59" s="38"/>
      <c r="I59" s="38"/>
      <c r="J59" s="38"/>
      <c r="K59" s="41"/>
    </row>
    <row r="60" spans="2:47" s="1" customFormat="1" ht="6.95" customHeight="1">
      <c r="B60" s="52"/>
      <c r="C60" s="53"/>
      <c r="D60" s="53"/>
      <c r="E60" s="53"/>
      <c r="F60" s="53"/>
      <c r="G60" s="53"/>
      <c r="H60" s="53"/>
      <c r="I60" s="53"/>
      <c r="J60" s="53"/>
      <c r="K60" s="54"/>
    </row>
    <row r="64" spans="2:47" s="1" customFormat="1" ht="6.95" customHeight="1">
      <c r="B64" s="55"/>
      <c r="C64" s="56"/>
      <c r="D64" s="56"/>
      <c r="E64" s="56"/>
      <c r="F64" s="56"/>
      <c r="G64" s="56"/>
      <c r="H64" s="56"/>
      <c r="I64" s="56"/>
      <c r="J64" s="56"/>
      <c r="K64" s="56"/>
      <c r="L64" s="37"/>
    </row>
    <row r="65" spans="2:65" s="1" customFormat="1" ht="36.950000000000003" customHeight="1">
      <c r="B65" s="37"/>
      <c r="C65" s="57" t="s">
        <v>159</v>
      </c>
      <c r="L65" s="37"/>
    </row>
    <row r="66" spans="2:65" s="1" customFormat="1" ht="6.95" customHeight="1">
      <c r="B66" s="37"/>
      <c r="L66" s="37"/>
    </row>
    <row r="67" spans="2:65" s="1" customFormat="1" ht="14.45" customHeight="1">
      <c r="B67" s="37"/>
      <c r="C67" s="59" t="s">
        <v>17</v>
      </c>
      <c r="L67" s="37"/>
    </row>
    <row r="68" spans="2:65" s="1" customFormat="1" ht="22.5" customHeight="1">
      <c r="B68" s="37"/>
      <c r="E68" s="265" t="str">
        <f>E7</f>
        <v>II/272, Lysá nad Labem - most ev.č.272-006</v>
      </c>
      <c r="F68" s="266"/>
      <c r="G68" s="266"/>
      <c r="H68" s="266"/>
      <c r="L68" s="37"/>
    </row>
    <row r="69" spans="2:65" s="1" customFormat="1" ht="14.45" customHeight="1">
      <c r="B69" s="37"/>
      <c r="C69" s="59" t="s">
        <v>146</v>
      </c>
      <c r="L69" s="37"/>
    </row>
    <row r="70" spans="2:65" s="1" customFormat="1" ht="23.25" customHeight="1">
      <c r="B70" s="37"/>
      <c r="E70" s="246" t="str">
        <f>E9</f>
        <v>651 - Provizorní přejezdy v kolejišti</v>
      </c>
      <c r="F70" s="267"/>
      <c r="G70" s="267"/>
      <c r="H70" s="267"/>
      <c r="L70" s="37"/>
    </row>
    <row r="71" spans="2:65" s="1" customFormat="1" ht="6.95" customHeight="1">
      <c r="B71" s="37"/>
      <c r="L71" s="37"/>
    </row>
    <row r="72" spans="2:65" s="1" customFormat="1" ht="18" customHeight="1">
      <c r="B72" s="37"/>
      <c r="C72" s="59" t="s">
        <v>23</v>
      </c>
      <c r="F72" s="130" t="str">
        <f>F12</f>
        <v xml:space="preserve"> </v>
      </c>
      <c r="I72" s="59" t="s">
        <v>25</v>
      </c>
      <c r="J72" s="63" t="str">
        <f>IF(J12="","",J12)</f>
        <v>1. 11. 2016</v>
      </c>
      <c r="L72" s="37"/>
    </row>
    <row r="73" spans="2:65" s="1" customFormat="1" ht="6.95" customHeight="1">
      <c r="B73" s="37"/>
      <c r="L73" s="37"/>
    </row>
    <row r="74" spans="2:65" s="1" customFormat="1" ht="15">
      <c r="B74" s="37"/>
      <c r="C74" s="59" t="s">
        <v>29</v>
      </c>
      <c r="F74" s="130" t="str">
        <f>E15</f>
        <v>KSÚS  Středočeského Kraje</v>
      </c>
      <c r="I74" s="59" t="s">
        <v>34</v>
      </c>
      <c r="J74" s="130" t="str">
        <f>E21</f>
        <v>KTA technika, s.r.o.</v>
      </c>
      <c r="L74" s="37"/>
    </row>
    <row r="75" spans="2:65" s="1" customFormat="1" ht="14.45" customHeight="1">
      <c r="B75" s="37"/>
      <c r="C75" s="59" t="s">
        <v>33</v>
      </c>
      <c r="F75" s="130" t="str">
        <f>IF(E18="","",E18)</f>
        <v xml:space="preserve"> </v>
      </c>
      <c r="L75" s="37"/>
    </row>
    <row r="76" spans="2:65" s="1" customFormat="1" ht="10.35" customHeight="1">
      <c r="B76" s="37"/>
      <c r="L76" s="37"/>
    </row>
    <row r="77" spans="2:65" s="9" customFormat="1" ht="29.25" customHeight="1">
      <c r="B77" s="131"/>
      <c r="C77" s="132" t="s">
        <v>160</v>
      </c>
      <c r="D77" s="133" t="s">
        <v>58</v>
      </c>
      <c r="E77" s="133" t="s">
        <v>54</v>
      </c>
      <c r="F77" s="133" t="s">
        <v>161</v>
      </c>
      <c r="G77" s="133" t="s">
        <v>162</v>
      </c>
      <c r="H77" s="133" t="s">
        <v>163</v>
      </c>
      <c r="I77" s="134" t="s">
        <v>164</v>
      </c>
      <c r="J77" s="133" t="s">
        <v>150</v>
      </c>
      <c r="K77" s="135" t="s">
        <v>165</v>
      </c>
      <c r="L77" s="131"/>
      <c r="M77" s="69" t="s">
        <v>166</v>
      </c>
      <c r="N77" s="70" t="s">
        <v>43</v>
      </c>
      <c r="O77" s="70" t="s">
        <v>167</v>
      </c>
      <c r="P77" s="70" t="s">
        <v>168</v>
      </c>
      <c r="Q77" s="70" t="s">
        <v>169</v>
      </c>
      <c r="R77" s="70" t="s">
        <v>170</v>
      </c>
      <c r="S77" s="70" t="s">
        <v>171</v>
      </c>
      <c r="T77" s="71" t="s">
        <v>172</v>
      </c>
    </row>
    <row r="78" spans="2:65" s="1" customFormat="1" ht="29.25" customHeight="1">
      <c r="B78" s="37"/>
      <c r="C78" s="73" t="s">
        <v>151</v>
      </c>
      <c r="J78" s="136">
        <f>BK78</f>
        <v>0</v>
      </c>
      <c r="L78" s="37"/>
      <c r="M78" s="72"/>
      <c r="N78" s="64"/>
      <c r="O78" s="64"/>
      <c r="P78" s="137">
        <f>P79+P116</f>
        <v>0</v>
      </c>
      <c r="Q78" s="64"/>
      <c r="R78" s="137">
        <f>R79+R116</f>
        <v>0</v>
      </c>
      <c r="S78" s="64"/>
      <c r="T78" s="138">
        <f>T79+T116</f>
        <v>0</v>
      </c>
      <c r="AT78" s="23" t="s">
        <v>72</v>
      </c>
      <c r="AU78" s="23" t="s">
        <v>152</v>
      </c>
      <c r="BK78" s="139">
        <f>BK79+BK116</f>
        <v>0</v>
      </c>
    </row>
    <row r="79" spans="2:65" s="10" customFormat="1" ht="37.35" customHeight="1">
      <c r="B79" s="140"/>
      <c r="D79" s="150" t="s">
        <v>72</v>
      </c>
      <c r="E79" s="219" t="s">
        <v>5246</v>
      </c>
      <c r="F79" s="219" t="s">
        <v>5246</v>
      </c>
      <c r="J79" s="220">
        <f>BK79</f>
        <v>0</v>
      </c>
      <c r="L79" s="140"/>
      <c r="M79" s="144"/>
      <c r="N79" s="145"/>
      <c r="O79" s="145"/>
      <c r="P79" s="146">
        <f>SUM(P80:P115)</f>
        <v>0</v>
      </c>
      <c r="Q79" s="145"/>
      <c r="R79" s="146">
        <f>SUM(R80:R115)</f>
        <v>0</v>
      </c>
      <c r="S79" s="145"/>
      <c r="T79" s="147">
        <f>SUM(T80:T115)</f>
        <v>0</v>
      </c>
      <c r="AR79" s="141" t="s">
        <v>22</v>
      </c>
      <c r="AT79" s="148" t="s">
        <v>72</v>
      </c>
      <c r="AU79" s="148" t="s">
        <v>73</v>
      </c>
      <c r="AY79" s="141" t="s">
        <v>175</v>
      </c>
      <c r="BK79" s="149">
        <f>SUM(BK80:BK115)</f>
        <v>0</v>
      </c>
    </row>
    <row r="80" spans="2:65" s="1" customFormat="1" ht="22.5" customHeight="1">
      <c r="B80" s="153"/>
      <c r="C80" s="154" t="s">
        <v>22</v>
      </c>
      <c r="D80" s="154" t="s">
        <v>178</v>
      </c>
      <c r="E80" s="155" t="s">
        <v>665</v>
      </c>
      <c r="F80" s="156" t="s">
        <v>666</v>
      </c>
      <c r="G80" s="157" t="s">
        <v>194</v>
      </c>
      <c r="H80" s="158">
        <v>291.24</v>
      </c>
      <c r="I80" s="159"/>
      <c r="J80" s="159">
        <f>ROUND(I80*H80,2)</f>
        <v>0</v>
      </c>
      <c r="K80" s="156" t="s">
        <v>5</v>
      </c>
      <c r="L80" s="37"/>
      <c r="M80" s="160" t="s">
        <v>5</v>
      </c>
      <c r="N80" s="161" t="s">
        <v>44</v>
      </c>
      <c r="O80" s="162">
        <v>0</v>
      </c>
      <c r="P80" s="162">
        <f>O80*H80</f>
        <v>0</v>
      </c>
      <c r="Q80" s="162">
        <v>0</v>
      </c>
      <c r="R80" s="162">
        <f>Q80*H80</f>
        <v>0</v>
      </c>
      <c r="S80" s="162">
        <v>0</v>
      </c>
      <c r="T80" s="163">
        <f>S80*H80</f>
        <v>0</v>
      </c>
      <c r="AR80" s="23" t="s">
        <v>183</v>
      </c>
      <c r="AT80" s="23" t="s">
        <v>178</v>
      </c>
      <c r="AU80" s="23" t="s">
        <v>22</v>
      </c>
      <c r="AY80" s="23" t="s">
        <v>175</v>
      </c>
      <c r="BE80" s="164">
        <f>IF(N80="základní",J80,0)</f>
        <v>0</v>
      </c>
      <c r="BF80" s="164">
        <f>IF(N80="snížená",J80,0)</f>
        <v>0</v>
      </c>
      <c r="BG80" s="164">
        <f>IF(N80="zákl. přenesená",J80,0)</f>
        <v>0</v>
      </c>
      <c r="BH80" s="164">
        <f>IF(N80="sníž. přenesená",J80,0)</f>
        <v>0</v>
      </c>
      <c r="BI80" s="164">
        <f>IF(N80="nulová",J80,0)</f>
        <v>0</v>
      </c>
      <c r="BJ80" s="23" t="s">
        <v>22</v>
      </c>
      <c r="BK80" s="164">
        <f>ROUND(I80*H80,2)</f>
        <v>0</v>
      </c>
      <c r="BL80" s="23" t="s">
        <v>183</v>
      </c>
      <c r="BM80" s="23" t="s">
        <v>5247</v>
      </c>
    </row>
    <row r="81" spans="2:65" s="1" customFormat="1" ht="27">
      <c r="B81" s="37"/>
      <c r="D81" s="181" t="s">
        <v>779</v>
      </c>
      <c r="F81" s="227" t="s">
        <v>5248</v>
      </c>
      <c r="L81" s="37"/>
      <c r="M81" s="218"/>
      <c r="N81" s="38"/>
      <c r="O81" s="38"/>
      <c r="P81" s="38"/>
      <c r="Q81" s="38"/>
      <c r="R81" s="38"/>
      <c r="S81" s="38"/>
      <c r="T81" s="66"/>
      <c r="AT81" s="23" t="s">
        <v>779</v>
      </c>
      <c r="AU81" s="23" t="s">
        <v>22</v>
      </c>
    </row>
    <row r="82" spans="2:65" s="1" customFormat="1" ht="22.5" customHeight="1">
      <c r="B82" s="153"/>
      <c r="C82" s="154" t="s">
        <v>82</v>
      </c>
      <c r="D82" s="154" t="s">
        <v>178</v>
      </c>
      <c r="E82" s="155" t="s">
        <v>5249</v>
      </c>
      <c r="F82" s="156" t="s">
        <v>5250</v>
      </c>
      <c r="G82" s="157" t="s">
        <v>194</v>
      </c>
      <c r="H82" s="158">
        <v>291.24</v>
      </c>
      <c r="I82" s="159"/>
      <c r="J82" s="159">
        <f>ROUND(I82*H82,2)</f>
        <v>0</v>
      </c>
      <c r="K82" s="156" t="s">
        <v>5</v>
      </c>
      <c r="L82" s="37"/>
      <c r="M82" s="160" t="s">
        <v>5</v>
      </c>
      <c r="N82" s="161" t="s">
        <v>44</v>
      </c>
      <c r="O82" s="162">
        <v>0</v>
      </c>
      <c r="P82" s="162">
        <f>O82*H82</f>
        <v>0</v>
      </c>
      <c r="Q82" s="162">
        <v>0</v>
      </c>
      <c r="R82" s="162">
        <f>Q82*H82</f>
        <v>0</v>
      </c>
      <c r="S82" s="162">
        <v>0</v>
      </c>
      <c r="T82" s="163">
        <f>S82*H82</f>
        <v>0</v>
      </c>
      <c r="AR82" s="23" t="s">
        <v>183</v>
      </c>
      <c r="AT82" s="23" t="s">
        <v>178</v>
      </c>
      <c r="AU82" s="23" t="s">
        <v>22</v>
      </c>
      <c r="AY82" s="23" t="s">
        <v>175</v>
      </c>
      <c r="BE82" s="164">
        <f>IF(N82="základní",J82,0)</f>
        <v>0</v>
      </c>
      <c r="BF82" s="164">
        <f>IF(N82="snížená",J82,0)</f>
        <v>0</v>
      </c>
      <c r="BG82" s="164">
        <f>IF(N82="zákl. přenesená",J82,0)</f>
        <v>0</v>
      </c>
      <c r="BH82" s="164">
        <f>IF(N82="sníž. přenesená",J82,0)</f>
        <v>0</v>
      </c>
      <c r="BI82" s="164">
        <f>IF(N82="nulová",J82,0)</f>
        <v>0</v>
      </c>
      <c r="BJ82" s="23" t="s">
        <v>22</v>
      </c>
      <c r="BK82" s="164">
        <f>ROUND(I82*H82,2)</f>
        <v>0</v>
      </c>
      <c r="BL82" s="23" t="s">
        <v>183</v>
      </c>
      <c r="BM82" s="23" t="s">
        <v>5251</v>
      </c>
    </row>
    <row r="83" spans="2:65" s="1" customFormat="1" ht="27">
      <c r="B83" s="37"/>
      <c r="D83" s="181" t="s">
        <v>779</v>
      </c>
      <c r="F83" s="227" t="s">
        <v>5248</v>
      </c>
      <c r="L83" s="37"/>
      <c r="M83" s="218"/>
      <c r="N83" s="38"/>
      <c r="O83" s="38"/>
      <c r="P83" s="38"/>
      <c r="Q83" s="38"/>
      <c r="R83" s="38"/>
      <c r="S83" s="38"/>
      <c r="T83" s="66"/>
      <c r="AT83" s="23" t="s">
        <v>779</v>
      </c>
      <c r="AU83" s="23" t="s">
        <v>22</v>
      </c>
    </row>
    <row r="84" spans="2:65" s="1" customFormat="1" ht="22.5" customHeight="1">
      <c r="B84" s="153"/>
      <c r="C84" s="154" t="s">
        <v>203</v>
      </c>
      <c r="D84" s="154" t="s">
        <v>178</v>
      </c>
      <c r="E84" s="155" t="s">
        <v>2050</v>
      </c>
      <c r="F84" s="156" t="s">
        <v>2051</v>
      </c>
      <c r="G84" s="157" t="s">
        <v>194</v>
      </c>
      <c r="H84" s="158">
        <v>291.24</v>
      </c>
      <c r="I84" s="159"/>
      <c r="J84" s="159">
        <f>ROUND(I84*H84,2)</f>
        <v>0</v>
      </c>
      <c r="K84" s="156" t="s">
        <v>5</v>
      </c>
      <c r="L84" s="37"/>
      <c r="M84" s="160" t="s">
        <v>5</v>
      </c>
      <c r="N84" s="161" t="s">
        <v>44</v>
      </c>
      <c r="O84" s="162">
        <v>0</v>
      </c>
      <c r="P84" s="162">
        <f>O84*H84</f>
        <v>0</v>
      </c>
      <c r="Q84" s="162">
        <v>0</v>
      </c>
      <c r="R84" s="162">
        <f>Q84*H84</f>
        <v>0</v>
      </c>
      <c r="S84" s="162">
        <v>0</v>
      </c>
      <c r="T84" s="163">
        <f>S84*H84</f>
        <v>0</v>
      </c>
      <c r="AR84" s="23" t="s">
        <v>183</v>
      </c>
      <c r="AT84" s="23" t="s">
        <v>178</v>
      </c>
      <c r="AU84" s="23" t="s">
        <v>22</v>
      </c>
      <c r="AY84" s="23" t="s">
        <v>175</v>
      </c>
      <c r="BE84" s="164">
        <f>IF(N84="základní",J84,0)</f>
        <v>0</v>
      </c>
      <c r="BF84" s="164">
        <f>IF(N84="snížená",J84,0)</f>
        <v>0</v>
      </c>
      <c r="BG84" s="164">
        <f>IF(N84="zákl. přenesená",J84,0)</f>
        <v>0</v>
      </c>
      <c r="BH84" s="164">
        <f>IF(N84="sníž. přenesená",J84,0)</f>
        <v>0</v>
      </c>
      <c r="BI84" s="164">
        <f>IF(N84="nulová",J84,0)</f>
        <v>0</v>
      </c>
      <c r="BJ84" s="23" t="s">
        <v>22</v>
      </c>
      <c r="BK84" s="164">
        <f>ROUND(I84*H84,2)</f>
        <v>0</v>
      </c>
      <c r="BL84" s="23" t="s">
        <v>183</v>
      </c>
      <c r="BM84" s="23" t="s">
        <v>5252</v>
      </c>
    </row>
    <row r="85" spans="2:65" s="1" customFormat="1" ht="27">
      <c r="B85" s="37"/>
      <c r="D85" s="181" t="s">
        <v>779</v>
      </c>
      <c r="F85" s="227" t="s">
        <v>5248</v>
      </c>
      <c r="L85" s="37"/>
      <c r="M85" s="218"/>
      <c r="N85" s="38"/>
      <c r="O85" s="38"/>
      <c r="P85" s="38"/>
      <c r="Q85" s="38"/>
      <c r="R85" s="38"/>
      <c r="S85" s="38"/>
      <c r="T85" s="66"/>
      <c r="AT85" s="23" t="s">
        <v>779</v>
      </c>
      <c r="AU85" s="23" t="s">
        <v>22</v>
      </c>
    </row>
    <row r="86" spans="2:65" s="1" customFormat="1" ht="22.5" customHeight="1">
      <c r="B86" s="153"/>
      <c r="C86" s="154" t="s">
        <v>183</v>
      </c>
      <c r="D86" s="154" t="s">
        <v>178</v>
      </c>
      <c r="E86" s="155" t="s">
        <v>5253</v>
      </c>
      <c r="F86" s="156" t="s">
        <v>5254</v>
      </c>
      <c r="G86" s="157" t="s">
        <v>194</v>
      </c>
      <c r="H86" s="158">
        <v>140.79</v>
      </c>
      <c r="I86" s="159"/>
      <c r="J86" s="159">
        <f>ROUND(I86*H86,2)</f>
        <v>0</v>
      </c>
      <c r="K86" s="156" t="s">
        <v>5</v>
      </c>
      <c r="L86" s="37"/>
      <c r="M86" s="160" t="s">
        <v>5</v>
      </c>
      <c r="N86" s="161" t="s">
        <v>44</v>
      </c>
      <c r="O86" s="162">
        <v>0</v>
      </c>
      <c r="P86" s="162">
        <f>O86*H86</f>
        <v>0</v>
      </c>
      <c r="Q86" s="162">
        <v>0</v>
      </c>
      <c r="R86" s="162">
        <f>Q86*H86</f>
        <v>0</v>
      </c>
      <c r="S86" s="162">
        <v>0</v>
      </c>
      <c r="T86" s="163">
        <f>S86*H86</f>
        <v>0</v>
      </c>
      <c r="AR86" s="23" t="s">
        <v>183</v>
      </c>
      <c r="AT86" s="23" t="s">
        <v>178</v>
      </c>
      <c r="AU86" s="23" t="s">
        <v>22</v>
      </c>
      <c r="AY86" s="23" t="s">
        <v>175</v>
      </c>
      <c r="BE86" s="164">
        <f>IF(N86="základní",J86,0)</f>
        <v>0</v>
      </c>
      <c r="BF86" s="164">
        <f>IF(N86="snížená",J86,0)</f>
        <v>0</v>
      </c>
      <c r="BG86" s="164">
        <f>IF(N86="zákl. přenesená",J86,0)</f>
        <v>0</v>
      </c>
      <c r="BH86" s="164">
        <f>IF(N86="sníž. přenesená",J86,0)</f>
        <v>0</v>
      </c>
      <c r="BI86" s="164">
        <f>IF(N86="nulová",J86,0)</f>
        <v>0</v>
      </c>
      <c r="BJ86" s="23" t="s">
        <v>22</v>
      </c>
      <c r="BK86" s="164">
        <f>ROUND(I86*H86,2)</f>
        <v>0</v>
      </c>
      <c r="BL86" s="23" t="s">
        <v>183</v>
      </c>
      <c r="BM86" s="23" t="s">
        <v>5255</v>
      </c>
    </row>
    <row r="87" spans="2:65" s="1" customFormat="1" ht="27">
      <c r="B87" s="37"/>
      <c r="D87" s="181" t="s">
        <v>779</v>
      </c>
      <c r="F87" s="227" t="s">
        <v>5248</v>
      </c>
      <c r="L87" s="37"/>
      <c r="M87" s="218"/>
      <c r="N87" s="38"/>
      <c r="O87" s="38"/>
      <c r="P87" s="38"/>
      <c r="Q87" s="38"/>
      <c r="R87" s="38"/>
      <c r="S87" s="38"/>
      <c r="T87" s="66"/>
      <c r="AT87" s="23" t="s">
        <v>779</v>
      </c>
      <c r="AU87" s="23" t="s">
        <v>22</v>
      </c>
    </row>
    <row r="88" spans="2:65" s="1" customFormat="1" ht="22.5" customHeight="1">
      <c r="B88" s="153"/>
      <c r="C88" s="154" t="s">
        <v>176</v>
      </c>
      <c r="D88" s="154" t="s">
        <v>178</v>
      </c>
      <c r="E88" s="155" t="s">
        <v>5256</v>
      </c>
      <c r="F88" s="156" t="s">
        <v>5257</v>
      </c>
      <c r="G88" s="157" t="s">
        <v>194</v>
      </c>
      <c r="H88" s="158">
        <v>52.56</v>
      </c>
      <c r="I88" s="159"/>
      <c r="J88" s="159">
        <f>ROUND(I88*H88,2)</f>
        <v>0</v>
      </c>
      <c r="K88" s="156" t="s">
        <v>5</v>
      </c>
      <c r="L88" s="37"/>
      <c r="M88" s="160" t="s">
        <v>5</v>
      </c>
      <c r="N88" s="161" t="s">
        <v>44</v>
      </c>
      <c r="O88" s="162">
        <v>0</v>
      </c>
      <c r="P88" s="162">
        <f>O88*H88</f>
        <v>0</v>
      </c>
      <c r="Q88" s="162">
        <v>0</v>
      </c>
      <c r="R88" s="162">
        <f>Q88*H88</f>
        <v>0</v>
      </c>
      <c r="S88" s="162">
        <v>0</v>
      </c>
      <c r="T88" s="163">
        <f>S88*H88</f>
        <v>0</v>
      </c>
      <c r="AR88" s="23" t="s">
        <v>183</v>
      </c>
      <c r="AT88" s="23" t="s">
        <v>178</v>
      </c>
      <c r="AU88" s="23" t="s">
        <v>22</v>
      </c>
      <c r="AY88" s="23" t="s">
        <v>175</v>
      </c>
      <c r="BE88" s="164">
        <f>IF(N88="základní",J88,0)</f>
        <v>0</v>
      </c>
      <c r="BF88" s="164">
        <f>IF(N88="snížená",J88,0)</f>
        <v>0</v>
      </c>
      <c r="BG88" s="164">
        <f>IF(N88="zákl. přenesená",J88,0)</f>
        <v>0</v>
      </c>
      <c r="BH88" s="164">
        <f>IF(N88="sníž. přenesená",J88,0)</f>
        <v>0</v>
      </c>
      <c r="BI88" s="164">
        <f>IF(N88="nulová",J88,0)</f>
        <v>0</v>
      </c>
      <c r="BJ88" s="23" t="s">
        <v>22</v>
      </c>
      <c r="BK88" s="164">
        <f>ROUND(I88*H88,2)</f>
        <v>0</v>
      </c>
      <c r="BL88" s="23" t="s">
        <v>183</v>
      </c>
      <c r="BM88" s="23" t="s">
        <v>5258</v>
      </c>
    </row>
    <row r="89" spans="2:65" s="1" customFormat="1" ht="27">
      <c r="B89" s="37"/>
      <c r="D89" s="181" t="s">
        <v>779</v>
      </c>
      <c r="F89" s="227" t="s">
        <v>5248</v>
      </c>
      <c r="L89" s="37"/>
      <c r="M89" s="218"/>
      <c r="N89" s="38"/>
      <c r="O89" s="38"/>
      <c r="P89" s="38"/>
      <c r="Q89" s="38"/>
      <c r="R89" s="38"/>
      <c r="S89" s="38"/>
      <c r="T89" s="66"/>
      <c r="AT89" s="23" t="s">
        <v>779</v>
      </c>
      <c r="AU89" s="23" t="s">
        <v>22</v>
      </c>
    </row>
    <row r="90" spans="2:65" s="1" customFormat="1" ht="22.5" customHeight="1">
      <c r="B90" s="153"/>
      <c r="C90" s="154" t="s">
        <v>223</v>
      </c>
      <c r="D90" s="154" t="s">
        <v>178</v>
      </c>
      <c r="E90" s="155" t="s">
        <v>1722</v>
      </c>
      <c r="F90" s="156" t="s">
        <v>1723</v>
      </c>
      <c r="G90" s="157" t="s">
        <v>194</v>
      </c>
      <c r="H90" s="158">
        <v>17.242999999999999</v>
      </c>
      <c r="I90" s="159"/>
      <c r="J90" s="159">
        <f>ROUND(I90*H90,2)</f>
        <v>0</v>
      </c>
      <c r="K90" s="156" t="s">
        <v>5</v>
      </c>
      <c r="L90" s="37"/>
      <c r="M90" s="160" t="s">
        <v>5</v>
      </c>
      <c r="N90" s="161" t="s">
        <v>44</v>
      </c>
      <c r="O90" s="162">
        <v>0</v>
      </c>
      <c r="P90" s="162">
        <f>O90*H90</f>
        <v>0</v>
      </c>
      <c r="Q90" s="162">
        <v>0</v>
      </c>
      <c r="R90" s="162">
        <f>Q90*H90</f>
        <v>0</v>
      </c>
      <c r="S90" s="162">
        <v>0</v>
      </c>
      <c r="T90" s="163">
        <f>S90*H90</f>
        <v>0</v>
      </c>
      <c r="AR90" s="23" t="s">
        <v>183</v>
      </c>
      <c r="AT90" s="23" t="s">
        <v>178</v>
      </c>
      <c r="AU90" s="23" t="s">
        <v>22</v>
      </c>
      <c r="AY90" s="23" t="s">
        <v>175</v>
      </c>
      <c r="BE90" s="164">
        <f>IF(N90="základní",J90,0)</f>
        <v>0</v>
      </c>
      <c r="BF90" s="164">
        <f>IF(N90="snížená",J90,0)</f>
        <v>0</v>
      </c>
      <c r="BG90" s="164">
        <f>IF(N90="zákl. přenesená",J90,0)</f>
        <v>0</v>
      </c>
      <c r="BH90" s="164">
        <f>IF(N90="sníž. přenesená",J90,0)</f>
        <v>0</v>
      </c>
      <c r="BI90" s="164">
        <f>IF(N90="nulová",J90,0)</f>
        <v>0</v>
      </c>
      <c r="BJ90" s="23" t="s">
        <v>22</v>
      </c>
      <c r="BK90" s="164">
        <f>ROUND(I90*H90,2)</f>
        <v>0</v>
      </c>
      <c r="BL90" s="23" t="s">
        <v>183</v>
      </c>
      <c r="BM90" s="23" t="s">
        <v>5259</v>
      </c>
    </row>
    <row r="91" spans="2:65" s="1" customFormat="1" ht="27">
      <c r="B91" s="37"/>
      <c r="D91" s="181" t="s">
        <v>779</v>
      </c>
      <c r="F91" s="227" t="s">
        <v>5248</v>
      </c>
      <c r="L91" s="37"/>
      <c r="M91" s="218"/>
      <c r="N91" s="38"/>
      <c r="O91" s="38"/>
      <c r="P91" s="38"/>
      <c r="Q91" s="38"/>
      <c r="R91" s="38"/>
      <c r="S91" s="38"/>
      <c r="T91" s="66"/>
      <c r="AT91" s="23" t="s">
        <v>779</v>
      </c>
      <c r="AU91" s="23" t="s">
        <v>22</v>
      </c>
    </row>
    <row r="92" spans="2:65" s="1" customFormat="1" ht="22.5" customHeight="1">
      <c r="B92" s="153"/>
      <c r="C92" s="154" t="s">
        <v>230</v>
      </c>
      <c r="D92" s="154" t="s">
        <v>178</v>
      </c>
      <c r="E92" s="155" t="s">
        <v>5260</v>
      </c>
      <c r="F92" s="156" t="s">
        <v>5261</v>
      </c>
      <c r="G92" s="157" t="s">
        <v>479</v>
      </c>
      <c r="H92" s="158">
        <v>421.185</v>
      </c>
      <c r="I92" s="159"/>
      <c r="J92" s="159">
        <f>ROUND(I92*H92,2)</f>
        <v>0</v>
      </c>
      <c r="K92" s="156" t="s">
        <v>5</v>
      </c>
      <c r="L92" s="37"/>
      <c r="M92" s="160" t="s">
        <v>5</v>
      </c>
      <c r="N92" s="161" t="s">
        <v>44</v>
      </c>
      <c r="O92" s="162">
        <v>0</v>
      </c>
      <c r="P92" s="162">
        <f>O92*H92</f>
        <v>0</v>
      </c>
      <c r="Q92" s="162">
        <v>0</v>
      </c>
      <c r="R92" s="162">
        <f>Q92*H92</f>
        <v>0</v>
      </c>
      <c r="S92" s="162">
        <v>0</v>
      </c>
      <c r="T92" s="163">
        <f>S92*H92</f>
        <v>0</v>
      </c>
      <c r="AR92" s="23" t="s">
        <v>183</v>
      </c>
      <c r="AT92" s="23" t="s">
        <v>178</v>
      </c>
      <c r="AU92" s="23" t="s">
        <v>22</v>
      </c>
      <c r="AY92" s="23" t="s">
        <v>175</v>
      </c>
      <c r="BE92" s="164">
        <f>IF(N92="základní",J92,0)</f>
        <v>0</v>
      </c>
      <c r="BF92" s="164">
        <f>IF(N92="snížená",J92,0)</f>
        <v>0</v>
      </c>
      <c r="BG92" s="164">
        <f>IF(N92="zákl. přenesená",J92,0)</f>
        <v>0</v>
      </c>
      <c r="BH92" s="164">
        <f>IF(N92="sníž. přenesená",J92,0)</f>
        <v>0</v>
      </c>
      <c r="BI92" s="164">
        <f>IF(N92="nulová",J92,0)</f>
        <v>0</v>
      </c>
      <c r="BJ92" s="23" t="s">
        <v>22</v>
      </c>
      <c r="BK92" s="164">
        <f>ROUND(I92*H92,2)</f>
        <v>0</v>
      </c>
      <c r="BL92" s="23" t="s">
        <v>183</v>
      </c>
      <c r="BM92" s="23" t="s">
        <v>5262</v>
      </c>
    </row>
    <row r="93" spans="2:65" s="1" customFormat="1" ht="27">
      <c r="B93" s="37"/>
      <c r="D93" s="181" t="s">
        <v>779</v>
      </c>
      <c r="F93" s="227" t="s">
        <v>5248</v>
      </c>
      <c r="L93" s="37"/>
      <c r="M93" s="218"/>
      <c r="N93" s="38"/>
      <c r="O93" s="38"/>
      <c r="P93" s="38"/>
      <c r="Q93" s="38"/>
      <c r="R93" s="38"/>
      <c r="S93" s="38"/>
      <c r="T93" s="66"/>
      <c r="AT93" s="23" t="s">
        <v>779</v>
      </c>
      <c r="AU93" s="23" t="s">
        <v>22</v>
      </c>
    </row>
    <row r="94" spans="2:65" s="1" customFormat="1" ht="22.5" customHeight="1">
      <c r="B94" s="153"/>
      <c r="C94" s="154" t="s">
        <v>238</v>
      </c>
      <c r="D94" s="154" t="s">
        <v>178</v>
      </c>
      <c r="E94" s="155" t="s">
        <v>5263</v>
      </c>
      <c r="F94" s="156" t="s">
        <v>5264</v>
      </c>
      <c r="G94" s="157" t="s">
        <v>181</v>
      </c>
      <c r="H94" s="158">
        <v>10.47</v>
      </c>
      <c r="I94" s="159"/>
      <c r="J94" s="159">
        <f>ROUND(I94*H94,2)</f>
        <v>0</v>
      </c>
      <c r="K94" s="156" t="s">
        <v>5</v>
      </c>
      <c r="L94" s="37"/>
      <c r="M94" s="160" t="s">
        <v>5</v>
      </c>
      <c r="N94" s="161" t="s">
        <v>44</v>
      </c>
      <c r="O94" s="162">
        <v>0</v>
      </c>
      <c r="P94" s="162">
        <f>O94*H94</f>
        <v>0</v>
      </c>
      <c r="Q94" s="162">
        <v>0</v>
      </c>
      <c r="R94" s="162">
        <f>Q94*H94</f>
        <v>0</v>
      </c>
      <c r="S94" s="162">
        <v>0</v>
      </c>
      <c r="T94" s="163">
        <f>S94*H94</f>
        <v>0</v>
      </c>
      <c r="AR94" s="23" t="s">
        <v>183</v>
      </c>
      <c r="AT94" s="23" t="s">
        <v>178</v>
      </c>
      <c r="AU94" s="23" t="s">
        <v>22</v>
      </c>
      <c r="AY94" s="23" t="s">
        <v>175</v>
      </c>
      <c r="BE94" s="164">
        <f>IF(N94="základní",J94,0)</f>
        <v>0</v>
      </c>
      <c r="BF94" s="164">
        <f>IF(N94="snížená",J94,0)</f>
        <v>0</v>
      </c>
      <c r="BG94" s="164">
        <f>IF(N94="zákl. přenesená",J94,0)</f>
        <v>0</v>
      </c>
      <c r="BH94" s="164">
        <f>IF(N94="sníž. přenesená",J94,0)</f>
        <v>0</v>
      </c>
      <c r="BI94" s="164">
        <f>IF(N94="nulová",J94,0)</f>
        <v>0</v>
      </c>
      <c r="BJ94" s="23" t="s">
        <v>22</v>
      </c>
      <c r="BK94" s="164">
        <f>ROUND(I94*H94,2)</f>
        <v>0</v>
      </c>
      <c r="BL94" s="23" t="s">
        <v>183</v>
      </c>
      <c r="BM94" s="23" t="s">
        <v>5265</v>
      </c>
    </row>
    <row r="95" spans="2:65" s="1" customFormat="1" ht="27">
      <c r="B95" s="37"/>
      <c r="D95" s="181" t="s">
        <v>779</v>
      </c>
      <c r="F95" s="227" t="s">
        <v>5248</v>
      </c>
      <c r="L95" s="37"/>
      <c r="M95" s="218"/>
      <c r="N95" s="38"/>
      <c r="O95" s="38"/>
      <c r="P95" s="38"/>
      <c r="Q95" s="38"/>
      <c r="R95" s="38"/>
      <c r="S95" s="38"/>
      <c r="T95" s="66"/>
      <c r="AT95" s="23" t="s">
        <v>779</v>
      </c>
      <c r="AU95" s="23" t="s">
        <v>22</v>
      </c>
    </row>
    <row r="96" spans="2:65" s="1" customFormat="1" ht="22.5" customHeight="1">
      <c r="B96" s="153"/>
      <c r="C96" s="154" t="s">
        <v>246</v>
      </c>
      <c r="D96" s="154" t="s">
        <v>178</v>
      </c>
      <c r="E96" s="155" t="s">
        <v>5266</v>
      </c>
      <c r="F96" s="156" t="s">
        <v>5267</v>
      </c>
      <c r="G96" s="157" t="s">
        <v>194</v>
      </c>
      <c r="H96" s="158">
        <v>42</v>
      </c>
      <c r="I96" s="159"/>
      <c r="J96" s="159">
        <f>ROUND(I96*H96,2)</f>
        <v>0</v>
      </c>
      <c r="K96" s="156" t="s">
        <v>5</v>
      </c>
      <c r="L96" s="37"/>
      <c r="M96" s="160" t="s">
        <v>5</v>
      </c>
      <c r="N96" s="161" t="s">
        <v>44</v>
      </c>
      <c r="O96" s="162">
        <v>0</v>
      </c>
      <c r="P96" s="162">
        <f>O96*H96</f>
        <v>0</v>
      </c>
      <c r="Q96" s="162">
        <v>0</v>
      </c>
      <c r="R96" s="162">
        <f>Q96*H96</f>
        <v>0</v>
      </c>
      <c r="S96" s="162">
        <v>0</v>
      </c>
      <c r="T96" s="163">
        <f>S96*H96</f>
        <v>0</v>
      </c>
      <c r="AR96" s="23" t="s">
        <v>183</v>
      </c>
      <c r="AT96" s="23" t="s">
        <v>178</v>
      </c>
      <c r="AU96" s="23" t="s">
        <v>22</v>
      </c>
      <c r="AY96" s="23" t="s">
        <v>175</v>
      </c>
      <c r="BE96" s="164">
        <f>IF(N96="základní",J96,0)</f>
        <v>0</v>
      </c>
      <c r="BF96" s="164">
        <f>IF(N96="snížená",J96,0)</f>
        <v>0</v>
      </c>
      <c r="BG96" s="164">
        <f>IF(N96="zákl. přenesená",J96,0)</f>
        <v>0</v>
      </c>
      <c r="BH96" s="164">
        <f>IF(N96="sníž. přenesená",J96,0)</f>
        <v>0</v>
      </c>
      <c r="BI96" s="164">
        <f>IF(N96="nulová",J96,0)</f>
        <v>0</v>
      </c>
      <c r="BJ96" s="23" t="s">
        <v>22</v>
      </c>
      <c r="BK96" s="164">
        <f>ROUND(I96*H96,2)</f>
        <v>0</v>
      </c>
      <c r="BL96" s="23" t="s">
        <v>183</v>
      </c>
      <c r="BM96" s="23" t="s">
        <v>5268</v>
      </c>
    </row>
    <row r="97" spans="2:65" s="1" customFormat="1" ht="27">
      <c r="B97" s="37"/>
      <c r="D97" s="181" t="s">
        <v>779</v>
      </c>
      <c r="F97" s="227" t="s">
        <v>5248</v>
      </c>
      <c r="L97" s="37"/>
      <c r="M97" s="218"/>
      <c r="N97" s="38"/>
      <c r="O97" s="38"/>
      <c r="P97" s="38"/>
      <c r="Q97" s="38"/>
      <c r="R97" s="38"/>
      <c r="S97" s="38"/>
      <c r="T97" s="66"/>
      <c r="AT97" s="23" t="s">
        <v>779</v>
      </c>
      <c r="AU97" s="23" t="s">
        <v>22</v>
      </c>
    </row>
    <row r="98" spans="2:65" s="1" customFormat="1" ht="22.5" customHeight="1">
      <c r="B98" s="153"/>
      <c r="C98" s="154" t="s">
        <v>27</v>
      </c>
      <c r="D98" s="154" t="s">
        <v>178</v>
      </c>
      <c r="E98" s="155" t="s">
        <v>5269</v>
      </c>
      <c r="F98" s="156" t="s">
        <v>5270</v>
      </c>
      <c r="G98" s="157" t="s">
        <v>194</v>
      </c>
      <c r="H98" s="158">
        <v>42</v>
      </c>
      <c r="I98" s="159"/>
      <c r="J98" s="159">
        <f>ROUND(I98*H98,2)</f>
        <v>0</v>
      </c>
      <c r="K98" s="156" t="s">
        <v>5</v>
      </c>
      <c r="L98" s="37"/>
      <c r="M98" s="160" t="s">
        <v>5</v>
      </c>
      <c r="N98" s="161" t="s">
        <v>44</v>
      </c>
      <c r="O98" s="162">
        <v>0</v>
      </c>
      <c r="P98" s="162">
        <f>O98*H98</f>
        <v>0</v>
      </c>
      <c r="Q98" s="162">
        <v>0</v>
      </c>
      <c r="R98" s="162">
        <f>Q98*H98</f>
        <v>0</v>
      </c>
      <c r="S98" s="162">
        <v>0</v>
      </c>
      <c r="T98" s="163">
        <f>S98*H98</f>
        <v>0</v>
      </c>
      <c r="AR98" s="23" t="s">
        <v>183</v>
      </c>
      <c r="AT98" s="23" t="s">
        <v>178</v>
      </c>
      <c r="AU98" s="23" t="s">
        <v>22</v>
      </c>
      <c r="AY98" s="23" t="s">
        <v>175</v>
      </c>
      <c r="BE98" s="164">
        <f>IF(N98="základní",J98,0)</f>
        <v>0</v>
      </c>
      <c r="BF98" s="164">
        <f>IF(N98="snížená",J98,0)</f>
        <v>0</v>
      </c>
      <c r="BG98" s="164">
        <f>IF(N98="zákl. přenesená",J98,0)</f>
        <v>0</v>
      </c>
      <c r="BH98" s="164">
        <f>IF(N98="sníž. přenesená",J98,0)</f>
        <v>0</v>
      </c>
      <c r="BI98" s="164">
        <f>IF(N98="nulová",J98,0)</f>
        <v>0</v>
      </c>
      <c r="BJ98" s="23" t="s">
        <v>22</v>
      </c>
      <c r="BK98" s="164">
        <f>ROUND(I98*H98,2)</f>
        <v>0</v>
      </c>
      <c r="BL98" s="23" t="s">
        <v>183</v>
      </c>
      <c r="BM98" s="23" t="s">
        <v>5271</v>
      </c>
    </row>
    <row r="99" spans="2:65" s="1" customFormat="1" ht="27">
      <c r="B99" s="37"/>
      <c r="D99" s="181" t="s">
        <v>779</v>
      </c>
      <c r="F99" s="227" t="s">
        <v>5248</v>
      </c>
      <c r="L99" s="37"/>
      <c r="M99" s="218"/>
      <c r="N99" s="38"/>
      <c r="O99" s="38"/>
      <c r="P99" s="38"/>
      <c r="Q99" s="38"/>
      <c r="R99" s="38"/>
      <c r="S99" s="38"/>
      <c r="T99" s="66"/>
      <c r="AT99" s="23" t="s">
        <v>779</v>
      </c>
      <c r="AU99" s="23" t="s">
        <v>22</v>
      </c>
    </row>
    <row r="100" spans="2:65" s="1" customFormat="1" ht="22.5" customHeight="1">
      <c r="B100" s="153"/>
      <c r="C100" s="154" t="s">
        <v>278</v>
      </c>
      <c r="D100" s="154" t="s">
        <v>178</v>
      </c>
      <c r="E100" s="155" t="s">
        <v>5272</v>
      </c>
      <c r="F100" s="156" t="s">
        <v>5273</v>
      </c>
      <c r="G100" s="157" t="s">
        <v>194</v>
      </c>
      <c r="H100" s="158">
        <v>51.2</v>
      </c>
      <c r="I100" s="159"/>
      <c r="J100" s="159">
        <f>ROUND(I100*H100,2)</f>
        <v>0</v>
      </c>
      <c r="K100" s="156" t="s">
        <v>5</v>
      </c>
      <c r="L100" s="37"/>
      <c r="M100" s="160" t="s">
        <v>5</v>
      </c>
      <c r="N100" s="161" t="s">
        <v>44</v>
      </c>
      <c r="O100" s="162">
        <v>0</v>
      </c>
      <c r="P100" s="162">
        <f>O100*H100</f>
        <v>0</v>
      </c>
      <c r="Q100" s="162">
        <v>0</v>
      </c>
      <c r="R100" s="162">
        <f>Q100*H100</f>
        <v>0</v>
      </c>
      <c r="S100" s="162">
        <v>0</v>
      </c>
      <c r="T100" s="163">
        <f>S100*H100</f>
        <v>0</v>
      </c>
      <c r="AR100" s="23" t="s">
        <v>183</v>
      </c>
      <c r="AT100" s="23" t="s">
        <v>178</v>
      </c>
      <c r="AU100" s="23" t="s">
        <v>22</v>
      </c>
      <c r="AY100" s="23" t="s">
        <v>175</v>
      </c>
      <c r="BE100" s="164">
        <f>IF(N100="základní",J100,0)</f>
        <v>0</v>
      </c>
      <c r="BF100" s="164">
        <f>IF(N100="snížená",J100,0)</f>
        <v>0</v>
      </c>
      <c r="BG100" s="164">
        <f>IF(N100="zákl. přenesená",J100,0)</f>
        <v>0</v>
      </c>
      <c r="BH100" s="164">
        <f>IF(N100="sníž. přenesená",J100,0)</f>
        <v>0</v>
      </c>
      <c r="BI100" s="164">
        <f>IF(N100="nulová",J100,0)</f>
        <v>0</v>
      </c>
      <c r="BJ100" s="23" t="s">
        <v>22</v>
      </c>
      <c r="BK100" s="164">
        <f>ROUND(I100*H100,2)</f>
        <v>0</v>
      </c>
      <c r="BL100" s="23" t="s">
        <v>183</v>
      </c>
      <c r="BM100" s="23" t="s">
        <v>5274</v>
      </c>
    </row>
    <row r="101" spans="2:65" s="1" customFormat="1" ht="27">
      <c r="B101" s="37"/>
      <c r="D101" s="181" t="s">
        <v>779</v>
      </c>
      <c r="F101" s="227" t="s">
        <v>5248</v>
      </c>
      <c r="L101" s="37"/>
      <c r="M101" s="218"/>
      <c r="N101" s="38"/>
      <c r="O101" s="38"/>
      <c r="P101" s="38"/>
      <c r="Q101" s="38"/>
      <c r="R101" s="38"/>
      <c r="S101" s="38"/>
      <c r="T101" s="66"/>
      <c r="AT101" s="23" t="s">
        <v>779</v>
      </c>
      <c r="AU101" s="23" t="s">
        <v>22</v>
      </c>
    </row>
    <row r="102" spans="2:65" s="1" customFormat="1" ht="22.5" customHeight="1">
      <c r="B102" s="153"/>
      <c r="C102" s="154" t="s">
        <v>284</v>
      </c>
      <c r="D102" s="154" t="s">
        <v>178</v>
      </c>
      <c r="E102" s="155" t="s">
        <v>5275</v>
      </c>
      <c r="F102" s="156" t="s">
        <v>5276</v>
      </c>
      <c r="G102" s="157" t="s">
        <v>194</v>
      </c>
      <c r="H102" s="158">
        <v>51.2</v>
      </c>
      <c r="I102" s="159"/>
      <c r="J102" s="159">
        <f>ROUND(I102*H102,2)</f>
        <v>0</v>
      </c>
      <c r="K102" s="156" t="s">
        <v>5</v>
      </c>
      <c r="L102" s="37"/>
      <c r="M102" s="160" t="s">
        <v>5</v>
      </c>
      <c r="N102" s="161" t="s">
        <v>44</v>
      </c>
      <c r="O102" s="162">
        <v>0</v>
      </c>
      <c r="P102" s="162">
        <f>O102*H102</f>
        <v>0</v>
      </c>
      <c r="Q102" s="162">
        <v>0</v>
      </c>
      <c r="R102" s="162">
        <f>Q102*H102</f>
        <v>0</v>
      </c>
      <c r="S102" s="162">
        <v>0</v>
      </c>
      <c r="T102" s="163">
        <f>S102*H102</f>
        <v>0</v>
      </c>
      <c r="AR102" s="23" t="s">
        <v>183</v>
      </c>
      <c r="AT102" s="23" t="s">
        <v>178</v>
      </c>
      <c r="AU102" s="23" t="s">
        <v>22</v>
      </c>
      <c r="AY102" s="23" t="s">
        <v>175</v>
      </c>
      <c r="BE102" s="164">
        <f>IF(N102="základní",J102,0)</f>
        <v>0</v>
      </c>
      <c r="BF102" s="164">
        <f>IF(N102="snížená",J102,0)</f>
        <v>0</v>
      </c>
      <c r="BG102" s="164">
        <f>IF(N102="zákl. přenesená",J102,0)</f>
        <v>0</v>
      </c>
      <c r="BH102" s="164">
        <f>IF(N102="sníž. přenesená",J102,0)</f>
        <v>0</v>
      </c>
      <c r="BI102" s="164">
        <f>IF(N102="nulová",J102,0)</f>
        <v>0</v>
      </c>
      <c r="BJ102" s="23" t="s">
        <v>22</v>
      </c>
      <c r="BK102" s="164">
        <f>ROUND(I102*H102,2)</f>
        <v>0</v>
      </c>
      <c r="BL102" s="23" t="s">
        <v>183</v>
      </c>
      <c r="BM102" s="23" t="s">
        <v>5277</v>
      </c>
    </row>
    <row r="103" spans="2:65" s="1" customFormat="1" ht="27">
      <c r="B103" s="37"/>
      <c r="D103" s="181" t="s">
        <v>779</v>
      </c>
      <c r="F103" s="227" t="s">
        <v>5248</v>
      </c>
      <c r="L103" s="37"/>
      <c r="M103" s="218"/>
      <c r="N103" s="38"/>
      <c r="O103" s="38"/>
      <c r="P103" s="38"/>
      <c r="Q103" s="38"/>
      <c r="R103" s="38"/>
      <c r="S103" s="38"/>
      <c r="T103" s="66"/>
      <c r="AT103" s="23" t="s">
        <v>779</v>
      </c>
      <c r="AU103" s="23" t="s">
        <v>22</v>
      </c>
    </row>
    <row r="104" spans="2:65" s="1" customFormat="1" ht="22.5" customHeight="1">
      <c r="B104" s="153"/>
      <c r="C104" s="154" t="s">
        <v>294</v>
      </c>
      <c r="D104" s="154" t="s">
        <v>178</v>
      </c>
      <c r="E104" s="155" t="s">
        <v>1878</v>
      </c>
      <c r="F104" s="156" t="s">
        <v>1879</v>
      </c>
      <c r="G104" s="157" t="s">
        <v>194</v>
      </c>
      <c r="H104" s="158">
        <v>45</v>
      </c>
      <c r="I104" s="159"/>
      <c r="J104" s="159">
        <f>ROUND(I104*H104,2)</f>
        <v>0</v>
      </c>
      <c r="K104" s="156" t="s">
        <v>5</v>
      </c>
      <c r="L104" s="37"/>
      <c r="M104" s="160" t="s">
        <v>5</v>
      </c>
      <c r="N104" s="161" t="s">
        <v>44</v>
      </c>
      <c r="O104" s="162">
        <v>0</v>
      </c>
      <c r="P104" s="162">
        <f>O104*H104</f>
        <v>0</v>
      </c>
      <c r="Q104" s="162">
        <v>0</v>
      </c>
      <c r="R104" s="162">
        <f>Q104*H104</f>
        <v>0</v>
      </c>
      <c r="S104" s="162">
        <v>0</v>
      </c>
      <c r="T104" s="163">
        <f>S104*H104</f>
        <v>0</v>
      </c>
      <c r="AR104" s="23" t="s">
        <v>183</v>
      </c>
      <c r="AT104" s="23" t="s">
        <v>178</v>
      </c>
      <c r="AU104" s="23" t="s">
        <v>22</v>
      </c>
      <c r="AY104" s="23" t="s">
        <v>175</v>
      </c>
      <c r="BE104" s="164">
        <f>IF(N104="základní",J104,0)</f>
        <v>0</v>
      </c>
      <c r="BF104" s="164">
        <f>IF(N104="snížená",J104,0)</f>
        <v>0</v>
      </c>
      <c r="BG104" s="164">
        <f>IF(N104="zákl. přenesená",J104,0)</f>
        <v>0</v>
      </c>
      <c r="BH104" s="164">
        <f>IF(N104="sníž. přenesená",J104,0)</f>
        <v>0</v>
      </c>
      <c r="BI104" s="164">
        <f>IF(N104="nulová",J104,0)</f>
        <v>0</v>
      </c>
      <c r="BJ104" s="23" t="s">
        <v>22</v>
      </c>
      <c r="BK104" s="164">
        <f>ROUND(I104*H104,2)</f>
        <v>0</v>
      </c>
      <c r="BL104" s="23" t="s">
        <v>183</v>
      </c>
      <c r="BM104" s="23" t="s">
        <v>5278</v>
      </c>
    </row>
    <row r="105" spans="2:65" s="1" customFormat="1" ht="27">
      <c r="B105" s="37"/>
      <c r="D105" s="181" t="s">
        <v>779</v>
      </c>
      <c r="F105" s="227" t="s">
        <v>5248</v>
      </c>
      <c r="L105" s="37"/>
      <c r="M105" s="218"/>
      <c r="N105" s="38"/>
      <c r="O105" s="38"/>
      <c r="P105" s="38"/>
      <c r="Q105" s="38"/>
      <c r="R105" s="38"/>
      <c r="S105" s="38"/>
      <c r="T105" s="66"/>
      <c r="AT105" s="23" t="s">
        <v>779</v>
      </c>
      <c r="AU105" s="23" t="s">
        <v>22</v>
      </c>
    </row>
    <row r="106" spans="2:65" s="1" customFormat="1" ht="22.5" customHeight="1">
      <c r="B106" s="153"/>
      <c r="C106" s="154" t="s">
        <v>302</v>
      </c>
      <c r="D106" s="154" t="s">
        <v>178</v>
      </c>
      <c r="E106" s="155" t="s">
        <v>417</v>
      </c>
      <c r="F106" s="156" t="s">
        <v>418</v>
      </c>
      <c r="G106" s="157" t="s">
        <v>194</v>
      </c>
      <c r="H106" s="158">
        <v>45</v>
      </c>
      <c r="I106" s="159"/>
      <c r="J106" s="159">
        <f>ROUND(I106*H106,2)</f>
        <v>0</v>
      </c>
      <c r="K106" s="156" t="s">
        <v>5</v>
      </c>
      <c r="L106" s="37"/>
      <c r="M106" s="160" t="s">
        <v>5</v>
      </c>
      <c r="N106" s="161" t="s">
        <v>44</v>
      </c>
      <c r="O106" s="162">
        <v>0</v>
      </c>
      <c r="P106" s="162">
        <f>O106*H106</f>
        <v>0</v>
      </c>
      <c r="Q106" s="162">
        <v>0</v>
      </c>
      <c r="R106" s="162">
        <f>Q106*H106</f>
        <v>0</v>
      </c>
      <c r="S106" s="162">
        <v>0</v>
      </c>
      <c r="T106" s="163">
        <f>S106*H106</f>
        <v>0</v>
      </c>
      <c r="AR106" s="23" t="s">
        <v>183</v>
      </c>
      <c r="AT106" s="23" t="s">
        <v>178</v>
      </c>
      <c r="AU106" s="23" t="s">
        <v>22</v>
      </c>
      <c r="AY106" s="23" t="s">
        <v>175</v>
      </c>
      <c r="BE106" s="164">
        <f>IF(N106="základní",J106,0)</f>
        <v>0</v>
      </c>
      <c r="BF106" s="164">
        <f>IF(N106="snížená",J106,0)</f>
        <v>0</v>
      </c>
      <c r="BG106" s="164">
        <f>IF(N106="zákl. přenesená",J106,0)</f>
        <v>0</v>
      </c>
      <c r="BH106" s="164">
        <f>IF(N106="sníž. přenesená",J106,0)</f>
        <v>0</v>
      </c>
      <c r="BI106" s="164">
        <f>IF(N106="nulová",J106,0)</f>
        <v>0</v>
      </c>
      <c r="BJ106" s="23" t="s">
        <v>22</v>
      </c>
      <c r="BK106" s="164">
        <f>ROUND(I106*H106,2)</f>
        <v>0</v>
      </c>
      <c r="BL106" s="23" t="s">
        <v>183</v>
      </c>
      <c r="BM106" s="23" t="s">
        <v>5279</v>
      </c>
    </row>
    <row r="107" spans="2:65" s="1" customFormat="1" ht="27">
      <c r="B107" s="37"/>
      <c r="D107" s="181" t="s">
        <v>779</v>
      </c>
      <c r="F107" s="227" t="s">
        <v>5248</v>
      </c>
      <c r="L107" s="37"/>
      <c r="M107" s="218"/>
      <c r="N107" s="38"/>
      <c r="O107" s="38"/>
      <c r="P107" s="38"/>
      <c r="Q107" s="38"/>
      <c r="R107" s="38"/>
      <c r="S107" s="38"/>
      <c r="T107" s="66"/>
      <c r="AT107" s="23" t="s">
        <v>779</v>
      </c>
      <c r="AU107" s="23" t="s">
        <v>22</v>
      </c>
    </row>
    <row r="108" spans="2:65" s="1" customFormat="1" ht="22.5" customHeight="1">
      <c r="B108" s="153"/>
      <c r="C108" s="154" t="s">
        <v>11</v>
      </c>
      <c r="D108" s="154" t="s">
        <v>178</v>
      </c>
      <c r="E108" s="155" t="s">
        <v>5280</v>
      </c>
      <c r="F108" s="156" t="s">
        <v>5281</v>
      </c>
      <c r="G108" s="157" t="s">
        <v>425</v>
      </c>
      <c r="H108" s="158">
        <v>20</v>
      </c>
      <c r="I108" s="159"/>
      <c r="J108" s="159">
        <f>ROUND(I108*H108,2)</f>
        <v>0</v>
      </c>
      <c r="K108" s="156" t="s">
        <v>5</v>
      </c>
      <c r="L108" s="37"/>
      <c r="M108" s="160" t="s">
        <v>5</v>
      </c>
      <c r="N108" s="161" t="s">
        <v>44</v>
      </c>
      <c r="O108" s="162">
        <v>0</v>
      </c>
      <c r="P108" s="162">
        <f>O108*H108</f>
        <v>0</v>
      </c>
      <c r="Q108" s="162">
        <v>0</v>
      </c>
      <c r="R108" s="162">
        <f>Q108*H108</f>
        <v>0</v>
      </c>
      <c r="S108" s="162">
        <v>0</v>
      </c>
      <c r="T108" s="163">
        <f>S108*H108</f>
        <v>0</v>
      </c>
      <c r="AR108" s="23" t="s">
        <v>183</v>
      </c>
      <c r="AT108" s="23" t="s">
        <v>178</v>
      </c>
      <c r="AU108" s="23" t="s">
        <v>22</v>
      </c>
      <c r="AY108" s="23" t="s">
        <v>175</v>
      </c>
      <c r="BE108" s="164">
        <f>IF(N108="základní",J108,0)</f>
        <v>0</v>
      </c>
      <c r="BF108" s="164">
        <f>IF(N108="snížená",J108,0)</f>
        <v>0</v>
      </c>
      <c r="BG108" s="164">
        <f>IF(N108="zákl. přenesená",J108,0)</f>
        <v>0</v>
      </c>
      <c r="BH108" s="164">
        <f>IF(N108="sníž. přenesená",J108,0)</f>
        <v>0</v>
      </c>
      <c r="BI108" s="164">
        <f>IF(N108="nulová",J108,0)</f>
        <v>0</v>
      </c>
      <c r="BJ108" s="23" t="s">
        <v>22</v>
      </c>
      <c r="BK108" s="164">
        <f>ROUND(I108*H108,2)</f>
        <v>0</v>
      </c>
      <c r="BL108" s="23" t="s">
        <v>183</v>
      </c>
      <c r="BM108" s="23" t="s">
        <v>5282</v>
      </c>
    </row>
    <row r="109" spans="2:65" s="1" customFormat="1" ht="27">
      <c r="B109" s="37"/>
      <c r="D109" s="181" t="s">
        <v>779</v>
      </c>
      <c r="F109" s="227" t="s">
        <v>5248</v>
      </c>
      <c r="L109" s="37"/>
      <c r="M109" s="218"/>
      <c r="N109" s="38"/>
      <c r="O109" s="38"/>
      <c r="P109" s="38"/>
      <c r="Q109" s="38"/>
      <c r="R109" s="38"/>
      <c r="S109" s="38"/>
      <c r="T109" s="66"/>
      <c r="AT109" s="23" t="s">
        <v>779</v>
      </c>
      <c r="AU109" s="23" t="s">
        <v>22</v>
      </c>
    </row>
    <row r="110" spans="2:65" s="1" customFormat="1" ht="22.5" customHeight="1">
      <c r="B110" s="153"/>
      <c r="C110" s="154" t="s">
        <v>313</v>
      </c>
      <c r="D110" s="154" t="s">
        <v>178</v>
      </c>
      <c r="E110" s="155" t="s">
        <v>5283</v>
      </c>
      <c r="F110" s="156" t="s">
        <v>5284</v>
      </c>
      <c r="G110" s="157" t="s">
        <v>425</v>
      </c>
      <c r="H110" s="158">
        <v>20</v>
      </c>
      <c r="I110" s="159"/>
      <c r="J110" s="159">
        <f>ROUND(I110*H110,2)</f>
        <v>0</v>
      </c>
      <c r="K110" s="156" t="s">
        <v>5</v>
      </c>
      <c r="L110" s="37"/>
      <c r="M110" s="160" t="s">
        <v>5</v>
      </c>
      <c r="N110" s="161" t="s">
        <v>44</v>
      </c>
      <c r="O110" s="162">
        <v>0</v>
      </c>
      <c r="P110" s="162">
        <f>O110*H110</f>
        <v>0</v>
      </c>
      <c r="Q110" s="162">
        <v>0</v>
      </c>
      <c r="R110" s="162">
        <f>Q110*H110</f>
        <v>0</v>
      </c>
      <c r="S110" s="162">
        <v>0</v>
      </c>
      <c r="T110" s="163">
        <f>S110*H110</f>
        <v>0</v>
      </c>
      <c r="AR110" s="23" t="s">
        <v>183</v>
      </c>
      <c r="AT110" s="23" t="s">
        <v>178</v>
      </c>
      <c r="AU110" s="23" t="s">
        <v>22</v>
      </c>
      <c r="AY110" s="23" t="s">
        <v>175</v>
      </c>
      <c r="BE110" s="164">
        <f>IF(N110="základní",J110,0)</f>
        <v>0</v>
      </c>
      <c r="BF110" s="164">
        <f>IF(N110="snížená",J110,0)</f>
        <v>0</v>
      </c>
      <c r="BG110" s="164">
        <f>IF(N110="zákl. přenesená",J110,0)</f>
        <v>0</v>
      </c>
      <c r="BH110" s="164">
        <f>IF(N110="sníž. přenesená",J110,0)</f>
        <v>0</v>
      </c>
      <c r="BI110" s="164">
        <f>IF(N110="nulová",J110,0)</f>
        <v>0</v>
      </c>
      <c r="BJ110" s="23" t="s">
        <v>22</v>
      </c>
      <c r="BK110" s="164">
        <f>ROUND(I110*H110,2)</f>
        <v>0</v>
      </c>
      <c r="BL110" s="23" t="s">
        <v>183</v>
      </c>
      <c r="BM110" s="23" t="s">
        <v>5285</v>
      </c>
    </row>
    <row r="111" spans="2:65" s="1" customFormat="1" ht="27">
      <c r="B111" s="37"/>
      <c r="D111" s="181" t="s">
        <v>779</v>
      </c>
      <c r="F111" s="227" t="s">
        <v>5248</v>
      </c>
      <c r="L111" s="37"/>
      <c r="M111" s="218"/>
      <c r="N111" s="38"/>
      <c r="O111" s="38"/>
      <c r="P111" s="38"/>
      <c r="Q111" s="38"/>
      <c r="R111" s="38"/>
      <c r="S111" s="38"/>
      <c r="T111" s="66"/>
      <c r="AT111" s="23" t="s">
        <v>779</v>
      </c>
      <c r="AU111" s="23" t="s">
        <v>22</v>
      </c>
    </row>
    <row r="112" spans="2:65" s="1" customFormat="1" ht="22.5" customHeight="1">
      <c r="B112" s="153"/>
      <c r="C112" s="154" t="s">
        <v>319</v>
      </c>
      <c r="D112" s="154" t="s">
        <v>178</v>
      </c>
      <c r="E112" s="155" t="s">
        <v>5286</v>
      </c>
      <c r="F112" s="156" t="s">
        <v>5287</v>
      </c>
      <c r="G112" s="157" t="s">
        <v>208</v>
      </c>
      <c r="H112" s="158">
        <v>1</v>
      </c>
      <c r="I112" s="159"/>
      <c r="J112" s="159">
        <f>ROUND(I112*H112,2)</f>
        <v>0</v>
      </c>
      <c r="K112" s="156" t="s">
        <v>5</v>
      </c>
      <c r="L112" s="37"/>
      <c r="M112" s="160" t="s">
        <v>5</v>
      </c>
      <c r="N112" s="161" t="s">
        <v>44</v>
      </c>
      <c r="O112" s="162">
        <v>0</v>
      </c>
      <c r="P112" s="162">
        <f>O112*H112</f>
        <v>0</v>
      </c>
      <c r="Q112" s="162">
        <v>0</v>
      </c>
      <c r="R112" s="162">
        <f>Q112*H112</f>
        <v>0</v>
      </c>
      <c r="S112" s="162">
        <v>0</v>
      </c>
      <c r="T112" s="163">
        <f>S112*H112</f>
        <v>0</v>
      </c>
      <c r="AR112" s="23" t="s">
        <v>183</v>
      </c>
      <c r="AT112" s="23" t="s">
        <v>178</v>
      </c>
      <c r="AU112" s="23" t="s">
        <v>22</v>
      </c>
      <c r="AY112" s="23" t="s">
        <v>175</v>
      </c>
      <c r="BE112" s="164">
        <f>IF(N112="základní",J112,0)</f>
        <v>0</v>
      </c>
      <c r="BF112" s="164">
        <f>IF(N112="snížená",J112,0)</f>
        <v>0</v>
      </c>
      <c r="BG112" s="164">
        <f>IF(N112="zákl. přenesená",J112,0)</f>
        <v>0</v>
      </c>
      <c r="BH112" s="164">
        <f>IF(N112="sníž. přenesená",J112,0)</f>
        <v>0</v>
      </c>
      <c r="BI112" s="164">
        <f>IF(N112="nulová",J112,0)</f>
        <v>0</v>
      </c>
      <c r="BJ112" s="23" t="s">
        <v>22</v>
      </c>
      <c r="BK112" s="164">
        <f>ROUND(I112*H112,2)</f>
        <v>0</v>
      </c>
      <c r="BL112" s="23" t="s">
        <v>183</v>
      </c>
      <c r="BM112" s="23" t="s">
        <v>5288</v>
      </c>
    </row>
    <row r="113" spans="2:65" s="1" customFormat="1" ht="27">
      <c r="B113" s="37"/>
      <c r="D113" s="181" t="s">
        <v>779</v>
      </c>
      <c r="F113" s="227" t="s">
        <v>5248</v>
      </c>
      <c r="L113" s="37"/>
      <c r="M113" s="218"/>
      <c r="N113" s="38"/>
      <c r="O113" s="38"/>
      <c r="P113" s="38"/>
      <c r="Q113" s="38"/>
      <c r="R113" s="38"/>
      <c r="S113" s="38"/>
      <c r="T113" s="66"/>
      <c r="AT113" s="23" t="s">
        <v>779</v>
      </c>
      <c r="AU113" s="23" t="s">
        <v>22</v>
      </c>
    </row>
    <row r="114" spans="2:65" s="1" customFormat="1" ht="22.5" customHeight="1">
      <c r="B114" s="153"/>
      <c r="C114" s="154" t="s">
        <v>325</v>
      </c>
      <c r="D114" s="154" t="s">
        <v>178</v>
      </c>
      <c r="E114" s="155" t="s">
        <v>5289</v>
      </c>
      <c r="F114" s="156" t="s">
        <v>5178</v>
      </c>
      <c r="G114" s="157" t="s">
        <v>208</v>
      </c>
      <c r="H114" s="158">
        <v>1</v>
      </c>
      <c r="I114" s="159"/>
      <c r="J114" s="159">
        <f>ROUND(I114*H114,2)</f>
        <v>0</v>
      </c>
      <c r="K114" s="156" t="s">
        <v>5</v>
      </c>
      <c r="L114" s="37"/>
      <c r="M114" s="160" t="s">
        <v>5</v>
      </c>
      <c r="N114" s="161" t="s">
        <v>44</v>
      </c>
      <c r="O114" s="162">
        <v>0</v>
      </c>
      <c r="P114" s="162">
        <f>O114*H114</f>
        <v>0</v>
      </c>
      <c r="Q114" s="162">
        <v>0</v>
      </c>
      <c r="R114" s="162">
        <f>Q114*H114</f>
        <v>0</v>
      </c>
      <c r="S114" s="162">
        <v>0</v>
      </c>
      <c r="T114" s="163">
        <f>S114*H114</f>
        <v>0</v>
      </c>
      <c r="AR114" s="23" t="s">
        <v>183</v>
      </c>
      <c r="AT114" s="23" t="s">
        <v>178</v>
      </c>
      <c r="AU114" s="23" t="s">
        <v>22</v>
      </c>
      <c r="AY114" s="23" t="s">
        <v>175</v>
      </c>
      <c r="BE114" s="164">
        <f>IF(N114="základní",J114,0)</f>
        <v>0</v>
      </c>
      <c r="BF114" s="164">
        <f>IF(N114="snížená",J114,0)</f>
        <v>0</v>
      </c>
      <c r="BG114" s="164">
        <f>IF(N114="zákl. přenesená",J114,0)</f>
        <v>0</v>
      </c>
      <c r="BH114" s="164">
        <f>IF(N114="sníž. přenesená",J114,0)</f>
        <v>0</v>
      </c>
      <c r="BI114" s="164">
        <f>IF(N114="nulová",J114,0)</f>
        <v>0</v>
      </c>
      <c r="BJ114" s="23" t="s">
        <v>22</v>
      </c>
      <c r="BK114" s="164">
        <f>ROUND(I114*H114,2)</f>
        <v>0</v>
      </c>
      <c r="BL114" s="23" t="s">
        <v>183</v>
      </c>
      <c r="BM114" s="23" t="s">
        <v>5290</v>
      </c>
    </row>
    <row r="115" spans="2:65" s="1" customFormat="1" ht="27">
      <c r="B115" s="37"/>
      <c r="D115" s="166" t="s">
        <v>779</v>
      </c>
      <c r="F115" s="217" t="s">
        <v>5248</v>
      </c>
      <c r="L115" s="37"/>
      <c r="M115" s="218"/>
      <c r="N115" s="38"/>
      <c r="O115" s="38"/>
      <c r="P115" s="38"/>
      <c r="Q115" s="38"/>
      <c r="R115" s="38"/>
      <c r="S115" s="38"/>
      <c r="T115" s="66"/>
      <c r="AT115" s="23" t="s">
        <v>779</v>
      </c>
      <c r="AU115" s="23" t="s">
        <v>22</v>
      </c>
    </row>
    <row r="116" spans="2:65" s="10" customFormat="1" ht="37.35" customHeight="1">
      <c r="B116" s="140"/>
      <c r="D116" s="150" t="s">
        <v>72</v>
      </c>
      <c r="E116" s="219" t="s">
        <v>5246</v>
      </c>
      <c r="F116" s="219" t="s">
        <v>5246</v>
      </c>
      <c r="J116" s="220">
        <f>BK116</f>
        <v>0</v>
      </c>
      <c r="L116" s="140"/>
      <c r="M116" s="144"/>
      <c r="N116" s="145"/>
      <c r="O116" s="145"/>
      <c r="P116" s="146">
        <f>SUM(P117:P158)</f>
        <v>0</v>
      </c>
      <c r="Q116" s="145"/>
      <c r="R116" s="146">
        <f>SUM(R117:R158)</f>
        <v>0</v>
      </c>
      <c r="S116" s="145"/>
      <c r="T116" s="147">
        <f>SUM(T117:T158)</f>
        <v>0</v>
      </c>
      <c r="AR116" s="141" t="s">
        <v>22</v>
      </c>
      <c r="AT116" s="148" t="s">
        <v>72</v>
      </c>
      <c r="AU116" s="148" t="s">
        <v>73</v>
      </c>
      <c r="AY116" s="141" t="s">
        <v>175</v>
      </c>
      <c r="BK116" s="149">
        <f>SUM(BK117:BK158)</f>
        <v>0</v>
      </c>
    </row>
    <row r="117" spans="2:65" s="1" customFormat="1" ht="22.5" customHeight="1">
      <c r="B117" s="153"/>
      <c r="C117" s="154" t="s">
        <v>330</v>
      </c>
      <c r="D117" s="154" t="s">
        <v>178</v>
      </c>
      <c r="E117" s="155" t="s">
        <v>5291</v>
      </c>
      <c r="F117" s="156" t="s">
        <v>5292</v>
      </c>
      <c r="G117" s="157" t="s">
        <v>214</v>
      </c>
      <c r="H117" s="158">
        <v>3</v>
      </c>
      <c r="I117" s="159"/>
      <c r="J117" s="159">
        <f>ROUND(I117*H117,2)</f>
        <v>0</v>
      </c>
      <c r="K117" s="156" t="s">
        <v>5</v>
      </c>
      <c r="L117" s="37"/>
      <c r="M117" s="160" t="s">
        <v>5</v>
      </c>
      <c r="N117" s="161" t="s">
        <v>44</v>
      </c>
      <c r="O117" s="162">
        <v>0</v>
      </c>
      <c r="P117" s="162">
        <f>O117*H117</f>
        <v>0</v>
      </c>
      <c r="Q117" s="162">
        <v>0</v>
      </c>
      <c r="R117" s="162">
        <f>Q117*H117</f>
        <v>0</v>
      </c>
      <c r="S117" s="162">
        <v>0</v>
      </c>
      <c r="T117" s="163">
        <f>S117*H117</f>
        <v>0</v>
      </c>
      <c r="AR117" s="23" t="s">
        <v>183</v>
      </c>
      <c r="AT117" s="23" t="s">
        <v>178</v>
      </c>
      <c r="AU117" s="23" t="s">
        <v>22</v>
      </c>
      <c r="AY117" s="23" t="s">
        <v>175</v>
      </c>
      <c r="BE117" s="164">
        <f>IF(N117="základní",J117,0)</f>
        <v>0</v>
      </c>
      <c r="BF117" s="164">
        <f>IF(N117="snížená",J117,0)</f>
        <v>0</v>
      </c>
      <c r="BG117" s="164">
        <f>IF(N117="zákl. přenesená",J117,0)</f>
        <v>0</v>
      </c>
      <c r="BH117" s="164">
        <f>IF(N117="sníž. přenesená",J117,0)</f>
        <v>0</v>
      </c>
      <c r="BI117" s="164">
        <f>IF(N117="nulová",J117,0)</f>
        <v>0</v>
      </c>
      <c r="BJ117" s="23" t="s">
        <v>22</v>
      </c>
      <c r="BK117" s="164">
        <f>ROUND(I117*H117,2)</f>
        <v>0</v>
      </c>
      <c r="BL117" s="23" t="s">
        <v>183</v>
      </c>
      <c r="BM117" s="23" t="s">
        <v>5293</v>
      </c>
    </row>
    <row r="118" spans="2:65" s="1" customFormat="1" ht="27">
      <c r="B118" s="37"/>
      <c r="D118" s="181" t="s">
        <v>779</v>
      </c>
      <c r="F118" s="227" t="s">
        <v>5294</v>
      </c>
      <c r="L118" s="37"/>
      <c r="M118" s="218"/>
      <c r="N118" s="38"/>
      <c r="O118" s="38"/>
      <c r="P118" s="38"/>
      <c r="Q118" s="38"/>
      <c r="R118" s="38"/>
      <c r="S118" s="38"/>
      <c r="T118" s="66"/>
      <c r="AT118" s="23" t="s">
        <v>779</v>
      </c>
      <c r="AU118" s="23" t="s">
        <v>22</v>
      </c>
    </row>
    <row r="119" spans="2:65" s="1" customFormat="1" ht="22.5" customHeight="1">
      <c r="B119" s="153"/>
      <c r="C119" s="154" t="s">
        <v>335</v>
      </c>
      <c r="D119" s="154" t="s">
        <v>178</v>
      </c>
      <c r="E119" s="155" t="s">
        <v>5295</v>
      </c>
      <c r="F119" s="156" t="s">
        <v>5296</v>
      </c>
      <c r="G119" s="157" t="s">
        <v>425</v>
      </c>
      <c r="H119" s="158">
        <v>5</v>
      </c>
      <c r="I119" s="159"/>
      <c r="J119" s="159">
        <f>ROUND(I119*H119,2)</f>
        <v>0</v>
      </c>
      <c r="K119" s="156" t="s">
        <v>5</v>
      </c>
      <c r="L119" s="37"/>
      <c r="M119" s="160" t="s">
        <v>5</v>
      </c>
      <c r="N119" s="161" t="s">
        <v>44</v>
      </c>
      <c r="O119" s="162">
        <v>0</v>
      </c>
      <c r="P119" s="162">
        <f>O119*H119</f>
        <v>0</v>
      </c>
      <c r="Q119" s="162">
        <v>0</v>
      </c>
      <c r="R119" s="162">
        <f>Q119*H119</f>
        <v>0</v>
      </c>
      <c r="S119" s="162">
        <v>0</v>
      </c>
      <c r="T119" s="163">
        <f>S119*H119</f>
        <v>0</v>
      </c>
      <c r="AR119" s="23" t="s">
        <v>183</v>
      </c>
      <c r="AT119" s="23" t="s">
        <v>178</v>
      </c>
      <c r="AU119" s="23" t="s">
        <v>22</v>
      </c>
      <c r="AY119" s="23" t="s">
        <v>175</v>
      </c>
      <c r="BE119" s="164">
        <f>IF(N119="základní",J119,0)</f>
        <v>0</v>
      </c>
      <c r="BF119" s="164">
        <f>IF(N119="snížená",J119,0)</f>
        <v>0</v>
      </c>
      <c r="BG119" s="164">
        <f>IF(N119="zákl. přenesená",J119,0)</f>
        <v>0</v>
      </c>
      <c r="BH119" s="164">
        <f>IF(N119="sníž. přenesená",J119,0)</f>
        <v>0</v>
      </c>
      <c r="BI119" s="164">
        <f>IF(N119="nulová",J119,0)</f>
        <v>0</v>
      </c>
      <c r="BJ119" s="23" t="s">
        <v>22</v>
      </c>
      <c r="BK119" s="164">
        <f>ROUND(I119*H119,2)</f>
        <v>0</v>
      </c>
      <c r="BL119" s="23" t="s">
        <v>183</v>
      </c>
      <c r="BM119" s="23" t="s">
        <v>5297</v>
      </c>
    </row>
    <row r="120" spans="2:65" s="1" customFormat="1" ht="27">
      <c r="B120" s="37"/>
      <c r="D120" s="181" t="s">
        <v>779</v>
      </c>
      <c r="F120" s="227" t="s">
        <v>5294</v>
      </c>
      <c r="L120" s="37"/>
      <c r="M120" s="218"/>
      <c r="N120" s="38"/>
      <c r="O120" s="38"/>
      <c r="P120" s="38"/>
      <c r="Q120" s="38"/>
      <c r="R120" s="38"/>
      <c r="S120" s="38"/>
      <c r="T120" s="66"/>
      <c r="AT120" s="23" t="s">
        <v>779</v>
      </c>
      <c r="AU120" s="23" t="s">
        <v>22</v>
      </c>
    </row>
    <row r="121" spans="2:65" s="1" customFormat="1" ht="31.5" customHeight="1">
      <c r="B121" s="153"/>
      <c r="C121" s="154" t="s">
        <v>10</v>
      </c>
      <c r="D121" s="154" t="s">
        <v>178</v>
      </c>
      <c r="E121" s="155" t="s">
        <v>5298</v>
      </c>
      <c r="F121" s="156" t="s">
        <v>5299</v>
      </c>
      <c r="G121" s="157" t="s">
        <v>425</v>
      </c>
      <c r="H121" s="158">
        <v>110.89</v>
      </c>
      <c r="I121" s="159"/>
      <c r="J121" s="159">
        <f>ROUND(I121*H121,2)</f>
        <v>0</v>
      </c>
      <c r="K121" s="156" t="s">
        <v>5</v>
      </c>
      <c r="L121" s="37"/>
      <c r="M121" s="160" t="s">
        <v>5</v>
      </c>
      <c r="N121" s="161" t="s">
        <v>44</v>
      </c>
      <c r="O121" s="162">
        <v>0</v>
      </c>
      <c r="P121" s="162">
        <f>O121*H121</f>
        <v>0</v>
      </c>
      <c r="Q121" s="162">
        <v>0</v>
      </c>
      <c r="R121" s="162">
        <f>Q121*H121</f>
        <v>0</v>
      </c>
      <c r="S121" s="162">
        <v>0</v>
      </c>
      <c r="T121" s="163">
        <f>S121*H121</f>
        <v>0</v>
      </c>
      <c r="AR121" s="23" t="s">
        <v>183</v>
      </c>
      <c r="AT121" s="23" t="s">
        <v>178</v>
      </c>
      <c r="AU121" s="23" t="s">
        <v>22</v>
      </c>
      <c r="AY121" s="23" t="s">
        <v>175</v>
      </c>
      <c r="BE121" s="164">
        <f>IF(N121="základní",J121,0)</f>
        <v>0</v>
      </c>
      <c r="BF121" s="164">
        <f>IF(N121="snížená",J121,0)</f>
        <v>0</v>
      </c>
      <c r="BG121" s="164">
        <f>IF(N121="zákl. přenesená",J121,0)</f>
        <v>0</v>
      </c>
      <c r="BH121" s="164">
        <f>IF(N121="sníž. přenesená",J121,0)</f>
        <v>0</v>
      </c>
      <c r="BI121" s="164">
        <f>IF(N121="nulová",J121,0)</f>
        <v>0</v>
      </c>
      <c r="BJ121" s="23" t="s">
        <v>22</v>
      </c>
      <c r="BK121" s="164">
        <f>ROUND(I121*H121,2)</f>
        <v>0</v>
      </c>
      <c r="BL121" s="23" t="s">
        <v>183</v>
      </c>
      <c r="BM121" s="23" t="s">
        <v>5300</v>
      </c>
    </row>
    <row r="122" spans="2:65" s="1" customFormat="1" ht="27">
      <c r="B122" s="37"/>
      <c r="D122" s="181" t="s">
        <v>779</v>
      </c>
      <c r="F122" s="227" t="s">
        <v>5294</v>
      </c>
      <c r="L122" s="37"/>
      <c r="M122" s="218"/>
      <c r="N122" s="38"/>
      <c r="O122" s="38"/>
      <c r="P122" s="38"/>
      <c r="Q122" s="38"/>
      <c r="R122" s="38"/>
      <c r="S122" s="38"/>
      <c r="T122" s="66"/>
      <c r="AT122" s="23" t="s">
        <v>779</v>
      </c>
      <c r="AU122" s="23" t="s">
        <v>22</v>
      </c>
    </row>
    <row r="123" spans="2:65" s="1" customFormat="1" ht="31.5" customHeight="1">
      <c r="B123" s="153"/>
      <c r="C123" s="154" t="s">
        <v>344</v>
      </c>
      <c r="D123" s="154" t="s">
        <v>178</v>
      </c>
      <c r="E123" s="155" t="s">
        <v>5301</v>
      </c>
      <c r="F123" s="156" t="s">
        <v>5302</v>
      </c>
      <c r="G123" s="157" t="s">
        <v>425</v>
      </c>
      <c r="H123" s="158">
        <v>110.89</v>
      </c>
      <c r="I123" s="159"/>
      <c r="J123" s="159">
        <f>ROUND(I123*H123,2)</f>
        <v>0</v>
      </c>
      <c r="K123" s="156" t="s">
        <v>5</v>
      </c>
      <c r="L123" s="37"/>
      <c r="M123" s="160" t="s">
        <v>5</v>
      </c>
      <c r="N123" s="161" t="s">
        <v>44</v>
      </c>
      <c r="O123" s="162">
        <v>0</v>
      </c>
      <c r="P123" s="162">
        <f>O123*H123</f>
        <v>0</v>
      </c>
      <c r="Q123" s="162">
        <v>0</v>
      </c>
      <c r="R123" s="162">
        <f>Q123*H123</f>
        <v>0</v>
      </c>
      <c r="S123" s="162">
        <v>0</v>
      </c>
      <c r="T123" s="163">
        <f>S123*H123</f>
        <v>0</v>
      </c>
      <c r="AR123" s="23" t="s">
        <v>183</v>
      </c>
      <c r="AT123" s="23" t="s">
        <v>178</v>
      </c>
      <c r="AU123" s="23" t="s">
        <v>22</v>
      </c>
      <c r="AY123" s="23" t="s">
        <v>175</v>
      </c>
      <c r="BE123" s="164">
        <f>IF(N123="základní",J123,0)</f>
        <v>0</v>
      </c>
      <c r="BF123" s="164">
        <f>IF(N123="snížená",J123,0)</f>
        <v>0</v>
      </c>
      <c r="BG123" s="164">
        <f>IF(N123="zákl. přenesená",J123,0)</f>
        <v>0</v>
      </c>
      <c r="BH123" s="164">
        <f>IF(N123="sníž. přenesená",J123,0)</f>
        <v>0</v>
      </c>
      <c r="BI123" s="164">
        <f>IF(N123="nulová",J123,0)</f>
        <v>0</v>
      </c>
      <c r="BJ123" s="23" t="s">
        <v>22</v>
      </c>
      <c r="BK123" s="164">
        <f>ROUND(I123*H123,2)</f>
        <v>0</v>
      </c>
      <c r="BL123" s="23" t="s">
        <v>183</v>
      </c>
      <c r="BM123" s="23" t="s">
        <v>5303</v>
      </c>
    </row>
    <row r="124" spans="2:65" s="1" customFormat="1" ht="27">
      <c r="B124" s="37"/>
      <c r="D124" s="181" t="s">
        <v>779</v>
      </c>
      <c r="F124" s="227" t="s">
        <v>5294</v>
      </c>
      <c r="L124" s="37"/>
      <c r="M124" s="218"/>
      <c r="N124" s="38"/>
      <c r="O124" s="38"/>
      <c r="P124" s="38"/>
      <c r="Q124" s="38"/>
      <c r="R124" s="38"/>
      <c r="S124" s="38"/>
      <c r="T124" s="66"/>
      <c r="AT124" s="23" t="s">
        <v>779</v>
      </c>
      <c r="AU124" s="23" t="s">
        <v>22</v>
      </c>
    </row>
    <row r="125" spans="2:65" s="1" customFormat="1" ht="22.5" customHeight="1">
      <c r="B125" s="153"/>
      <c r="C125" s="154" t="s">
        <v>355</v>
      </c>
      <c r="D125" s="154" t="s">
        <v>178</v>
      </c>
      <c r="E125" s="155" t="s">
        <v>5304</v>
      </c>
      <c r="F125" s="156" t="s">
        <v>5305</v>
      </c>
      <c r="G125" s="157" t="s">
        <v>425</v>
      </c>
      <c r="H125" s="158">
        <v>18.09</v>
      </c>
      <c r="I125" s="159"/>
      <c r="J125" s="159">
        <f>ROUND(I125*H125,2)</f>
        <v>0</v>
      </c>
      <c r="K125" s="156" t="s">
        <v>5</v>
      </c>
      <c r="L125" s="37"/>
      <c r="M125" s="160" t="s">
        <v>5</v>
      </c>
      <c r="N125" s="161" t="s">
        <v>44</v>
      </c>
      <c r="O125" s="162">
        <v>0</v>
      </c>
      <c r="P125" s="162">
        <f>O125*H125</f>
        <v>0</v>
      </c>
      <c r="Q125" s="162">
        <v>0</v>
      </c>
      <c r="R125" s="162">
        <f>Q125*H125</f>
        <v>0</v>
      </c>
      <c r="S125" s="162">
        <v>0</v>
      </c>
      <c r="T125" s="163">
        <f>S125*H125</f>
        <v>0</v>
      </c>
      <c r="AR125" s="23" t="s">
        <v>183</v>
      </c>
      <c r="AT125" s="23" t="s">
        <v>178</v>
      </c>
      <c r="AU125" s="23" t="s">
        <v>22</v>
      </c>
      <c r="AY125" s="23" t="s">
        <v>175</v>
      </c>
      <c r="BE125" s="164">
        <f>IF(N125="základní",J125,0)</f>
        <v>0</v>
      </c>
      <c r="BF125" s="164">
        <f>IF(N125="snížená",J125,0)</f>
        <v>0</v>
      </c>
      <c r="BG125" s="164">
        <f>IF(N125="zákl. přenesená",J125,0)</f>
        <v>0</v>
      </c>
      <c r="BH125" s="164">
        <f>IF(N125="sníž. přenesená",J125,0)</f>
        <v>0</v>
      </c>
      <c r="BI125" s="164">
        <f>IF(N125="nulová",J125,0)</f>
        <v>0</v>
      </c>
      <c r="BJ125" s="23" t="s">
        <v>22</v>
      </c>
      <c r="BK125" s="164">
        <f>ROUND(I125*H125,2)</f>
        <v>0</v>
      </c>
      <c r="BL125" s="23" t="s">
        <v>183</v>
      </c>
      <c r="BM125" s="23" t="s">
        <v>5306</v>
      </c>
    </row>
    <row r="126" spans="2:65" s="1" customFormat="1" ht="27">
      <c r="B126" s="37"/>
      <c r="D126" s="181" t="s">
        <v>779</v>
      </c>
      <c r="F126" s="227" t="s">
        <v>5294</v>
      </c>
      <c r="L126" s="37"/>
      <c r="M126" s="218"/>
      <c r="N126" s="38"/>
      <c r="O126" s="38"/>
      <c r="P126" s="38"/>
      <c r="Q126" s="38"/>
      <c r="R126" s="38"/>
      <c r="S126" s="38"/>
      <c r="T126" s="66"/>
      <c r="AT126" s="23" t="s">
        <v>779</v>
      </c>
      <c r="AU126" s="23" t="s">
        <v>22</v>
      </c>
    </row>
    <row r="127" spans="2:65" s="1" customFormat="1" ht="22.5" customHeight="1">
      <c r="B127" s="153"/>
      <c r="C127" s="154" t="s">
        <v>362</v>
      </c>
      <c r="D127" s="154" t="s">
        <v>178</v>
      </c>
      <c r="E127" s="155" t="s">
        <v>5307</v>
      </c>
      <c r="F127" s="156" t="s">
        <v>5308</v>
      </c>
      <c r="G127" s="157" t="s">
        <v>208</v>
      </c>
      <c r="H127" s="158">
        <v>10</v>
      </c>
      <c r="I127" s="159"/>
      <c r="J127" s="159">
        <f>ROUND(I127*H127,2)</f>
        <v>0</v>
      </c>
      <c r="K127" s="156" t="s">
        <v>5</v>
      </c>
      <c r="L127" s="37"/>
      <c r="M127" s="160" t="s">
        <v>5</v>
      </c>
      <c r="N127" s="161" t="s">
        <v>44</v>
      </c>
      <c r="O127" s="162">
        <v>0</v>
      </c>
      <c r="P127" s="162">
        <f>O127*H127</f>
        <v>0</v>
      </c>
      <c r="Q127" s="162">
        <v>0</v>
      </c>
      <c r="R127" s="162">
        <f>Q127*H127</f>
        <v>0</v>
      </c>
      <c r="S127" s="162">
        <v>0</v>
      </c>
      <c r="T127" s="163">
        <f>S127*H127</f>
        <v>0</v>
      </c>
      <c r="AR127" s="23" t="s">
        <v>183</v>
      </c>
      <c r="AT127" s="23" t="s">
        <v>178</v>
      </c>
      <c r="AU127" s="23" t="s">
        <v>22</v>
      </c>
      <c r="AY127" s="23" t="s">
        <v>175</v>
      </c>
      <c r="BE127" s="164">
        <f>IF(N127="základní",J127,0)</f>
        <v>0</v>
      </c>
      <c r="BF127" s="164">
        <f>IF(N127="snížená",J127,0)</f>
        <v>0</v>
      </c>
      <c r="BG127" s="164">
        <f>IF(N127="zákl. přenesená",J127,0)</f>
        <v>0</v>
      </c>
      <c r="BH127" s="164">
        <f>IF(N127="sníž. přenesená",J127,0)</f>
        <v>0</v>
      </c>
      <c r="BI127" s="164">
        <f>IF(N127="nulová",J127,0)</f>
        <v>0</v>
      </c>
      <c r="BJ127" s="23" t="s">
        <v>22</v>
      </c>
      <c r="BK127" s="164">
        <f>ROUND(I127*H127,2)</f>
        <v>0</v>
      </c>
      <c r="BL127" s="23" t="s">
        <v>183</v>
      </c>
      <c r="BM127" s="23" t="s">
        <v>5309</v>
      </c>
    </row>
    <row r="128" spans="2:65" s="1" customFormat="1" ht="27">
      <c r="B128" s="37"/>
      <c r="D128" s="181" t="s">
        <v>779</v>
      </c>
      <c r="F128" s="227" t="s">
        <v>5294</v>
      </c>
      <c r="L128" s="37"/>
      <c r="M128" s="218"/>
      <c r="N128" s="38"/>
      <c r="O128" s="38"/>
      <c r="P128" s="38"/>
      <c r="Q128" s="38"/>
      <c r="R128" s="38"/>
      <c r="S128" s="38"/>
      <c r="T128" s="66"/>
      <c r="AT128" s="23" t="s">
        <v>779</v>
      </c>
      <c r="AU128" s="23" t="s">
        <v>22</v>
      </c>
    </row>
    <row r="129" spans="2:65" s="1" customFormat="1" ht="22.5" customHeight="1">
      <c r="B129" s="153"/>
      <c r="C129" s="154" t="s">
        <v>362</v>
      </c>
      <c r="D129" s="154" t="s">
        <v>178</v>
      </c>
      <c r="E129" s="155" t="s">
        <v>5310</v>
      </c>
      <c r="F129" s="156" t="s">
        <v>5311</v>
      </c>
      <c r="G129" s="157" t="s">
        <v>181</v>
      </c>
      <c r="H129" s="158">
        <v>3.6179999999999999</v>
      </c>
      <c r="I129" s="159"/>
      <c r="J129" s="159">
        <f>ROUND(I129*H129,2)</f>
        <v>0</v>
      </c>
      <c r="K129" s="156" t="s">
        <v>5</v>
      </c>
      <c r="L129" s="37"/>
      <c r="M129" s="160" t="s">
        <v>5</v>
      </c>
      <c r="N129" s="161" t="s">
        <v>44</v>
      </c>
      <c r="O129" s="162">
        <v>0</v>
      </c>
      <c r="P129" s="162">
        <f>O129*H129</f>
        <v>0</v>
      </c>
      <c r="Q129" s="162">
        <v>0</v>
      </c>
      <c r="R129" s="162">
        <f>Q129*H129</f>
        <v>0</v>
      </c>
      <c r="S129" s="162">
        <v>0</v>
      </c>
      <c r="T129" s="163">
        <f>S129*H129</f>
        <v>0</v>
      </c>
      <c r="AR129" s="23" t="s">
        <v>183</v>
      </c>
      <c r="AT129" s="23" t="s">
        <v>178</v>
      </c>
      <c r="AU129" s="23" t="s">
        <v>22</v>
      </c>
      <c r="AY129" s="23" t="s">
        <v>175</v>
      </c>
      <c r="BE129" s="164">
        <f>IF(N129="základní",J129,0)</f>
        <v>0</v>
      </c>
      <c r="BF129" s="164">
        <f>IF(N129="snížená",J129,0)</f>
        <v>0</v>
      </c>
      <c r="BG129" s="164">
        <f>IF(N129="zákl. přenesená",J129,0)</f>
        <v>0</v>
      </c>
      <c r="BH129" s="164">
        <f>IF(N129="sníž. přenesená",J129,0)</f>
        <v>0</v>
      </c>
      <c r="BI129" s="164">
        <f>IF(N129="nulová",J129,0)</f>
        <v>0</v>
      </c>
      <c r="BJ129" s="23" t="s">
        <v>22</v>
      </c>
      <c r="BK129" s="164">
        <f>ROUND(I129*H129,2)</f>
        <v>0</v>
      </c>
      <c r="BL129" s="23" t="s">
        <v>183</v>
      </c>
      <c r="BM129" s="23" t="s">
        <v>5312</v>
      </c>
    </row>
    <row r="130" spans="2:65" s="1" customFormat="1" ht="27">
      <c r="B130" s="37"/>
      <c r="D130" s="181" t="s">
        <v>779</v>
      </c>
      <c r="F130" s="227" t="s">
        <v>5294</v>
      </c>
      <c r="L130" s="37"/>
      <c r="M130" s="218"/>
      <c r="N130" s="38"/>
      <c r="O130" s="38"/>
      <c r="P130" s="38"/>
      <c r="Q130" s="38"/>
      <c r="R130" s="38"/>
      <c r="S130" s="38"/>
      <c r="T130" s="66"/>
      <c r="AT130" s="23" t="s">
        <v>779</v>
      </c>
      <c r="AU130" s="23" t="s">
        <v>22</v>
      </c>
    </row>
    <row r="131" spans="2:65" s="1" customFormat="1" ht="22.5" customHeight="1">
      <c r="B131" s="153"/>
      <c r="C131" s="154" t="s">
        <v>362</v>
      </c>
      <c r="D131" s="154" t="s">
        <v>178</v>
      </c>
      <c r="E131" s="155" t="s">
        <v>5313</v>
      </c>
      <c r="F131" s="156" t="s">
        <v>5314</v>
      </c>
      <c r="G131" s="157" t="s">
        <v>194</v>
      </c>
      <c r="H131" s="158">
        <v>361.2</v>
      </c>
      <c r="I131" s="159"/>
      <c r="J131" s="159">
        <f>ROUND(I131*H131,2)</f>
        <v>0</v>
      </c>
      <c r="K131" s="156" t="s">
        <v>5</v>
      </c>
      <c r="L131" s="37"/>
      <c r="M131" s="160" t="s">
        <v>5</v>
      </c>
      <c r="N131" s="161" t="s">
        <v>44</v>
      </c>
      <c r="O131" s="162">
        <v>0</v>
      </c>
      <c r="P131" s="162">
        <f>O131*H131</f>
        <v>0</v>
      </c>
      <c r="Q131" s="162">
        <v>0</v>
      </c>
      <c r="R131" s="162">
        <f>Q131*H131</f>
        <v>0</v>
      </c>
      <c r="S131" s="162">
        <v>0</v>
      </c>
      <c r="T131" s="163">
        <f>S131*H131</f>
        <v>0</v>
      </c>
      <c r="AR131" s="23" t="s">
        <v>183</v>
      </c>
      <c r="AT131" s="23" t="s">
        <v>178</v>
      </c>
      <c r="AU131" s="23" t="s">
        <v>22</v>
      </c>
      <c r="AY131" s="23" t="s">
        <v>175</v>
      </c>
      <c r="BE131" s="164">
        <f>IF(N131="základní",J131,0)</f>
        <v>0</v>
      </c>
      <c r="BF131" s="164">
        <f>IF(N131="snížená",J131,0)</f>
        <v>0</v>
      </c>
      <c r="BG131" s="164">
        <f>IF(N131="zákl. přenesená",J131,0)</f>
        <v>0</v>
      </c>
      <c r="BH131" s="164">
        <f>IF(N131="sníž. přenesená",J131,0)</f>
        <v>0</v>
      </c>
      <c r="BI131" s="164">
        <f>IF(N131="nulová",J131,0)</f>
        <v>0</v>
      </c>
      <c r="BJ131" s="23" t="s">
        <v>22</v>
      </c>
      <c r="BK131" s="164">
        <f>ROUND(I131*H131,2)</f>
        <v>0</v>
      </c>
      <c r="BL131" s="23" t="s">
        <v>183</v>
      </c>
      <c r="BM131" s="23" t="s">
        <v>5315</v>
      </c>
    </row>
    <row r="132" spans="2:65" s="1" customFormat="1" ht="27">
      <c r="B132" s="37"/>
      <c r="D132" s="181" t="s">
        <v>779</v>
      </c>
      <c r="F132" s="227" t="s">
        <v>5294</v>
      </c>
      <c r="L132" s="37"/>
      <c r="M132" s="218"/>
      <c r="N132" s="38"/>
      <c r="O132" s="38"/>
      <c r="P132" s="38"/>
      <c r="Q132" s="38"/>
      <c r="R132" s="38"/>
      <c r="S132" s="38"/>
      <c r="T132" s="66"/>
      <c r="AT132" s="23" t="s">
        <v>779</v>
      </c>
      <c r="AU132" s="23" t="s">
        <v>22</v>
      </c>
    </row>
    <row r="133" spans="2:65" s="1" customFormat="1" ht="22.5" customHeight="1">
      <c r="B133" s="153"/>
      <c r="C133" s="154" t="s">
        <v>368</v>
      </c>
      <c r="D133" s="154" t="s">
        <v>178</v>
      </c>
      <c r="E133" s="155" t="s">
        <v>5316</v>
      </c>
      <c r="F133" s="156" t="s">
        <v>5317</v>
      </c>
      <c r="G133" s="157" t="s">
        <v>208</v>
      </c>
      <c r="H133" s="158">
        <v>20</v>
      </c>
      <c r="I133" s="159"/>
      <c r="J133" s="159">
        <f>ROUND(I133*H133,2)</f>
        <v>0</v>
      </c>
      <c r="K133" s="156" t="s">
        <v>5</v>
      </c>
      <c r="L133" s="37"/>
      <c r="M133" s="160" t="s">
        <v>5</v>
      </c>
      <c r="N133" s="161" t="s">
        <v>44</v>
      </c>
      <c r="O133" s="162">
        <v>0</v>
      </c>
      <c r="P133" s="162">
        <f>O133*H133</f>
        <v>0</v>
      </c>
      <c r="Q133" s="162">
        <v>0</v>
      </c>
      <c r="R133" s="162">
        <f>Q133*H133</f>
        <v>0</v>
      </c>
      <c r="S133" s="162">
        <v>0</v>
      </c>
      <c r="T133" s="163">
        <f>S133*H133</f>
        <v>0</v>
      </c>
      <c r="AR133" s="23" t="s">
        <v>183</v>
      </c>
      <c r="AT133" s="23" t="s">
        <v>178</v>
      </c>
      <c r="AU133" s="23" t="s">
        <v>22</v>
      </c>
      <c r="AY133" s="23" t="s">
        <v>175</v>
      </c>
      <c r="BE133" s="164">
        <f>IF(N133="základní",J133,0)</f>
        <v>0</v>
      </c>
      <c r="BF133" s="164">
        <f>IF(N133="snížená",J133,0)</f>
        <v>0</v>
      </c>
      <c r="BG133" s="164">
        <f>IF(N133="zákl. přenesená",J133,0)</f>
        <v>0</v>
      </c>
      <c r="BH133" s="164">
        <f>IF(N133="sníž. přenesená",J133,0)</f>
        <v>0</v>
      </c>
      <c r="BI133" s="164">
        <f>IF(N133="nulová",J133,0)</f>
        <v>0</v>
      </c>
      <c r="BJ133" s="23" t="s">
        <v>22</v>
      </c>
      <c r="BK133" s="164">
        <f>ROUND(I133*H133,2)</f>
        <v>0</v>
      </c>
      <c r="BL133" s="23" t="s">
        <v>183</v>
      </c>
      <c r="BM133" s="23" t="s">
        <v>5318</v>
      </c>
    </row>
    <row r="134" spans="2:65" s="1" customFormat="1" ht="27">
      <c r="B134" s="37"/>
      <c r="D134" s="181" t="s">
        <v>779</v>
      </c>
      <c r="F134" s="227" t="s">
        <v>5294</v>
      </c>
      <c r="L134" s="37"/>
      <c r="M134" s="218"/>
      <c r="N134" s="38"/>
      <c r="O134" s="38"/>
      <c r="P134" s="38"/>
      <c r="Q134" s="38"/>
      <c r="R134" s="38"/>
      <c r="S134" s="38"/>
      <c r="T134" s="66"/>
      <c r="AT134" s="23" t="s">
        <v>779</v>
      </c>
      <c r="AU134" s="23" t="s">
        <v>22</v>
      </c>
    </row>
    <row r="135" spans="2:65" s="1" customFormat="1" ht="22.5" customHeight="1">
      <c r="B135" s="153"/>
      <c r="C135" s="154" t="s">
        <v>378</v>
      </c>
      <c r="D135" s="154" t="s">
        <v>178</v>
      </c>
      <c r="E135" s="155" t="s">
        <v>5319</v>
      </c>
      <c r="F135" s="156" t="s">
        <v>5320</v>
      </c>
      <c r="G135" s="157" t="s">
        <v>208</v>
      </c>
      <c r="H135" s="158">
        <v>20</v>
      </c>
      <c r="I135" s="159"/>
      <c r="J135" s="159">
        <f>ROUND(I135*H135,2)</f>
        <v>0</v>
      </c>
      <c r="K135" s="156" t="s">
        <v>5</v>
      </c>
      <c r="L135" s="37"/>
      <c r="M135" s="160" t="s">
        <v>5</v>
      </c>
      <c r="N135" s="161" t="s">
        <v>44</v>
      </c>
      <c r="O135" s="162">
        <v>0</v>
      </c>
      <c r="P135" s="162">
        <f>O135*H135</f>
        <v>0</v>
      </c>
      <c r="Q135" s="162">
        <v>0</v>
      </c>
      <c r="R135" s="162">
        <f>Q135*H135</f>
        <v>0</v>
      </c>
      <c r="S135" s="162">
        <v>0</v>
      </c>
      <c r="T135" s="163">
        <f>S135*H135</f>
        <v>0</v>
      </c>
      <c r="AR135" s="23" t="s">
        <v>183</v>
      </c>
      <c r="AT135" s="23" t="s">
        <v>178</v>
      </c>
      <c r="AU135" s="23" t="s">
        <v>22</v>
      </c>
      <c r="AY135" s="23" t="s">
        <v>175</v>
      </c>
      <c r="BE135" s="164">
        <f>IF(N135="základní",J135,0)</f>
        <v>0</v>
      </c>
      <c r="BF135" s="164">
        <f>IF(N135="snížená",J135,0)</f>
        <v>0</v>
      </c>
      <c r="BG135" s="164">
        <f>IF(N135="zákl. přenesená",J135,0)</f>
        <v>0</v>
      </c>
      <c r="BH135" s="164">
        <f>IF(N135="sníž. přenesená",J135,0)</f>
        <v>0</v>
      </c>
      <c r="BI135" s="164">
        <f>IF(N135="nulová",J135,0)</f>
        <v>0</v>
      </c>
      <c r="BJ135" s="23" t="s">
        <v>22</v>
      </c>
      <c r="BK135" s="164">
        <f>ROUND(I135*H135,2)</f>
        <v>0</v>
      </c>
      <c r="BL135" s="23" t="s">
        <v>183</v>
      </c>
      <c r="BM135" s="23" t="s">
        <v>5321</v>
      </c>
    </row>
    <row r="136" spans="2:65" s="1" customFormat="1" ht="27">
      <c r="B136" s="37"/>
      <c r="D136" s="181" t="s">
        <v>779</v>
      </c>
      <c r="F136" s="227" t="s">
        <v>5294</v>
      </c>
      <c r="L136" s="37"/>
      <c r="M136" s="218"/>
      <c r="N136" s="38"/>
      <c r="O136" s="38"/>
      <c r="P136" s="38"/>
      <c r="Q136" s="38"/>
      <c r="R136" s="38"/>
      <c r="S136" s="38"/>
      <c r="T136" s="66"/>
      <c r="AT136" s="23" t="s">
        <v>779</v>
      </c>
      <c r="AU136" s="23" t="s">
        <v>22</v>
      </c>
    </row>
    <row r="137" spans="2:65" s="1" customFormat="1" ht="22.5" customHeight="1">
      <c r="B137" s="153"/>
      <c r="C137" s="154" t="s">
        <v>384</v>
      </c>
      <c r="D137" s="154" t="s">
        <v>178</v>
      </c>
      <c r="E137" s="155" t="s">
        <v>5322</v>
      </c>
      <c r="F137" s="156" t="s">
        <v>5323</v>
      </c>
      <c r="G137" s="157" t="s">
        <v>208</v>
      </c>
      <c r="H137" s="158">
        <v>20</v>
      </c>
      <c r="I137" s="159"/>
      <c r="J137" s="159">
        <f>ROUND(I137*H137,2)</f>
        <v>0</v>
      </c>
      <c r="K137" s="156" t="s">
        <v>5</v>
      </c>
      <c r="L137" s="37"/>
      <c r="M137" s="160" t="s">
        <v>5</v>
      </c>
      <c r="N137" s="161" t="s">
        <v>44</v>
      </c>
      <c r="O137" s="162">
        <v>0</v>
      </c>
      <c r="P137" s="162">
        <f>O137*H137</f>
        <v>0</v>
      </c>
      <c r="Q137" s="162">
        <v>0</v>
      </c>
      <c r="R137" s="162">
        <f>Q137*H137</f>
        <v>0</v>
      </c>
      <c r="S137" s="162">
        <v>0</v>
      </c>
      <c r="T137" s="163">
        <f>S137*H137</f>
        <v>0</v>
      </c>
      <c r="AR137" s="23" t="s">
        <v>183</v>
      </c>
      <c r="AT137" s="23" t="s">
        <v>178</v>
      </c>
      <c r="AU137" s="23" t="s">
        <v>22</v>
      </c>
      <c r="AY137" s="23" t="s">
        <v>175</v>
      </c>
      <c r="BE137" s="164">
        <f>IF(N137="základní",J137,0)</f>
        <v>0</v>
      </c>
      <c r="BF137" s="164">
        <f>IF(N137="snížená",J137,0)</f>
        <v>0</v>
      </c>
      <c r="BG137" s="164">
        <f>IF(N137="zákl. přenesená",J137,0)</f>
        <v>0</v>
      </c>
      <c r="BH137" s="164">
        <f>IF(N137="sníž. přenesená",J137,0)</f>
        <v>0</v>
      </c>
      <c r="BI137" s="164">
        <f>IF(N137="nulová",J137,0)</f>
        <v>0</v>
      </c>
      <c r="BJ137" s="23" t="s">
        <v>22</v>
      </c>
      <c r="BK137" s="164">
        <f>ROUND(I137*H137,2)</f>
        <v>0</v>
      </c>
      <c r="BL137" s="23" t="s">
        <v>183</v>
      </c>
      <c r="BM137" s="23" t="s">
        <v>5324</v>
      </c>
    </row>
    <row r="138" spans="2:65" s="1" customFormat="1" ht="27">
      <c r="B138" s="37"/>
      <c r="D138" s="181" t="s">
        <v>779</v>
      </c>
      <c r="F138" s="227" t="s">
        <v>5294</v>
      </c>
      <c r="L138" s="37"/>
      <c r="M138" s="218"/>
      <c r="N138" s="38"/>
      <c r="O138" s="38"/>
      <c r="P138" s="38"/>
      <c r="Q138" s="38"/>
      <c r="R138" s="38"/>
      <c r="S138" s="38"/>
      <c r="T138" s="66"/>
      <c r="AT138" s="23" t="s">
        <v>779</v>
      </c>
      <c r="AU138" s="23" t="s">
        <v>22</v>
      </c>
    </row>
    <row r="139" spans="2:65" s="1" customFormat="1" ht="31.5" customHeight="1">
      <c r="B139" s="153"/>
      <c r="C139" s="154" t="s">
        <v>549</v>
      </c>
      <c r="D139" s="154" t="s">
        <v>178</v>
      </c>
      <c r="E139" s="155" t="s">
        <v>5325</v>
      </c>
      <c r="F139" s="156" t="s">
        <v>5326</v>
      </c>
      <c r="G139" s="157" t="s">
        <v>425</v>
      </c>
      <c r="H139" s="158">
        <v>35.85</v>
      </c>
      <c r="I139" s="159"/>
      <c r="J139" s="159">
        <f>ROUND(I139*H139,2)</f>
        <v>0</v>
      </c>
      <c r="K139" s="156" t="s">
        <v>5</v>
      </c>
      <c r="L139" s="37"/>
      <c r="M139" s="160" t="s">
        <v>5</v>
      </c>
      <c r="N139" s="161" t="s">
        <v>44</v>
      </c>
      <c r="O139" s="162">
        <v>0</v>
      </c>
      <c r="P139" s="162">
        <f>O139*H139</f>
        <v>0</v>
      </c>
      <c r="Q139" s="162">
        <v>0</v>
      </c>
      <c r="R139" s="162">
        <f>Q139*H139</f>
        <v>0</v>
      </c>
      <c r="S139" s="162">
        <v>0</v>
      </c>
      <c r="T139" s="163">
        <f>S139*H139</f>
        <v>0</v>
      </c>
      <c r="AR139" s="23" t="s">
        <v>183</v>
      </c>
      <c r="AT139" s="23" t="s">
        <v>178</v>
      </c>
      <c r="AU139" s="23" t="s">
        <v>22</v>
      </c>
      <c r="AY139" s="23" t="s">
        <v>175</v>
      </c>
      <c r="BE139" s="164">
        <f>IF(N139="základní",J139,0)</f>
        <v>0</v>
      </c>
      <c r="BF139" s="164">
        <f>IF(N139="snížená",J139,0)</f>
        <v>0</v>
      </c>
      <c r="BG139" s="164">
        <f>IF(N139="zákl. přenesená",J139,0)</f>
        <v>0</v>
      </c>
      <c r="BH139" s="164">
        <f>IF(N139="sníž. přenesená",J139,0)</f>
        <v>0</v>
      </c>
      <c r="BI139" s="164">
        <f>IF(N139="nulová",J139,0)</f>
        <v>0</v>
      </c>
      <c r="BJ139" s="23" t="s">
        <v>22</v>
      </c>
      <c r="BK139" s="164">
        <f>ROUND(I139*H139,2)</f>
        <v>0</v>
      </c>
      <c r="BL139" s="23" t="s">
        <v>183</v>
      </c>
      <c r="BM139" s="23" t="s">
        <v>5327</v>
      </c>
    </row>
    <row r="140" spans="2:65" s="1" customFormat="1" ht="27">
      <c r="B140" s="37"/>
      <c r="D140" s="181" t="s">
        <v>779</v>
      </c>
      <c r="F140" s="227" t="s">
        <v>5294</v>
      </c>
      <c r="L140" s="37"/>
      <c r="M140" s="218"/>
      <c r="N140" s="38"/>
      <c r="O140" s="38"/>
      <c r="P140" s="38"/>
      <c r="Q140" s="38"/>
      <c r="R140" s="38"/>
      <c r="S140" s="38"/>
      <c r="T140" s="66"/>
      <c r="AT140" s="23" t="s">
        <v>779</v>
      </c>
      <c r="AU140" s="23" t="s">
        <v>22</v>
      </c>
    </row>
    <row r="141" spans="2:65" s="1" customFormat="1" ht="22.5" customHeight="1">
      <c r="B141" s="153"/>
      <c r="C141" s="154" t="s">
        <v>554</v>
      </c>
      <c r="D141" s="154" t="s">
        <v>178</v>
      </c>
      <c r="E141" s="155" t="s">
        <v>5328</v>
      </c>
      <c r="F141" s="156" t="s">
        <v>5329</v>
      </c>
      <c r="G141" s="157" t="s">
        <v>425</v>
      </c>
      <c r="H141" s="158">
        <v>35.85</v>
      </c>
      <c r="I141" s="159"/>
      <c r="J141" s="159">
        <f>ROUND(I141*H141,2)</f>
        <v>0</v>
      </c>
      <c r="K141" s="156" t="s">
        <v>5</v>
      </c>
      <c r="L141" s="37"/>
      <c r="M141" s="160" t="s">
        <v>5</v>
      </c>
      <c r="N141" s="161" t="s">
        <v>44</v>
      </c>
      <c r="O141" s="162">
        <v>0</v>
      </c>
      <c r="P141" s="162">
        <f>O141*H141</f>
        <v>0</v>
      </c>
      <c r="Q141" s="162">
        <v>0</v>
      </c>
      <c r="R141" s="162">
        <f>Q141*H141</f>
        <v>0</v>
      </c>
      <c r="S141" s="162">
        <v>0</v>
      </c>
      <c r="T141" s="163">
        <f>S141*H141</f>
        <v>0</v>
      </c>
      <c r="AR141" s="23" t="s">
        <v>183</v>
      </c>
      <c r="AT141" s="23" t="s">
        <v>178</v>
      </c>
      <c r="AU141" s="23" t="s">
        <v>22</v>
      </c>
      <c r="AY141" s="23" t="s">
        <v>175</v>
      </c>
      <c r="BE141" s="164">
        <f>IF(N141="základní",J141,0)</f>
        <v>0</v>
      </c>
      <c r="BF141" s="164">
        <f>IF(N141="snížená",J141,0)</f>
        <v>0</v>
      </c>
      <c r="BG141" s="164">
        <f>IF(N141="zákl. přenesená",J141,0)</f>
        <v>0</v>
      </c>
      <c r="BH141" s="164">
        <f>IF(N141="sníž. přenesená",J141,0)</f>
        <v>0</v>
      </c>
      <c r="BI141" s="164">
        <f>IF(N141="nulová",J141,0)</f>
        <v>0</v>
      </c>
      <c r="BJ141" s="23" t="s">
        <v>22</v>
      </c>
      <c r="BK141" s="164">
        <f>ROUND(I141*H141,2)</f>
        <v>0</v>
      </c>
      <c r="BL141" s="23" t="s">
        <v>183</v>
      </c>
      <c r="BM141" s="23" t="s">
        <v>5330</v>
      </c>
    </row>
    <row r="142" spans="2:65" s="1" customFormat="1" ht="27">
      <c r="B142" s="37"/>
      <c r="D142" s="181" t="s">
        <v>779</v>
      </c>
      <c r="F142" s="227" t="s">
        <v>5294</v>
      </c>
      <c r="L142" s="37"/>
      <c r="M142" s="218"/>
      <c r="N142" s="38"/>
      <c r="O142" s="38"/>
      <c r="P142" s="38"/>
      <c r="Q142" s="38"/>
      <c r="R142" s="38"/>
      <c r="S142" s="38"/>
      <c r="T142" s="66"/>
      <c r="AT142" s="23" t="s">
        <v>779</v>
      </c>
      <c r="AU142" s="23" t="s">
        <v>22</v>
      </c>
    </row>
    <row r="143" spans="2:65" s="1" customFormat="1" ht="22.5" customHeight="1">
      <c r="B143" s="153"/>
      <c r="C143" s="154" t="s">
        <v>562</v>
      </c>
      <c r="D143" s="154" t="s">
        <v>178</v>
      </c>
      <c r="E143" s="155" t="s">
        <v>5331</v>
      </c>
      <c r="F143" s="156" t="s">
        <v>5332</v>
      </c>
      <c r="G143" s="157" t="s">
        <v>214</v>
      </c>
      <c r="H143" s="158">
        <v>1</v>
      </c>
      <c r="I143" s="159"/>
      <c r="J143" s="159">
        <f>ROUND(I143*H143,2)</f>
        <v>0</v>
      </c>
      <c r="K143" s="156" t="s">
        <v>5</v>
      </c>
      <c r="L143" s="37"/>
      <c r="M143" s="160" t="s">
        <v>5</v>
      </c>
      <c r="N143" s="161" t="s">
        <v>44</v>
      </c>
      <c r="O143" s="162">
        <v>0</v>
      </c>
      <c r="P143" s="162">
        <f>O143*H143</f>
        <v>0</v>
      </c>
      <c r="Q143" s="162">
        <v>0</v>
      </c>
      <c r="R143" s="162">
        <f>Q143*H143</f>
        <v>0</v>
      </c>
      <c r="S143" s="162">
        <v>0</v>
      </c>
      <c r="T143" s="163">
        <f>S143*H143</f>
        <v>0</v>
      </c>
      <c r="AR143" s="23" t="s">
        <v>183</v>
      </c>
      <c r="AT143" s="23" t="s">
        <v>178</v>
      </c>
      <c r="AU143" s="23" t="s">
        <v>22</v>
      </c>
      <c r="AY143" s="23" t="s">
        <v>175</v>
      </c>
      <c r="BE143" s="164">
        <f>IF(N143="základní",J143,0)</f>
        <v>0</v>
      </c>
      <c r="BF143" s="164">
        <f>IF(N143="snížená",J143,0)</f>
        <v>0</v>
      </c>
      <c r="BG143" s="164">
        <f>IF(N143="zákl. přenesená",J143,0)</f>
        <v>0</v>
      </c>
      <c r="BH143" s="164">
        <f>IF(N143="sníž. přenesená",J143,0)</f>
        <v>0</v>
      </c>
      <c r="BI143" s="164">
        <f>IF(N143="nulová",J143,0)</f>
        <v>0</v>
      </c>
      <c r="BJ143" s="23" t="s">
        <v>22</v>
      </c>
      <c r="BK143" s="164">
        <f>ROUND(I143*H143,2)</f>
        <v>0</v>
      </c>
      <c r="BL143" s="23" t="s">
        <v>183</v>
      </c>
      <c r="BM143" s="23" t="s">
        <v>5333</v>
      </c>
    </row>
    <row r="144" spans="2:65" s="1" customFormat="1" ht="27">
      <c r="B144" s="37"/>
      <c r="D144" s="181" t="s">
        <v>779</v>
      </c>
      <c r="F144" s="227" t="s">
        <v>5294</v>
      </c>
      <c r="L144" s="37"/>
      <c r="M144" s="218"/>
      <c r="N144" s="38"/>
      <c r="O144" s="38"/>
      <c r="P144" s="38"/>
      <c r="Q144" s="38"/>
      <c r="R144" s="38"/>
      <c r="S144" s="38"/>
      <c r="T144" s="66"/>
      <c r="AT144" s="23" t="s">
        <v>779</v>
      </c>
      <c r="AU144" s="23" t="s">
        <v>22</v>
      </c>
    </row>
    <row r="145" spans="2:65" s="1" customFormat="1" ht="22.5" customHeight="1">
      <c r="B145" s="153"/>
      <c r="C145" s="154" t="s">
        <v>572</v>
      </c>
      <c r="D145" s="154" t="s">
        <v>178</v>
      </c>
      <c r="E145" s="155" t="s">
        <v>5334</v>
      </c>
      <c r="F145" s="156" t="s">
        <v>5335</v>
      </c>
      <c r="G145" s="157" t="s">
        <v>214</v>
      </c>
      <c r="H145" s="158">
        <v>2</v>
      </c>
      <c r="I145" s="159"/>
      <c r="J145" s="159">
        <f>ROUND(I145*H145,2)</f>
        <v>0</v>
      </c>
      <c r="K145" s="156" t="s">
        <v>5</v>
      </c>
      <c r="L145" s="37"/>
      <c r="M145" s="160" t="s">
        <v>5</v>
      </c>
      <c r="N145" s="161" t="s">
        <v>44</v>
      </c>
      <c r="O145" s="162">
        <v>0</v>
      </c>
      <c r="P145" s="162">
        <f>O145*H145</f>
        <v>0</v>
      </c>
      <c r="Q145" s="162">
        <v>0</v>
      </c>
      <c r="R145" s="162">
        <f>Q145*H145</f>
        <v>0</v>
      </c>
      <c r="S145" s="162">
        <v>0</v>
      </c>
      <c r="T145" s="163">
        <f>S145*H145</f>
        <v>0</v>
      </c>
      <c r="AR145" s="23" t="s">
        <v>183</v>
      </c>
      <c r="AT145" s="23" t="s">
        <v>178</v>
      </c>
      <c r="AU145" s="23" t="s">
        <v>22</v>
      </c>
      <c r="AY145" s="23" t="s">
        <v>175</v>
      </c>
      <c r="BE145" s="164">
        <f>IF(N145="základní",J145,0)</f>
        <v>0</v>
      </c>
      <c r="BF145" s="164">
        <f>IF(N145="snížená",J145,0)</f>
        <v>0</v>
      </c>
      <c r="BG145" s="164">
        <f>IF(N145="zákl. přenesená",J145,0)</f>
        <v>0</v>
      </c>
      <c r="BH145" s="164">
        <f>IF(N145="sníž. přenesená",J145,0)</f>
        <v>0</v>
      </c>
      <c r="BI145" s="164">
        <f>IF(N145="nulová",J145,0)</f>
        <v>0</v>
      </c>
      <c r="BJ145" s="23" t="s">
        <v>22</v>
      </c>
      <c r="BK145" s="164">
        <f>ROUND(I145*H145,2)</f>
        <v>0</v>
      </c>
      <c r="BL145" s="23" t="s">
        <v>183</v>
      </c>
      <c r="BM145" s="23" t="s">
        <v>5336</v>
      </c>
    </row>
    <row r="146" spans="2:65" s="1" customFormat="1" ht="27">
      <c r="B146" s="37"/>
      <c r="D146" s="181" t="s">
        <v>779</v>
      </c>
      <c r="F146" s="227" t="s">
        <v>5294</v>
      </c>
      <c r="L146" s="37"/>
      <c r="M146" s="218"/>
      <c r="N146" s="38"/>
      <c r="O146" s="38"/>
      <c r="P146" s="38"/>
      <c r="Q146" s="38"/>
      <c r="R146" s="38"/>
      <c r="S146" s="38"/>
      <c r="T146" s="66"/>
      <c r="AT146" s="23" t="s">
        <v>779</v>
      </c>
      <c r="AU146" s="23" t="s">
        <v>22</v>
      </c>
    </row>
    <row r="147" spans="2:65" s="1" customFormat="1" ht="22.5" customHeight="1">
      <c r="B147" s="153"/>
      <c r="C147" s="154" t="s">
        <v>578</v>
      </c>
      <c r="D147" s="154" t="s">
        <v>178</v>
      </c>
      <c r="E147" s="155" t="s">
        <v>5337</v>
      </c>
      <c r="F147" s="156" t="s">
        <v>5338</v>
      </c>
      <c r="G147" s="157" t="s">
        <v>214</v>
      </c>
      <c r="H147" s="158">
        <v>1</v>
      </c>
      <c r="I147" s="159"/>
      <c r="J147" s="159">
        <f>ROUND(I147*H147,2)</f>
        <v>0</v>
      </c>
      <c r="K147" s="156" t="s">
        <v>5</v>
      </c>
      <c r="L147" s="37"/>
      <c r="M147" s="160" t="s">
        <v>5</v>
      </c>
      <c r="N147" s="161" t="s">
        <v>44</v>
      </c>
      <c r="O147" s="162">
        <v>0</v>
      </c>
      <c r="P147" s="162">
        <f>O147*H147</f>
        <v>0</v>
      </c>
      <c r="Q147" s="162">
        <v>0</v>
      </c>
      <c r="R147" s="162">
        <f>Q147*H147</f>
        <v>0</v>
      </c>
      <c r="S147" s="162">
        <v>0</v>
      </c>
      <c r="T147" s="163">
        <f>S147*H147</f>
        <v>0</v>
      </c>
      <c r="AR147" s="23" t="s">
        <v>183</v>
      </c>
      <c r="AT147" s="23" t="s">
        <v>178</v>
      </c>
      <c r="AU147" s="23" t="s">
        <v>22</v>
      </c>
      <c r="AY147" s="23" t="s">
        <v>175</v>
      </c>
      <c r="BE147" s="164">
        <f>IF(N147="základní",J147,0)</f>
        <v>0</v>
      </c>
      <c r="BF147" s="164">
        <f>IF(N147="snížená",J147,0)</f>
        <v>0</v>
      </c>
      <c r="BG147" s="164">
        <f>IF(N147="zákl. přenesená",J147,0)</f>
        <v>0</v>
      </c>
      <c r="BH147" s="164">
        <f>IF(N147="sníž. přenesená",J147,0)</f>
        <v>0</v>
      </c>
      <c r="BI147" s="164">
        <f>IF(N147="nulová",J147,0)</f>
        <v>0</v>
      </c>
      <c r="BJ147" s="23" t="s">
        <v>22</v>
      </c>
      <c r="BK147" s="164">
        <f>ROUND(I147*H147,2)</f>
        <v>0</v>
      </c>
      <c r="BL147" s="23" t="s">
        <v>183</v>
      </c>
      <c r="BM147" s="23" t="s">
        <v>5339</v>
      </c>
    </row>
    <row r="148" spans="2:65" s="1" customFormat="1" ht="27">
      <c r="B148" s="37"/>
      <c r="D148" s="181" t="s">
        <v>779</v>
      </c>
      <c r="F148" s="227" t="s">
        <v>5294</v>
      </c>
      <c r="L148" s="37"/>
      <c r="M148" s="218"/>
      <c r="N148" s="38"/>
      <c r="O148" s="38"/>
      <c r="P148" s="38"/>
      <c r="Q148" s="38"/>
      <c r="R148" s="38"/>
      <c r="S148" s="38"/>
      <c r="T148" s="66"/>
      <c r="AT148" s="23" t="s">
        <v>779</v>
      </c>
      <c r="AU148" s="23" t="s">
        <v>22</v>
      </c>
    </row>
    <row r="149" spans="2:65" s="1" customFormat="1" ht="22.5" customHeight="1">
      <c r="B149" s="153"/>
      <c r="C149" s="154" t="s">
        <v>589</v>
      </c>
      <c r="D149" s="154" t="s">
        <v>178</v>
      </c>
      <c r="E149" s="155" t="s">
        <v>5340</v>
      </c>
      <c r="F149" s="156" t="s">
        <v>5341</v>
      </c>
      <c r="G149" s="157" t="s">
        <v>5342</v>
      </c>
      <c r="H149" s="158">
        <v>8</v>
      </c>
      <c r="I149" s="159"/>
      <c r="J149" s="159">
        <f>ROUND(I149*H149,2)</f>
        <v>0</v>
      </c>
      <c r="K149" s="156" t="s">
        <v>5</v>
      </c>
      <c r="L149" s="37"/>
      <c r="M149" s="160" t="s">
        <v>5</v>
      </c>
      <c r="N149" s="161" t="s">
        <v>44</v>
      </c>
      <c r="O149" s="162">
        <v>0</v>
      </c>
      <c r="P149" s="162">
        <f>O149*H149</f>
        <v>0</v>
      </c>
      <c r="Q149" s="162">
        <v>0</v>
      </c>
      <c r="R149" s="162">
        <f>Q149*H149</f>
        <v>0</v>
      </c>
      <c r="S149" s="162">
        <v>0</v>
      </c>
      <c r="T149" s="163">
        <f>S149*H149</f>
        <v>0</v>
      </c>
      <c r="AR149" s="23" t="s">
        <v>183</v>
      </c>
      <c r="AT149" s="23" t="s">
        <v>178</v>
      </c>
      <c r="AU149" s="23" t="s">
        <v>22</v>
      </c>
      <c r="AY149" s="23" t="s">
        <v>175</v>
      </c>
      <c r="BE149" s="164">
        <f>IF(N149="základní",J149,0)</f>
        <v>0</v>
      </c>
      <c r="BF149" s="164">
        <f>IF(N149="snížená",J149,0)</f>
        <v>0</v>
      </c>
      <c r="BG149" s="164">
        <f>IF(N149="zákl. přenesená",J149,0)</f>
        <v>0</v>
      </c>
      <c r="BH149" s="164">
        <f>IF(N149="sníž. přenesená",J149,0)</f>
        <v>0</v>
      </c>
      <c r="BI149" s="164">
        <f>IF(N149="nulová",J149,0)</f>
        <v>0</v>
      </c>
      <c r="BJ149" s="23" t="s">
        <v>22</v>
      </c>
      <c r="BK149" s="164">
        <f>ROUND(I149*H149,2)</f>
        <v>0</v>
      </c>
      <c r="BL149" s="23" t="s">
        <v>183</v>
      </c>
      <c r="BM149" s="23" t="s">
        <v>5343</v>
      </c>
    </row>
    <row r="150" spans="2:65" s="1" customFormat="1" ht="27">
      <c r="B150" s="37"/>
      <c r="D150" s="181" t="s">
        <v>779</v>
      </c>
      <c r="F150" s="227" t="s">
        <v>5294</v>
      </c>
      <c r="L150" s="37"/>
      <c r="M150" s="218"/>
      <c r="N150" s="38"/>
      <c r="O150" s="38"/>
      <c r="P150" s="38"/>
      <c r="Q150" s="38"/>
      <c r="R150" s="38"/>
      <c r="S150" s="38"/>
      <c r="T150" s="66"/>
      <c r="AT150" s="23" t="s">
        <v>779</v>
      </c>
      <c r="AU150" s="23" t="s">
        <v>22</v>
      </c>
    </row>
    <row r="151" spans="2:65" s="1" customFormat="1" ht="22.5" customHeight="1">
      <c r="B151" s="153"/>
      <c r="C151" s="154" t="s">
        <v>596</v>
      </c>
      <c r="D151" s="154" t="s">
        <v>178</v>
      </c>
      <c r="E151" s="155" t="s">
        <v>5344</v>
      </c>
      <c r="F151" s="156" t="s">
        <v>5345</v>
      </c>
      <c r="G151" s="157" t="s">
        <v>214</v>
      </c>
      <c r="H151" s="158">
        <v>18</v>
      </c>
      <c r="I151" s="159"/>
      <c r="J151" s="159">
        <f>ROUND(I151*H151,2)</f>
        <v>0</v>
      </c>
      <c r="K151" s="156" t="s">
        <v>5</v>
      </c>
      <c r="L151" s="37"/>
      <c r="M151" s="160" t="s">
        <v>5</v>
      </c>
      <c r="N151" s="161" t="s">
        <v>44</v>
      </c>
      <c r="O151" s="162">
        <v>0</v>
      </c>
      <c r="P151" s="162">
        <f>O151*H151</f>
        <v>0</v>
      </c>
      <c r="Q151" s="162">
        <v>0</v>
      </c>
      <c r="R151" s="162">
        <f>Q151*H151</f>
        <v>0</v>
      </c>
      <c r="S151" s="162">
        <v>0</v>
      </c>
      <c r="T151" s="163">
        <f>S151*H151</f>
        <v>0</v>
      </c>
      <c r="AR151" s="23" t="s">
        <v>183</v>
      </c>
      <c r="AT151" s="23" t="s">
        <v>178</v>
      </c>
      <c r="AU151" s="23" t="s">
        <v>22</v>
      </c>
      <c r="AY151" s="23" t="s">
        <v>175</v>
      </c>
      <c r="BE151" s="164">
        <f>IF(N151="základní",J151,0)</f>
        <v>0</v>
      </c>
      <c r="BF151" s="164">
        <f>IF(N151="snížená",J151,0)</f>
        <v>0</v>
      </c>
      <c r="BG151" s="164">
        <f>IF(N151="zákl. přenesená",J151,0)</f>
        <v>0</v>
      </c>
      <c r="BH151" s="164">
        <f>IF(N151="sníž. přenesená",J151,0)</f>
        <v>0</v>
      </c>
      <c r="BI151" s="164">
        <f>IF(N151="nulová",J151,0)</f>
        <v>0</v>
      </c>
      <c r="BJ151" s="23" t="s">
        <v>22</v>
      </c>
      <c r="BK151" s="164">
        <f>ROUND(I151*H151,2)</f>
        <v>0</v>
      </c>
      <c r="BL151" s="23" t="s">
        <v>183</v>
      </c>
      <c r="BM151" s="23" t="s">
        <v>5346</v>
      </c>
    </row>
    <row r="152" spans="2:65" s="1" customFormat="1" ht="27">
      <c r="B152" s="37"/>
      <c r="D152" s="181" t="s">
        <v>779</v>
      </c>
      <c r="F152" s="227" t="s">
        <v>5347</v>
      </c>
      <c r="L152" s="37"/>
      <c r="M152" s="218"/>
      <c r="N152" s="38"/>
      <c r="O152" s="38"/>
      <c r="P152" s="38"/>
      <c r="Q152" s="38"/>
      <c r="R152" s="38"/>
      <c r="S152" s="38"/>
      <c r="T152" s="66"/>
      <c r="AT152" s="23" t="s">
        <v>779</v>
      </c>
      <c r="AU152" s="23" t="s">
        <v>22</v>
      </c>
    </row>
    <row r="153" spans="2:65" s="1" customFormat="1" ht="22.5" customHeight="1">
      <c r="B153" s="153"/>
      <c r="C153" s="154" t="s">
        <v>601</v>
      </c>
      <c r="D153" s="154" t="s">
        <v>178</v>
      </c>
      <c r="E153" s="155" t="s">
        <v>5348</v>
      </c>
      <c r="F153" s="156" t="s">
        <v>5349</v>
      </c>
      <c r="G153" s="157" t="s">
        <v>5350</v>
      </c>
      <c r="H153" s="158">
        <v>16</v>
      </c>
      <c r="I153" s="159"/>
      <c r="J153" s="159">
        <f>ROUND(I153*H153,2)</f>
        <v>0</v>
      </c>
      <c r="K153" s="156" t="s">
        <v>5</v>
      </c>
      <c r="L153" s="37"/>
      <c r="M153" s="160" t="s">
        <v>5</v>
      </c>
      <c r="N153" s="161" t="s">
        <v>44</v>
      </c>
      <c r="O153" s="162">
        <v>0</v>
      </c>
      <c r="P153" s="162">
        <f>O153*H153</f>
        <v>0</v>
      </c>
      <c r="Q153" s="162">
        <v>0</v>
      </c>
      <c r="R153" s="162">
        <f>Q153*H153</f>
        <v>0</v>
      </c>
      <c r="S153" s="162">
        <v>0</v>
      </c>
      <c r="T153" s="163">
        <f>S153*H153</f>
        <v>0</v>
      </c>
      <c r="AR153" s="23" t="s">
        <v>183</v>
      </c>
      <c r="AT153" s="23" t="s">
        <v>178</v>
      </c>
      <c r="AU153" s="23" t="s">
        <v>22</v>
      </c>
      <c r="AY153" s="23" t="s">
        <v>175</v>
      </c>
      <c r="BE153" s="164">
        <f>IF(N153="základní",J153,0)</f>
        <v>0</v>
      </c>
      <c r="BF153" s="164">
        <f>IF(N153="snížená",J153,0)</f>
        <v>0</v>
      </c>
      <c r="BG153" s="164">
        <f>IF(N153="zákl. přenesená",J153,0)</f>
        <v>0</v>
      </c>
      <c r="BH153" s="164">
        <f>IF(N153="sníž. přenesená",J153,0)</f>
        <v>0</v>
      </c>
      <c r="BI153" s="164">
        <f>IF(N153="nulová",J153,0)</f>
        <v>0</v>
      </c>
      <c r="BJ153" s="23" t="s">
        <v>22</v>
      </c>
      <c r="BK153" s="164">
        <f>ROUND(I153*H153,2)</f>
        <v>0</v>
      </c>
      <c r="BL153" s="23" t="s">
        <v>183</v>
      </c>
      <c r="BM153" s="23" t="s">
        <v>5351</v>
      </c>
    </row>
    <row r="154" spans="2:65" s="1" customFormat="1" ht="27">
      <c r="B154" s="37"/>
      <c r="D154" s="181" t="s">
        <v>779</v>
      </c>
      <c r="F154" s="227" t="s">
        <v>5347</v>
      </c>
      <c r="L154" s="37"/>
      <c r="M154" s="218"/>
      <c r="N154" s="38"/>
      <c r="O154" s="38"/>
      <c r="P154" s="38"/>
      <c r="Q154" s="38"/>
      <c r="R154" s="38"/>
      <c r="S154" s="38"/>
      <c r="T154" s="66"/>
      <c r="AT154" s="23" t="s">
        <v>779</v>
      </c>
      <c r="AU154" s="23" t="s">
        <v>22</v>
      </c>
    </row>
    <row r="155" spans="2:65" s="1" customFormat="1" ht="22.5" customHeight="1">
      <c r="B155" s="153"/>
      <c r="C155" s="154" t="s">
        <v>610</v>
      </c>
      <c r="D155" s="154" t="s">
        <v>178</v>
      </c>
      <c r="E155" s="155" t="s">
        <v>5352</v>
      </c>
      <c r="F155" s="156" t="s">
        <v>5353</v>
      </c>
      <c r="G155" s="157" t="s">
        <v>5350</v>
      </c>
      <c r="H155" s="158">
        <v>16</v>
      </c>
      <c r="I155" s="159"/>
      <c r="J155" s="159">
        <f>ROUND(I155*H155,2)</f>
        <v>0</v>
      </c>
      <c r="K155" s="156" t="s">
        <v>5</v>
      </c>
      <c r="L155" s="37"/>
      <c r="M155" s="160" t="s">
        <v>5</v>
      </c>
      <c r="N155" s="161" t="s">
        <v>44</v>
      </c>
      <c r="O155" s="162">
        <v>0</v>
      </c>
      <c r="P155" s="162">
        <f>O155*H155</f>
        <v>0</v>
      </c>
      <c r="Q155" s="162">
        <v>0</v>
      </c>
      <c r="R155" s="162">
        <f>Q155*H155</f>
        <v>0</v>
      </c>
      <c r="S155" s="162">
        <v>0</v>
      </c>
      <c r="T155" s="163">
        <f>S155*H155</f>
        <v>0</v>
      </c>
      <c r="AR155" s="23" t="s">
        <v>183</v>
      </c>
      <c r="AT155" s="23" t="s">
        <v>178</v>
      </c>
      <c r="AU155" s="23" t="s">
        <v>22</v>
      </c>
      <c r="AY155" s="23" t="s">
        <v>175</v>
      </c>
      <c r="BE155" s="164">
        <f>IF(N155="základní",J155,0)</f>
        <v>0</v>
      </c>
      <c r="BF155" s="164">
        <f>IF(N155="snížená",J155,0)</f>
        <v>0</v>
      </c>
      <c r="BG155" s="164">
        <f>IF(N155="zákl. přenesená",J155,0)</f>
        <v>0</v>
      </c>
      <c r="BH155" s="164">
        <f>IF(N155="sníž. přenesená",J155,0)</f>
        <v>0</v>
      </c>
      <c r="BI155" s="164">
        <f>IF(N155="nulová",J155,0)</f>
        <v>0</v>
      </c>
      <c r="BJ155" s="23" t="s">
        <v>22</v>
      </c>
      <c r="BK155" s="164">
        <f>ROUND(I155*H155,2)</f>
        <v>0</v>
      </c>
      <c r="BL155" s="23" t="s">
        <v>183</v>
      </c>
      <c r="BM155" s="23" t="s">
        <v>5354</v>
      </c>
    </row>
    <row r="156" spans="2:65" s="1" customFormat="1" ht="27">
      <c r="B156" s="37"/>
      <c r="D156" s="181" t="s">
        <v>779</v>
      </c>
      <c r="F156" s="227" t="s">
        <v>5347</v>
      </c>
      <c r="L156" s="37"/>
      <c r="M156" s="218"/>
      <c r="N156" s="38"/>
      <c r="O156" s="38"/>
      <c r="P156" s="38"/>
      <c r="Q156" s="38"/>
      <c r="R156" s="38"/>
      <c r="S156" s="38"/>
      <c r="T156" s="66"/>
      <c r="AT156" s="23" t="s">
        <v>779</v>
      </c>
      <c r="AU156" s="23" t="s">
        <v>22</v>
      </c>
    </row>
    <row r="157" spans="2:65" s="1" customFormat="1" ht="22.5" customHeight="1">
      <c r="B157" s="153"/>
      <c r="C157" s="154" t="s">
        <v>617</v>
      </c>
      <c r="D157" s="154" t="s">
        <v>178</v>
      </c>
      <c r="E157" s="155" t="s">
        <v>5355</v>
      </c>
      <c r="F157" s="156" t="s">
        <v>5356</v>
      </c>
      <c r="G157" s="157" t="s">
        <v>5350</v>
      </c>
      <c r="H157" s="158">
        <v>1312</v>
      </c>
      <c r="I157" s="159"/>
      <c r="J157" s="159">
        <f>ROUND(I157*H157,2)</f>
        <v>0</v>
      </c>
      <c r="K157" s="156" t="s">
        <v>5</v>
      </c>
      <c r="L157" s="37"/>
      <c r="M157" s="160" t="s">
        <v>5</v>
      </c>
      <c r="N157" s="161" t="s">
        <v>44</v>
      </c>
      <c r="O157" s="162">
        <v>0</v>
      </c>
      <c r="P157" s="162">
        <f>O157*H157</f>
        <v>0</v>
      </c>
      <c r="Q157" s="162">
        <v>0</v>
      </c>
      <c r="R157" s="162">
        <f>Q157*H157</f>
        <v>0</v>
      </c>
      <c r="S157" s="162">
        <v>0</v>
      </c>
      <c r="T157" s="163">
        <f>S157*H157</f>
        <v>0</v>
      </c>
      <c r="AR157" s="23" t="s">
        <v>183</v>
      </c>
      <c r="AT157" s="23" t="s">
        <v>178</v>
      </c>
      <c r="AU157" s="23" t="s">
        <v>22</v>
      </c>
      <c r="AY157" s="23" t="s">
        <v>175</v>
      </c>
      <c r="BE157" s="164">
        <f>IF(N157="základní",J157,0)</f>
        <v>0</v>
      </c>
      <c r="BF157" s="164">
        <f>IF(N157="snížená",J157,0)</f>
        <v>0</v>
      </c>
      <c r="BG157" s="164">
        <f>IF(N157="zákl. přenesená",J157,0)</f>
        <v>0</v>
      </c>
      <c r="BH157" s="164">
        <f>IF(N157="sníž. přenesená",J157,0)</f>
        <v>0</v>
      </c>
      <c r="BI157" s="164">
        <f>IF(N157="nulová",J157,0)</f>
        <v>0</v>
      </c>
      <c r="BJ157" s="23" t="s">
        <v>22</v>
      </c>
      <c r="BK157" s="164">
        <f>ROUND(I157*H157,2)</f>
        <v>0</v>
      </c>
      <c r="BL157" s="23" t="s">
        <v>183</v>
      </c>
      <c r="BM157" s="23" t="s">
        <v>5357</v>
      </c>
    </row>
    <row r="158" spans="2:65" s="1" customFormat="1" ht="27">
      <c r="B158" s="37"/>
      <c r="D158" s="166" t="s">
        <v>779</v>
      </c>
      <c r="F158" s="217" t="s">
        <v>5347</v>
      </c>
      <c r="L158" s="37"/>
      <c r="M158" s="228"/>
      <c r="N158" s="229"/>
      <c r="O158" s="229"/>
      <c r="P158" s="229"/>
      <c r="Q158" s="229"/>
      <c r="R158" s="229"/>
      <c r="S158" s="229"/>
      <c r="T158" s="230"/>
      <c r="AT158" s="23" t="s">
        <v>779</v>
      </c>
      <c r="AU158" s="23" t="s">
        <v>22</v>
      </c>
    </row>
    <row r="159" spans="2:65" s="1" customFormat="1" ht="6.95" customHeight="1">
      <c r="B159" s="52"/>
      <c r="C159" s="53"/>
      <c r="D159" s="53"/>
      <c r="E159" s="53"/>
      <c r="F159" s="53"/>
      <c r="G159" s="53"/>
      <c r="H159" s="53"/>
      <c r="I159" s="53"/>
      <c r="J159" s="53"/>
      <c r="K159" s="53"/>
      <c r="L159" s="37"/>
    </row>
  </sheetData>
  <autoFilter ref="C77:K158"/>
  <mergeCells count="9">
    <mergeCell ref="E68:H68"/>
    <mergeCell ref="E70:H70"/>
    <mergeCell ref="G1:H1"/>
    <mergeCell ref="L2:V2"/>
    <mergeCell ref="E7:H7"/>
    <mergeCell ref="E9:H9"/>
    <mergeCell ref="E24:H24"/>
    <mergeCell ref="E45:H45"/>
    <mergeCell ref="E47:H47"/>
  </mergeCells>
  <hyperlinks>
    <hyperlink ref="F1:G1" location="C2" display="1) Krycí list soupisu"/>
    <hyperlink ref="G1:H1" location="C54" display="2) Rekapitulace"/>
    <hyperlink ref="J1" location="C77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 r:id="rId1"/>
  <headerFooter>
    <oddFooter>&amp;CStrana &amp;P z &amp;N</oddFooter>
  </headerFooter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219"/>
  <sheetViews>
    <sheetView showGridLines="0" workbookViewId="0">
      <pane ySplit="1" topLeftCell="A198" activePane="bottomLeft" state="frozen"/>
      <selection pane="bottomLeft" activeCell="I83" sqref="I83:I219"/>
    </sheetView>
  </sheetViews>
  <sheetFormatPr defaultRowHeight="13.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customWidth="1"/>
    <col min="10" max="10" width="23.5" customWidth="1"/>
    <col min="11" max="11" width="15.5" customWidth="1"/>
    <col min="13" max="18" width="9.33203125" hidden="1"/>
    <col min="19" max="19" width="8.1640625" hidden="1" customWidth="1"/>
    <col min="20" max="20" width="29.6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70" ht="21.75" customHeight="1">
      <c r="A1" s="95"/>
      <c r="B1" s="16"/>
      <c r="C1" s="16"/>
      <c r="D1" s="17" t="s">
        <v>1</v>
      </c>
      <c r="E1" s="16"/>
      <c r="F1" s="96" t="s">
        <v>140</v>
      </c>
      <c r="G1" s="268" t="s">
        <v>141</v>
      </c>
      <c r="H1" s="268"/>
      <c r="I1" s="16"/>
      <c r="J1" s="96" t="s">
        <v>142</v>
      </c>
      <c r="K1" s="17" t="s">
        <v>143</v>
      </c>
      <c r="L1" s="96" t="s">
        <v>144</v>
      </c>
      <c r="M1" s="96"/>
      <c r="N1" s="96"/>
      <c r="O1" s="96"/>
      <c r="P1" s="96"/>
      <c r="Q1" s="96"/>
      <c r="R1" s="96"/>
      <c r="S1" s="96"/>
      <c r="T1" s="96"/>
      <c r="U1" s="97"/>
      <c r="V1" s="97"/>
      <c r="W1" s="20"/>
      <c r="X1" s="20"/>
      <c r="Y1" s="20"/>
      <c r="Z1" s="20"/>
      <c r="AA1" s="20"/>
      <c r="AB1" s="20"/>
      <c r="AC1" s="20"/>
      <c r="AD1" s="20"/>
      <c r="AE1" s="20"/>
      <c r="AF1" s="20"/>
      <c r="AG1" s="20"/>
      <c r="AH1" s="20"/>
      <c r="AI1" s="20"/>
      <c r="AJ1" s="20"/>
      <c r="AK1" s="20"/>
      <c r="AL1" s="20"/>
      <c r="AM1" s="20"/>
      <c r="AN1" s="20"/>
      <c r="AO1" s="20"/>
      <c r="AP1" s="20"/>
      <c r="AQ1" s="20"/>
      <c r="AR1" s="20"/>
      <c r="AS1" s="20"/>
      <c r="AT1" s="20"/>
      <c r="AU1" s="20"/>
      <c r="AV1" s="20"/>
      <c r="AW1" s="20"/>
      <c r="AX1" s="20"/>
      <c r="AY1" s="20"/>
      <c r="AZ1" s="20"/>
      <c r="BA1" s="20"/>
      <c r="BB1" s="20"/>
      <c r="BC1" s="20"/>
      <c r="BD1" s="20"/>
      <c r="BE1" s="20"/>
      <c r="BF1" s="20"/>
      <c r="BG1" s="20"/>
      <c r="BH1" s="20"/>
      <c r="BI1" s="20"/>
      <c r="BJ1" s="20"/>
      <c r="BK1" s="20"/>
      <c r="BL1" s="20"/>
      <c r="BM1" s="20"/>
      <c r="BN1" s="20"/>
      <c r="BO1" s="20"/>
      <c r="BP1" s="20"/>
      <c r="BQ1" s="20"/>
      <c r="BR1" s="20"/>
    </row>
    <row r="2" spans="1:70" ht="36.950000000000003" customHeight="1">
      <c r="L2" s="263" t="s">
        <v>8</v>
      </c>
      <c r="M2" s="264"/>
      <c r="N2" s="264"/>
      <c r="O2" s="264"/>
      <c r="P2" s="264"/>
      <c r="Q2" s="264"/>
      <c r="R2" s="264"/>
      <c r="S2" s="264"/>
      <c r="T2" s="264"/>
      <c r="U2" s="264"/>
      <c r="V2" s="264"/>
      <c r="AT2" s="23" t="s">
        <v>121</v>
      </c>
    </row>
    <row r="3" spans="1:70" ht="6.95" customHeight="1">
      <c r="B3" s="24"/>
      <c r="C3" s="25"/>
      <c r="D3" s="25"/>
      <c r="E3" s="25"/>
      <c r="F3" s="25"/>
      <c r="G3" s="25"/>
      <c r="H3" s="25"/>
      <c r="I3" s="25"/>
      <c r="J3" s="25"/>
      <c r="K3" s="26"/>
      <c r="AT3" s="23" t="s">
        <v>82</v>
      </c>
    </row>
    <row r="4" spans="1:70" ht="36.950000000000003" customHeight="1">
      <c r="B4" s="27"/>
      <c r="C4" s="28"/>
      <c r="D4" s="29" t="s">
        <v>145</v>
      </c>
      <c r="E4" s="28"/>
      <c r="F4" s="28"/>
      <c r="G4" s="28"/>
      <c r="H4" s="28"/>
      <c r="I4" s="28"/>
      <c r="J4" s="28"/>
      <c r="K4" s="30"/>
      <c r="M4" s="31" t="s">
        <v>13</v>
      </c>
      <c r="AT4" s="23" t="s">
        <v>6</v>
      </c>
    </row>
    <row r="5" spans="1:70" ht="6.95" customHeight="1">
      <c r="B5" s="27"/>
      <c r="C5" s="28"/>
      <c r="D5" s="28"/>
      <c r="E5" s="28"/>
      <c r="F5" s="28"/>
      <c r="G5" s="28"/>
      <c r="H5" s="28"/>
      <c r="I5" s="28"/>
      <c r="J5" s="28"/>
      <c r="K5" s="30"/>
    </row>
    <row r="6" spans="1:70" ht="15">
      <c r="B6" s="27"/>
      <c r="C6" s="28"/>
      <c r="D6" s="35" t="s">
        <v>17</v>
      </c>
      <c r="E6" s="28"/>
      <c r="F6" s="28"/>
      <c r="G6" s="28"/>
      <c r="H6" s="28"/>
      <c r="I6" s="28"/>
      <c r="J6" s="28"/>
      <c r="K6" s="30"/>
    </row>
    <row r="7" spans="1:70" ht="22.5" customHeight="1">
      <c r="B7" s="27"/>
      <c r="C7" s="28"/>
      <c r="D7" s="28"/>
      <c r="E7" s="269" t="str">
        <f>'Rekapitulace stavby'!K6</f>
        <v>II/272, Lysá nad Labem - most ev.č.272-006</v>
      </c>
      <c r="F7" s="270"/>
      <c r="G7" s="270"/>
      <c r="H7" s="270"/>
      <c r="I7" s="28"/>
      <c r="J7" s="28"/>
      <c r="K7" s="30"/>
    </row>
    <row r="8" spans="1:70" s="1" customFormat="1" ht="15">
      <c r="B8" s="37"/>
      <c r="C8" s="38"/>
      <c r="D8" s="35" t="s">
        <v>146</v>
      </c>
      <c r="E8" s="38"/>
      <c r="F8" s="38"/>
      <c r="G8" s="38"/>
      <c r="H8" s="38"/>
      <c r="I8" s="38"/>
      <c r="J8" s="38"/>
      <c r="K8" s="41"/>
    </row>
    <row r="9" spans="1:70" s="1" customFormat="1" ht="36.950000000000003" customHeight="1">
      <c r="B9" s="37"/>
      <c r="C9" s="38"/>
      <c r="D9" s="38"/>
      <c r="E9" s="271" t="s">
        <v>5358</v>
      </c>
      <c r="F9" s="272"/>
      <c r="G9" s="272"/>
      <c r="H9" s="272"/>
      <c r="I9" s="38"/>
      <c r="J9" s="38"/>
      <c r="K9" s="41"/>
    </row>
    <row r="10" spans="1:70" s="1" customFormat="1">
      <c r="B10" s="37"/>
      <c r="C10" s="38"/>
      <c r="D10" s="38"/>
      <c r="E10" s="38"/>
      <c r="F10" s="38"/>
      <c r="G10" s="38"/>
      <c r="H10" s="38"/>
      <c r="I10" s="38"/>
      <c r="J10" s="38"/>
      <c r="K10" s="41"/>
    </row>
    <row r="11" spans="1:70" s="1" customFormat="1" ht="14.45" customHeight="1">
      <c r="B11" s="37"/>
      <c r="C11" s="38"/>
      <c r="D11" s="35" t="s">
        <v>20</v>
      </c>
      <c r="E11" s="38"/>
      <c r="F11" s="33" t="s">
        <v>5</v>
      </c>
      <c r="G11" s="38"/>
      <c r="H11" s="38"/>
      <c r="I11" s="35" t="s">
        <v>21</v>
      </c>
      <c r="J11" s="33" t="s">
        <v>5</v>
      </c>
      <c r="K11" s="41"/>
    </row>
    <row r="12" spans="1:70" s="1" customFormat="1" ht="14.45" customHeight="1">
      <c r="B12" s="37"/>
      <c r="C12" s="38"/>
      <c r="D12" s="35" t="s">
        <v>23</v>
      </c>
      <c r="E12" s="38"/>
      <c r="F12" s="33" t="s">
        <v>24</v>
      </c>
      <c r="G12" s="38"/>
      <c r="H12" s="38"/>
      <c r="I12" s="35" t="s">
        <v>25</v>
      </c>
      <c r="J12" s="98" t="str">
        <f>'Rekapitulace stavby'!AN8</f>
        <v>1. 11. 2016</v>
      </c>
      <c r="K12" s="41"/>
    </row>
    <row r="13" spans="1:70" s="1" customFormat="1" ht="10.9" customHeight="1">
      <c r="B13" s="37"/>
      <c r="C13" s="38"/>
      <c r="D13" s="38"/>
      <c r="E13" s="38"/>
      <c r="F13" s="38"/>
      <c r="G13" s="38"/>
      <c r="H13" s="38"/>
      <c r="I13" s="38"/>
      <c r="J13" s="38"/>
      <c r="K13" s="41"/>
    </row>
    <row r="14" spans="1:70" s="1" customFormat="1" ht="14.45" customHeight="1">
      <c r="B14" s="37"/>
      <c r="C14" s="38"/>
      <c r="D14" s="35" t="s">
        <v>29</v>
      </c>
      <c r="E14" s="38"/>
      <c r="F14" s="38"/>
      <c r="G14" s="38"/>
      <c r="H14" s="38"/>
      <c r="I14" s="35" t="s">
        <v>30</v>
      </c>
      <c r="J14" s="33" t="s">
        <v>5</v>
      </c>
      <c r="K14" s="41"/>
    </row>
    <row r="15" spans="1:70" s="1" customFormat="1" ht="18" customHeight="1">
      <c r="B15" s="37"/>
      <c r="C15" s="38"/>
      <c r="D15" s="38"/>
      <c r="E15" s="33" t="s">
        <v>31</v>
      </c>
      <c r="F15" s="38"/>
      <c r="G15" s="38"/>
      <c r="H15" s="38"/>
      <c r="I15" s="35" t="s">
        <v>32</v>
      </c>
      <c r="J15" s="33" t="s">
        <v>5</v>
      </c>
      <c r="K15" s="41"/>
    </row>
    <row r="16" spans="1:70" s="1" customFormat="1" ht="6.95" customHeight="1">
      <c r="B16" s="37"/>
      <c r="C16" s="38"/>
      <c r="D16" s="38"/>
      <c r="E16" s="38"/>
      <c r="F16" s="38"/>
      <c r="G16" s="38"/>
      <c r="H16" s="38"/>
      <c r="I16" s="38"/>
      <c r="J16" s="38"/>
      <c r="K16" s="41"/>
    </row>
    <row r="17" spans="2:11" s="1" customFormat="1" ht="14.45" customHeight="1">
      <c r="B17" s="37"/>
      <c r="C17" s="38"/>
      <c r="D17" s="35" t="s">
        <v>33</v>
      </c>
      <c r="E17" s="38"/>
      <c r="F17" s="38"/>
      <c r="G17" s="38"/>
      <c r="H17" s="38"/>
      <c r="I17" s="35" t="s">
        <v>30</v>
      </c>
      <c r="J17" s="33" t="s">
        <v>5</v>
      </c>
      <c r="K17" s="41"/>
    </row>
    <row r="18" spans="2:11" s="1" customFormat="1" ht="18" customHeight="1">
      <c r="B18" s="37"/>
      <c r="C18" s="38"/>
      <c r="D18" s="38"/>
      <c r="E18" s="33" t="s">
        <v>24</v>
      </c>
      <c r="F18" s="38"/>
      <c r="G18" s="38"/>
      <c r="H18" s="38"/>
      <c r="I18" s="35" t="s">
        <v>32</v>
      </c>
      <c r="J18" s="33" t="s">
        <v>5</v>
      </c>
      <c r="K18" s="41"/>
    </row>
    <row r="19" spans="2:11" s="1" customFormat="1" ht="6.95" customHeight="1">
      <c r="B19" s="37"/>
      <c r="C19" s="38"/>
      <c r="D19" s="38"/>
      <c r="E19" s="38"/>
      <c r="F19" s="38"/>
      <c r="G19" s="38"/>
      <c r="H19" s="38"/>
      <c r="I19" s="38"/>
      <c r="J19" s="38"/>
      <c r="K19" s="41"/>
    </row>
    <row r="20" spans="2:11" s="1" customFormat="1" ht="14.45" customHeight="1">
      <c r="B20" s="37"/>
      <c r="C20" s="38"/>
      <c r="D20" s="35" t="s">
        <v>34</v>
      </c>
      <c r="E20" s="38"/>
      <c r="F20" s="38"/>
      <c r="G20" s="38"/>
      <c r="H20" s="38"/>
      <c r="I20" s="35" t="s">
        <v>30</v>
      </c>
      <c r="J20" s="33" t="s">
        <v>4774</v>
      </c>
      <c r="K20" s="41"/>
    </row>
    <row r="21" spans="2:11" s="1" customFormat="1" ht="18" customHeight="1">
      <c r="B21" s="37"/>
      <c r="C21" s="38"/>
      <c r="D21" s="38"/>
      <c r="E21" s="33" t="s">
        <v>4775</v>
      </c>
      <c r="F21" s="38"/>
      <c r="G21" s="38"/>
      <c r="H21" s="38"/>
      <c r="I21" s="35" t="s">
        <v>32</v>
      </c>
      <c r="J21" s="33" t="s">
        <v>4776</v>
      </c>
      <c r="K21" s="41"/>
    </row>
    <row r="22" spans="2:11" s="1" customFormat="1" ht="6.95" customHeight="1">
      <c r="B22" s="37"/>
      <c r="C22" s="38"/>
      <c r="D22" s="38"/>
      <c r="E22" s="38"/>
      <c r="F22" s="38"/>
      <c r="G22" s="38"/>
      <c r="H22" s="38"/>
      <c r="I22" s="38"/>
      <c r="J22" s="38"/>
      <c r="K22" s="41"/>
    </row>
    <row r="23" spans="2:11" s="1" customFormat="1" ht="14.45" customHeight="1">
      <c r="B23" s="37"/>
      <c r="C23" s="38"/>
      <c r="D23" s="35" t="s">
        <v>37</v>
      </c>
      <c r="E23" s="38"/>
      <c r="F23" s="38"/>
      <c r="G23" s="38"/>
      <c r="H23" s="38"/>
      <c r="I23" s="38"/>
      <c r="J23" s="38"/>
      <c r="K23" s="41"/>
    </row>
    <row r="24" spans="2:11" s="6" customFormat="1" ht="48.75" customHeight="1">
      <c r="B24" s="99"/>
      <c r="C24" s="100"/>
      <c r="D24" s="100"/>
      <c r="E24" s="235" t="s">
        <v>38</v>
      </c>
      <c r="F24" s="235"/>
      <c r="G24" s="235"/>
      <c r="H24" s="235"/>
      <c r="I24" s="100"/>
      <c r="J24" s="100"/>
      <c r="K24" s="101"/>
    </row>
    <row r="25" spans="2:11" s="1" customFormat="1" ht="6.95" customHeight="1">
      <c r="B25" s="37"/>
      <c r="C25" s="38"/>
      <c r="D25" s="38"/>
      <c r="E25" s="38"/>
      <c r="F25" s="38"/>
      <c r="G25" s="38"/>
      <c r="H25" s="38"/>
      <c r="I25" s="38"/>
      <c r="J25" s="38"/>
      <c r="K25" s="41"/>
    </row>
    <row r="26" spans="2:11" s="1" customFormat="1" ht="6.95" customHeight="1">
      <c r="B26" s="37"/>
      <c r="C26" s="38"/>
      <c r="D26" s="64"/>
      <c r="E26" s="64"/>
      <c r="F26" s="64"/>
      <c r="G26" s="64"/>
      <c r="H26" s="64"/>
      <c r="I26" s="64"/>
      <c r="J26" s="64"/>
      <c r="K26" s="102"/>
    </row>
    <row r="27" spans="2:11" s="1" customFormat="1" ht="25.35" customHeight="1">
      <c r="B27" s="37"/>
      <c r="C27" s="38"/>
      <c r="D27" s="103" t="s">
        <v>39</v>
      </c>
      <c r="E27" s="38"/>
      <c r="F27" s="38"/>
      <c r="G27" s="38"/>
      <c r="H27" s="38"/>
      <c r="I27" s="38"/>
      <c r="J27" s="104">
        <f>ROUND(J81,2)</f>
        <v>0</v>
      </c>
      <c r="K27" s="41"/>
    </row>
    <row r="28" spans="2:11" s="1" customFormat="1" ht="6.95" customHeight="1">
      <c r="B28" s="37"/>
      <c r="C28" s="38"/>
      <c r="D28" s="64"/>
      <c r="E28" s="64"/>
      <c r="F28" s="64"/>
      <c r="G28" s="64"/>
      <c r="H28" s="64"/>
      <c r="I28" s="64"/>
      <c r="J28" s="64"/>
      <c r="K28" s="102"/>
    </row>
    <row r="29" spans="2:11" s="1" customFormat="1" ht="14.45" customHeight="1">
      <c r="B29" s="37"/>
      <c r="C29" s="38"/>
      <c r="D29" s="38"/>
      <c r="E29" s="38"/>
      <c r="F29" s="42" t="s">
        <v>41</v>
      </c>
      <c r="G29" s="38"/>
      <c r="H29" s="38"/>
      <c r="I29" s="42" t="s">
        <v>40</v>
      </c>
      <c r="J29" s="42" t="s">
        <v>42</v>
      </c>
      <c r="K29" s="41"/>
    </row>
    <row r="30" spans="2:11" s="1" customFormat="1" ht="14.45" customHeight="1">
      <c r="B30" s="37"/>
      <c r="C30" s="38"/>
      <c r="D30" s="45" t="s">
        <v>43</v>
      </c>
      <c r="E30" s="45" t="s">
        <v>44</v>
      </c>
      <c r="F30" s="105">
        <f>ROUND(SUM(BE81:BE218), 2)</f>
        <v>0</v>
      </c>
      <c r="G30" s="38"/>
      <c r="H30" s="38"/>
      <c r="I30" s="106">
        <v>0.21</v>
      </c>
      <c r="J30" s="105">
        <f>ROUND(ROUND((SUM(BE81:BE218)), 2)*I30, 2)</f>
        <v>0</v>
      </c>
      <c r="K30" s="41"/>
    </row>
    <row r="31" spans="2:11" s="1" customFormat="1" ht="14.45" customHeight="1">
      <c r="B31" s="37"/>
      <c r="C31" s="38"/>
      <c r="D31" s="38"/>
      <c r="E31" s="45" t="s">
        <v>45</v>
      </c>
      <c r="F31" s="105">
        <f>ROUND(SUM(BF81:BF218), 2)</f>
        <v>0</v>
      </c>
      <c r="G31" s="38"/>
      <c r="H31" s="38"/>
      <c r="I31" s="106">
        <v>0.15</v>
      </c>
      <c r="J31" s="105">
        <f>ROUND(ROUND((SUM(BF81:BF218)), 2)*I31, 2)</f>
        <v>0</v>
      </c>
      <c r="K31" s="41"/>
    </row>
    <row r="32" spans="2:11" s="1" customFormat="1" ht="14.45" hidden="1" customHeight="1">
      <c r="B32" s="37"/>
      <c r="C32" s="38"/>
      <c r="D32" s="38"/>
      <c r="E32" s="45" t="s">
        <v>46</v>
      </c>
      <c r="F32" s="105">
        <f>ROUND(SUM(BG81:BG218), 2)</f>
        <v>0</v>
      </c>
      <c r="G32" s="38"/>
      <c r="H32" s="38"/>
      <c r="I32" s="106">
        <v>0.21</v>
      </c>
      <c r="J32" s="105">
        <v>0</v>
      </c>
      <c r="K32" s="41"/>
    </row>
    <row r="33" spans="2:11" s="1" customFormat="1" ht="14.45" hidden="1" customHeight="1">
      <c r="B33" s="37"/>
      <c r="C33" s="38"/>
      <c r="D33" s="38"/>
      <c r="E33" s="45" t="s">
        <v>47</v>
      </c>
      <c r="F33" s="105">
        <f>ROUND(SUM(BH81:BH218), 2)</f>
        <v>0</v>
      </c>
      <c r="G33" s="38"/>
      <c r="H33" s="38"/>
      <c r="I33" s="106">
        <v>0.15</v>
      </c>
      <c r="J33" s="105">
        <v>0</v>
      </c>
      <c r="K33" s="41"/>
    </row>
    <row r="34" spans="2:11" s="1" customFormat="1" ht="14.45" hidden="1" customHeight="1">
      <c r="B34" s="37"/>
      <c r="C34" s="38"/>
      <c r="D34" s="38"/>
      <c r="E34" s="45" t="s">
        <v>48</v>
      </c>
      <c r="F34" s="105">
        <f>ROUND(SUM(BI81:BI218), 2)</f>
        <v>0</v>
      </c>
      <c r="G34" s="38"/>
      <c r="H34" s="38"/>
      <c r="I34" s="106">
        <v>0</v>
      </c>
      <c r="J34" s="105">
        <v>0</v>
      </c>
      <c r="K34" s="41"/>
    </row>
    <row r="35" spans="2:11" s="1" customFormat="1" ht="6.95" customHeight="1">
      <c r="B35" s="37"/>
      <c r="C35" s="38"/>
      <c r="D35" s="38"/>
      <c r="E35" s="38"/>
      <c r="F35" s="38"/>
      <c r="G35" s="38"/>
      <c r="H35" s="38"/>
      <c r="I35" s="38"/>
      <c r="J35" s="38"/>
      <c r="K35" s="41"/>
    </row>
    <row r="36" spans="2:11" s="1" customFormat="1" ht="25.35" customHeight="1">
      <c r="B36" s="37"/>
      <c r="C36" s="107"/>
      <c r="D36" s="108" t="s">
        <v>49</v>
      </c>
      <c r="E36" s="67"/>
      <c r="F36" s="67"/>
      <c r="G36" s="109" t="s">
        <v>50</v>
      </c>
      <c r="H36" s="110" t="s">
        <v>51</v>
      </c>
      <c r="I36" s="67"/>
      <c r="J36" s="111">
        <f>SUM(J27:J34)</f>
        <v>0</v>
      </c>
      <c r="K36" s="112"/>
    </row>
    <row r="37" spans="2:11" s="1" customFormat="1" ht="14.45" customHeight="1">
      <c r="B37" s="52"/>
      <c r="C37" s="53"/>
      <c r="D37" s="53"/>
      <c r="E37" s="53"/>
      <c r="F37" s="53"/>
      <c r="G37" s="53"/>
      <c r="H37" s="53"/>
      <c r="I37" s="53"/>
      <c r="J37" s="53"/>
      <c r="K37" s="54"/>
    </row>
    <row r="41" spans="2:11" s="1" customFormat="1" ht="6.95" customHeight="1">
      <c r="B41" s="55"/>
      <c r="C41" s="56"/>
      <c r="D41" s="56"/>
      <c r="E41" s="56"/>
      <c r="F41" s="56"/>
      <c r="G41" s="56"/>
      <c r="H41" s="56"/>
      <c r="I41" s="56"/>
      <c r="J41" s="56"/>
      <c r="K41" s="113"/>
    </row>
    <row r="42" spans="2:11" s="1" customFormat="1" ht="36.950000000000003" customHeight="1">
      <c r="B42" s="37"/>
      <c r="C42" s="29" t="s">
        <v>148</v>
      </c>
      <c r="D42" s="38"/>
      <c r="E42" s="38"/>
      <c r="F42" s="38"/>
      <c r="G42" s="38"/>
      <c r="H42" s="38"/>
      <c r="I42" s="38"/>
      <c r="J42" s="38"/>
      <c r="K42" s="41"/>
    </row>
    <row r="43" spans="2:11" s="1" customFormat="1" ht="6.95" customHeight="1">
      <c r="B43" s="37"/>
      <c r="C43" s="38"/>
      <c r="D43" s="38"/>
      <c r="E43" s="38"/>
      <c r="F43" s="38"/>
      <c r="G43" s="38"/>
      <c r="H43" s="38"/>
      <c r="I43" s="38"/>
      <c r="J43" s="38"/>
      <c r="K43" s="41"/>
    </row>
    <row r="44" spans="2:11" s="1" customFormat="1" ht="14.45" customHeight="1">
      <c r="B44" s="37"/>
      <c r="C44" s="35" t="s">
        <v>17</v>
      </c>
      <c r="D44" s="38"/>
      <c r="E44" s="38"/>
      <c r="F44" s="38"/>
      <c r="G44" s="38"/>
      <c r="H44" s="38"/>
      <c r="I44" s="38"/>
      <c r="J44" s="38"/>
      <c r="K44" s="41"/>
    </row>
    <row r="45" spans="2:11" s="1" customFormat="1" ht="22.5" customHeight="1">
      <c r="B45" s="37"/>
      <c r="C45" s="38"/>
      <c r="D45" s="38"/>
      <c r="E45" s="269" t="str">
        <f>E7</f>
        <v>II/272, Lysá nad Labem - most ev.č.272-006</v>
      </c>
      <c r="F45" s="270"/>
      <c r="G45" s="270"/>
      <c r="H45" s="270"/>
      <c r="I45" s="38"/>
      <c r="J45" s="38"/>
      <c r="K45" s="41"/>
    </row>
    <row r="46" spans="2:11" s="1" customFormat="1" ht="14.45" customHeight="1">
      <c r="B46" s="37"/>
      <c r="C46" s="35" t="s">
        <v>146</v>
      </c>
      <c r="D46" s="38"/>
      <c r="E46" s="38"/>
      <c r="F46" s="38"/>
      <c r="G46" s="38"/>
      <c r="H46" s="38"/>
      <c r="I46" s="38"/>
      <c r="J46" s="38"/>
      <c r="K46" s="41"/>
    </row>
    <row r="47" spans="2:11" s="1" customFormat="1" ht="23.25" customHeight="1">
      <c r="B47" s="37"/>
      <c r="C47" s="38"/>
      <c r="D47" s="38"/>
      <c r="E47" s="271" t="str">
        <f>E9</f>
        <v>652 -  Přeložky drážních kabelů ČD Telematika</v>
      </c>
      <c r="F47" s="272"/>
      <c r="G47" s="272"/>
      <c r="H47" s="272"/>
      <c r="I47" s="38"/>
      <c r="J47" s="38"/>
      <c r="K47" s="41"/>
    </row>
    <row r="48" spans="2:11" s="1" customFormat="1" ht="6.95" customHeight="1">
      <c r="B48" s="37"/>
      <c r="C48" s="38"/>
      <c r="D48" s="38"/>
      <c r="E48" s="38"/>
      <c r="F48" s="38"/>
      <c r="G48" s="38"/>
      <c r="H48" s="38"/>
      <c r="I48" s="38"/>
      <c r="J48" s="38"/>
      <c r="K48" s="41"/>
    </row>
    <row r="49" spans="2:47" s="1" customFormat="1" ht="18" customHeight="1">
      <c r="B49" s="37"/>
      <c r="C49" s="35" t="s">
        <v>23</v>
      </c>
      <c r="D49" s="38"/>
      <c r="E49" s="38"/>
      <c r="F49" s="33" t="str">
        <f>F12</f>
        <v xml:space="preserve"> </v>
      </c>
      <c r="G49" s="38"/>
      <c r="H49" s="38"/>
      <c r="I49" s="35" t="s">
        <v>25</v>
      </c>
      <c r="J49" s="98" t="str">
        <f>IF(J12="","",J12)</f>
        <v>1. 11. 2016</v>
      </c>
      <c r="K49" s="41"/>
    </row>
    <row r="50" spans="2:47" s="1" customFormat="1" ht="6.95" customHeight="1">
      <c r="B50" s="37"/>
      <c r="C50" s="38"/>
      <c r="D50" s="38"/>
      <c r="E50" s="38"/>
      <c r="F50" s="38"/>
      <c r="G50" s="38"/>
      <c r="H50" s="38"/>
      <c r="I50" s="38"/>
      <c r="J50" s="38"/>
      <c r="K50" s="41"/>
    </row>
    <row r="51" spans="2:47" s="1" customFormat="1" ht="15">
      <c r="B51" s="37"/>
      <c r="C51" s="35" t="s">
        <v>29</v>
      </c>
      <c r="D51" s="38"/>
      <c r="E51" s="38"/>
      <c r="F51" s="33" t="str">
        <f>E15</f>
        <v>KSÚS  Středočeského Kraje</v>
      </c>
      <c r="G51" s="38"/>
      <c r="H51" s="38"/>
      <c r="I51" s="35" t="s">
        <v>34</v>
      </c>
      <c r="J51" s="33" t="str">
        <f>E21</f>
        <v>KTA technika, s.r.o.</v>
      </c>
      <c r="K51" s="41"/>
    </row>
    <row r="52" spans="2:47" s="1" customFormat="1" ht="14.45" customHeight="1">
      <c r="B52" s="37"/>
      <c r="C52" s="35" t="s">
        <v>33</v>
      </c>
      <c r="D52" s="38"/>
      <c r="E52" s="38"/>
      <c r="F52" s="33" t="str">
        <f>IF(E18="","",E18)</f>
        <v xml:space="preserve"> </v>
      </c>
      <c r="G52" s="38"/>
      <c r="H52" s="38"/>
      <c r="I52" s="38"/>
      <c r="J52" s="38"/>
      <c r="K52" s="41"/>
    </row>
    <row r="53" spans="2:47" s="1" customFormat="1" ht="10.35" customHeight="1">
      <c r="B53" s="37"/>
      <c r="C53" s="38"/>
      <c r="D53" s="38"/>
      <c r="E53" s="38"/>
      <c r="F53" s="38"/>
      <c r="G53" s="38"/>
      <c r="H53" s="38"/>
      <c r="I53" s="38"/>
      <c r="J53" s="38"/>
      <c r="K53" s="41"/>
    </row>
    <row r="54" spans="2:47" s="1" customFormat="1" ht="29.25" customHeight="1">
      <c r="B54" s="37"/>
      <c r="C54" s="114" t="s">
        <v>149</v>
      </c>
      <c r="D54" s="107"/>
      <c r="E54" s="107"/>
      <c r="F54" s="107"/>
      <c r="G54" s="107"/>
      <c r="H54" s="107"/>
      <c r="I54" s="107"/>
      <c r="J54" s="115" t="s">
        <v>150</v>
      </c>
      <c r="K54" s="116"/>
    </row>
    <row r="55" spans="2:47" s="1" customFormat="1" ht="10.35" customHeight="1">
      <c r="B55" s="37"/>
      <c r="C55" s="38"/>
      <c r="D55" s="38"/>
      <c r="E55" s="38"/>
      <c r="F55" s="38"/>
      <c r="G55" s="38"/>
      <c r="H55" s="38"/>
      <c r="I55" s="38"/>
      <c r="J55" s="38"/>
      <c r="K55" s="41"/>
    </row>
    <row r="56" spans="2:47" s="1" customFormat="1" ht="29.25" customHeight="1">
      <c r="B56" s="37"/>
      <c r="C56" s="117" t="s">
        <v>151</v>
      </c>
      <c r="D56" s="38"/>
      <c r="E56" s="38"/>
      <c r="F56" s="38"/>
      <c r="G56" s="38"/>
      <c r="H56" s="38"/>
      <c r="I56" s="38"/>
      <c r="J56" s="104">
        <f>J81</f>
        <v>0</v>
      </c>
      <c r="K56" s="41"/>
      <c r="AU56" s="23" t="s">
        <v>152</v>
      </c>
    </row>
    <row r="57" spans="2:47" s="7" customFormat="1" ht="24.95" customHeight="1">
      <c r="B57" s="118"/>
      <c r="C57" s="119"/>
      <c r="D57" s="120" t="s">
        <v>4777</v>
      </c>
      <c r="E57" s="121"/>
      <c r="F57" s="121"/>
      <c r="G57" s="121"/>
      <c r="H57" s="121"/>
      <c r="I57" s="121"/>
      <c r="J57" s="122">
        <f>J82</f>
        <v>0</v>
      </c>
      <c r="K57" s="123"/>
    </row>
    <row r="58" spans="2:47" s="7" customFormat="1" ht="24.95" customHeight="1">
      <c r="B58" s="118"/>
      <c r="C58" s="119"/>
      <c r="D58" s="120" t="s">
        <v>5203</v>
      </c>
      <c r="E58" s="121"/>
      <c r="F58" s="121"/>
      <c r="G58" s="121"/>
      <c r="H58" s="121"/>
      <c r="I58" s="121"/>
      <c r="J58" s="122">
        <f>J111</f>
        <v>0</v>
      </c>
      <c r="K58" s="123"/>
    </row>
    <row r="59" spans="2:47" s="7" customFormat="1" ht="24.95" customHeight="1">
      <c r="B59" s="118"/>
      <c r="C59" s="119"/>
      <c r="D59" s="120" t="s">
        <v>4778</v>
      </c>
      <c r="E59" s="121"/>
      <c r="F59" s="121"/>
      <c r="G59" s="121"/>
      <c r="H59" s="121"/>
      <c r="I59" s="121"/>
      <c r="J59" s="122">
        <f>J118</f>
        <v>0</v>
      </c>
      <c r="K59" s="123"/>
    </row>
    <row r="60" spans="2:47" s="7" customFormat="1" ht="24.95" customHeight="1">
      <c r="B60" s="118"/>
      <c r="C60" s="119"/>
      <c r="D60" s="120" t="s">
        <v>5204</v>
      </c>
      <c r="E60" s="121"/>
      <c r="F60" s="121"/>
      <c r="G60" s="121"/>
      <c r="H60" s="121"/>
      <c r="I60" s="121"/>
      <c r="J60" s="122">
        <f>J198</f>
        <v>0</v>
      </c>
      <c r="K60" s="123"/>
    </row>
    <row r="61" spans="2:47" s="7" customFormat="1" ht="24.95" customHeight="1">
      <c r="B61" s="118"/>
      <c r="C61" s="119"/>
      <c r="D61" s="120" t="s">
        <v>157</v>
      </c>
      <c r="E61" s="121"/>
      <c r="F61" s="121"/>
      <c r="G61" s="121"/>
      <c r="H61" s="121"/>
      <c r="I61" s="121"/>
      <c r="J61" s="122">
        <f>J205</f>
        <v>0</v>
      </c>
      <c r="K61" s="123"/>
    </row>
    <row r="62" spans="2:47" s="1" customFormat="1" ht="21.75" customHeight="1">
      <c r="B62" s="37"/>
      <c r="C62" s="38"/>
      <c r="D62" s="38"/>
      <c r="E62" s="38"/>
      <c r="F62" s="38"/>
      <c r="G62" s="38"/>
      <c r="H62" s="38"/>
      <c r="I62" s="38"/>
      <c r="J62" s="38"/>
      <c r="K62" s="41"/>
    </row>
    <row r="63" spans="2:47" s="1" customFormat="1" ht="6.95" customHeight="1">
      <c r="B63" s="52"/>
      <c r="C63" s="53"/>
      <c r="D63" s="53"/>
      <c r="E63" s="53"/>
      <c r="F63" s="53"/>
      <c r="G63" s="53"/>
      <c r="H63" s="53"/>
      <c r="I63" s="53"/>
      <c r="J63" s="53"/>
      <c r="K63" s="54"/>
    </row>
    <row r="67" spans="2:20" s="1" customFormat="1" ht="6.95" customHeight="1">
      <c r="B67" s="55"/>
      <c r="C67" s="56"/>
      <c r="D67" s="56"/>
      <c r="E67" s="56"/>
      <c r="F67" s="56"/>
      <c r="G67" s="56"/>
      <c r="H67" s="56"/>
      <c r="I67" s="56"/>
      <c r="J67" s="56"/>
      <c r="K67" s="56"/>
      <c r="L67" s="37"/>
    </row>
    <row r="68" spans="2:20" s="1" customFormat="1" ht="36.950000000000003" customHeight="1">
      <c r="B68" s="37"/>
      <c r="C68" s="57" t="s">
        <v>159</v>
      </c>
      <c r="L68" s="37"/>
    </row>
    <row r="69" spans="2:20" s="1" customFormat="1" ht="6.95" customHeight="1">
      <c r="B69" s="37"/>
      <c r="L69" s="37"/>
    </row>
    <row r="70" spans="2:20" s="1" customFormat="1" ht="14.45" customHeight="1">
      <c r="B70" s="37"/>
      <c r="C70" s="59" t="s">
        <v>17</v>
      </c>
      <c r="L70" s="37"/>
    </row>
    <row r="71" spans="2:20" s="1" customFormat="1" ht="22.5" customHeight="1">
      <c r="B71" s="37"/>
      <c r="E71" s="265" t="str">
        <f>E7</f>
        <v>II/272, Lysá nad Labem - most ev.č.272-006</v>
      </c>
      <c r="F71" s="266"/>
      <c r="G71" s="266"/>
      <c r="H71" s="266"/>
      <c r="L71" s="37"/>
    </row>
    <row r="72" spans="2:20" s="1" customFormat="1" ht="14.45" customHeight="1">
      <c r="B72" s="37"/>
      <c r="C72" s="59" t="s">
        <v>146</v>
      </c>
      <c r="L72" s="37"/>
    </row>
    <row r="73" spans="2:20" s="1" customFormat="1" ht="23.25" customHeight="1">
      <c r="B73" s="37"/>
      <c r="E73" s="246" t="str">
        <f>E9</f>
        <v>652 -  Přeložky drážních kabelů ČD Telematika</v>
      </c>
      <c r="F73" s="267"/>
      <c r="G73" s="267"/>
      <c r="H73" s="267"/>
      <c r="L73" s="37"/>
    </row>
    <row r="74" spans="2:20" s="1" customFormat="1" ht="6.95" customHeight="1">
      <c r="B74" s="37"/>
      <c r="L74" s="37"/>
    </row>
    <row r="75" spans="2:20" s="1" customFormat="1" ht="18" customHeight="1">
      <c r="B75" s="37"/>
      <c r="C75" s="59" t="s">
        <v>23</v>
      </c>
      <c r="F75" s="130" t="str">
        <f>F12</f>
        <v xml:space="preserve"> </v>
      </c>
      <c r="I75" s="59" t="s">
        <v>25</v>
      </c>
      <c r="J75" s="63" t="str">
        <f>IF(J12="","",J12)</f>
        <v>1. 11. 2016</v>
      </c>
      <c r="L75" s="37"/>
    </row>
    <row r="76" spans="2:20" s="1" customFormat="1" ht="6.95" customHeight="1">
      <c r="B76" s="37"/>
      <c r="L76" s="37"/>
    </row>
    <row r="77" spans="2:20" s="1" customFormat="1" ht="15">
      <c r="B77" s="37"/>
      <c r="C77" s="59" t="s">
        <v>29</v>
      </c>
      <c r="F77" s="130" t="str">
        <f>E15</f>
        <v>KSÚS  Středočeského Kraje</v>
      </c>
      <c r="I77" s="59" t="s">
        <v>34</v>
      </c>
      <c r="J77" s="130" t="str">
        <f>E21</f>
        <v>KTA technika, s.r.o.</v>
      </c>
      <c r="L77" s="37"/>
    </row>
    <row r="78" spans="2:20" s="1" customFormat="1" ht="14.45" customHeight="1">
      <c r="B78" s="37"/>
      <c r="C78" s="59" t="s">
        <v>33</v>
      </c>
      <c r="F78" s="130" t="str">
        <f>IF(E18="","",E18)</f>
        <v xml:space="preserve"> </v>
      </c>
      <c r="L78" s="37"/>
    </row>
    <row r="79" spans="2:20" s="1" customFormat="1" ht="10.35" customHeight="1">
      <c r="B79" s="37"/>
      <c r="L79" s="37"/>
    </row>
    <row r="80" spans="2:20" s="9" customFormat="1" ht="29.25" customHeight="1">
      <c r="B80" s="131"/>
      <c r="C80" s="132" t="s">
        <v>160</v>
      </c>
      <c r="D80" s="133" t="s">
        <v>58</v>
      </c>
      <c r="E80" s="133" t="s">
        <v>54</v>
      </c>
      <c r="F80" s="133" t="s">
        <v>161</v>
      </c>
      <c r="G80" s="133" t="s">
        <v>162</v>
      </c>
      <c r="H80" s="133" t="s">
        <v>163</v>
      </c>
      <c r="I80" s="134" t="s">
        <v>164</v>
      </c>
      <c r="J80" s="133" t="s">
        <v>150</v>
      </c>
      <c r="K80" s="135" t="s">
        <v>165</v>
      </c>
      <c r="L80" s="131"/>
      <c r="M80" s="69" t="s">
        <v>166</v>
      </c>
      <c r="N80" s="70" t="s">
        <v>43</v>
      </c>
      <c r="O80" s="70" t="s">
        <v>167</v>
      </c>
      <c r="P80" s="70" t="s">
        <v>168</v>
      </c>
      <c r="Q80" s="70" t="s">
        <v>169</v>
      </c>
      <c r="R80" s="70" t="s">
        <v>170</v>
      </c>
      <c r="S80" s="70" t="s">
        <v>171</v>
      </c>
      <c r="T80" s="71" t="s">
        <v>172</v>
      </c>
    </row>
    <row r="81" spans="2:65" s="1" customFormat="1" ht="29.25" customHeight="1">
      <c r="B81" s="37"/>
      <c r="C81" s="73" t="s">
        <v>151</v>
      </c>
      <c r="J81" s="136">
        <f>BK81</f>
        <v>0</v>
      </c>
      <c r="L81" s="37"/>
      <c r="M81" s="72"/>
      <c r="N81" s="64"/>
      <c r="O81" s="64"/>
      <c r="P81" s="137">
        <f>P82+P111+P118+P198+P205</f>
        <v>104.80790999999998</v>
      </c>
      <c r="Q81" s="64"/>
      <c r="R81" s="137">
        <f>R82+R111+R118+R198+R205</f>
        <v>22.602671200000003</v>
      </c>
      <c r="S81" s="64"/>
      <c r="T81" s="138">
        <f>T82+T111+T118+T198+T205</f>
        <v>0</v>
      </c>
      <c r="AT81" s="23" t="s">
        <v>72</v>
      </c>
      <c r="AU81" s="23" t="s">
        <v>152</v>
      </c>
      <c r="BK81" s="139">
        <f>BK82+BK111+BK118+BK198+BK205</f>
        <v>0</v>
      </c>
    </row>
    <row r="82" spans="2:65" s="10" customFormat="1" ht="37.35" customHeight="1">
      <c r="B82" s="140"/>
      <c r="D82" s="150" t="s">
        <v>72</v>
      </c>
      <c r="E82" s="219" t="s">
        <v>22</v>
      </c>
      <c r="F82" s="219" t="s">
        <v>402</v>
      </c>
      <c r="J82" s="220">
        <f>BK82</f>
        <v>0</v>
      </c>
      <c r="L82" s="140"/>
      <c r="M82" s="144"/>
      <c r="N82" s="145"/>
      <c r="O82" s="145"/>
      <c r="P82" s="146">
        <f>SUM(P83:P110)</f>
        <v>104.80790999999998</v>
      </c>
      <c r="Q82" s="145"/>
      <c r="R82" s="146">
        <f>SUM(R83:R110)</f>
        <v>19.362671200000001</v>
      </c>
      <c r="S82" s="145"/>
      <c r="T82" s="147">
        <f>SUM(T83:T110)</f>
        <v>0</v>
      </c>
      <c r="AR82" s="141" t="s">
        <v>22</v>
      </c>
      <c r="AT82" s="148" t="s">
        <v>72</v>
      </c>
      <c r="AU82" s="148" t="s">
        <v>73</v>
      </c>
      <c r="AY82" s="141" t="s">
        <v>175</v>
      </c>
      <c r="BK82" s="149">
        <f>SUM(BK83:BK110)</f>
        <v>0</v>
      </c>
    </row>
    <row r="83" spans="2:65" s="1" customFormat="1" ht="22.5" customHeight="1">
      <c r="B83" s="153"/>
      <c r="C83" s="154" t="s">
        <v>22</v>
      </c>
      <c r="D83" s="154" t="s">
        <v>178</v>
      </c>
      <c r="E83" s="155" t="s">
        <v>4783</v>
      </c>
      <c r="F83" s="156" t="s">
        <v>4784</v>
      </c>
      <c r="G83" s="157" t="s">
        <v>4785</v>
      </c>
      <c r="H83" s="158">
        <v>0.14899999999999999</v>
      </c>
      <c r="I83" s="159"/>
      <c r="J83" s="159">
        <f>ROUND(I83*H83,2)</f>
        <v>0</v>
      </c>
      <c r="K83" s="156" t="s">
        <v>182</v>
      </c>
      <c r="L83" s="37"/>
      <c r="M83" s="160" t="s">
        <v>5</v>
      </c>
      <c r="N83" s="161" t="s">
        <v>44</v>
      </c>
      <c r="O83" s="162">
        <v>3.51</v>
      </c>
      <c r="P83" s="162">
        <f>O83*H83</f>
        <v>0.52298999999999995</v>
      </c>
      <c r="Q83" s="162">
        <v>8.8000000000000005E-3</v>
      </c>
      <c r="R83" s="162">
        <f>Q83*H83</f>
        <v>1.3112E-3</v>
      </c>
      <c r="S83" s="162">
        <v>0</v>
      </c>
      <c r="T83" s="163">
        <f>S83*H83</f>
        <v>0</v>
      </c>
      <c r="AR83" s="23" t="s">
        <v>209</v>
      </c>
      <c r="AT83" s="23" t="s">
        <v>178</v>
      </c>
      <c r="AU83" s="23" t="s">
        <v>22</v>
      </c>
      <c r="AY83" s="23" t="s">
        <v>175</v>
      </c>
      <c r="BE83" s="164">
        <f>IF(N83="základní",J83,0)</f>
        <v>0</v>
      </c>
      <c r="BF83" s="164">
        <f>IF(N83="snížená",J83,0)</f>
        <v>0</v>
      </c>
      <c r="BG83" s="164">
        <f>IF(N83="zákl. přenesená",J83,0)</f>
        <v>0</v>
      </c>
      <c r="BH83" s="164">
        <f>IF(N83="sníž. přenesená",J83,0)</f>
        <v>0</v>
      </c>
      <c r="BI83" s="164">
        <f>IF(N83="nulová",J83,0)</f>
        <v>0</v>
      </c>
      <c r="BJ83" s="23" t="s">
        <v>22</v>
      </c>
      <c r="BK83" s="164">
        <f>ROUND(I83*H83,2)</f>
        <v>0</v>
      </c>
      <c r="BL83" s="23" t="s">
        <v>209</v>
      </c>
      <c r="BM83" s="23" t="s">
        <v>5359</v>
      </c>
    </row>
    <row r="84" spans="2:65" s="1" customFormat="1" ht="22.5" customHeight="1">
      <c r="B84" s="153"/>
      <c r="C84" s="154" t="s">
        <v>82</v>
      </c>
      <c r="D84" s="154" t="s">
        <v>178</v>
      </c>
      <c r="E84" s="155" t="s">
        <v>4788</v>
      </c>
      <c r="F84" s="156" t="s">
        <v>4789</v>
      </c>
      <c r="G84" s="157" t="s">
        <v>181</v>
      </c>
      <c r="H84" s="158">
        <v>21</v>
      </c>
      <c r="I84" s="159"/>
      <c r="J84" s="159">
        <f>ROUND(I84*H84,2)</f>
        <v>0</v>
      </c>
      <c r="K84" s="156" t="s">
        <v>182</v>
      </c>
      <c r="L84" s="37"/>
      <c r="M84" s="160" t="s">
        <v>5</v>
      </c>
      <c r="N84" s="161" t="s">
        <v>44</v>
      </c>
      <c r="O84" s="162">
        <v>1.7050000000000001</v>
      </c>
      <c r="P84" s="162">
        <f>O84*H84</f>
        <v>35.805</v>
      </c>
      <c r="Q84" s="162">
        <v>0</v>
      </c>
      <c r="R84" s="162">
        <f>Q84*H84</f>
        <v>0</v>
      </c>
      <c r="S84" s="162">
        <v>0</v>
      </c>
      <c r="T84" s="163">
        <f>S84*H84</f>
        <v>0</v>
      </c>
      <c r="AR84" s="23" t="s">
        <v>209</v>
      </c>
      <c r="AT84" s="23" t="s">
        <v>178</v>
      </c>
      <c r="AU84" s="23" t="s">
        <v>22</v>
      </c>
      <c r="AY84" s="23" t="s">
        <v>175</v>
      </c>
      <c r="BE84" s="164">
        <f>IF(N84="základní",J84,0)</f>
        <v>0</v>
      </c>
      <c r="BF84" s="164">
        <f>IF(N84="snížená",J84,0)</f>
        <v>0</v>
      </c>
      <c r="BG84" s="164">
        <f>IF(N84="zákl. přenesená",J84,0)</f>
        <v>0</v>
      </c>
      <c r="BH84" s="164">
        <f>IF(N84="sníž. přenesená",J84,0)</f>
        <v>0</v>
      </c>
      <c r="BI84" s="164">
        <f>IF(N84="nulová",J84,0)</f>
        <v>0</v>
      </c>
      <c r="BJ84" s="23" t="s">
        <v>22</v>
      </c>
      <c r="BK84" s="164">
        <f>ROUND(I84*H84,2)</f>
        <v>0</v>
      </c>
      <c r="BL84" s="23" t="s">
        <v>209</v>
      </c>
      <c r="BM84" s="23" t="s">
        <v>5360</v>
      </c>
    </row>
    <row r="85" spans="2:65" s="12" customFormat="1">
      <c r="B85" s="173"/>
      <c r="D85" s="166" t="s">
        <v>185</v>
      </c>
      <c r="E85" s="174" t="s">
        <v>5</v>
      </c>
      <c r="F85" s="175" t="s">
        <v>5361</v>
      </c>
      <c r="H85" s="176">
        <v>21</v>
      </c>
      <c r="L85" s="173"/>
      <c r="M85" s="177"/>
      <c r="N85" s="178"/>
      <c r="O85" s="178"/>
      <c r="P85" s="178"/>
      <c r="Q85" s="178"/>
      <c r="R85" s="178"/>
      <c r="S85" s="178"/>
      <c r="T85" s="179"/>
      <c r="AT85" s="174" t="s">
        <v>185</v>
      </c>
      <c r="AU85" s="174" t="s">
        <v>22</v>
      </c>
      <c r="AV85" s="12" t="s">
        <v>82</v>
      </c>
      <c r="AW85" s="12" t="s">
        <v>36</v>
      </c>
      <c r="AX85" s="12" t="s">
        <v>73</v>
      </c>
      <c r="AY85" s="174" t="s">
        <v>175</v>
      </c>
    </row>
    <row r="86" spans="2:65" s="13" customFormat="1">
      <c r="B86" s="180"/>
      <c r="D86" s="181" t="s">
        <v>185</v>
      </c>
      <c r="E86" s="182" t="s">
        <v>5</v>
      </c>
      <c r="F86" s="183" t="s">
        <v>191</v>
      </c>
      <c r="H86" s="184">
        <v>21</v>
      </c>
      <c r="L86" s="180"/>
      <c r="M86" s="185"/>
      <c r="N86" s="186"/>
      <c r="O86" s="186"/>
      <c r="P86" s="186"/>
      <c r="Q86" s="186"/>
      <c r="R86" s="186"/>
      <c r="S86" s="186"/>
      <c r="T86" s="187"/>
      <c r="AT86" s="188" t="s">
        <v>185</v>
      </c>
      <c r="AU86" s="188" t="s">
        <v>22</v>
      </c>
      <c r="AV86" s="13" t="s">
        <v>183</v>
      </c>
      <c r="AW86" s="13" t="s">
        <v>36</v>
      </c>
      <c r="AX86" s="13" t="s">
        <v>22</v>
      </c>
      <c r="AY86" s="188" t="s">
        <v>175</v>
      </c>
    </row>
    <row r="87" spans="2:65" s="1" customFormat="1" ht="22.5" customHeight="1">
      <c r="B87" s="153"/>
      <c r="C87" s="154" t="s">
        <v>203</v>
      </c>
      <c r="D87" s="154" t="s">
        <v>178</v>
      </c>
      <c r="E87" s="155" t="s">
        <v>4797</v>
      </c>
      <c r="F87" s="156" t="s">
        <v>4798</v>
      </c>
      <c r="G87" s="157" t="s">
        <v>181</v>
      </c>
      <c r="H87" s="158">
        <v>39.76</v>
      </c>
      <c r="I87" s="159"/>
      <c r="J87" s="159">
        <f>ROUND(I87*H87,2)</f>
        <v>0</v>
      </c>
      <c r="K87" s="156" t="s">
        <v>182</v>
      </c>
      <c r="L87" s="37"/>
      <c r="M87" s="160" t="s">
        <v>5</v>
      </c>
      <c r="N87" s="161" t="s">
        <v>44</v>
      </c>
      <c r="O87" s="162">
        <v>1.1759999999999999</v>
      </c>
      <c r="P87" s="162">
        <f>O87*H87</f>
        <v>46.757759999999998</v>
      </c>
      <c r="Q87" s="162">
        <v>0</v>
      </c>
      <c r="R87" s="162">
        <f>Q87*H87</f>
        <v>0</v>
      </c>
      <c r="S87" s="162">
        <v>0</v>
      </c>
      <c r="T87" s="163">
        <f>S87*H87</f>
        <v>0</v>
      </c>
      <c r="AR87" s="23" t="s">
        <v>209</v>
      </c>
      <c r="AT87" s="23" t="s">
        <v>178</v>
      </c>
      <c r="AU87" s="23" t="s">
        <v>22</v>
      </c>
      <c r="AY87" s="23" t="s">
        <v>175</v>
      </c>
      <c r="BE87" s="164">
        <f>IF(N87="základní",J87,0)</f>
        <v>0</v>
      </c>
      <c r="BF87" s="164">
        <f>IF(N87="snížená",J87,0)</f>
        <v>0</v>
      </c>
      <c r="BG87" s="164">
        <f>IF(N87="zákl. přenesená",J87,0)</f>
        <v>0</v>
      </c>
      <c r="BH87" s="164">
        <f>IF(N87="sníž. přenesená",J87,0)</f>
        <v>0</v>
      </c>
      <c r="BI87" s="164">
        <f>IF(N87="nulová",J87,0)</f>
        <v>0</v>
      </c>
      <c r="BJ87" s="23" t="s">
        <v>22</v>
      </c>
      <c r="BK87" s="164">
        <f>ROUND(I87*H87,2)</f>
        <v>0</v>
      </c>
      <c r="BL87" s="23" t="s">
        <v>209</v>
      </c>
      <c r="BM87" s="23" t="s">
        <v>5362</v>
      </c>
    </row>
    <row r="88" spans="2:65" s="12" customFormat="1">
      <c r="B88" s="173"/>
      <c r="D88" s="166" t="s">
        <v>185</v>
      </c>
      <c r="E88" s="174" t="s">
        <v>5</v>
      </c>
      <c r="F88" s="175" t="s">
        <v>5363</v>
      </c>
      <c r="H88" s="176">
        <v>7</v>
      </c>
      <c r="L88" s="173"/>
      <c r="M88" s="177"/>
      <c r="N88" s="178"/>
      <c r="O88" s="178"/>
      <c r="P88" s="178"/>
      <c r="Q88" s="178"/>
      <c r="R88" s="178"/>
      <c r="S88" s="178"/>
      <c r="T88" s="179"/>
      <c r="AT88" s="174" t="s">
        <v>185</v>
      </c>
      <c r="AU88" s="174" t="s">
        <v>22</v>
      </c>
      <c r="AV88" s="12" t="s">
        <v>82</v>
      </c>
      <c r="AW88" s="12" t="s">
        <v>36</v>
      </c>
      <c r="AX88" s="12" t="s">
        <v>73</v>
      </c>
      <c r="AY88" s="174" t="s">
        <v>175</v>
      </c>
    </row>
    <row r="89" spans="2:65" s="12" customFormat="1">
      <c r="B89" s="173"/>
      <c r="D89" s="166" t="s">
        <v>185</v>
      </c>
      <c r="E89" s="174" t="s">
        <v>5</v>
      </c>
      <c r="F89" s="175" t="s">
        <v>5364</v>
      </c>
      <c r="H89" s="176">
        <v>32.76</v>
      </c>
      <c r="L89" s="173"/>
      <c r="M89" s="177"/>
      <c r="N89" s="178"/>
      <c r="O89" s="178"/>
      <c r="P89" s="178"/>
      <c r="Q89" s="178"/>
      <c r="R89" s="178"/>
      <c r="S89" s="178"/>
      <c r="T89" s="179"/>
      <c r="AT89" s="174" t="s">
        <v>185</v>
      </c>
      <c r="AU89" s="174" t="s">
        <v>22</v>
      </c>
      <c r="AV89" s="12" t="s">
        <v>82</v>
      </c>
      <c r="AW89" s="12" t="s">
        <v>36</v>
      </c>
      <c r="AX89" s="12" t="s">
        <v>73</v>
      </c>
      <c r="AY89" s="174" t="s">
        <v>175</v>
      </c>
    </row>
    <row r="90" spans="2:65" s="13" customFormat="1">
      <c r="B90" s="180"/>
      <c r="D90" s="181" t="s">
        <v>185</v>
      </c>
      <c r="E90" s="182" t="s">
        <v>5</v>
      </c>
      <c r="F90" s="183" t="s">
        <v>191</v>
      </c>
      <c r="H90" s="184">
        <v>39.76</v>
      </c>
      <c r="L90" s="180"/>
      <c r="M90" s="185"/>
      <c r="N90" s="186"/>
      <c r="O90" s="186"/>
      <c r="P90" s="186"/>
      <c r="Q90" s="186"/>
      <c r="R90" s="186"/>
      <c r="S90" s="186"/>
      <c r="T90" s="187"/>
      <c r="AT90" s="188" t="s">
        <v>185</v>
      </c>
      <c r="AU90" s="188" t="s">
        <v>22</v>
      </c>
      <c r="AV90" s="13" t="s">
        <v>183</v>
      </c>
      <c r="AW90" s="13" t="s">
        <v>36</v>
      </c>
      <c r="AX90" s="13" t="s">
        <v>22</v>
      </c>
      <c r="AY90" s="188" t="s">
        <v>175</v>
      </c>
    </row>
    <row r="91" spans="2:65" s="1" customFormat="1" ht="22.5" customHeight="1">
      <c r="B91" s="153"/>
      <c r="C91" s="154" t="s">
        <v>183</v>
      </c>
      <c r="D91" s="154" t="s">
        <v>178</v>
      </c>
      <c r="E91" s="155" t="s">
        <v>5365</v>
      </c>
      <c r="F91" s="156" t="s">
        <v>5366</v>
      </c>
      <c r="G91" s="157" t="s">
        <v>181</v>
      </c>
      <c r="H91" s="158">
        <v>0.72</v>
      </c>
      <c r="I91" s="159"/>
      <c r="J91" s="159">
        <f>ROUND(I91*H91,2)</f>
        <v>0</v>
      </c>
      <c r="K91" s="156" t="s">
        <v>182</v>
      </c>
      <c r="L91" s="37"/>
      <c r="M91" s="160" t="s">
        <v>5</v>
      </c>
      <c r="N91" s="161" t="s">
        <v>44</v>
      </c>
      <c r="O91" s="162">
        <v>3.27</v>
      </c>
      <c r="P91" s="162">
        <f>O91*H91</f>
        <v>2.3544</v>
      </c>
      <c r="Q91" s="162">
        <v>0</v>
      </c>
      <c r="R91" s="162">
        <f>Q91*H91</f>
        <v>0</v>
      </c>
      <c r="S91" s="162">
        <v>0</v>
      </c>
      <c r="T91" s="163">
        <f>S91*H91</f>
        <v>0</v>
      </c>
      <c r="AR91" s="23" t="s">
        <v>209</v>
      </c>
      <c r="AT91" s="23" t="s">
        <v>178</v>
      </c>
      <c r="AU91" s="23" t="s">
        <v>22</v>
      </c>
      <c r="AY91" s="23" t="s">
        <v>175</v>
      </c>
      <c r="BE91" s="164">
        <f>IF(N91="základní",J91,0)</f>
        <v>0</v>
      </c>
      <c r="BF91" s="164">
        <f>IF(N91="snížená",J91,0)</f>
        <v>0</v>
      </c>
      <c r="BG91" s="164">
        <f>IF(N91="zákl. přenesená",J91,0)</f>
        <v>0</v>
      </c>
      <c r="BH91" s="164">
        <f>IF(N91="sníž. přenesená",J91,0)</f>
        <v>0</v>
      </c>
      <c r="BI91" s="164">
        <f>IF(N91="nulová",J91,0)</f>
        <v>0</v>
      </c>
      <c r="BJ91" s="23" t="s">
        <v>22</v>
      </c>
      <c r="BK91" s="164">
        <f>ROUND(I91*H91,2)</f>
        <v>0</v>
      </c>
      <c r="BL91" s="23" t="s">
        <v>209</v>
      </c>
      <c r="BM91" s="23" t="s">
        <v>5367</v>
      </c>
    </row>
    <row r="92" spans="2:65" s="12" customFormat="1">
      <c r="B92" s="173"/>
      <c r="D92" s="166" t="s">
        <v>185</v>
      </c>
      <c r="E92" s="174" t="s">
        <v>5</v>
      </c>
      <c r="F92" s="175" t="s">
        <v>5368</v>
      </c>
      <c r="H92" s="176">
        <v>0.72</v>
      </c>
      <c r="L92" s="173"/>
      <c r="M92" s="177"/>
      <c r="N92" s="178"/>
      <c r="O92" s="178"/>
      <c r="P92" s="178"/>
      <c r="Q92" s="178"/>
      <c r="R92" s="178"/>
      <c r="S92" s="178"/>
      <c r="T92" s="179"/>
      <c r="AT92" s="174" t="s">
        <v>185</v>
      </c>
      <c r="AU92" s="174" t="s">
        <v>22</v>
      </c>
      <c r="AV92" s="12" t="s">
        <v>82</v>
      </c>
      <c r="AW92" s="12" t="s">
        <v>36</v>
      </c>
      <c r="AX92" s="12" t="s">
        <v>73</v>
      </c>
      <c r="AY92" s="174" t="s">
        <v>175</v>
      </c>
    </row>
    <row r="93" spans="2:65" s="13" customFormat="1">
      <c r="B93" s="180"/>
      <c r="D93" s="181" t="s">
        <v>185</v>
      </c>
      <c r="E93" s="182" t="s">
        <v>5</v>
      </c>
      <c r="F93" s="183" t="s">
        <v>191</v>
      </c>
      <c r="H93" s="184">
        <v>0.72</v>
      </c>
      <c r="L93" s="180"/>
      <c r="M93" s="185"/>
      <c r="N93" s="186"/>
      <c r="O93" s="186"/>
      <c r="P93" s="186"/>
      <c r="Q93" s="186"/>
      <c r="R93" s="186"/>
      <c r="S93" s="186"/>
      <c r="T93" s="187"/>
      <c r="AT93" s="188" t="s">
        <v>185</v>
      </c>
      <c r="AU93" s="188" t="s">
        <v>22</v>
      </c>
      <c r="AV93" s="13" t="s">
        <v>183</v>
      </c>
      <c r="AW93" s="13" t="s">
        <v>36</v>
      </c>
      <c r="AX93" s="13" t="s">
        <v>22</v>
      </c>
      <c r="AY93" s="188" t="s">
        <v>175</v>
      </c>
    </row>
    <row r="94" spans="2:65" s="1" customFormat="1" ht="31.5" customHeight="1">
      <c r="B94" s="153"/>
      <c r="C94" s="154" t="s">
        <v>176</v>
      </c>
      <c r="D94" s="154" t="s">
        <v>178</v>
      </c>
      <c r="E94" s="155" t="s">
        <v>4801</v>
      </c>
      <c r="F94" s="156" t="s">
        <v>4802</v>
      </c>
      <c r="G94" s="157" t="s">
        <v>425</v>
      </c>
      <c r="H94" s="158">
        <v>124</v>
      </c>
      <c r="I94" s="159"/>
      <c r="J94" s="159">
        <f>ROUND(I94*H94,2)</f>
        <v>0</v>
      </c>
      <c r="K94" s="156" t="s">
        <v>182</v>
      </c>
      <c r="L94" s="37"/>
      <c r="M94" s="160" t="s">
        <v>5</v>
      </c>
      <c r="N94" s="161" t="s">
        <v>44</v>
      </c>
      <c r="O94" s="162">
        <v>7.2999999999999995E-2</v>
      </c>
      <c r="P94" s="162">
        <f>O94*H94</f>
        <v>9.0519999999999996</v>
      </c>
      <c r="Q94" s="162">
        <v>0.15614</v>
      </c>
      <c r="R94" s="162">
        <f>Q94*H94</f>
        <v>19.361360000000001</v>
      </c>
      <c r="S94" s="162">
        <v>0</v>
      </c>
      <c r="T94" s="163">
        <f>S94*H94</f>
        <v>0</v>
      </c>
      <c r="AR94" s="23" t="s">
        <v>209</v>
      </c>
      <c r="AT94" s="23" t="s">
        <v>178</v>
      </c>
      <c r="AU94" s="23" t="s">
        <v>22</v>
      </c>
      <c r="AY94" s="23" t="s">
        <v>175</v>
      </c>
      <c r="BE94" s="164">
        <f>IF(N94="základní",J94,0)</f>
        <v>0</v>
      </c>
      <c r="BF94" s="164">
        <f>IF(N94="snížená",J94,0)</f>
        <v>0</v>
      </c>
      <c r="BG94" s="164">
        <f>IF(N94="zákl. přenesená",J94,0)</f>
        <v>0</v>
      </c>
      <c r="BH94" s="164">
        <f>IF(N94="sníž. přenesená",J94,0)</f>
        <v>0</v>
      </c>
      <c r="BI94" s="164">
        <f>IF(N94="nulová",J94,0)</f>
        <v>0</v>
      </c>
      <c r="BJ94" s="23" t="s">
        <v>22</v>
      </c>
      <c r="BK94" s="164">
        <f>ROUND(I94*H94,2)</f>
        <v>0</v>
      </c>
      <c r="BL94" s="23" t="s">
        <v>209</v>
      </c>
      <c r="BM94" s="23" t="s">
        <v>5369</v>
      </c>
    </row>
    <row r="95" spans="2:65" s="1" customFormat="1" ht="22.5" customHeight="1">
      <c r="B95" s="153"/>
      <c r="C95" s="154" t="s">
        <v>223</v>
      </c>
      <c r="D95" s="154" t="s">
        <v>178</v>
      </c>
      <c r="E95" s="155" t="s">
        <v>4804</v>
      </c>
      <c r="F95" s="156" t="s">
        <v>4805</v>
      </c>
      <c r="G95" s="157" t="s">
        <v>181</v>
      </c>
      <c r="H95" s="158">
        <v>60.41</v>
      </c>
      <c r="I95" s="159"/>
      <c r="J95" s="159">
        <f>ROUND(I95*H95,2)</f>
        <v>0</v>
      </c>
      <c r="K95" s="156" t="s">
        <v>182</v>
      </c>
      <c r="L95" s="37"/>
      <c r="M95" s="160" t="s">
        <v>5</v>
      </c>
      <c r="N95" s="161" t="s">
        <v>44</v>
      </c>
      <c r="O95" s="162">
        <v>0.16300000000000001</v>
      </c>
      <c r="P95" s="162">
        <f>O95*H95</f>
        <v>9.8468300000000006</v>
      </c>
      <c r="Q95" s="162">
        <v>0</v>
      </c>
      <c r="R95" s="162">
        <f>Q95*H95</f>
        <v>0</v>
      </c>
      <c r="S95" s="162">
        <v>0</v>
      </c>
      <c r="T95" s="163">
        <f>S95*H95</f>
        <v>0</v>
      </c>
      <c r="AR95" s="23" t="s">
        <v>209</v>
      </c>
      <c r="AT95" s="23" t="s">
        <v>178</v>
      </c>
      <c r="AU95" s="23" t="s">
        <v>22</v>
      </c>
      <c r="AY95" s="23" t="s">
        <v>175</v>
      </c>
      <c r="BE95" s="164">
        <f>IF(N95="základní",J95,0)</f>
        <v>0</v>
      </c>
      <c r="BF95" s="164">
        <f>IF(N95="snížená",J95,0)</f>
        <v>0</v>
      </c>
      <c r="BG95" s="164">
        <f>IF(N95="zákl. přenesená",J95,0)</f>
        <v>0</v>
      </c>
      <c r="BH95" s="164">
        <f>IF(N95="sníž. přenesená",J95,0)</f>
        <v>0</v>
      </c>
      <c r="BI95" s="164">
        <f>IF(N95="nulová",J95,0)</f>
        <v>0</v>
      </c>
      <c r="BJ95" s="23" t="s">
        <v>22</v>
      </c>
      <c r="BK95" s="164">
        <f>ROUND(I95*H95,2)</f>
        <v>0</v>
      </c>
      <c r="BL95" s="23" t="s">
        <v>209</v>
      </c>
      <c r="BM95" s="23" t="s">
        <v>5370</v>
      </c>
    </row>
    <row r="96" spans="2:65" s="12" customFormat="1">
      <c r="B96" s="173"/>
      <c r="D96" s="166" t="s">
        <v>185</v>
      </c>
      <c r="E96" s="174" t="s">
        <v>5</v>
      </c>
      <c r="F96" s="175" t="s">
        <v>5371</v>
      </c>
      <c r="H96" s="176">
        <v>6.125</v>
      </c>
      <c r="L96" s="173"/>
      <c r="M96" s="177"/>
      <c r="N96" s="178"/>
      <c r="O96" s="178"/>
      <c r="P96" s="178"/>
      <c r="Q96" s="178"/>
      <c r="R96" s="178"/>
      <c r="S96" s="178"/>
      <c r="T96" s="179"/>
      <c r="AT96" s="174" t="s">
        <v>185</v>
      </c>
      <c r="AU96" s="174" t="s">
        <v>22</v>
      </c>
      <c r="AV96" s="12" t="s">
        <v>82</v>
      </c>
      <c r="AW96" s="12" t="s">
        <v>36</v>
      </c>
      <c r="AX96" s="12" t="s">
        <v>73</v>
      </c>
      <c r="AY96" s="174" t="s">
        <v>175</v>
      </c>
    </row>
    <row r="97" spans="2:65" s="12" customFormat="1">
      <c r="B97" s="173"/>
      <c r="D97" s="166" t="s">
        <v>185</v>
      </c>
      <c r="E97" s="174" t="s">
        <v>5</v>
      </c>
      <c r="F97" s="175" t="s">
        <v>5372</v>
      </c>
      <c r="H97" s="176">
        <v>28.664999999999999</v>
      </c>
      <c r="L97" s="173"/>
      <c r="M97" s="177"/>
      <c r="N97" s="178"/>
      <c r="O97" s="178"/>
      <c r="P97" s="178"/>
      <c r="Q97" s="178"/>
      <c r="R97" s="178"/>
      <c r="S97" s="178"/>
      <c r="T97" s="179"/>
      <c r="AT97" s="174" t="s">
        <v>185</v>
      </c>
      <c r="AU97" s="174" t="s">
        <v>22</v>
      </c>
      <c r="AV97" s="12" t="s">
        <v>82</v>
      </c>
      <c r="AW97" s="12" t="s">
        <v>36</v>
      </c>
      <c r="AX97" s="12" t="s">
        <v>73</v>
      </c>
      <c r="AY97" s="174" t="s">
        <v>175</v>
      </c>
    </row>
    <row r="98" spans="2:65" s="12" customFormat="1">
      <c r="B98" s="173"/>
      <c r="D98" s="166" t="s">
        <v>185</v>
      </c>
      <c r="E98" s="174" t="s">
        <v>5</v>
      </c>
      <c r="F98" s="175" t="s">
        <v>5373</v>
      </c>
      <c r="H98" s="176">
        <v>4.62</v>
      </c>
      <c r="L98" s="173"/>
      <c r="M98" s="177"/>
      <c r="N98" s="178"/>
      <c r="O98" s="178"/>
      <c r="P98" s="178"/>
      <c r="Q98" s="178"/>
      <c r="R98" s="178"/>
      <c r="S98" s="178"/>
      <c r="T98" s="179"/>
      <c r="AT98" s="174" t="s">
        <v>185</v>
      </c>
      <c r="AU98" s="174" t="s">
        <v>22</v>
      </c>
      <c r="AV98" s="12" t="s">
        <v>82</v>
      </c>
      <c r="AW98" s="12" t="s">
        <v>36</v>
      </c>
      <c r="AX98" s="12" t="s">
        <v>73</v>
      </c>
      <c r="AY98" s="174" t="s">
        <v>175</v>
      </c>
    </row>
    <row r="99" spans="2:65" s="12" customFormat="1">
      <c r="B99" s="173"/>
      <c r="D99" s="166" t="s">
        <v>185</v>
      </c>
      <c r="E99" s="174" t="s">
        <v>5</v>
      </c>
      <c r="F99" s="175" t="s">
        <v>5361</v>
      </c>
      <c r="H99" s="176">
        <v>21</v>
      </c>
      <c r="L99" s="173"/>
      <c r="M99" s="177"/>
      <c r="N99" s="178"/>
      <c r="O99" s="178"/>
      <c r="P99" s="178"/>
      <c r="Q99" s="178"/>
      <c r="R99" s="178"/>
      <c r="S99" s="178"/>
      <c r="T99" s="179"/>
      <c r="AT99" s="174" t="s">
        <v>185</v>
      </c>
      <c r="AU99" s="174" t="s">
        <v>22</v>
      </c>
      <c r="AV99" s="12" t="s">
        <v>82</v>
      </c>
      <c r="AW99" s="12" t="s">
        <v>36</v>
      </c>
      <c r="AX99" s="12" t="s">
        <v>73</v>
      </c>
      <c r="AY99" s="174" t="s">
        <v>175</v>
      </c>
    </row>
    <row r="100" spans="2:65" s="13" customFormat="1">
      <c r="B100" s="180"/>
      <c r="D100" s="181" t="s">
        <v>185</v>
      </c>
      <c r="E100" s="182" t="s">
        <v>5</v>
      </c>
      <c r="F100" s="183" t="s">
        <v>191</v>
      </c>
      <c r="H100" s="184">
        <v>60.41</v>
      </c>
      <c r="L100" s="180"/>
      <c r="M100" s="185"/>
      <c r="N100" s="186"/>
      <c r="O100" s="186"/>
      <c r="P100" s="186"/>
      <c r="Q100" s="186"/>
      <c r="R100" s="186"/>
      <c r="S100" s="186"/>
      <c r="T100" s="187"/>
      <c r="AT100" s="188" t="s">
        <v>185</v>
      </c>
      <c r="AU100" s="188" t="s">
        <v>22</v>
      </c>
      <c r="AV100" s="13" t="s">
        <v>183</v>
      </c>
      <c r="AW100" s="13" t="s">
        <v>36</v>
      </c>
      <c r="AX100" s="13" t="s">
        <v>22</v>
      </c>
      <c r="AY100" s="188" t="s">
        <v>175</v>
      </c>
    </row>
    <row r="101" spans="2:65" s="1" customFormat="1" ht="22.5" customHeight="1">
      <c r="B101" s="153"/>
      <c r="C101" s="154" t="s">
        <v>209</v>
      </c>
      <c r="D101" s="154" t="s">
        <v>178</v>
      </c>
      <c r="E101" s="155" t="s">
        <v>535</v>
      </c>
      <c r="F101" s="156" t="s">
        <v>536</v>
      </c>
      <c r="G101" s="157" t="s">
        <v>181</v>
      </c>
      <c r="H101" s="158">
        <v>5.39</v>
      </c>
      <c r="I101" s="159"/>
      <c r="J101" s="159">
        <f>ROUND(I101*H101,2)</f>
        <v>0</v>
      </c>
      <c r="K101" s="156" t="s">
        <v>182</v>
      </c>
      <c r="L101" s="37"/>
      <c r="M101" s="160" t="s">
        <v>5</v>
      </c>
      <c r="N101" s="161" t="s">
        <v>44</v>
      </c>
      <c r="O101" s="162">
        <v>8.3000000000000004E-2</v>
      </c>
      <c r="P101" s="162">
        <f>O101*H101</f>
        <v>0.44736999999999999</v>
      </c>
      <c r="Q101" s="162">
        <v>0</v>
      </c>
      <c r="R101" s="162">
        <f>Q101*H101</f>
        <v>0</v>
      </c>
      <c r="S101" s="162">
        <v>0</v>
      </c>
      <c r="T101" s="163">
        <f>S101*H101</f>
        <v>0</v>
      </c>
      <c r="AR101" s="23" t="s">
        <v>183</v>
      </c>
      <c r="AT101" s="23" t="s">
        <v>178</v>
      </c>
      <c r="AU101" s="23" t="s">
        <v>22</v>
      </c>
      <c r="AY101" s="23" t="s">
        <v>175</v>
      </c>
      <c r="BE101" s="164">
        <f>IF(N101="základní",J101,0)</f>
        <v>0</v>
      </c>
      <c r="BF101" s="164">
        <f>IF(N101="snížená",J101,0)</f>
        <v>0</v>
      </c>
      <c r="BG101" s="164">
        <f>IF(N101="zákl. přenesená",J101,0)</f>
        <v>0</v>
      </c>
      <c r="BH101" s="164">
        <f>IF(N101="sníž. přenesená",J101,0)</f>
        <v>0</v>
      </c>
      <c r="BI101" s="164">
        <f>IF(N101="nulová",J101,0)</f>
        <v>0</v>
      </c>
      <c r="BJ101" s="23" t="s">
        <v>22</v>
      </c>
      <c r="BK101" s="164">
        <f>ROUND(I101*H101,2)</f>
        <v>0</v>
      </c>
      <c r="BL101" s="23" t="s">
        <v>183</v>
      </c>
      <c r="BM101" s="23" t="s">
        <v>5374</v>
      </c>
    </row>
    <row r="102" spans="2:65" s="12" customFormat="1">
      <c r="B102" s="173"/>
      <c r="D102" s="166" t="s">
        <v>185</v>
      </c>
      <c r="E102" s="174" t="s">
        <v>5</v>
      </c>
      <c r="F102" s="175" t="s">
        <v>5375</v>
      </c>
      <c r="H102" s="176">
        <v>0.875</v>
      </c>
      <c r="L102" s="173"/>
      <c r="M102" s="177"/>
      <c r="N102" s="178"/>
      <c r="O102" s="178"/>
      <c r="P102" s="178"/>
      <c r="Q102" s="178"/>
      <c r="R102" s="178"/>
      <c r="S102" s="178"/>
      <c r="T102" s="179"/>
      <c r="AT102" s="174" t="s">
        <v>185</v>
      </c>
      <c r="AU102" s="174" t="s">
        <v>22</v>
      </c>
      <c r="AV102" s="12" t="s">
        <v>82</v>
      </c>
      <c r="AW102" s="12" t="s">
        <v>36</v>
      </c>
      <c r="AX102" s="12" t="s">
        <v>73</v>
      </c>
      <c r="AY102" s="174" t="s">
        <v>175</v>
      </c>
    </row>
    <row r="103" spans="2:65" s="12" customFormat="1">
      <c r="B103" s="173"/>
      <c r="D103" s="166" t="s">
        <v>185</v>
      </c>
      <c r="E103" s="174" t="s">
        <v>5</v>
      </c>
      <c r="F103" s="175" t="s">
        <v>5376</v>
      </c>
      <c r="H103" s="176">
        <v>4.0949999999999998</v>
      </c>
      <c r="L103" s="173"/>
      <c r="M103" s="177"/>
      <c r="N103" s="178"/>
      <c r="O103" s="178"/>
      <c r="P103" s="178"/>
      <c r="Q103" s="178"/>
      <c r="R103" s="178"/>
      <c r="S103" s="178"/>
      <c r="T103" s="179"/>
      <c r="AT103" s="174" t="s">
        <v>185</v>
      </c>
      <c r="AU103" s="174" t="s">
        <v>22</v>
      </c>
      <c r="AV103" s="12" t="s">
        <v>82</v>
      </c>
      <c r="AW103" s="12" t="s">
        <v>36</v>
      </c>
      <c r="AX103" s="12" t="s">
        <v>73</v>
      </c>
      <c r="AY103" s="174" t="s">
        <v>175</v>
      </c>
    </row>
    <row r="104" spans="2:65" s="12" customFormat="1">
      <c r="B104" s="173"/>
      <c r="D104" s="166" t="s">
        <v>185</v>
      </c>
      <c r="E104" s="174" t="s">
        <v>5</v>
      </c>
      <c r="F104" s="175" t="s">
        <v>5377</v>
      </c>
      <c r="H104" s="176">
        <v>0.42</v>
      </c>
      <c r="L104" s="173"/>
      <c r="M104" s="177"/>
      <c r="N104" s="178"/>
      <c r="O104" s="178"/>
      <c r="P104" s="178"/>
      <c r="Q104" s="178"/>
      <c r="R104" s="178"/>
      <c r="S104" s="178"/>
      <c r="T104" s="179"/>
      <c r="AT104" s="174" t="s">
        <v>185</v>
      </c>
      <c r="AU104" s="174" t="s">
        <v>22</v>
      </c>
      <c r="AV104" s="12" t="s">
        <v>82</v>
      </c>
      <c r="AW104" s="12" t="s">
        <v>36</v>
      </c>
      <c r="AX104" s="12" t="s">
        <v>73</v>
      </c>
      <c r="AY104" s="174" t="s">
        <v>175</v>
      </c>
    </row>
    <row r="105" spans="2:65" s="13" customFormat="1">
      <c r="B105" s="180"/>
      <c r="D105" s="181" t="s">
        <v>185</v>
      </c>
      <c r="E105" s="182" t="s">
        <v>5</v>
      </c>
      <c r="F105" s="183" t="s">
        <v>191</v>
      </c>
      <c r="H105" s="184">
        <v>5.39</v>
      </c>
      <c r="L105" s="180"/>
      <c r="M105" s="185"/>
      <c r="N105" s="186"/>
      <c r="O105" s="186"/>
      <c r="P105" s="186"/>
      <c r="Q105" s="186"/>
      <c r="R105" s="186"/>
      <c r="S105" s="186"/>
      <c r="T105" s="187"/>
      <c r="AT105" s="188" t="s">
        <v>185</v>
      </c>
      <c r="AU105" s="188" t="s">
        <v>22</v>
      </c>
      <c r="AV105" s="13" t="s">
        <v>183</v>
      </c>
      <c r="AW105" s="13" t="s">
        <v>36</v>
      </c>
      <c r="AX105" s="13" t="s">
        <v>22</v>
      </c>
      <c r="AY105" s="188" t="s">
        <v>175</v>
      </c>
    </row>
    <row r="106" spans="2:65" s="1" customFormat="1" ht="31.5" customHeight="1">
      <c r="B106" s="153"/>
      <c r="C106" s="154" t="s">
        <v>842</v>
      </c>
      <c r="D106" s="154" t="s">
        <v>178</v>
      </c>
      <c r="E106" s="155" t="s">
        <v>540</v>
      </c>
      <c r="F106" s="156" t="s">
        <v>541</v>
      </c>
      <c r="G106" s="157" t="s">
        <v>181</v>
      </c>
      <c r="H106" s="158">
        <v>5.39</v>
      </c>
      <c r="I106" s="159"/>
      <c r="J106" s="159">
        <f>ROUND(I106*H106,2)</f>
        <v>0</v>
      </c>
      <c r="K106" s="156" t="s">
        <v>182</v>
      </c>
      <c r="L106" s="37"/>
      <c r="M106" s="160" t="s">
        <v>5</v>
      </c>
      <c r="N106" s="161" t="s">
        <v>44</v>
      </c>
      <c r="O106" s="162">
        <v>4.0000000000000001E-3</v>
      </c>
      <c r="P106" s="162">
        <f>O106*H106</f>
        <v>2.1559999999999999E-2</v>
      </c>
      <c r="Q106" s="162">
        <v>0</v>
      </c>
      <c r="R106" s="162">
        <f>Q106*H106</f>
        <v>0</v>
      </c>
      <c r="S106" s="162">
        <v>0</v>
      </c>
      <c r="T106" s="163">
        <f>S106*H106</f>
        <v>0</v>
      </c>
      <c r="AR106" s="23" t="s">
        <v>183</v>
      </c>
      <c r="AT106" s="23" t="s">
        <v>178</v>
      </c>
      <c r="AU106" s="23" t="s">
        <v>22</v>
      </c>
      <c r="AY106" s="23" t="s">
        <v>175</v>
      </c>
      <c r="BE106" s="164">
        <f>IF(N106="základní",J106,0)</f>
        <v>0</v>
      </c>
      <c r="BF106" s="164">
        <f>IF(N106="snížená",J106,0)</f>
        <v>0</v>
      </c>
      <c r="BG106" s="164">
        <f>IF(N106="zákl. přenesená",J106,0)</f>
        <v>0</v>
      </c>
      <c r="BH106" s="164">
        <f>IF(N106="sníž. přenesená",J106,0)</f>
        <v>0</v>
      </c>
      <c r="BI106" s="164">
        <f>IF(N106="nulová",J106,0)</f>
        <v>0</v>
      </c>
      <c r="BJ106" s="23" t="s">
        <v>22</v>
      </c>
      <c r="BK106" s="164">
        <f>ROUND(I106*H106,2)</f>
        <v>0</v>
      </c>
      <c r="BL106" s="23" t="s">
        <v>183</v>
      </c>
      <c r="BM106" s="23" t="s">
        <v>5378</v>
      </c>
    </row>
    <row r="107" spans="2:65" s="12" customFormat="1">
      <c r="B107" s="173"/>
      <c r="D107" s="166" t="s">
        <v>185</v>
      </c>
      <c r="E107" s="174" t="s">
        <v>5</v>
      </c>
      <c r="F107" s="175" t="s">
        <v>5376</v>
      </c>
      <c r="H107" s="176">
        <v>4.0949999999999998</v>
      </c>
      <c r="L107" s="173"/>
      <c r="M107" s="177"/>
      <c r="N107" s="178"/>
      <c r="O107" s="178"/>
      <c r="P107" s="178"/>
      <c r="Q107" s="178"/>
      <c r="R107" s="178"/>
      <c r="S107" s="178"/>
      <c r="T107" s="179"/>
      <c r="AT107" s="174" t="s">
        <v>185</v>
      </c>
      <c r="AU107" s="174" t="s">
        <v>22</v>
      </c>
      <c r="AV107" s="12" t="s">
        <v>82</v>
      </c>
      <c r="AW107" s="12" t="s">
        <v>36</v>
      </c>
      <c r="AX107" s="12" t="s">
        <v>73</v>
      </c>
      <c r="AY107" s="174" t="s">
        <v>175</v>
      </c>
    </row>
    <row r="108" spans="2:65" s="12" customFormat="1">
      <c r="B108" s="173"/>
      <c r="D108" s="166" t="s">
        <v>185</v>
      </c>
      <c r="E108" s="174" t="s">
        <v>5</v>
      </c>
      <c r="F108" s="175" t="s">
        <v>5375</v>
      </c>
      <c r="H108" s="176">
        <v>0.875</v>
      </c>
      <c r="L108" s="173"/>
      <c r="M108" s="177"/>
      <c r="N108" s="178"/>
      <c r="O108" s="178"/>
      <c r="P108" s="178"/>
      <c r="Q108" s="178"/>
      <c r="R108" s="178"/>
      <c r="S108" s="178"/>
      <c r="T108" s="179"/>
      <c r="AT108" s="174" t="s">
        <v>185</v>
      </c>
      <c r="AU108" s="174" t="s">
        <v>22</v>
      </c>
      <c r="AV108" s="12" t="s">
        <v>82</v>
      </c>
      <c r="AW108" s="12" t="s">
        <v>36</v>
      </c>
      <c r="AX108" s="12" t="s">
        <v>73</v>
      </c>
      <c r="AY108" s="174" t="s">
        <v>175</v>
      </c>
    </row>
    <row r="109" spans="2:65" s="12" customFormat="1">
      <c r="B109" s="173"/>
      <c r="D109" s="166" t="s">
        <v>185</v>
      </c>
      <c r="E109" s="174" t="s">
        <v>5</v>
      </c>
      <c r="F109" s="175" t="s">
        <v>5377</v>
      </c>
      <c r="H109" s="176">
        <v>0.42</v>
      </c>
      <c r="L109" s="173"/>
      <c r="M109" s="177"/>
      <c r="N109" s="178"/>
      <c r="O109" s="178"/>
      <c r="P109" s="178"/>
      <c r="Q109" s="178"/>
      <c r="R109" s="178"/>
      <c r="S109" s="178"/>
      <c r="T109" s="179"/>
      <c r="AT109" s="174" t="s">
        <v>185</v>
      </c>
      <c r="AU109" s="174" t="s">
        <v>22</v>
      </c>
      <c r="AV109" s="12" t="s">
        <v>82</v>
      </c>
      <c r="AW109" s="12" t="s">
        <v>36</v>
      </c>
      <c r="AX109" s="12" t="s">
        <v>73</v>
      </c>
      <c r="AY109" s="174" t="s">
        <v>175</v>
      </c>
    </row>
    <row r="110" spans="2:65" s="13" customFormat="1">
      <c r="B110" s="180"/>
      <c r="D110" s="166" t="s">
        <v>185</v>
      </c>
      <c r="E110" s="189" t="s">
        <v>5</v>
      </c>
      <c r="F110" s="190" t="s">
        <v>191</v>
      </c>
      <c r="H110" s="191">
        <v>5.39</v>
      </c>
      <c r="L110" s="180"/>
      <c r="M110" s="185"/>
      <c r="N110" s="186"/>
      <c r="O110" s="186"/>
      <c r="P110" s="186"/>
      <c r="Q110" s="186"/>
      <c r="R110" s="186"/>
      <c r="S110" s="186"/>
      <c r="T110" s="187"/>
      <c r="AT110" s="188" t="s">
        <v>185</v>
      </c>
      <c r="AU110" s="188" t="s">
        <v>22</v>
      </c>
      <c r="AV110" s="13" t="s">
        <v>183</v>
      </c>
      <c r="AW110" s="13" t="s">
        <v>36</v>
      </c>
      <c r="AX110" s="13" t="s">
        <v>22</v>
      </c>
      <c r="AY110" s="188" t="s">
        <v>175</v>
      </c>
    </row>
    <row r="111" spans="2:65" s="10" customFormat="1" ht="37.35" customHeight="1">
      <c r="B111" s="140"/>
      <c r="D111" s="150" t="s">
        <v>72</v>
      </c>
      <c r="E111" s="219" t="s">
        <v>4958</v>
      </c>
      <c r="F111" s="219" t="s">
        <v>177</v>
      </c>
      <c r="J111" s="220">
        <f>BK111</f>
        <v>0</v>
      </c>
      <c r="L111" s="140"/>
      <c r="M111" s="144"/>
      <c r="N111" s="145"/>
      <c r="O111" s="145"/>
      <c r="P111" s="146">
        <f>SUM(P112:P117)</f>
        <v>0</v>
      </c>
      <c r="Q111" s="145"/>
      <c r="R111" s="146">
        <f>SUM(R112:R117)</f>
        <v>3.24</v>
      </c>
      <c r="S111" s="145"/>
      <c r="T111" s="147">
        <f>SUM(T112:T117)</f>
        <v>0</v>
      </c>
      <c r="AR111" s="141" t="s">
        <v>82</v>
      </c>
      <c r="AT111" s="148" t="s">
        <v>72</v>
      </c>
      <c r="AU111" s="148" t="s">
        <v>73</v>
      </c>
      <c r="AY111" s="141" t="s">
        <v>175</v>
      </c>
      <c r="BK111" s="149">
        <f>SUM(BK112:BK117)</f>
        <v>0</v>
      </c>
    </row>
    <row r="112" spans="2:65" s="1" customFormat="1" ht="22.5" customHeight="1">
      <c r="B112" s="153"/>
      <c r="C112" s="195" t="s">
        <v>230</v>
      </c>
      <c r="D112" s="195" t="s">
        <v>201</v>
      </c>
      <c r="E112" s="196" t="s">
        <v>5212</v>
      </c>
      <c r="F112" s="197" t="s">
        <v>5213</v>
      </c>
      <c r="G112" s="198" t="s">
        <v>208</v>
      </c>
      <c r="H112" s="199">
        <v>2</v>
      </c>
      <c r="I112" s="200"/>
      <c r="J112" s="200">
        <f>ROUND(I112*H112,2)</f>
        <v>0</v>
      </c>
      <c r="K112" s="197" t="s">
        <v>5</v>
      </c>
      <c r="L112" s="201"/>
      <c r="M112" s="202" t="s">
        <v>5</v>
      </c>
      <c r="N112" s="203" t="s">
        <v>44</v>
      </c>
      <c r="O112" s="162">
        <v>0</v>
      </c>
      <c r="P112" s="162">
        <f>O112*H112</f>
        <v>0</v>
      </c>
      <c r="Q112" s="162">
        <v>1.62</v>
      </c>
      <c r="R112" s="162">
        <f>Q112*H112</f>
        <v>3.24</v>
      </c>
      <c r="S112" s="162">
        <v>0</v>
      </c>
      <c r="T112" s="163">
        <f>S112*H112</f>
        <v>0</v>
      </c>
      <c r="AR112" s="23" t="s">
        <v>2764</v>
      </c>
      <c r="AT112" s="23" t="s">
        <v>201</v>
      </c>
      <c r="AU112" s="23" t="s">
        <v>22</v>
      </c>
      <c r="AY112" s="23" t="s">
        <v>175</v>
      </c>
      <c r="BE112" s="164">
        <f>IF(N112="základní",J112,0)</f>
        <v>0</v>
      </c>
      <c r="BF112" s="164">
        <f>IF(N112="snížená",J112,0)</f>
        <v>0</v>
      </c>
      <c r="BG112" s="164">
        <f>IF(N112="zákl. přenesená",J112,0)</f>
        <v>0</v>
      </c>
      <c r="BH112" s="164">
        <f>IF(N112="sníž. přenesená",J112,0)</f>
        <v>0</v>
      </c>
      <c r="BI112" s="164">
        <f>IF(N112="nulová",J112,0)</f>
        <v>0</v>
      </c>
      <c r="BJ112" s="23" t="s">
        <v>22</v>
      </c>
      <c r="BK112" s="164">
        <f>ROUND(I112*H112,2)</f>
        <v>0</v>
      </c>
      <c r="BL112" s="23" t="s">
        <v>2764</v>
      </c>
      <c r="BM112" s="23" t="s">
        <v>5379</v>
      </c>
    </row>
    <row r="113" spans="2:65" s="1" customFormat="1" ht="27">
      <c r="B113" s="37"/>
      <c r="D113" s="181" t="s">
        <v>779</v>
      </c>
      <c r="F113" s="227" t="s">
        <v>5215</v>
      </c>
      <c r="L113" s="37"/>
      <c r="M113" s="218"/>
      <c r="N113" s="38"/>
      <c r="O113" s="38"/>
      <c r="P113" s="38"/>
      <c r="Q113" s="38"/>
      <c r="R113" s="38"/>
      <c r="S113" s="38"/>
      <c r="T113" s="66"/>
      <c r="AT113" s="23" t="s">
        <v>779</v>
      </c>
      <c r="AU113" s="23" t="s">
        <v>22</v>
      </c>
    </row>
    <row r="114" spans="2:65" s="1" customFormat="1" ht="22.5" customHeight="1">
      <c r="B114" s="153"/>
      <c r="C114" s="154" t="s">
        <v>238</v>
      </c>
      <c r="D114" s="154" t="s">
        <v>178</v>
      </c>
      <c r="E114" s="155" t="s">
        <v>5216</v>
      </c>
      <c r="F114" s="156" t="s">
        <v>5217</v>
      </c>
      <c r="G114" s="157" t="s">
        <v>194</v>
      </c>
      <c r="H114" s="158">
        <v>9</v>
      </c>
      <c r="I114" s="159"/>
      <c r="J114" s="159">
        <f>ROUND(I114*H114,2)</f>
        <v>0</v>
      </c>
      <c r="K114" s="156" t="s">
        <v>5</v>
      </c>
      <c r="L114" s="37"/>
      <c r="M114" s="160" t="s">
        <v>5</v>
      </c>
      <c r="N114" s="161" t="s">
        <v>44</v>
      </c>
      <c r="O114" s="162">
        <v>0</v>
      </c>
      <c r="P114" s="162">
        <f>O114*H114</f>
        <v>0</v>
      </c>
      <c r="Q114" s="162">
        <v>0</v>
      </c>
      <c r="R114" s="162">
        <f>Q114*H114</f>
        <v>0</v>
      </c>
      <c r="S114" s="162">
        <v>0</v>
      </c>
      <c r="T114" s="163">
        <f>S114*H114</f>
        <v>0</v>
      </c>
      <c r="AR114" s="23" t="s">
        <v>209</v>
      </c>
      <c r="AT114" s="23" t="s">
        <v>178</v>
      </c>
      <c r="AU114" s="23" t="s">
        <v>22</v>
      </c>
      <c r="AY114" s="23" t="s">
        <v>175</v>
      </c>
      <c r="BE114" s="164">
        <f>IF(N114="základní",J114,0)</f>
        <v>0</v>
      </c>
      <c r="BF114" s="164">
        <f>IF(N114="snížená",J114,0)</f>
        <v>0</v>
      </c>
      <c r="BG114" s="164">
        <f>IF(N114="zákl. přenesená",J114,0)</f>
        <v>0</v>
      </c>
      <c r="BH114" s="164">
        <f>IF(N114="sníž. přenesená",J114,0)</f>
        <v>0</v>
      </c>
      <c r="BI114" s="164">
        <f>IF(N114="nulová",J114,0)</f>
        <v>0</v>
      </c>
      <c r="BJ114" s="23" t="s">
        <v>22</v>
      </c>
      <c r="BK114" s="164">
        <f>ROUND(I114*H114,2)</f>
        <v>0</v>
      </c>
      <c r="BL114" s="23" t="s">
        <v>209</v>
      </c>
      <c r="BM114" s="23" t="s">
        <v>5380</v>
      </c>
    </row>
    <row r="115" spans="2:65" s="1" customFormat="1" ht="27">
      <c r="B115" s="37"/>
      <c r="D115" s="181" t="s">
        <v>779</v>
      </c>
      <c r="F115" s="227" t="s">
        <v>5219</v>
      </c>
      <c r="L115" s="37"/>
      <c r="M115" s="218"/>
      <c r="N115" s="38"/>
      <c r="O115" s="38"/>
      <c r="P115" s="38"/>
      <c r="Q115" s="38"/>
      <c r="R115" s="38"/>
      <c r="S115" s="38"/>
      <c r="T115" s="66"/>
      <c r="AT115" s="23" t="s">
        <v>779</v>
      </c>
      <c r="AU115" s="23" t="s">
        <v>22</v>
      </c>
    </row>
    <row r="116" spans="2:65" s="1" customFormat="1" ht="22.5" customHeight="1">
      <c r="B116" s="153"/>
      <c r="C116" s="154" t="s">
        <v>246</v>
      </c>
      <c r="D116" s="154" t="s">
        <v>178</v>
      </c>
      <c r="E116" s="155" t="s">
        <v>5220</v>
      </c>
      <c r="F116" s="156" t="s">
        <v>5221</v>
      </c>
      <c r="G116" s="157" t="s">
        <v>194</v>
      </c>
      <c r="H116" s="158">
        <v>9</v>
      </c>
      <c r="I116" s="159"/>
      <c r="J116" s="159">
        <f>ROUND(I116*H116,2)</f>
        <v>0</v>
      </c>
      <c r="K116" s="156" t="s">
        <v>5</v>
      </c>
      <c r="L116" s="37"/>
      <c r="M116" s="160" t="s">
        <v>5</v>
      </c>
      <c r="N116" s="161" t="s">
        <v>44</v>
      </c>
      <c r="O116" s="162">
        <v>0</v>
      </c>
      <c r="P116" s="162">
        <f>O116*H116</f>
        <v>0</v>
      </c>
      <c r="Q116" s="162">
        <v>0</v>
      </c>
      <c r="R116" s="162">
        <f>Q116*H116</f>
        <v>0</v>
      </c>
      <c r="S116" s="162">
        <v>0</v>
      </c>
      <c r="T116" s="163">
        <f>S116*H116</f>
        <v>0</v>
      </c>
      <c r="AR116" s="23" t="s">
        <v>209</v>
      </c>
      <c r="AT116" s="23" t="s">
        <v>178</v>
      </c>
      <c r="AU116" s="23" t="s">
        <v>22</v>
      </c>
      <c r="AY116" s="23" t="s">
        <v>175</v>
      </c>
      <c r="BE116" s="164">
        <f>IF(N116="základní",J116,0)</f>
        <v>0</v>
      </c>
      <c r="BF116" s="164">
        <f>IF(N116="snížená",J116,0)</f>
        <v>0</v>
      </c>
      <c r="BG116" s="164">
        <f>IF(N116="zákl. přenesená",J116,0)</f>
        <v>0</v>
      </c>
      <c r="BH116" s="164">
        <f>IF(N116="sníž. přenesená",J116,0)</f>
        <v>0</v>
      </c>
      <c r="BI116" s="164">
        <f>IF(N116="nulová",J116,0)</f>
        <v>0</v>
      </c>
      <c r="BJ116" s="23" t="s">
        <v>22</v>
      </c>
      <c r="BK116" s="164">
        <f>ROUND(I116*H116,2)</f>
        <v>0</v>
      </c>
      <c r="BL116" s="23" t="s">
        <v>209</v>
      </c>
      <c r="BM116" s="23" t="s">
        <v>5381</v>
      </c>
    </row>
    <row r="117" spans="2:65" s="1" customFormat="1" ht="27">
      <c r="B117" s="37"/>
      <c r="D117" s="166" t="s">
        <v>779</v>
      </c>
      <c r="F117" s="217" t="s">
        <v>5223</v>
      </c>
      <c r="L117" s="37"/>
      <c r="M117" s="218"/>
      <c r="N117" s="38"/>
      <c r="O117" s="38"/>
      <c r="P117" s="38"/>
      <c r="Q117" s="38"/>
      <c r="R117" s="38"/>
      <c r="S117" s="38"/>
      <c r="T117" s="66"/>
      <c r="AT117" s="23" t="s">
        <v>779</v>
      </c>
      <c r="AU117" s="23" t="s">
        <v>22</v>
      </c>
    </row>
    <row r="118" spans="2:65" s="10" customFormat="1" ht="37.35" customHeight="1">
      <c r="B118" s="140"/>
      <c r="D118" s="150" t="s">
        <v>72</v>
      </c>
      <c r="E118" s="219" t="s">
        <v>4831</v>
      </c>
      <c r="F118" s="219" t="s">
        <v>4832</v>
      </c>
      <c r="J118" s="220">
        <f>BK118</f>
        <v>0</v>
      </c>
      <c r="L118" s="140"/>
      <c r="M118" s="144"/>
      <c r="N118" s="145"/>
      <c r="O118" s="145"/>
      <c r="P118" s="146">
        <f>SUM(P119:P197)</f>
        <v>0</v>
      </c>
      <c r="Q118" s="145"/>
      <c r="R118" s="146">
        <f>SUM(R119:R197)</f>
        <v>0</v>
      </c>
      <c r="S118" s="145"/>
      <c r="T118" s="147">
        <f>SUM(T119:T197)</f>
        <v>0</v>
      </c>
      <c r="AR118" s="141" t="s">
        <v>82</v>
      </c>
      <c r="AT118" s="148" t="s">
        <v>72</v>
      </c>
      <c r="AU118" s="148" t="s">
        <v>73</v>
      </c>
      <c r="AY118" s="141" t="s">
        <v>175</v>
      </c>
      <c r="BK118" s="149">
        <f>SUM(BK119:BK197)</f>
        <v>0</v>
      </c>
    </row>
    <row r="119" spans="2:65" s="1" customFormat="1" ht="22.5" customHeight="1">
      <c r="B119" s="153"/>
      <c r="C119" s="154" t="s">
        <v>27</v>
      </c>
      <c r="D119" s="154" t="s">
        <v>178</v>
      </c>
      <c r="E119" s="155" t="s">
        <v>5382</v>
      </c>
      <c r="F119" s="156" t="s">
        <v>5383</v>
      </c>
      <c r="G119" s="157" t="s">
        <v>208</v>
      </c>
      <c r="H119" s="158">
        <v>1</v>
      </c>
      <c r="I119" s="159"/>
      <c r="J119" s="159">
        <f>ROUND(I119*H119,2)</f>
        <v>0</v>
      </c>
      <c r="K119" s="156" t="s">
        <v>5</v>
      </c>
      <c r="L119" s="37"/>
      <c r="M119" s="160" t="s">
        <v>5</v>
      </c>
      <c r="N119" s="161" t="s">
        <v>44</v>
      </c>
      <c r="O119" s="162">
        <v>0</v>
      </c>
      <c r="P119" s="162">
        <f>O119*H119</f>
        <v>0</v>
      </c>
      <c r="Q119" s="162">
        <v>0</v>
      </c>
      <c r="R119" s="162">
        <f>Q119*H119</f>
        <v>0</v>
      </c>
      <c r="S119" s="162">
        <v>0</v>
      </c>
      <c r="T119" s="163">
        <f>S119*H119</f>
        <v>0</v>
      </c>
      <c r="AR119" s="23" t="s">
        <v>209</v>
      </c>
      <c r="AT119" s="23" t="s">
        <v>178</v>
      </c>
      <c r="AU119" s="23" t="s">
        <v>22</v>
      </c>
      <c r="AY119" s="23" t="s">
        <v>175</v>
      </c>
      <c r="BE119" s="164">
        <f>IF(N119="základní",J119,0)</f>
        <v>0</v>
      </c>
      <c r="BF119" s="164">
        <f>IF(N119="snížená",J119,0)</f>
        <v>0</v>
      </c>
      <c r="BG119" s="164">
        <f>IF(N119="zákl. přenesená",J119,0)</f>
        <v>0</v>
      </c>
      <c r="BH119" s="164">
        <f>IF(N119="sníž. přenesená",J119,0)</f>
        <v>0</v>
      </c>
      <c r="BI119" s="164">
        <f>IF(N119="nulová",J119,0)</f>
        <v>0</v>
      </c>
      <c r="BJ119" s="23" t="s">
        <v>22</v>
      </c>
      <c r="BK119" s="164">
        <f>ROUND(I119*H119,2)</f>
        <v>0</v>
      </c>
      <c r="BL119" s="23" t="s">
        <v>209</v>
      </c>
      <c r="BM119" s="23" t="s">
        <v>5384</v>
      </c>
    </row>
    <row r="120" spans="2:65" s="1" customFormat="1" ht="27">
      <c r="B120" s="37"/>
      <c r="D120" s="181" t="s">
        <v>779</v>
      </c>
      <c r="F120" s="227" t="s">
        <v>5385</v>
      </c>
      <c r="L120" s="37"/>
      <c r="M120" s="218"/>
      <c r="N120" s="38"/>
      <c r="O120" s="38"/>
      <c r="P120" s="38"/>
      <c r="Q120" s="38"/>
      <c r="R120" s="38"/>
      <c r="S120" s="38"/>
      <c r="T120" s="66"/>
      <c r="AT120" s="23" t="s">
        <v>779</v>
      </c>
      <c r="AU120" s="23" t="s">
        <v>22</v>
      </c>
    </row>
    <row r="121" spans="2:65" s="1" customFormat="1" ht="22.5" customHeight="1">
      <c r="B121" s="153"/>
      <c r="C121" s="154" t="s">
        <v>278</v>
      </c>
      <c r="D121" s="154" t="s">
        <v>178</v>
      </c>
      <c r="E121" s="155" t="s">
        <v>5386</v>
      </c>
      <c r="F121" s="156" t="s">
        <v>5387</v>
      </c>
      <c r="G121" s="157" t="s">
        <v>208</v>
      </c>
      <c r="H121" s="158">
        <v>1</v>
      </c>
      <c r="I121" s="159"/>
      <c r="J121" s="159">
        <f>ROUND(I121*H121,2)</f>
        <v>0</v>
      </c>
      <c r="K121" s="156" t="s">
        <v>5</v>
      </c>
      <c r="L121" s="37"/>
      <c r="M121" s="160" t="s">
        <v>5</v>
      </c>
      <c r="N121" s="161" t="s">
        <v>44</v>
      </c>
      <c r="O121" s="162">
        <v>0</v>
      </c>
      <c r="P121" s="162">
        <f>O121*H121</f>
        <v>0</v>
      </c>
      <c r="Q121" s="162">
        <v>0</v>
      </c>
      <c r="R121" s="162">
        <f>Q121*H121</f>
        <v>0</v>
      </c>
      <c r="S121" s="162">
        <v>0</v>
      </c>
      <c r="T121" s="163">
        <f>S121*H121</f>
        <v>0</v>
      </c>
      <c r="AR121" s="23" t="s">
        <v>209</v>
      </c>
      <c r="AT121" s="23" t="s">
        <v>178</v>
      </c>
      <c r="AU121" s="23" t="s">
        <v>22</v>
      </c>
      <c r="AY121" s="23" t="s">
        <v>175</v>
      </c>
      <c r="BE121" s="164">
        <f>IF(N121="základní",J121,0)</f>
        <v>0</v>
      </c>
      <c r="BF121" s="164">
        <f>IF(N121="snížená",J121,0)</f>
        <v>0</v>
      </c>
      <c r="BG121" s="164">
        <f>IF(N121="zákl. přenesená",J121,0)</f>
        <v>0</v>
      </c>
      <c r="BH121" s="164">
        <f>IF(N121="sníž. přenesená",J121,0)</f>
        <v>0</v>
      </c>
      <c r="BI121" s="164">
        <f>IF(N121="nulová",J121,0)</f>
        <v>0</v>
      </c>
      <c r="BJ121" s="23" t="s">
        <v>22</v>
      </c>
      <c r="BK121" s="164">
        <f>ROUND(I121*H121,2)</f>
        <v>0</v>
      </c>
      <c r="BL121" s="23" t="s">
        <v>209</v>
      </c>
      <c r="BM121" s="23" t="s">
        <v>5388</v>
      </c>
    </row>
    <row r="122" spans="2:65" s="1" customFormat="1" ht="27">
      <c r="B122" s="37"/>
      <c r="D122" s="181" t="s">
        <v>779</v>
      </c>
      <c r="F122" s="227" t="s">
        <v>5389</v>
      </c>
      <c r="L122" s="37"/>
      <c r="M122" s="218"/>
      <c r="N122" s="38"/>
      <c r="O122" s="38"/>
      <c r="P122" s="38"/>
      <c r="Q122" s="38"/>
      <c r="R122" s="38"/>
      <c r="S122" s="38"/>
      <c r="T122" s="66"/>
      <c r="AT122" s="23" t="s">
        <v>779</v>
      </c>
      <c r="AU122" s="23" t="s">
        <v>22</v>
      </c>
    </row>
    <row r="123" spans="2:65" s="1" customFormat="1" ht="22.5" customHeight="1">
      <c r="B123" s="153"/>
      <c r="C123" s="154" t="s">
        <v>284</v>
      </c>
      <c r="D123" s="154" t="s">
        <v>178</v>
      </c>
      <c r="E123" s="155" t="s">
        <v>5390</v>
      </c>
      <c r="F123" s="156" t="s">
        <v>5391</v>
      </c>
      <c r="G123" s="157" t="s">
        <v>208</v>
      </c>
      <c r="H123" s="158">
        <v>1</v>
      </c>
      <c r="I123" s="159"/>
      <c r="J123" s="159">
        <f>ROUND(I123*H123,2)</f>
        <v>0</v>
      </c>
      <c r="K123" s="156" t="s">
        <v>5</v>
      </c>
      <c r="L123" s="37"/>
      <c r="M123" s="160" t="s">
        <v>5</v>
      </c>
      <c r="N123" s="161" t="s">
        <v>44</v>
      </c>
      <c r="O123" s="162">
        <v>0</v>
      </c>
      <c r="P123" s="162">
        <f>O123*H123</f>
        <v>0</v>
      </c>
      <c r="Q123" s="162">
        <v>0</v>
      </c>
      <c r="R123" s="162">
        <f>Q123*H123</f>
        <v>0</v>
      </c>
      <c r="S123" s="162">
        <v>0</v>
      </c>
      <c r="T123" s="163">
        <f>S123*H123</f>
        <v>0</v>
      </c>
      <c r="AR123" s="23" t="s">
        <v>209</v>
      </c>
      <c r="AT123" s="23" t="s">
        <v>178</v>
      </c>
      <c r="AU123" s="23" t="s">
        <v>22</v>
      </c>
      <c r="AY123" s="23" t="s">
        <v>175</v>
      </c>
      <c r="BE123" s="164">
        <f>IF(N123="základní",J123,0)</f>
        <v>0</v>
      </c>
      <c r="BF123" s="164">
        <f>IF(N123="snížená",J123,0)</f>
        <v>0</v>
      </c>
      <c r="BG123" s="164">
        <f>IF(N123="zákl. přenesená",J123,0)</f>
        <v>0</v>
      </c>
      <c r="BH123" s="164">
        <f>IF(N123="sníž. přenesená",J123,0)</f>
        <v>0</v>
      </c>
      <c r="BI123" s="164">
        <f>IF(N123="nulová",J123,0)</f>
        <v>0</v>
      </c>
      <c r="BJ123" s="23" t="s">
        <v>22</v>
      </c>
      <c r="BK123" s="164">
        <f>ROUND(I123*H123,2)</f>
        <v>0</v>
      </c>
      <c r="BL123" s="23" t="s">
        <v>209</v>
      </c>
      <c r="BM123" s="23" t="s">
        <v>5392</v>
      </c>
    </row>
    <row r="124" spans="2:65" s="1" customFormat="1" ht="27">
      <c r="B124" s="37"/>
      <c r="D124" s="181" t="s">
        <v>779</v>
      </c>
      <c r="F124" s="227" t="s">
        <v>5393</v>
      </c>
      <c r="L124" s="37"/>
      <c r="M124" s="218"/>
      <c r="N124" s="38"/>
      <c r="O124" s="38"/>
      <c r="P124" s="38"/>
      <c r="Q124" s="38"/>
      <c r="R124" s="38"/>
      <c r="S124" s="38"/>
      <c r="T124" s="66"/>
      <c r="AT124" s="23" t="s">
        <v>779</v>
      </c>
      <c r="AU124" s="23" t="s">
        <v>22</v>
      </c>
    </row>
    <row r="125" spans="2:65" s="1" customFormat="1" ht="22.5" customHeight="1">
      <c r="B125" s="153"/>
      <c r="C125" s="154" t="s">
        <v>294</v>
      </c>
      <c r="D125" s="154" t="s">
        <v>178</v>
      </c>
      <c r="E125" s="155" t="s">
        <v>5394</v>
      </c>
      <c r="F125" s="156" t="s">
        <v>5395</v>
      </c>
      <c r="G125" s="157" t="s">
        <v>425</v>
      </c>
      <c r="H125" s="158">
        <v>53</v>
      </c>
      <c r="I125" s="159"/>
      <c r="J125" s="159">
        <f>ROUND(I125*H125,2)</f>
        <v>0</v>
      </c>
      <c r="K125" s="156" t="s">
        <v>5</v>
      </c>
      <c r="L125" s="37"/>
      <c r="M125" s="160" t="s">
        <v>5</v>
      </c>
      <c r="N125" s="161" t="s">
        <v>44</v>
      </c>
      <c r="O125" s="162">
        <v>0</v>
      </c>
      <c r="P125" s="162">
        <f>O125*H125</f>
        <v>0</v>
      </c>
      <c r="Q125" s="162">
        <v>0</v>
      </c>
      <c r="R125" s="162">
        <f>Q125*H125</f>
        <v>0</v>
      </c>
      <c r="S125" s="162">
        <v>0</v>
      </c>
      <c r="T125" s="163">
        <f>S125*H125</f>
        <v>0</v>
      </c>
      <c r="AR125" s="23" t="s">
        <v>209</v>
      </c>
      <c r="AT125" s="23" t="s">
        <v>178</v>
      </c>
      <c r="AU125" s="23" t="s">
        <v>22</v>
      </c>
      <c r="AY125" s="23" t="s">
        <v>175</v>
      </c>
      <c r="BE125" s="164">
        <f>IF(N125="základní",J125,0)</f>
        <v>0</v>
      </c>
      <c r="BF125" s="164">
        <f>IF(N125="snížená",J125,0)</f>
        <v>0</v>
      </c>
      <c r="BG125" s="164">
        <f>IF(N125="zákl. přenesená",J125,0)</f>
        <v>0</v>
      </c>
      <c r="BH125" s="164">
        <f>IF(N125="sníž. přenesená",J125,0)</f>
        <v>0</v>
      </c>
      <c r="BI125" s="164">
        <f>IF(N125="nulová",J125,0)</f>
        <v>0</v>
      </c>
      <c r="BJ125" s="23" t="s">
        <v>22</v>
      </c>
      <c r="BK125" s="164">
        <f>ROUND(I125*H125,2)</f>
        <v>0</v>
      </c>
      <c r="BL125" s="23" t="s">
        <v>209</v>
      </c>
      <c r="BM125" s="23" t="s">
        <v>5396</v>
      </c>
    </row>
    <row r="126" spans="2:65" s="1" customFormat="1" ht="27">
      <c r="B126" s="37"/>
      <c r="D126" s="181" t="s">
        <v>779</v>
      </c>
      <c r="F126" s="227" t="s">
        <v>5397</v>
      </c>
      <c r="L126" s="37"/>
      <c r="M126" s="218"/>
      <c r="N126" s="38"/>
      <c r="O126" s="38"/>
      <c r="P126" s="38"/>
      <c r="Q126" s="38"/>
      <c r="R126" s="38"/>
      <c r="S126" s="38"/>
      <c r="T126" s="66"/>
      <c r="AT126" s="23" t="s">
        <v>779</v>
      </c>
      <c r="AU126" s="23" t="s">
        <v>22</v>
      </c>
    </row>
    <row r="127" spans="2:65" s="1" customFormat="1" ht="22.5" customHeight="1">
      <c r="B127" s="153"/>
      <c r="C127" s="154" t="s">
        <v>302</v>
      </c>
      <c r="D127" s="154" t="s">
        <v>178</v>
      </c>
      <c r="E127" s="155" t="s">
        <v>5398</v>
      </c>
      <c r="F127" s="156" t="s">
        <v>5399</v>
      </c>
      <c r="G127" s="157" t="s">
        <v>425</v>
      </c>
      <c r="H127" s="158">
        <v>55</v>
      </c>
      <c r="I127" s="159"/>
      <c r="J127" s="159">
        <f>ROUND(I127*H127,2)</f>
        <v>0</v>
      </c>
      <c r="K127" s="156" t="s">
        <v>5</v>
      </c>
      <c r="L127" s="37"/>
      <c r="M127" s="160" t="s">
        <v>5</v>
      </c>
      <c r="N127" s="161" t="s">
        <v>44</v>
      </c>
      <c r="O127" s="162">
        <v>0</v>
      </c>
      <c r="P127" s="162">
        <f>O127*H127</f>
        <v>0</v>
      </c>
      <c r="Q127" s="162">
        <v>0</v>
      </c>
      <c r="R127" s="162">
        <f>Q127*H127</f>
        <v>0</v>
      </c>
      <c r="S127" s="162">
        <v>0</v>
      </c>
      <c r="T127" s="163">
        <f>S127*H127</f>
        <v>0</v>
      </c>
      <c r="AR127" s="23" t="s">
        <v>209</v>
      </c>
      <c r="AT127" s="23" t="s">
        <v>178</v>
      </c>
      <c r="AU127" s="23" t="s">
        <v>22</v>
      </c>
      <c r="AY127" s="23" t="s">
        <v>175</v>
      </c>
      <c r="BE127" s="164">
        <f>IF(N127="základní",J127,0)</f>
        <v>0</v>
      </c>
      <c r="BF127" s="164">
        <f>IF(N127="snížená",J127,0)</f>
        <v>0</v>
      </c>
      <c r="BG127" s="164">
        <f>IF(N127="zákl. přenesená",J127,0)</f>
        <v>0</v>
      </c>
      <c r="BH127" s="164">
        <f>IF(N127="sníž. přenesená",J127,0)</f>
        <v>0</v>
      </c>
      <c r="BI127" s="164">
        <f>IF(N127="nulová",J127,0)</f>
        <v>0</v>
      </c>
      <c r="BJ127" s="23" t="s">
        <v>22</v>
      </c>
      <c r="BK127" s="164">
        <f>ROUND(I127*H127,2)</f>
        <v>0</v>
      </c>
      <c r="BL127" s="23" t="s">
        <v>209</v>
      </c>
      <c r="BM127" s="23" t="s">
        <v>5400</v>
      </c>
    </row>
    <row r="128" spans="2:65" s="1" customFormat="1" ht="27">
      <c r="B128" s="37"/>
      <c r="D128" s="181" t="s">
        <v>779</v>
      </c>
      <c r="F128" s="227" t="s">
        <v>5401</v>
      </c>
      <c r="L128" s="37"/>
      <c r="M128" s="218"/>
      <c r="N128" s="38"/>
      <c r="O128" s="38"/>
      <c r="P128" s="38"/>
      <c r="Q128" s="38"/>
      <c r="R128" s="38"/>
      <c r="S128" s="38"/>
      <c r="T128" s="66"/>
      <c r="AT128" s="23" t="s">
        <v>779</v>
      </c>
      <c r="AU128" s="23" t="s">
        <v>22</v>
      </c>
    </row>
    <row r="129" spans="2:65" s="1" customFormat="1" ht="22.5" customHeight="1">
      <c r="B129" s="153"/>
      <c r="C129" s="195" t="s">
        <v>11</v>
      </c>
      <c r="D129" s="195" t="s">
        <v>201</v>
      </c>
      <c r="E129" s="196" t="s">
        <v>5402</v>
      </c>
      <c r="F129" s="197" t="s">
        <v>5403</v>
      </c>
      <c r="G129" s="198" t="s">
        <v>425</v>
      </c>
      <c r="H129" s="199">
        <v>20</v>
      </c>
      <c r="I129" s="200"/>
      <c r="J129" s="200">
        <f>ROUND(I129*H129,2)</f>
        <v>0</v>
      </c>
      <c r="K129" s="197" t="s">
        <v>5</v>
      </c>
      <c r="L129" s="201"/>
      <c r="M129" s="202" t="s">
        <v>5</v>
      </c>
      <c r="N129" s="203" t="s">
        <v>44</v>
      </c>
      <c r="O129" s="162">
        <v>0</v>
      </c>
      <c r="P129" s="162">
        <f>O129*H129</f>
        <v>0</v>
      </c>
      <c r="Q129" s="162">
        <v>0</v>
      </c>
      <c r="R129" s="162">
        <f>Q129*H129</f>
        <v>0</v>
      </c>
      <c r="S129" s="162">
        <v>0</v>
      </c>
      <c r="T129" s="163">
        <f>S129*H129</f>
        <v>0</v>
      </c>
      <c r="AR129" s="23" t="s">
        <v>2764</v>
      </c>
      <c r="AT129" s="23" t="s">
        <v>201</v>
      </c>
      <c r="AU129" s="23" t="s">
        <v>22</v>
      </c>
      <c r="AY129" s="23" t="s">
        <v>175</v>
      </c>
      <c r="BE129" s="164">
        <f>IF(N129="základní",J129,0)</f>
        <v>0</v>
      </c>
      <c r="BF129" s="164">
        <f>IF(N129="snížená",J129,0)</f>
        <v>0</v>
      </c>
      <c r="BG129" s="164">
        <f>IF(N129="zákl. přenesená",J129,0)</f>
        <v>0</v>
      </c>
      <c r="BH129" s="164">
        <f>IF(N129="sníž. přenesená",J129,0)</f>
        <v>0</v>
      </c>
      <c r="BI129" s="164">
        <f>IF(N129="nulová",J129,0)</f>
        <v>0</v>
      </c>
      <c r="BJ129" s="23" t="s">
        <v>22</v>
      </c>
      <c r="BK129" s="164">
        <f>ROUND(I129*H129,2)</f>
        <v>0</v>
      </c>
      <c r="BL129" s="23" t="s">
        <v>2764</v>
      </c>
      <c r="BM129" s="23" t="s">
        <v>5404</v>
      </c>
    </row>
    <row r="130" spans="2:65" s="1" customFormat="1" ht="27">
      <c r="B130" s="37"/>
      <c r="D130" s="181" t="s">
        <v>779</v>
      </c>
      <c r="F130" s="227" t="s">
        <v>5405</v>
      </c>
      <c r="L130" s="37"/>
      <c r="M130" s="218"/>
      <c r="N130" s="38"/>
      <c r="O130" s="38"/>
      <c r="P130" s="38"/>
      <c r="Q130" s="38"/>
      <c r="R130" s="38"/>
      <c r="S130" s="38"/>
      <c r="T130" s="66"/>
      <c r="AT130" s="23" t="s">
        <v>779</v>
      </c>
      <c r="AU130" s="23" t="s">
        <v>22</v>
      </c>
    </row>
    <row r="131" spans="2:65" s="1" customFormat="1" ht="22.5" customHeight="1">
      <c r="B131" s="153"/>
      <c r="C131" s="154" t="s">
        <v>313</v>
      </c>
      <c r="D131" s="154" t="s">
        <v>178</v>
      </c>
      <c r="E131" s="155" t="s">
        <v>5406</v>
      </c>
      <c r="F131" s="156" t="s">
        <v>5407</v>
      </c>
      <c r="G131" s="157" t="s">
        <v>425</v>
      </c>
      <c r="H131" s="158">
        <v>2</v>
      </c>
      <c r="I131" s="159"/>
      <c r="J131" s="159">
        <f>ROUND(I131*H131,2)</f>
        <v>0</v>
      </c>
      <c r="K131" s="156" t="s">
        <v>5</v>
      </c>
      <c r="L131" s="37"/>
      <c r="M131" s="160" t="s">
        <v>5</v>
      </c>
      <c r="N131" s="161" t="s">
        <v>44</v>
      </c>
      <c r="O131" s="162">
        <v>0</v>
      </c>
      <c r="P131" s="162">
        <f>O131*H131</f>
        <v>0</v>
      </c>
      <c r="Q131" s="162">
        <v>0</v>
      </c>
      <c r="R131" s="162">
        <f>Q131*H131</f>
        <v>0</v>
      </c>
      <c r="S131" s="162">
        <v>0</v>
      </c>
      <c r="T131" s="163">
        <f>S131*H131</f>
        <v>0</v>
      </c>
      <c r="AR131" s="23" t="s">
        <v>209</v>
      </c>
      <c r="AT131" s="23" t="s">
        <v>178</v>
      </c>
      <c r="AU131" s="23" t="s">
        <v>22</v>
      </c>
      <c r="AY131" s="23" t="s">
        <v>175</v>
      </c>
      <c r="BE131" s="164">
        <f>IF(N131="základní",J131,0)</f>
        <v>0</v>
      </c>
      <c r="BF131" s="164">
        <f>IF(N131="snížená",J131,0)</f>
        <v>0</v>
      </c>
      <c r="BG131" s="164">
        <f>IF(N131="zákl. přenesená",J131,0)</f>
        <v>0</v>
      </c>
      <c r="BH131" s="164">
        <f>IF(N131="sníž. přenesená",J131,0)</f>
        <v>0</v>
      </c>
      <c r="BI131" s="164">
        <f>IF(N131="nulová",J131,0)</f>
        <v>0</v>
      </c>
      <c r="BJ131" s="23" t="s">
        <v>22</v>
      </c>
      <c r="BK131" s="164">
        <f>ROUND(I131*H131,2)</f>
        <v>0</v>
      </c>
      <c r="BL131" s="23" t="s">
        <v>209</v>
      </c>
      <c r="BM131" s="23" t="s">
        <v>5408</v>
      </c>
    </row>
    <row r="132" spans="2:65" s="1" customFormat="1" ht="27">
      <c r="B132" s="37"/>
      <c r="D132" s="181" t="s">
        <v>779</v>
      </c>
      <c r="F132" s="227" t="s">
        <v>5409</v>
      </c>
      <c r="L132" s="37"/>
      <c r="M132" s="218"/>
      <c r="N132" s="38"/>
      <c r="O132" s="38"/>
      <c r="P132" s="38"/>
      <c r="Q132" s="38"/>
      <c r="R132" s="38"/>
      <c r="S132" s="38"/>
      <c r="T132" s="66"/>
      <c r="AT132" s="23" t="s">
        <v>779</v>
      </c>
      <c r="AU132" s="23" t="s">
        <v>22</v>
      </c>
    </row>
    <row r="133" spans="2:65" s="1" customFormat="1" ht="22.5" customHeight="1">
      <c r="B133" s="153"/>
      <c r="C133" s="195" t="s">
        <v>319</v>
      </c>
      <c r="D133" s="195" t="s">
        <v>201</v>
      </c>
      <c r="E133" s="196" t="s">
        <v>5410</v>
      </c>
      <c r="F133" s="197" t="s">
        <v>5411</v>
      </c>
      <c r="G133" s="198" t="s">
        <v>425</v>
      </c>
      <c r="H133" s="199">
        <v>2</v>
      </c>
      <c r="I133" s="200"/>
      <c r="J133" s="200">
        <f>ROUND(I133*H133,2)</f>
        <v>0</v>
      </c>
      <c r="K133" s="197" t="s">
        <v>5</v>
      </c>
      <c r="L133" s="201"/>
      <c r="M133" s="202" t="s">
        <v>5</v>
      </c>
      <c r="N133" s="203" t="s">
        <v>44</v>
      </c>
      <c r="O133" s="162">
        <v>0</v>
      </c>
      <c r="P133" s="162">
        <f>O133*H133</f>
        <v>0</v>
      </c>
      <c r="Q133" s="162">
        <v>0</v>
      </c>
      <c r="R133" s="162">
        <f>Q133*H133</f>
        <v>0</v>
      </c>
      <c r="S133" s="162">
        <v>0</v>
      </c>
      <c r="T133" s="163">
        <f>S133*H133</f>
        <v>0</v>
      </c>
      <c r="AR133" s="23" t="s">
        <v>2764</v>
      </c>
      <c r="AT133" s="23" t="s">
        <v>201</v>
      </c>
      <c r="AU133" s="23" t="s">
        <v>22</v>
      </c>
      <c r="AY133" s="23" t="s">
        <v>175</v>
      </c>
      <c r="BE133" s="164">
        <f>IF(N133="základní",J133,0)</f>
        <v>0</v>
      </c>
      <c r="BF133" s="164">
        <f>IF(N133="snížená",J133,0)</f>
        <v>0</v>
      </c>
      <c r="BG133" s="164">
        <f>IF(N133="zákl. přenesená",J133,0)</f>
        <v>0</v>
      </c>
      <c r="BH133" s="164">
        <f>IF(N133="sníž. přenesená",J133,0)</f>
        <v>0</v>
      </c>
      <c r="BI133" s="164">
        <f>IF(N133="nulová",J133,0)</f>
        <v>0</v>
      </c>
      <c r="BJ133" s="23" t="s">
        <v>22</v>
      </c>
      <c r="BK133" s="164">
        <f>ROUND(I133*H133,2)</f>
        <v>0</v>
      </c>
      <c r="BL133" s="23" t="s">
        <v>2764</v>
      </c>
      <c r="BM133" s="23" t="s">
        <v>5412</v>
      </c>
    </row>
    <row r="134" spans="2:65" s="1" customFormat="1" ht="27">
      <c r="B134" s="37"/>
      <c r="D134" s="181" t="s">
        <v>779</v>
      </c>
      <c r="F134" s="227" t="s">
        <v>5413</v>
      </c>
      <c r="L134" s="37"/>
      <c r="M134" s="218"/>
      <c r="N134" s="38"/>
      <c r="O134" s="38"/>
      <c r="P134" s="38"/>
      <c r="Q134" s="38"/>
      <c r="R134" s="38"/>
      <c r="S134" s="38"/>
      <c r="T134" s="66"/>
      <c r="AT134" s="23" t="s">
        <v>779</v>
      </c>
      <c r="AU134" s="23" t="s">
        <v>22</v>
      </c>
    </row>
    <row r="135" spans="2:65" s="1" customFormat="1" ht="22.5" customHeight="1">
      <c r="B135" s="153"/>
      <c r="C135" s="154" t="s">
        <v>325</v>
      </c>
      <c r="D135" s="154" t="s">
        <v>178</v>
      </c>
      <c r="E135" s="155" t="s">
        <v>5414</v>
      </c>
      <c r="F135" s="156" t="s">
        <v>5415</v>
      </c>
      <c r="G135" s="157" t="s">
        <v>425</v>
      </c>
      <c r="H135" s="158">
        <v>2</v>
      </c>
      <c r="I135" s="159"/>
      <c r="J135" s="159">
        <f>ROUND(I135*H135,2)</f>
        <v>0</v>
      </c>
      <c r="K135" s="156" t="s">
        <v>5</v>
      </c>
      <c r="L135" s="37"/>
      <c r="M135" s="160" t="s">
        <v>5</v>
      </c>
      <c r="N135" s="161" t="s">
        <v>44</v>
      </c>
      <c r="O135" s="162">
        <v>0</v>
      </c>
      <c r="P135" s="162">
        <f>O135*H135</f>
        <v>0</v>
      </c>
      <c r="Q135" s="162">
        <v>0</v>
      </c>
      <c r="R135" s="162">
        <f>Q135*H135</f>
        <v>0</v>
      </c>
      <c r="S135" s="162">
        <v>0</v>
      </c>
      <c r="T135" s="163">
        <f>S135*H135</f>
        <v>0</v>
      </c>
      <c r="AR135" s="23" t="s">
        <v>209</v>
      </c>
      <c r="AT135" s="23" t="s">
        <v>178</v>
      </c>
      <c r="AU135" s="23" t="s">
        <v>22</v>
      </c>
      <c r="AY135" s="23" t="s">
        <v>175</v>
      </c>
      <c r="BE135" s="164">
        <f>IF(N135="základní",J135,0)</f>
        <v>0</v>
      </c>
      <c r="BF135" s="164">
        <f>IF(N135="snížená",J135,0)</f>
        <v>0</v>
      </c>
      <c r="BG135" s="164">
        <f>IF(N135="zákl. přenesená",J135,0)</f>
        <v>0</v>
      </c>
      <c r="BH135" s="164">
        <f>IF(N135="sníž. přenesená",J135,0)</f>
        <v>0</v>
      </c>
      <c r="BI135" s="164">
        <f>IF(N135="nulová",J135,0)</f>
        <v>0</v>
      </c>
      <c r="BJ135" s="23" t="s">
        <v>22</v>
      </c>
      <c r="BK135" s="164">
        <f>ROUND(I135*H135,2)</f>
        <v>0</v>
      </c>
      <c r="BL135" s="23" t="s">
        <v>209</v>
      </c>
      <c r="BM135" s="23" t="s">
        <v>5416</v>
      </c>
    </row>
    <row r="136" spans="2:65" s="1" customFormat="1" ht="27">
      <c r="B136" s="37"/>
      <c r="D136" s="181" t="s">
        <v>779</v>
      </c>
      <c r="F136" s="227" t="s">
        <v>5417</v>
      </c>
      <c r="L136" s="37"/>
      <c r="M136" s="218"/>
      <c r="N136" s="38"/>
      <c r="O136" s="38"/>
      <c r="P136" s="38"/>
      <c r="Q136" s="38"/>
      <c r="R136" s="38"/>
      <c r="S136" s="38"/>
      <c r="T136" s="66"/>
      <c r="AT136" s="23" t="s">
        <v>779</v>
      </c>
      <c r="AU136" s="23" t="s">
        <v>22</v>
      </c>
    </row>
    <row r="137" spans="2:65" s="1" customFormat="1" ht="31.5" customHeight="1">
      <c r="B137" s="153"/>
      <c r="C137" s="195" t="s">
        <v>330</v>
      </c>
      <c r="D137" s="195" t="s">
        <v>201</v>
      </c>
      <c r="E137" s="196" t="s">
        <v>5418</v>
      </c>
      <c r="F137" s="197" t="s">
        <v>5419</v>
      </c>
      <c r="G137" s="198" t="s">
        <v>208</v>
      </c>
      <c r="H137" s="199">
        <v>2</v>
      </c>
      <c r="I137" s="200"/>
      <c r="J137" s="200">
        <f>ROUND(I137*H137,2)</f>
        <v>0</v>
      </c>
      <c r="K137" s="197" t="s">
        <v>5</v>
      </c>
      <c r="L137" s="201"/>
      <c r="M137" s="202" t="s">
        <v>5</v>
      </c>
      <c r="N137" s="203" t="s">
        <v>44</v>
      </c>
      <c r="O137" s="162">
        <v>0</v>
      </c>
      <c r="P137" s="162">
        <f>O137*H137</f>
        <v>0</v>
      </c>
      <c r="Q137" s="162">
        <v>0</v>
      </c>
      <c r="R137" s="162">
        <f>Q137*H137</f>
        <v>0</v>
      </c>
      <c r="S137" s="162">
        <v>0</v>
      </c>
      <c r="T137" s="163">
        <f>S137*H137</f>
        <v>0</v>
      </c>
      <c r="AR137" s="23" t="s">
        <v>2764</v>
      </c>
      <c r="AT137" s="23" t="s">
        <v>201</v>
      </c>
      <c r="AU137" s="23" t="s">
        <v>22</v>
      </c>
      <c r="AY137" s="23" t="s">
        <v>175</v>
      </c>
      <c r="BE137" s="164">
        <f>IF(N137="základní",J137,0)</f>
        <v>0</v>
      </c>
      <c r="BF137" s="164">
        <f>IF(N137="snížená",J137,0)</f>
        <v>0</v>
      </c>
      <c r="BG137" s="164">
        <f>IF(N137="zákl. přenesená",J137,0)</f>
        <v>0</v>
      </c>
      <c r="BH137" s="164">
        <f>IF(N137="sníž. přenesená",J137,0)</f>
        <v>0</v>
      </c>
      <c r="BI137" s="164">
        <f>IF(N137="nulová",J137,0)</f>
        <v>0</v>
      </c>
      <c r="BJ137" s="23" t="s">
        <v>22</v>
      </c>
      <c r="BK137" s="164">
        <f>ROUND(I137*H137,2)</f>
        <v>0</v>
      </c>
      <c r="BL137" s="23" t="s">
        <v>2764</v>
      </c>
      <c r="BM137" s="23" t="s">
        <v>5420</v>
      </c>
    </row>
    <row r="138" spans="2:65" s="1" customFormat="1" ht="27">
      <c r="B138" s="37"/>
      <c r="D138" s="181" t="s">
        <v>779</v>
      </c>
      <c r="F138" s="227" t="s">
        <v>5421</v>
      </c>
      <c r="L138" s="37"/>
      <c r="M138" s="218"/>
      <c r="N138" s="38"/>
      <c r="O138" s="38"/>
      <c r="P138" s="38"/>
      <c r="Q138" s="38"/>
      <c r="R138" s="38"/>
      <c r="S138" s="38"/>
      <c r="T138" s="66"/>
      <c r="AT138" s="23" t="s">
        <v>779</v>
      </c>
      <c r="AU138" s="23" t="s">
        <v>22</v>
      </c>
    </row>
    <row r="139" spans="2:65" s="1" customFormat="1" ht="22.5" customHeight="1">
      <c r="B139" s="153"/>
      <c r="C139" s="154" t="s">
        <v>335</v>
      </c>
      <c r="D139" s="154" t="s">
        <v>178</v>
      </c>
      <c r="E139" s="155" t="s">
        <v>5422</v>
      </c>
      <c r="F139" s="156" t="s">
        <v>5423</v>
      </c>
      <c r="G139" s="157" t="s">
        <v>208</v>
      </c>
      <c r="H139" s="158">
        <v>2</v>
      </c>
      <c r="I139" s="159"/>
      <c r="J139" s="159">
        <f>ROUND(I139*H139,2)</f>
        <v>0</v>
      </c>
      <c r="K139" s="156" t="s">
        <v>5</v>
      </c>
      <c r="L139" s="37"/>
      <c r="M139" s="160" t="s">
        <v>5</v>
      </c>
      <c r="N139" s="161" t="s">
        <v>44</v>
      </c>
      <c r="O139" s="162">
        <v>0</v>
      </c>
      <c r="P139" s="162">
        <f>O139*H139</f>
        <v>0</v>
      </c>
      <c r="Q139" s="162">
        <v>0</v>
      </c>
      <c r="R139" s="162">
        <f>Q139*H139</f>
        <v>0</v>
      </c>
      <c r="S139" s="162">
        <v>0</v>
      </c>
      <c r="T139" s="163">
        <f>S139*H139</f>
        <v>0</v>
      </c>
      <c r="AR139" s="23" t="s">
        <v>209</v>
      </c>
      <c r="AT139" s="23" t="s">
        <v>178</v>
      </c>
      <c r="AU139" s="23" t="s">
        <v>22</v>
      </c>
      <c r="AY139" s="23" t="s">
        <v>175</v>
      </c>
      <c r="BE139" s="164">
        <f>IF(N139="základní",J139,0)</f>
        <v>0</v>
      </c>
      <c r="BF139" s="164">
        <f>IF(N139="snížená",J139,0)</f>
        <v>0</v>
      </c>
      <c r="BG139" s="164">
        <f>IF(N139="zákl. přenesená",J139,0)</f>
        <v>0</v>
      </c>
      <c r="BH139" s="164">
        <f>IF(N139="sníž. přenesená",J139,0)</f>
        <v>0</v>
      </c>
      <c r="BI139" s="164">
        <f>IF(N139="nulová",J139,0)</f>
        <v>0</v>
      </c>
      <c r="BJ139" s="23" t="s">
        <v>22</v>
      </c>
      <c r="BK139" s="164">
        <f>ROUND(I139*H139,2)</f>
        <v>0</v>
      </c>
      <c r="BL139" s="23" t="s">
        <v>209</v>
      </c>
      <c r="BM139" s="23" t="s">
        <v>5424</v>
      </c>
    </row>
    <row r="140" spans="2:65" s="1" customFormat="1" ht="27">
      <c r="B140" s="37"/>
      <c r="D140" s="181" t="s">
        <v>779</v>
      </c>
      <c r="F140" s="227" t="s">
        <v>5425</v>
      </c>
      <c r="L140" s="37"/>
      <c r="M140" s="218"/>
      <c r="N140" s="38"/>
      <c r="O140" s="38"/>
      <c r="P140" s="38"/>
      <c r="Q140" s="38"/>
      <c r="R140" s="38"/>
      <c r="S140" s="38"/>
      <c r="T140" s="66"/>
      <c r="AT140" s="23" t="s">
        <v>779</v>
      </c>
      <c r="AU140" s="23" t="s">
        <v>22</v>
      </c>
    </row>
    <row r="141" spans="2:65" s="1" customFormat="1" ht="22.5" customHeight="1">
      <c r="B141" s="153"/>
      <c r="C141" s="195" t="s">
        <v>10</v>
      </c>
      <c r="D141" s="195" t="s">
        <v>201</v>
      </c>
      <c r="E141" s="196" t="s">
        <v>5426</v>
      </c>
      <c r="F141" s="197" t="s">
        <v>5427</v>
      </c>
      <c r="G141" s="198" t="s">
        <v>425</v>
      </c>
      <c r="H141" s="199">
        <v>20</v>
      </c>
      <c r="I141" s="200"/>
      <c r="J141" s="200">
        <f>ROUND(I141*H141,2)</f>
        <v>0</v>
      </c>
      <c r="K141" s="197" t="s">
        <v>5</v>
      </c>
      <c r="L141" s="201"/>
      <c r="M141" s="202" t="s">
        <v>5</v>
      </c>
      <c r="N141" s="203" t="s">
        <v>44</v>
      </c>
      <c r="O141" s="162">
        <v>0</v>
      </c>
      <c r="P141" s="162">
        <f>O141*H141</f>
        <v>0</v>
      </c>
      <c r="Q141" s="162">
        <v>0</v>
      </c>
      <c r="R141" s="162">
        <f>Q141*H141</f>
        <v>0</v>
      </c>
      <c r="S141" s="162">
        <v>0</v>
      </c>
      <c r="T141" s="163">
        <f>S141*H141</f>
        <v>0</v>
      </c>
      <c r="AR141" s="23" t="s">
        <v>2764</v>
      </c>
      <c r="AT141" s="23" t="s">
        <v>201</v>
      </c>
      <c r="AU141" s="23" t="s">
        <v>22</v>
      </c>
      <c r="AY141" s="23" t="s">
        <v>175</v>
      </c>
      <c r="BE141" s="164">
        <f>IF(N141="základní",J141,0)</f>
        <v>0</v>
      </c>
      <c r="BF141" s="164">
        <f>IF(N141="snížená",J141,0)</f>
        <v>0</v>
      </c>
      <c r="BG141" s="164">
        <f>IF(N141="zákl. přenesená",J141,0)</f>
        <v>0</v>
      </c>
      <c r="BH141" s="164">
        <f>IF(N141="sníž. přenesená",J141,0)</f>
        <v>0</v>
      </c>
      <c r="BI141" s="164">
        <f>IF(N141="nulová",J141,0)</f>
        <v>0</v>
      </c>
      <c r="BJ141" s="23" t="s">
        <v>22</v>
      </c>
      <c r="BK141" s="164">
        <f>ROUND(I141*H141,2)</f>
        <v>0</v>
      </c>
      <c r="BL141" s="23" t="s">
        <v>2764</v>
      </c>
      <c r="BM141" s="23" t="s">
        <v>5428</v>
      </c>
    </row>
    <row r="142" spans="2:65" s="1" customFormat="1" ht="27">
      <c r="B142" s="37"/>
      <c r="D142" s="181" t="s">
        <v>779</v>
      </c>
      <c r="F142" s="227" t="s">
        <v>5429</v>
      </c>
      <c r="L142" s="37"/>
      <c r="M142" s="218"/>
      <c r="N142" s="38"/>
      <c r="O142" s="38"/>
      <c r="P142" s="38"/>
      <c r="Q142" s="38"/>
      <c r="R142" s="38"/>
      <c r="S142" s="38"/>
      <c r="T142" s="66"/>
      <c r="AT142" s="23" t="s">
        <v>779</v>
      </c>
      <c r="AU142" s="23" t="s">
        <v>22</v>
      </c>
    </row>
    <row r="143" spans="2:65" s="1" customFormat="1" ht="22.5" customHeight="1">
      <c r="B143" s="153"/>
      <c r="C143" s="195" t="s">
        <v>344</v>
      </c>
      <c r="D143" s="195" t="s">
        <v>201</v>
      </c>
      <c r="E143" s="196" t="s">
        <v>5430</v>
      </c>
      <c r="F143" s="197" t="s">
        <v>5431</v>
      </c>
      <c r="G143" s="198" t="s">
        <v>208</v>
      </c>
      <c r="H143" s="199">
        <v>10</v>
      </c>
      <c r="I143" s="200"/>
      <c r="J143" s="200">
        <f>ROUND(I143*H143,2)</f>
        <v>0</v>
      </c>
      <c r="K143" s="197" t="s">
        <v>5</v>
      </c>
      <c r="L143" s="201"/>
      <c r="M143" s="202" t="s">
        <v>5</v>
      </c>
      <c r="N143" s="203" t="s">
        <v>44</v>
      </c>
      <c r="O143" s="162">
        <v>0</v>
      </c>
      <c r="P143" s="162">
        <f>O143*H143</f>
        <v>0</v>
      </c>
      <c r="Q143" s="162">
        <v>0</v>
      </c>
      <c r="R143" s="162">
        <f>Q143*H143</f>
        <v>0</v>
      </c>
      <c r="S143" s="162">
        <v>0</v>
      </c>
      <c r="T143" s="163">
        <f>S143*H143</f>
        <v>0</v>
      </c>
      <c r="AR143" s="23" t="s">
        <v>2764</v>
      </c>
      <c r="AT143" s="23" t="s">
        <v>201</v>
      </c>
      <c r="AU143" s="23" t="s">
        <v>22</v>
      </c>
      <c r="AY143" s="23" t="s">
        <v>175</v>
      </c>
      <c r="BE143" s="164">
        <f>IF(N143="základní",J143,0)</f>
        <v>0</v>
      </c>
      <c r="BF143" s="164">
        <f>IF(N143="snížená",J143,0)</f>
        <v>0</v>
      </c>
      <c r="BG143" s="164">
        <f>IF(N143="zákl. přenesená",J143,0)</f>
        <v>0</v>
      </c>
      <c r="BH143" s="164">
        <f>IF(N143="sníž. přenesená",J143,0)</f>
        <v>0</v>
      </c>
      <c r="BI143" s="164">
        <f>IF(N143="nulová",J143,0)</f>
        <v>0</v>
      </c>
      <c r="BJ143" s="23" t="s">
        <v>22</v>
      </c>
      <c r="BK143" s="164">
        <f>ROUND(I143*H143,2)</f>
        <v>0</v>
      </c>
      <c r="BL143" s="23" t="s">
        <v>2764</v>
      </c>
      <c r="BM143" s="23" t="s">
        <v>5432</v>
      </c>
    </row>
    <row r="144" spans="2:65" s="1" customFormat="1" ht="27">
      <c r="B144" s="37"/>
      <c r="D144" s="181" t="s">
        <v>779</v>
      </c>
      <c r="F144" s="227" t="s">
        <v>5433</v>
      </c>
      <c r="L144" s="37"/>
      <c r="M144" s="218"/>
      <c r="N144" s="38"/>
      <c r="O144" s="38"/>
      <c r="P144" s="38"/>
      <c r="Q144" s="38"/>
      <c r="R144" s="38"/>
      <c r="S144" s="38"/>
      <c r="T144" s="66"/>
      <c r="AT144" s="23" t="s">
        <v>779</v>
      </c>
      <c r="AU144" s="23" t="s">
        <v>22</v>
      </c>
    </row>
    <row r="145" spans="2:65" s="1" customFormat="1" ht="22.5" customHeight="1">
      <c r="B145" s="153"/>
      <c r="C145" s="195" t="s">
        <v>355</v>
      </c>
      <c r="D145" s="195" t="s">
        <v>201</v>
      </c>
      <c r="E145" s="196" t="s">
        <v>5434</v>
      </c>
      <c r="F145" s="197" t="s">
        <v>5435</v>
      </c>
      <c r="G145" s="198" t="s">
        <v>425</v>
      </c>
      <c r="H145" s="199">
        <v>6</v>
      </c>
      <c r="I145" s="200"/>
      <c r="J145" s="200">
        <f>ROUND(I145*H145,2)</f>
        <v>0</v>
      </c>
      <c r="K145" s="197" t="s">
        <v>5</v>
      </c>
      <c r="L145" s="201"/>
      <c r="M145" s="202" t="s">
        <v>5</v>
      </c>
      <c r="N145" s="203" t="s">
        <v>44</v>
      </c>
      <c r="O145" s="162">
        <v>0</v>
      </c>
      <c r="P145" s="162">
        <f>O145*H145</f>
        <v>0</v>
      </c>
      <c r="Q145" s="162">
        <v>0</v>
      </c>
      <c r="R145" s="162">
        <f>Q145*H145</f>
        <v>0</v>
      </c>
      <c r="S145" s="162">
        <v>0</v>
      </c>
      <c r="T145" s="163">
        <f>S145*H145</f>
        <v>0</v>
      </c>
      <c r="AR145" s="23" t="s">
        <v>2764</v>
      </c>
      <c r="AT145" s="23" t="s">
        <v>201</v>
      </c>
      <c r="AU145" s="23" t="s">
        <v>22</v>
      </c>
      <c r="AY145" s="23" t="s">
        <v>175</v>
      </c>
      <c r="BE145" s="164">
        <f>IF(N145="základní",J145,0)</f>
        <v>0</v>
      </c>
      <c r="BF145" s="164">
        <f>IF(N145="snížená",J145,0)</f>
        <v>0</v>
      </c>
      <c r="BG145" s="164">
        <f>IF(N145="zákl. přenesená",J145,0)</f>
        <v>0</v>
      </c>
      <c r="BH145" s="164">
        <f>IF(N145="sníž. přenesená",J145,0)</f>
        <v>0</v>
      </c>
      <c r="BI145" s="164">
        <f>IF(N145="nulová",J145,0)</f>
        <v>0</v>
      </c>
      <c r="BJ145" s="23" t="s">
        <v>22</v>
      </c>
      <c r="BK145" s="164">
        <f>ROUND(I145*H145,2)</f>
        <v>0</v>
      </c>
      <c r="BL145" s="23" t="s">
        <v>2764</v>
      </c>
      <c r="BM145" s="23" t="s">
        <v>5436</v>
      </c>
    </row>
    <row r="146" spans="2:65" s="1" customFormat="1" ht="27">
      <c r="B146" s="37"/>
      <c r="D146" s="181" t="s">
        <v>779</v>
      </c>
      <c r="F146" s="227" t="s">
        <v>5437</v>
      </c>
      <c r="L146" s="37"/>
      <c r="M146" s="218"/>
      <c r="N146" s="38"/>
      <c r="O146" s="38"/>
      <c r="P146" s="38"/>
      <c r="Q146" s="38"/>
      <c r="R146" s="38"/>
      <c r="S146" s="38"/>
      <c r="T146" s="66"/>
      <c r="AT146" s="23" t="s">
        <v>779</v>
      </c>
      <c r="AU146" s="23" t="s">
        <v>22</v>
      </c>
    </row>
    <row r="147" spans="2:65" s="1" customFormat="1" ht="22.5" customHeight="1">
      <c r="B147" s="153"/>
      <c r="C147" s="195" t="s">
        <v>362</v>
      </c>
      <c r="D147" s="195" t="s">
        <v>201</v>
      </c>
      <c r="E147" s="196" t="s">
        <v>5438</v>
      </c>
      <c r="F147" s="197" t="s">
        <v>5439</v>
      </c>
      <c r="G147" s="198" t="s">
        <v>208</v>
      </c>
      <c r="H147" s="199">
        <v>3</v>
      </c>
      <c r="I147" s="200"/>
      <c r="J147" s="200">
        <f>ROUND(I147*H147,2)</f>
        <v>0</v>
      </c>
      <c r="K147" s="197" t="s">
        <v>5</v>
      </c>
      <c r="L147" s="201"/>
      <c r="M147" s="202" t="s">
        <v>5</v>
      </c>
      <c r="N147" s="203" t="s">
        <v>44</v>
      </c>
      <c r="O147" s="162">
        <v>0</v>
      </c>
      <c r="P147" s="162">
        <f>O147*H147</f>
        <v>0</v>
      </c>
      <c r="Q147" s="162">
        <v>0</v>
      </c>
      <c r="R147" s="162">
        <f>Q147*H147</f>
        <v>0</v>
      </c>
      <c r="S147" s="162">
        <v>0</v>
      </c>
      <c r="T147" s="163">
        <f>S147*H147</f>
        <v>0</v>
      </c>
      <c r="AR147" s="23" t="s">
        <v>2764</v>
      </c>
      <c r="AT147" s="23" t="s">
        <v>201</v>
      </c>
      <c r="AU147" s="23" t="s">
        <v>22</v>
      </c>
      <c r="AY147" s="23" t="s">
        <v>175</v>
      </c>
      <c r="BE147" s="164">
        <f>IF(N147="základní",J147,0)</f>
        <v>0</v>
      </c>
      <c r="BF147" s="164">
        <f>IF(N147="snížená",J147,0)</f>
        <v>0</v>
      </c>
      <c r="BG147" s="164">
        <f>IF(N147="zákl. přenesená",J147,0)</f>
        <v>0</v>
      </c>
      <c r="BH147" s="164">
        <f>IF(N147="sníž. přenesená",J147,0)</f>
        <v>0</v>
      </c>
      <c r="BI147" s="164">
        <f>IF(N147="nulová",J147,0)</f>
        <v>0</v>
      </c>
      <c r="BJ147" s="23" t="s">
        <v>22</v>
      </c>
      <c r="BK147" s="164">
        <f>ROUND(I147*H147,2)</f>
        <v>0</v>
      </c>
      <c r="BL147" s="23" t="s">
        <v>2764</v>
      </c>
      <c r="BM147" s="23" t="s">
        <v>5440</v>
      </c>
    </row>
    <row r="148" spans="2:65" s="1" customFormat="1" ht="27">
      <c r="B148" s="37"/>
      <c r="D148" s="181" t="s">
        <v>779</v>
      </c>
      <c r="F148" s="227" t="s">
        <v>5441</v>
      </c>
      <c r="L148" s="37"/>
      <c r="M148" s="218"/>
      <c r="N148" s="38"/>
      <c r="O148" s="38"/>
      <c r="P148" s="38"/>
      <c r="Q148" s="38"/>
      <c r="R148" s="38"/>
      <c r="S148" s="38"/>
      <c r="T148" s="66"/>
      <c r="AT148" s="23" t="s">
        <v>779</v>
      </c>
      <c r="AU148" s="23" t="s">
        <v>22</v>
      </c>
    </row>
    <row r="149" spans="2:65" s="1" customFormat="1" ht="31.5" customHeight="1">
      <c r="B149" s="153"/>
      <c r="C149" s="154" t="s">
        <v>368</v>
      </c>
      <c r="D149" s="154" t="s">
        <v>178</v>
      </c>
      <c r="E149" s="155" t="s">
        <v>5442</v>
      </c>
      <c r="F149" s="156" t="s">
        <v>5443</v>
      </c>
      <c r="G149" s="157" t="s">
        <v>425</v>
      </c>
      <c r="H149" s="158">
        <v>26</v>
      </c>
      <c r="I149" s="159"/>
      <c r="J149" s="159">
        <f>ROUND(I149*H149,2)</f>
        <v>0</v>
      </c>
      <c r="K149" s="156" t="s">
        <v>5</v>
      </c>
      <c r="L149" s="37"/>
      <c r="M149" s="160" t="s">
        <v>5</v>
      </c>
      <c r="N149" s="161" t="s">
        <v>44</v>
      </c>
      <c r="O149" s="162">
        <v>0</v>
      </c>
      <c r="P149" s="162">
        <f>O149*H149</f>
        <v>0</v>
      </c>
      <c r="Q149" s="162">
        <v>0</v>
      </c>
      <c r="R149" s="162">
        <f>Q149*H149</f>
        <v>0</v>
      </c>
      <c r="S149" s="162">
        <v>0</v>
      </c>
      <c r="T149" s="163">
        <f>S149*H149</f>
        <v>0</v>
      </c>
      <c r="AR149" s="23" t="s">
        <v>209</v>
      </c>
      <c r="AT149" s="23" t="s">
        <v>178</v>
      </c>
      <c r="AU149" s="23" t="s">
        <v>22</v>
      </c>
      <c r="AY149" s="23" t="s">
        <v>175</v>
      </c>
      <c r="BE149" s="164">
        <f>IF(N149="základní",J149,0)</f>
        <v>0</v>
      </c>
      <c r="BF149" s="164">
        <f>IF(N149="snížená",J149,0)</f>
        <v>0</v>
      </c>
      <c r="BG149" s="164">
        <f>IF(N149="zákl. přenesená",J149,0)</f>
        <v>0</v>
      </c>
      <c r="BH149" s="164">
        <f>IF(N149="sníž. přenesená",J149,0)</f>
        <v>0</v>
      </c>
      <c r="BI149" s="164">
        <f>IF(N149="nulová",J149,0)</f>
        <v>0</v>
      </c>
      <c r="BJ149" s="23" t="s">
        <v>22</v>
      </c>
      <c r="BK149" s="164">
        <f>ROUND(I149*H149,2)</f>
        <v>0</v>
      </c>
      <c r="BL149" s="23" t="s">
        <v>209</v>
      </c>
      <c r="BM149" s="23" t="s">
        <v>5444</v>
      </c>
    </row>
    <row r="150" spans="2:65" s="1" customFormat="1" ht="40.5">
      <c r="B150" s="37"/>
      <c r="D150" s="181" t="s">
        <v>779</v>
      </c>
      <c r="F150" s="227" t="s">
        <v>5445</v>
      </c>
      <c r="L150" s="37"/>
      <c r="M150" s="218"/>
      <c r="N150" s="38"/>
      <c r="O150" s="38"/>
      <c r="P150" s="38"/>
      <c r="Q150" s="38"/>
      <c r="R150" s="38"/>
      <c r="S150" s="38"/>
      <c r="T150" s="66"/>
      <c r="AT150" s="23" t="s">
        <v>779</v>
      </c>
      <c r="AU150" s="23" t="s">
        <v>22</v>
      </c>
    </row>
    <row r="151" spans="2:65" s="1" customFormat="1" ht="22.5" customHeight="1">
      <c r="B151" s="153"/>
      <c r="C151" s="154" t="s">
        <v>378</v>
      </c>
      <c r="D151" s="154" t="s">
        <v>178</v>
      </c>
      <c r="E151" s="155" t="s">
        <v>5446</v>
      </c>
      <c r="F151" s="156" t="s">
        <v>5447</v>
      </c>
      <c r="G151" s="157" t="s">
        <v>208</v>
      </c>
      <c r="H151" s="158">
        <v>20</v>
      </c>
      <c r="I151" s="159"/>
      <c r="J151" s="159">
        <f>ROUND(I151*H151,2)</f>
        <v>0</v>
      </c>
      <c r="K151" s="156" t="s">
        <v>5</v>
      </c>
      <c r="L151" s="37"/>
      <c r="M151" s="160" t="s">
        <v>5</v>
      </c>
      <c r="N151" s="161" t="s">
        <v>44</v>
      </c>
      <c r="O151" s="162">
        <v>0</v>
      </c>
      <c r="P151" s="162">
        <f>O151*H151</f>
        <v>0</v>
      </c>
      <c r="Q151" s="162">
        <v>0</v>
      </c>
      <c r="R151" s="162">
        <f>Q151*H151</f>
        <v>0</v>
      </c>
      <c r="S151" s="162">
        <v>0</v>
      </c>
      <c r="T151" s="163">
        <f>S151*H151</f>
        <v>0</v>
      </c>
      <c r="AR151" s="23" t="s">
        <v>209</v>
      </c>
      <c r="AT151" s="23" t="s">
        <v>178</v>
      </c>
      <c r="AU151" s="23" t="s">
        <v>22</v>
      </c>
      <c r="AY151" s="23" t="s">
        <v>175</v>
      </c>
      <c r="BE151" s="164">
        <f>IF(N151="základní",J151,0)</f>
        <v>0</v>
      </c>
      <c r="BF151" s="164">
        <f>IF(N151="snížená",J151,0)</f>
        <v>0</v>
      </c>
      <c r="BG151" s="164">
        <f>IF(N151="zákl. přenesená",J151,0)</f>
        <v>0</v>
      </c>
      <c r="BH151" s="164">
        <f>IF(N151="sníž. přenesená",J151,0)</f>
        <v>0</v>
      </c>
      <c r="BI151" s="164">
        <f>IF(N151="nulová",J151,0)</f>
        <v>0</v>
      </c>
      <c r="BJ151" s="23" t="s">
        <v>22</v>
      </c>
      <c r="BK151" s="164">
        <f>ROUND(I151*H151,2)</f>
        <v>0</v>
      </c>
      <c r="BL151" s="23" t="s">
        <v>209</v>
      </c>
      <c r="BM151" s="23" t="s">
        <v>5448</v>
      </c>
    </row>
    <row r="152" spans="2:65" s="1" customFormat="1" ht="27">
      <c r="B152" s="37"/>
      <c r="D152" s="181" t="s">
        <v>779</v>
      </c>
      <c r="F152" s="227" t="s">
        <v>5449</v>
      </c>
      <c r="L152" s="37"/>
      <c r="M152" s="218"/>
      <c r="N152" s="38"/>
      <c r="O152" s="38"/>
      <c r="P152" s="38"/>
      <c r="Q152" s="38"/>
      <c r="R152" s="38"/>
      <c r="S152" s="38"/>
      <c r="T152" s="66"/>
      <c r="AT152" s="23" t="s">
        <v>779</v>
      </c>
      <c r="AU152" s="23" t="s">
        <v>22</v>
      </c>
    </row>
    <row r="153" spans="2:65" s="1" customFormat="1" ht="31.5" customHeight="1">
      <c r="B153" s="153"/>
      <c r="C153" s="195" t="s">
        <v>384</v>
      </c>
      <c r="D153" s="195" t="s">
        <v>201</v>
      </c>
      <c r="E153" s="196" t="s">
        <v>5450</v>
      </c>
      <c r="F153" s="197" t="s">
        <v>5451</v>
      </c>
      <c r="G153" s="198" t="s">
        <v>425</v>
      </c>
      <c r="H153" s="199">
        <v>25</v>
      </c>
      <c r="I153" s="200"/>
      <c r="J153" s="200">
        <f>ROUND(I153*H153,2)</f>
        <v>0</v>
      </c>
      <c r="K153" s="197" t="s">
        <v>5</v>
      </c>
      <c r="L153" s="201"/>
      <c r="M153" s="202" t="s">
        <v>5</v>
      </c>
      <c r="N153" s="203" t="s">
        <v>44</v>
      </c>
      <c r="O153" s="162">
        <v>0</v>
      </c>
      <c r="P153" s="162">
        <f>O153*H153</f>
        <v>0</v>
      </c>
      <c r="Q153" s="162">
        <v>0</v>
      </c>
      <c r="R153" s="162">
        <f>Q153*H153</f>
        <v>0</v>
      </c>
      <c r="S153" s="162">
        <v>0</v>
      </c>
      <c r="T153" s="163">
        <f>S153*H153</f>
        <v>0</v>
      </c>
      <c r="AR153" s="23" t="s">
        <v>2764</v>
      </c>
      <c r="AT153" s="23" t="s">
        <v>201</v>
      </c>
      <c r="AU153" s="23" t="s">
        <v>22</v>
      </c>
      <c r="AY153" s="23" t="s">
        <v>175</v>
      </c>
      <c r="BE153" s="164">
        <f>IF(N153="základní",J153,0)</f>
        <v>0</v>
      </c>
      <c r="BF153" s="164">
        <f>IF(N153="snížená",J153,0)</f>
        <v>0</v>
      </c>
      <c r="BG153" s="164">
        <f>IF(N153="zákl. přenesená",J153,0)</f>
        <v>0</v>
      </c>
      <c r="BH153" s="164">
        <f>IF(N153="sníž. přenesená",J153,0)</f>
        <v>0</v>
      </c>
      <c r="BI153" s="164">
        <f>IF(N153="nulová",J153,0)</f>
        <v>0</v>
      </c>
      <c r="BJ153" s="23" t="s">
        <v>22</v>
      </c>
      <c r="BK153" s="164">
        <f>ROUND(I153*H153,2)</f>
        <v>0</v>
      </c>
      <c r="BL153" s="23" t="s">
        <v>2764</v>
      </c>
      <c r="BM153" s="23" t="s">
        <v>5452</v>
      </c>
    </row>
    <row r="154" spans="2:65" s="1" customFormat="1" ht="27">
      <c r="B154" s="37"/>
      <c r="D154" s="181" t="s">
        <v>779</v>
      </c>
      <c r="F154" s="227" t="s">
        <v>5453</v>
      </c>
      <c r="L154" s="37"/>
      <c r="M154" s="218"/>
      <c r="N154" s="38"/>
      <c r="O154" s="38"/>
      <c r="P154" s="38"/>
      <c r="Q154" s="38"/>
      <c r="R154" s="38"/>
      <c r="S154" s="38"/>
      <c r="T154" s="66"/>
      <c r="AT154" s="23" t="s">
        <v>779</v>
      </c>
      <c r="AU154" s="23" t="s">
        <v>22</v>
      </c>
    </row>
    <row r="155" spans="2:65" s="1" customFormat="1" ht="22.5" customHeight="1">
      <c r="B155" s="153"/>
      <c r="C155" s="154" t="s">
        <v>549</v>
      </c>
      <c r="D155" s="154" t="s">
        <v>178</v>
      </c>
      <c r="E155" s="155" t="s">
        <v>5074</v>
      </c>
      <c r="F155" s="156" t="s">
        <v>5075</v>
      </c>
      <c r="G155" s="157" t="s">
        <v>425</v>
      </c>
      <c r="H155" s="158">
        <v>25</v>
      </c>
      <c r="I155" s="159"/>
      <c r="J155" s="159">
        <f>ROUND(I155*H155,2)</f>
        <v>0</v>
      </c>
      <c r="K155" s="156" t="s">
        <v>5</v>
      </c>
      <c r="L155" s="37"/>
      <c r="M155" s="160" t="s">
        <v>5</v>
      </c>
      <c r="N155" s="161" t="s">
        <v>44</v>
      </c>
      <c r="O155" s="162">
        <v>0</v>
      </c>
      <c r="P155" s="162">
        <f>O155*H155</f>
        <v>0</v>
      </c>
      <c r="Q155" s="162">
        <v>0</v>
      </c>
      <c r="R155" s="162">
        <f>Q155*H155</f>
        <v>0</v>
      </c>
      <c r="S155" s="162">
        <v>0</v>
      </c>
      <c r="T155" s="163">
        <f>S155*H155</f>
        <v>0</v>
      </c>
      <c r="AR155" s="23" t="s">
        <v>209</v>
      </c>
      <c r="AT155" s="23" t="s">
        <v>178</v>
      </c>
      <c r="AU155" s="23" t="s">
        <v>22</v>
      </c>
      <c r="AY155" s="23" t="s">
        <v>175</v>
      </c>
      <c r="BE155" s="164">
        <f>IF(N155="základní",J155,0)</f>
        <v>0</v>
      </c>
      <c r="BF155" s="164">
        <f>IF(N155="snížená",J155,0)</f>
        <v>0</v>
      </c>
      <c r="BG155" s="164">
        <f>IF(N155="zákl. přenesená",J155,0)</f>
        <v>0</v>
      </c>
      <c r="BH155" s="164">
        <f>IF(N155="sníž. přenesená",J155,0)</f>
        <v>0</v>
      </c>
      <c r="BI155" s="164">
        <f>IF(N155="nulová",J155,0)</f>
        <v>0</v>
      </c>
      <c r="BJ155" s="23" t="s">
        <v>22</v>
      </c>
      <c r="BK155" s="164">
        <f>ROUND(I155*H155,2)</f>
        <v>0</v>
      </c>
      <c r="BL155" s="23" t="s">
        <v>209</v>
      </c>
      <c r="BM155" s="23" t="s">
        <v>5454</v>
      </c>
    </row>
    <row r="156" spans="2:65" s="1" customFormat="1" ht="27">
      <c r="B156" s="37"/>
      <c r="D156" s="181" t="s">
        <v>779</v>
      </c>
      <c r="F156" s="227" t="s">
        <v>5077</v>
      </c>
      <c r="L156" s="37"/>
      <c r="M156" s="218"/>
      <c r="N156" s="38"/>
      <c r="O156" s="38"/>
      <c r="P156" s="38"/>
      <c r="Q156" s="38"/>
      <c r="R156" s="38"/>
      <c r="S156" s="38"/>
      <c r="T156" s="66"/>
      <c r="AT156" s="23" t="s">
        <v>779</v>
      </c>
      <c r="AU156" s="23" t="s">
        <v>22</v>
      </c>
    </row>
    <row r="157" spans="2:65" s="1" customFormat="1" ht="31.5" customHeight="1">
      <c r="B157" s="153"/>
      <c r="C157" s="195" t="s">
        <v>554</v>
      </c>
      <c r="D157" s="195" t="s">
        <v>201</v>
      </c>
      <c r="E157" s="196" t="s">
        <v>5455</v>
      </c>
      <c r="F157" s="197" t="s">
        <v>5456</v>
      </c>
      <c r="G157" s="198" t="s">
        <v>208</v>
      </c>
      <c r="H157" s="199">
        <v>2</v>
      </c>
      <c r="I157" s="200"/>
      <c r="J157" s="200">
        <f>ROUND(I157*H157,2)</f>
        <v>0</v>
      </c>
      <c r="K157" s="197" t="s">
        <v>5</v>
      </c>
      <c r="L157" s="201"/>
      <c r="M157" s="202" t="s">
        <v>5</v>
      </c>
      <c r="N157" s="203" t="s">
        <v>44</v>
      </c>
      <c r="O157" s="162">
        <v>0</v>
      </c>
      <c r="P157" s="162">
        <f>O157*H157</f>
        <v>0</v>
      </c>
      <c r="Q157" s="162">
        <v>0</v>
      </c>
      <c r="R157" s="162">
        <f>Q157*H157</f>
        <v>0</v>
      </c>
      <c r="S157" s="162">
        <v>0</v>
      </c>
      <c r="T157" s="163">
        <f>S157*H157</f>
        <v>0</v>
      </c>
      <c r="AR157" s="23" t="s">
        <v>2764</v>
      </c>
      <c r="AT157" s="23" t="s">
        <v>201</v>
      </c>
      <c r="AU157" s="23" t="s">
        <v>22</v>
      </c>
      <c r="AY157" s="23" t="s">
        <v>175</v>
      </c>
      <c r="BE157" s="164">
        <f>IF(N157="základní",J157,0)</f>
        <v>0</v>
      </c>
      <c r="BF157" s="164">
        <f>IF(N157="snížená",J157,0)</f>
        <v>0</v>
      </c>
      <c r="BG157" s="164">
        <f>IF(N157="zákl. přenesená",J157,0)</f>
        <v>0</v>
      </c>
      <c r="BH157" s="164">
        <f>IF(N157="sníž. přenesená",J157,0)</f>
        <v>0</v>
      </c>
      <c r="BI157" s="164">
        <f>IF(N157="nulová",J157,0)</f>
        <v>0</v>
      </c>
      <c r="BJ157" s="23" t="s">
        <v>22</v>
      </c>
      <c r="BK157" s="164">
        <f>ROUND(I157*H157,2)</f>
        <v>0</v>
      </c>
      <c r="BL157" s="23" t="s">
        <v>2764</v>
      </c>
      <c r="BM157" s="23" t="s">
        <v>5457</v>
      </c>
    </row>
    <row r="158" spans="2:65" s="1" customFormat="1" ht="27">
      <c r="B158" s="37"/>
      <c r="D158" s="181" t="s">
        <v>779</v>
      </c>
      <c r="F158" s="227" t="s">
        <v>5458</v>
      </c>
      <c r="L158" s="37"/>
      <c r="M158" s="218"/>
      <c r="N158" s="38"/>
      <c r="O158" s="38"/>
      <c r="P158" s="38"/>
      <c r="Q158" s="38"/>
      <c r="R158" s="38"/>
      <c r="S158" s="38"/>
      <c r="T158" s="66"/>
      <c r="AT158" s="23" t="s">
        <v>779</v>
      </c>
      <c r="AU158" s="23" t="s">
        <v>22</v>
      </c>
    </row>
    <row r="159" spans="2:65" s="1" customFormat="1" ht="31.5" customHeight="1">
      <c r="B159" s="153"/>
      <c r="C159" s="154" t="s">
        <v>562</v>
      </c>
      <c r="D159" s="154" t="s">
        <v>178</v>
      </c>
      <c r="E159" s="155" t="s">
        <v>5459</v>
      </c>
      <c r="F159" s="156" t="s">
        <v>5460</v>
      </c>
      <c r="G159" s="157" t="s">
        <v>208</v>
      </c>
      <c r="H159" s="158">
        <v>2</v>
      </c>
      <c r="I159" s="159"/>
      <c r="J159" s="159">
        <f>ROUND(I159*H159,2)</f>
        <v>0</v>
      </c>
      <c r="K159" s="156" t="s">
        <v>5</v>
      </c>
      <c r="L159" s="37"/>
      <c r="M159" s="160" t="s">
        <v>5</v>
      </c>
      <c r="N159" s="161" t="s">
        <v>44</v>
      </c>
      <c r="O159" s="162">
        <v>0</v>
      </c>
      <c r="P159" s="162">
        <f>O159*H159</f>
        <v>0</v>
      </c>
      <c r="Q159" s="162">
        <v>0</v>
      </c>
      <c r="R159" s="162">
        <f>Q159*H159</f>
        <v>0</v>
      </c>
      <c r="S159" s="162">
        <v>0</v>
      </c>
      <c r="T159" s="163">
        <f>S159*H159</f>
        <v>0</v>
      </c>
      <c r="AR159" s="23" t="s">
        <v>209</v>
      </c>
      <c r="AT159" s="23" t="s">
        <v>178</v>
      </c>
      <c r="AU159" s="23" t="s">
        <v>22</v>
      </c>
      <c r="AY159" s="23" t="s">
        <v>175</v>
      </c>
      <c r="BE159" s="164">
        <f>IF(N159="základní",J159,0)</f>
        <v>0</v>
      </c>
      <c r="BF159" s="164">
        <f>IF(N159="snížená",J159,0)</f>
        <v>0</v>
      </c>
      <c r="BG159" s="164">
        <f>IF(N159="zákl. přenesená",J159,0)</f>
        <v>0</v>
      </c>
      <c r="BH159" s="164">
        <f>IF(N159="sníž. přenesená",J159,0)</f>
        <v>0</v>
      </c>
      <c r="BI159" s="164">
        <f>IF(N159="nulová",J159,0)</f>
        <v>0</v>
      </c>
      <c r="BJ159" s="23" t="s">
        <v>22</v>
      </c>
      <c r="BK159" s="164">
        <f>ROUND(I159*H159,2)</f>
        <v>0</v>
      </c>
      <c r="BL159" s="23" t="s">
        <v>209</v>
      </c>
      <c r="BM159" s="23" t="s">
        <v>5461</v>
      </c>
    </row>
    <row r="160" spans="2:65" s="1" customFormat="1" ht="40.5">
      <c r="B160" s="37"/>
      <c r="D160" s="181" t="s">
        <v>779</v>
      </c>
      <c r="F160" s="227" t="s">
        <v>5462</v>
      </c>
      <c r="L160" s="37"/>
      <c r="M160" s="218"/>
      <c r="N160" s="38"/>
      <c r="O160" s="38"/>
      <c r="P160" s="38"/>
      <c r="Q160" s="38"/>
      <c r="R160" s="38"/>
      <c r="S160" s="38"/>
      <c r="T160" s="66"/>
      <c r="AT160" s="23" t="s">
        <v>779</v>
      </c>
      <c r="AU160" s="23" t="s">
        <v>22</v>
      </c>
    </row>
    <row r="161" spans="2:65" s="1" customFormat="1" ht="44.25" customHeight="1">
      <c r="B161" s="153"/>
      <c r="C161" s="154" t="s">
        <v>572</v>
      </c>
      <c r="D161" s="154" t="s">
        <v>178</v>
      </c>
      <c r="E161" s="155" t="s">
        <v>5092</v>
      </c>
      <c r="F161" s="156" t="s">
        <v>5093</v>
      </c>
      <c r="G161" s="157" t="s">
        <v>208</v>
      </c>
      <c r="H161" s="158">
        <v>2</v>
      </c>
      <c r="I161" s="159"/>
      <c r="J161" s="159">
        <f>ROUND(I161*H161,2)</f>
        <v>0</v>
      </c>
      <c r="K161" s="156" t="s">
        <v>5</v>
      </c>
      <c r="L161" s="37"/>
      <c r="M161" s="160" t="s">
        <v>5</v>
      </c>
      <c r="N161" s="161" t="s">
        <v>44</v>
      </c>
      <c r="O161" s="162">
        <v>0</v>
      </c>
      <c r="P161" s="162">
        <f>O161*H161</f>
        <v>0</v>
      </c>
      <c r="Q161" s="162">
        <v>0</v>
      </c>
      <c r="R161" s="162">
        <f>Q161*H161</f>
        <v>0</v>
      </c>
      <c r="S161" s="162">
        <v>0</v>
      </c>
      <c r="T161" s="163">
        <f>S161*H161</f>
        <v>0</v>
      </c>
      <c r="AR161" s="23" t="s">
        <v>209</v>
      </c>
      <c r="AT161" s="23" t="s">
        <v>178</v>
      </c>
      <c r="AU161" s="23" t="s">
        <v>22</v>
      </c>
      <c r="AY161" s="23" t="s">
        <v>175</v>
      </c>
      <c r="BE161" s="164">
        <f>IF(N161="základní",J161,0)</f>
        <v>0</v>
      </c>
      <c r="BF161" s="164">
        <f>IF(N161="snížená",J161,0)</f>
        <v>0</v>
      </c>
      <c r="BG161" s="164">
        <f>IF(N161="zákl. přenesená",J161,0)</f>
        <v>0</v>
      </c>
      <c r="BH161" s="164">
        <f>IF(N161="sníž. přenesená",J161,0)</f>
        <v>0</v>
      </c>
      <c r="BI161" s="164">
        <f>IF(N161="nulová",J161,0)</f>
        <v>0</v>
      </c>
      <c r="BJ161" s="23" t="s">
        <v>22</v>
      </c>
      <c r="BK161" s="164">
        <f>ROUND(I161*H161,2)</f>
        <v>0</v>
      </c>
      <c r="BL161" s="23" t="s">
        <v>209</v>
      </c>
      <c r="BM161" s="23" t="s">
        <v>5463</v>
      </c>
    </row>
    <row r="162" spans="2:65" s="1" customFormat="1" ht="40.5">
      <c r="B162" s="37"/>
      <c r="D162" s="181" t="s">
        <v>779</v>
      </c>
      <c r="F162" s="227" t="s">
        <v>5095</v>
      </c>
      <c r="L162" s="37"/>
      <c r="M162" s="218"/>
      <c r="N162" s="38"/>
      <c r="O162" s="38"/>
      <c r="P162" s="38"/>
      <c r="Q162" s="38"/>
      <c r="R162" s="38"/>
      <c r="S162" s="38"/>
      <c r="T162" s="66"/>
      <c r="AT162" s="23" t="s">
        <v>779</v>
      </c>
      <c r="AU162" s="23" t="s">
        <v>22</v>
      </c>
    </row>
    <row r="163" spans="2:65" s="1" customFormat="1" ht="22.5" customHeight="1">
      <c r="B163" s="153"/>
      <c r="C163" s="154" t="s">
        <v>578</v>
      </c>
      <c r="D163" s="154" t="s">
        <v>178</v>
      </c>
      <c r="E163" s="155" t="s">
        <v>5464</v>
      </c>
      <c r="F163" s="156" t="s">
        <v>5465</v>
      </c>
      <c r="G163" s="157" t="s">
        <v>208</v>
      </c>
      <c r="H163" s="158">
        <v>1</v>
      </c>
      <c r="I163" s="159"/>
      <c r="J163" s="159">
        <f>ROUND(I163*H163,2)</f>
        <v>0</v>
      </c>
      <c r="K163" s="156" t="s">
        <v>5</v>
      </c>
      <c r="L163" s="37"/>
      <c r="M163" s="160" t="s">
        <v>5</v>
      </c>
      <c r="N163" s="161" t="s">
        <v>44</v>
      </c>
      <c r="O163" s="162">
        <v>0</v>
      </c>
      <c r="P163" s="162">
        <f>O163*H163</f>
        <v>0</v>
      </c>
      <c r="Q163" s="162">
        <v>0</v>
      </c>
      <c r="R163" s="162">
        <f>Q163*H163</f>
        <v>0</v>
      </c>
      <c r="S163" s="162">
        <v>0</v>
      </c>
      <c r="T163" s="163">
        <f>S163*H163</f>
        <v>0</v>
      </c>
      <c r="AR163" s="23" t="s">
        <v>209</v>
      </c>
      <c r="AT163" s="23" t="s">
        <v>178</v>
      </c>
      <c r="AU163" s="23" t="s">
        <v>22</v>
      </c>
      <c r="AY163" s="23" t="s">
        <v>175</v>
      </c>
      <c r="BE163" s="164">
        <f>IF(N163="základní",J163,0)</f>
        <v>0</v>
      </c>
      <c r="BF163" s="164">
        <f>IF(N163="snížená",J163,0)</f>
        <v>0</v>
      </c>
      <c r="BG163" s="164">
        <f>IF(N163="zákl. přenesená",J163,0)</f>
        <v>0</v>
      </c>
      <c r="BH163" s="164">
        <f>IF(N163="sníž. přenesená",J163,0)</f>
        <v>0</v>
      </c>
      <c r="BI163" s="164">
        <f>IF(N163="nulová",J163,0)</f>
        <v>0</v>
      </c>
      <c r="BJ163" s="23" t="s">
        <v>22</v>
      </c>
      <c r="BK163" s="164">
        <f>ROUND(I163*H163,2)</f>
        <v>0</v>
      </c>
      <c r="BL163" s="23" t="s">
        <v>209</v>
      </c>
      <c r="BM163" s="23" t="s">
        <v>5466</v>
      </c>
    </row>
    <row r="164" spans="2:65" s="1" customFormat="1" ht="27">
      <c r="B164" s="37"/>
      <c r="D164" s="181" t="s">
        <v>779</v>
      </c>
      <c r="F164" s="227" t="s">
        <v>5467</v>
      </c>
      <c r="L164" s="37"/>
      <c r="M164" s="218"/>
      <c r="N164" s="38"/>
      <c r="O164" s="38"/>
      <c r="P164" s="38"/>
      <c r="Q164" s="38"/>
      <c r="R164" s="38"/>
      <c r="S164" s="38"/>
      <c r="T164" s="66"/>
      <c r="AT164" s="23" t="s">
        <v>779</v>
      </c>
      <c r="AU164" s="23" t="s">
        <v>22</v>
      </c>
    </row>
    <row r="165" spans="2:65" s="1" customFormat="1" ht="22.5" customHeight="1">
      <c r="B165" s="153"/>
      <c r="C165" s="154" t="s">
        <v>589</v>
      </c>
      <c r="D165" s="154" t="s">
        <v>178</v>
      </c>
      <c r="E165" s="155" t="s">
        <v>4921</v>
      </c>
      <c r="F165" s="156" t="s">
        <v>4922</v>
      </c>
      <c r="G165" s="157" t="s">
        <v>208</v>
      </c>
      <c r="H165" s="158">
        <v>3</v>
      </c>
      <c r="I165" s="159"/>
      <c r="J165" s="159">
        <f>ROUND(I165*H165,2)</f>
        <v>0</v>
      </c>
      <c r="K165" s="156" t="s">
        <v>5</v>
      </c>
      <c r="L165" s="37"/>
      <c r="M165" s="160" t="s">
        <v>5</v>
      </c>
      <c r="N165" s="161" t="s">
        <v>44</v>
      </c>
      <c r="O165" s="162">
        <v>0</v>
      </c>
      <c r="P165" s="162">
        <f>O165*H165</f>
        <v>0</v>
      </c>
      <c r="Q165" s="162">
        <v>0</v>
      </c>
      <c r="R165" s="162">
        <f>Q165*H165</f>
        <v>0</v>
      </c>
      <c r="S165" s="162">
        <v>0</v>
      </c>
      <c r="T165" s="163">
        <f>S165*H165</f>
        <v>0</v>
      </c>
      <c r="AR165" s="23" t="s">
        <v>209</v>
      </c>
      <c r="AT165" s="23" t="s">
        <v>178</v>
      </c>
      <c r="AU165" s="23" t="s">
        <v>22</v>
      </c>
      <c r="AY165" s="23" t="s">
        <v>175</v>
      </c>
      <c r="BE165" s="164">
        <f>IF(N165="základní",J165,0)</f>
        <v>0</v>
      </c>
      <c r="BF165" s="164">
        <f>IF(N165="snížená",J165,0)</f>
        <v>0</v>
      </c>
      <c r="BG165" s="164">
        <f>IF(N165="zákl. přenesená",J165,0)</f>
        <v>0</v>
      </c>
      <c r="BH165" s="164">
        <f>IF(N165="sníž. přenesená",J165,0)</f>
        <v>0</v>
      </c>
      <c r="BI165" s="164">
        <f>IF(N165="nulová",J165,0)</f>
        <v>0</v>
      </c>
      <c r="BJ165" s="23" t="s">
        <v>22</v>
      </c>
      <c r="BK165" s="164">
        <f>ROUND(I165*H165,2)</f>
        <v>0</v>
      </c>
      <c r="BL165" s="23" t="s">
        <v>209</v>
      </c>
      <c r="BM165" s="23" t="s">
        <v>5468</v>
      </c>
    </row>
    <row r="166" spans="2:65" s="1" customFormat="1" ht="27">
      <c r="B166" s="37"/>
      <c r="D166" s="181" t="s">
        <v>779</v>
      </c>
      <c r="F166" s="227" t="s">
        <v>4924</v>
      </c>
      <c r="L166" s="37"/>
      <c r="M166" s="218"/>
      <c r="N166" s="38"/>
      <c r="O166" s="38"/>
      <c r="P166" s="38"/>
      <c r="Q166" s="38"/>
      <c r="R166" s="38"/>
      <c r="S166" s="38"/>
      <c r="T166" s="66"/>
      <c r="AT166" s="23" t="s">
        <v>779</v>
      </c>
      <c r="AU166" s="23" t="s">
        <v>22</v>
      </c>
    </row>
    <row r="167" spans="2:65" s="1" customFormat="1" ht="22.5" customHeight="1">
      <c r="B167" s="153"/>
      <c r="C167" s="195" t="s">
        <v>596</v>
      </c>
      <c r="D167" s="195" t="s">
        <v>201</v>
      </c>
      <c r="E167" s="196" t="s">
        <v>5469</v>
      </c>
      <c r="F167" s="197" t="s">
        <v>5470</v>
      </c>
      <c r="G167" s="198" t="s">
        <v>208</v>
      </c>
      <c r="H167" s="199">
        <v>10</v>
      </c>
      <c r="I167" s="200"/>
      <c r="J167" s="200">
        <f>ROUND(I167*H167,2)</f>
        <v>0</v>
      </c>
      <c r="K167" s="197" t="s">
        <v>5</v>
      </c>
      <c r="L167" s="201"/>
      <c r="M167" s="202" t="s">
        <v>5</v>
      </c>
      <c r="N167" s="203" t="s">
        <v>44</v>
      </c>
      <c r="O167" s="162">
        <v>0</v>
      </c>
      <c r="P167" s="162">
        <f>O167*H167</f>
        <v>0</v>
      </c>
      <c r="Q167" s="162">
        <v>0</v>
      </c>
      <c r="R167" s="162">
        <f>Q167*H167</f>
        <v>0</v>
      </c>
      <c r="S167" s="162">
        <v>0</v>
      </c>
      <c r="T167" s="163">
        <f>S167*H167</f>
        <v>0</v>
      </c>
      <c r="AR167" s="23" t="s">
        <v>2764</v>
      </c>
      <c r="AT167" s="23" t="s">
        <v>201</v>
      </c>
      <c r="AU167" s="23" t="s">
        <v>22</v>
      </c>
      <c r="AY167" s="23" t="s">
        <v>175</v>
      </c>
      <c r="BE167" s="164">
        <f>IF(N167="základní",J167,0)</f>
        <v>0</v>
      </c>
      <c r="BF167" s="164">
        <f>IF(N167="snížená",J167,0)</f>
        <v>0</v>
      </c>
      <c r="BG167" s="164">
        <f>IF(N167="zákl. přenesená",J167,0)</f>
        <v>0</v>
      </c>
      <c r="BH167" s="164">
        <f>IF(N167="sníž. přenesená",J167,0)</f>
        <v>0</v>
      </c>
      <c r="BI167" s="164">
        <f>IF(N167="nulová",J167,0)</f>
        <v>0</v>
      </c>
      <c r="BJ167" s="23" t="s">
        <v>22</v>
      </c>
      <c r="BK167" s="164">
        <f>ROUND(I167*H167,2)</f>
        <v>0</v>
      </c>
      <c r="BL167" s="23" t="s">
        <v>2764</v>
      </c>
      <c r="BM167" s="23" t="s">
        <v>5471</v>
      </c>
    </row>
    <row r="168" spans="2:65" s="1" customFormat="1" ht="27">
      <c r="B168" s="37"/>
      <c r="D168" s="181" t="s">
        <v>779</v>
      </c>
      <c r="F168" s="227" t="s">
        <v>5472</v>
      </c>
      <c r="L168" s="37"/>
      <c r="M168" s="218"/>
      <c r="N168" s="38"/>
      <c r="O168" s="38"/>
      <c r="P168" s="38"/>
      <c r="Q168" s="38"/>
      <c r="R168" s="38"/>
      <c r="S168" s="38"/>
      <c r="T168" s="66"/>
      <c r="AT168" s="23" t="s">
        <v>779</v>
      </c>
      <c r="AU168" s="23" t="s">
        <v>22</v>
      </c>
    </row>
    <row r="169" spans="2:65" s="1" customFormat="1" ht="22.5" customHeight="1">
      <c r="B169" s="153"/>
      <c r="C169" s="154" t="s">
        <v>601</v>
      </c>
      <c r="D169" s="154" t="s">
        <v>178</v>
      </c>
      <c r="E169" s="155" t="s">
        <v>5473</v>
      </c>
      <c r="F169" s="156" t="s">
        <v>5474</v>
      </c>
      <c r="G169" s="157" t="s">
        <v>208</v>
      </c>
      <c r="H169" s="158">
        <v>10</v>
      </c>
      <c r="I169" s="159"/>
      <c r="J169" s="159">
        <f>ROUND(I169*H169,2)</f>
        <v>0</v>
      </c>
      <c r="K169" s="156" t="s">
        <v>5</v>
      </c>
      <c r="L169" s="37"/>
      <c r="M169" s="160" t="s">
        <v>5</v>
      </c>
      <c r="N169" s="161" t="s">
        <v>44</v>
      </c>
      <c r="O169" s="162">
        <v>0</v>
      </c>
      <c r="P169" s="162">
        <f>O169*H169</f>
        <v>0</v>
      </c>
      <c r="Q169" s="162">
        <v>0</v>
      </c>
      <c r="R169" s="162">
        <f>Q169*H169</f>
        <v>0</v>
      </c>
      <c r="S169" s="162">
        <v>0</v>
      </c>
      <c r="T169" s="163">
        <f>S169*H169</f>
        <v>0</v>
      </c>
      <c r="AR169" s="23" t="s">
        <v>209</v>
      </c>
      <c r="AT169" s="23" t="s">
        <v>178</v>
      </c>
      <c r="AU169" s="23" t="s">
        <v>22</v>
      </c>
      <c r="AY169" s="23" t="s">
        <v>175</v>
      </c>
      <c r="BE169" s="164">
        <f>IF(N169="základní",J169,0)</f>
        <v>0</v>
      </c>
      <c r="BF169" s="164">
        <f>IF(N169="snížená",J169,0)</f>
        <v>0</v>
      </c>
      <c r="BG169" s="164">
        <f>IF(N169="zákl. přenesená",J169,0)</f>
        <v>0</v>
      </c>
      <c r="BH169" s="164">
        <f>IF(N169="sníž. přenesená",J169,0)</f>
        <v>0</v>
      </c>
      <c r="BI169" s="164">
        <f>IF(N169="nulová",J169,0)</f>
        <v>0</v>
      </c>
      <c r="BJ169" s="23" t="s">
        <v>22</v>
      </c>
      <c r="BK169" s="164">
        <f>ROUND(I169*H169,2)</f>
        <v>0</v>
      </c>
      <c r="BL169" s="23" t="s">
        <v>209</v>
      </c>
      <c r="BM169" s="23" t="s">
        <v>5475</v>
      </c>
    </row>
    <row r="170" spans="2:65" s="1" customFormat="1" ht="27">
      <c r="B170" s="37"/>
      <c r="D170" s="181" t="s">
        <v>779</v>
      </c>
      <c r="F170" s="227" t="s">
        <v>5476</v>
      </c>
      <c r="L170" s="37"/>
      <c r="M170" s="218"/>
      <c r="N170" s="38"/>
      <c r="O170" s="38"/>
      <c r="P170" s="38"/>
      <c r="Q170" s="38"/>
      <c r="R170" s="38"/>
      <c r="S170" s="38"/>
      <c r="T170" s="66"/>
      <c r="AT170" s="23" t="s">
        <v>779</v>
      </c>
      <c r="AU170" s="23" t="s">
        <v>22</v>
      </c>
    </row>
    <row r="171" spans="2:65" s="1" customFormat="1" ht="31.5" customHeight="1">
      <c r="B171" s="153"/>
      <c r="C171" s="195" t="s">
        <v>610</v>
      </c>
      <c r="D171" s="195" t="s">
        <v>201</v>
      </c>
      <c r="E171" s="196" t="s">
        <v>5477</v>
      </c>
      <c r="F171" s="197" t="s">
        <v>5478</v>
      </c>
      <c r="G171" s="198" t="s">
        <v>425</v>
      </c>
      <c r="H171" s="199">
        <v>52</v>
      </c>
      <c r="I171" s="200"/>
      <c r="J171" s="200">
        <f>ROUND(I171*H171,2)</f>
        <v>0</v>
      </c>
      <c r="K171" s="197" t="s">
        <v>5</v>
      </c>
      <c r="L171" s="201"/>
      <c r="M171" s="202" t="s">
        <v>5</v>
      </c>
      <c r="N171" s="203" t="s">
        <v>44</v>
      </c>
      <c r="O171" s="162">
        <v>0</v>
      </c>
      <c r="P171" s="162">
        <f>O171*H171</f>
        <v>0</v>
      </c>
      <c r="Q171" s="162">
        <v>0</v>
      </c>
      <c r="R171" s="162">
        <f>Q171*H171</f>
        <v>0</v>
      </c>
      <c r="S171" s="162">
        <v>0</v>
      </c>
      <c r="T171" s="163">
        <f>S171*H171</f>
        <v>0</v>
      </c>
      <c r="AR171" s="23" t="s">
        <v>2764</v>
      </c>
      <c r="AT171" s="23" t="s">
        <v>201</v>
      </c>
      <c r="AU171" s="23" t="s">
        <v>22</v>
      </c>
      <c r="AY171" s="23" t="s">
        <v>175</v>
      </c>
      <c r="BE171" s="164">
        <f>IF(N171="základní",J171,0)</f>
        <v>0</v>
      </c>
      <c r="BF171" s="164">
        <f>IF(N171="snížená",J171,0)</f>
        <v>0</v>
      </c>
      <c r="BG171" s="164">
        <f>IF(N171="zákl. přenesená",J171,0)</f>
        <v>0</v>
      </c>
      <c r="BH171" s="164">
        <f>IF(N171="sníž. přenesená",J171,0)</f>
        <v>0</v>
      </c>
      <c r="BI171" s="164">
        <f>IF(N171="nulová",J171,0)</f>
        <v>0</v>
      </c>
      <c r="BJ171" s="23" t="s">
        <v>22</v>
      </c>
      <c r="BK171" s="164">
        <f>ROUND(I171*H171,2)</f>
        <v>0</v>
      </c>
      <c r="BL171" s="23" t="s">
        <v>2764</v>
      </c>
      <c r="BM171" s="23" t="s">
        <v>5479</v>
      </c>
    </row>
    <row r="172" spans="2:65" s="1" customFormat="1" ht="40.5">
      <c r="B172" s="37"/>
      <c r="D172" s="181" t="s">
        <v>779</v>
      </c>
      <c r="F172" s="227" t="s">
        <v>5480</v>
      </c>
      <c r="L172" s="37"/>
      <c r="M172" s="218"/>
      <c r="N172" s="38"/>
      <c r="O172" s="38"/>
      <c r="P172" s="38"/>
      <c r="Q172" s="38"/>
      <c r="R172" s="38"/>
      <c r="S172" s="38"/>
      <c r="T172" s="66"/>
      <c r="AT172" s="23" t="s">
        <v>779</v>
      </c>
      <c r="AU172" s="23" t="s">
        <v>22</v>
      </c>
    </row>
    <row r="173" spans="2:65" s="1" customFormat="1" ht="31.5" customHeight="1">
      <c r="B173" s="153"/>
      <c r="C173" s="195" t="s">
        <v>617</v>
      </c>
      <c r="D173" s="195" t="s">
        <v>201</v>
      </c>
      <c r="E173" s="196" t="s">
        <v>5481</v>
      </c>
      <c r="F173" s="197" t="s">
        <v>5482</v>
      </c>
      <c r="G173" s="198" t="s">
        <v>425</v>
      </c>
      <c r="H173" s="199">
        <v>83</v>
      </c>
      <c r="I173" s="200"/>
      <c r="J173" s="200">
        <f>ROUND(I173*H173,2)</f>
        <v>0</v>
      </c>
      <c r="K173" s="197" t="s">
        <v>5</v>
      </c>
      <c r="L173" s="201"/>
      <c r="M173" s="202" t="s">
        <v>5</v>
      </c>
      <c r="N173" s="203" t="s">
        <v>44</v>
      </c>
      <c r="O173" s="162">
        <v>0</v>
      </c>
      <c r="P173" s="162">
        <f>O173*H173</f>
        <v>0</v>
      </c>
      <c r="Q173" s="162">
        <v>0</v>
      </c>
      <c r="R173" s="162">
        <f>Q173*H173</f>
        <v>0</v>
      </c>
      <c r="S173" s="162">
        <v>0</v>
      </c>
      <c r="T173" s="163">
        <f>S173*H173</f>
        <v>0</v>
      </c>
      <c r="AR173" s="23" t="s">
        <v>2764</v>
      </c>
      <c r="AT173" s="23" t="s">
        <v>201</v>
      </c>
      <c r="AU173" s="23" t="s">
        <v>22</v>
      </c>
      <c r="AY173" s="23" t="s">
        <v>175</v>
      </c>
      <c r="BE173" s="164">
        <f>IF(N173="základní",J173,0)</f>
        <v>0</v>
      </c>
      <c r="BF173" s="164">
        <f>IF(N173="snížená",J173,0)</f>
        <v>0</v>
      </c>
      <c r="BG173" s="164">
        <f>IF(N173="zákl. přenesená",J173,0)</f>
        <v>0</v>
      </c>
      <c r="BH173" s="164">
        <f>IF(N173="sníž. přenesená",J173,0)</f>
        <v>0</v>
      </c>
      <c r="BI173" s="164">
        <f>IF(N173="nulová",J173,0)</f>
        <v>0</v>
      </c>
      <c r="BJ173" s="23" t="s">
        <v>22</v>
      </c>
      <c r="BK173" s="164">
        <f>ROUND(I173*H173,2)</f>
        <v>0</v>
      </c>
      <c r="BL173" s="23" t="s">
        <v>2764</v>
      </c>
      <c r="BM173" s="23" t="s">
        <v>5483</v>
      </c>
    </row>
    <row r="174" spans="2:65" s="1" customFormat="1" ht="27">
      <c r="B174" s="37"/>
      <c r="D174" s="181" t="s">
        <v>779</v>
      </c>
      <c r="F174" s="227" t="s">
        <v>5484</v>
      </c>
      <c r="L174" s="37"/>
      <c r="M174" s="218"/>
      <c r="N174" s="38"/>
      <c r="O174" s="38"/>
      <c r="P174" s="38"/>
      <c r="Q174" s="38"/>
      <c r="R174" s="38"/>
      <c r="S174" s="38"/>
      <c r="T174" s="66"/>
      <c r="AT174" s="23" t="s">
        <v>779</v>
      </c>
      <c r="AU174" s="23" t="s">
        <v>22</v>
      </c>
    </row>
    <row r="175" spans="2:65" s="1" customFormat="1" ht="22.5" customHeight="1">
      <c r="B175" s="153"/>
      <c r="C175" s="195" t="s">
        <v>624</v>
      </c>
      <c r="D175" s="195" t="s">
        <v>201</v>
      </c>
      <c r="E175" s="196" t="s">
        <v>5485</v>
      </c>
      <c r="F175" s="197" t="s">
        <v>5486</v>
      </c>
      <c r="G175" s="198" t="s">
        <v>425</v>
      </c>
      <c r="H175" s="199">
        <v>90</v>
      </c>
      <c r="I175" s="200"/>
      <c r="J175" s="200">
        <f>ROUND(I175*H175,2)</f>
        <v>0</v>
      </c>
      <c r="K175" s="197" t="s">
        <v>5</v>
      </c>
      <c r="L175" s="201"/>
      <c r="M175" s="202" t="s">
        <v>5</v>
      </c>
      <c r="N175" s="203" t="s">
        <v>44</v>
      </c>
      <c r="O175" s="162">
        <v>0</v>
      </c>
      <c r="P175" s="162">
        <f>O175*H175</f>
        <v>0</v>
      </c>
      <c r="Q175" s="162">
        <v>0</v>
      </c>
      <c r="R175" s="162">
        <f>Q175*H175</f>
        <v>0</v>
      </c>
      <c r="S175" s="162">
        <v>0</v>
      </c>
      <c r="T175" s="163">
        <f>S175*H175</f>
        <v>0</v>
      </c>
      <c r="AR175" s="23" t="s">
        <v>2764</v>
      </c>
      <c r="AT175" s="23" t="s">
        <v>201</v>
      </c>
      <c r="AU175" s="23" t="s">
        <v>22</v>
      </c>
      <c r="AY175" s="23" t="s">
        <v>175</v>
      </c>
      <c r="BE175" s="164">
        <f>IF(N175="základní",J175,0)</f>
        <v>0</v>
      </c>
      <c r="BF175" s="164">
        <f>IF(N175="snížená",J175,0)</f>
        <v>0</v>
      </c>
      <c r="BG175" s="164">
        <f>IF(N175="zákl. přenesená",J175,0)</f>
        <v>0</v>
      </c>
      <c r="BH175" s="164">
        <f>IF(N175="sníž. přenesená",J175,0)</f>
        <v>0</v>
      </c>
      <c r="BI175" s="164">
        <f>IF(N175="nulová",J175,0)</f>
        <v>0</v>
      </c>
      <c r="BJ175" s="23" t="s">
        <v>22</v>
      </c>
      <c r="BK175" s="164">
        <f>ROUND(I175*H175,2)</f>
        <v>0</v>
      </c>
      <c r="BL175" s="23" t="s">
        <v>2764</v>
      </c>
      <c r="BM175" s="23" t="s">
        <v>5487</v>
      </c>
    </row>
    <row r="176" spans="2:65" s="1" customFormat="1" ht="27">
      <c r="B176" s="37"/>
      <c r="D176" s="181" t="s">
        <v>779</v>
      </c>
      <c r="F176" s="227" t="s">
        <v>5488</v>
      </c>
      <c r="L176" s="37"/>
      <c r="M176" s="218"/>
      <c r="N176" s="38"/>
      <c r="O176" s="38"/>
      <c r="P176" s="38"/>
      <c r="Q176" s="38"/>
      <c r="R176" s="38"/>
      <c r="S176" s="38"/>
      <c r="T176" s="66"/>
      <c r="AT176" s="23" t="s">
        <v>779</v>
      </c>
      <c r="AU176" s="23" t="s">
        <v>22</v>
      </c>
    </row>
    <row r="177" spans="2:65" s="1" customFormat="1" ht="31.5" customHeight="1">
      <c r="B177" s="153"/>
      <c r="C177" s="195" t="s">
        <v>629</v>
      </c>
      <c r="D177" s="195" t="s">
        <v>201</v>
      </c>
      <c r="E177" s="196" t="s">
        <v>5489</v>
      </c>
      <c r="F177" s="197" t="s">
        <v>5490</v>
      </c>
      <c r="G177" s="198" t="s">
        <v>425</v>
      </c>
      <c r="H177" s="199">
        <v>83</v>
      </c>
      <c r="I177" s="200"/>
      <c r="J177" s="200">
        <f>ROUND(I177*H177,2)</f>
        <v>0</v>
      </c>
      <c r="K177" s="197" t="s">
        <v>5</v>
      </c>
      <c r="L177" s="201"/>
      <c r="M177" s="202" t="s">
        <v>5</v>
      </c>
      <c r="N177" s="203" t="s">
        <v>44</v>
      </c>
      <c r="O177" s="162">
        <v>0</v>
      </c>
      <c r="P177" s="162">
        <f>O177*H177</f>
        <v>0</v>
      </c>
      <c r="Q177" s="162">
        <v>0</v>
      </c>
      <c r="R177" s="162">
        <f>Q177*H177</f>
        <v>0</v>
      </c>
      <c r="S177" s="162">
        <v>0</v>
      </c>
      <c r="T177" s="163">
        <f>S177*H177</f>
        <v>0</v>
      </c>
      <c r="AR177" s="23" t="s">
        <v>2764</v>
      </c>
      <c r="AT177" s="23" t="s">
        <v>201</v>
      </c>
      <c r="AU177" s="23" t="s">
        <v>22</v>
      </c>
      <c r="AY177" s="23" t="s">
        <v>175</v>
      </c>
      <c r="BE177" s="164">
        <f>IF(N177="základní",J177,0)</f>
        <v>0</v>
      </c>
      <c r="BF177" s="164">
        <f>IF(N177="snížená",J177,0)</f>
        <v>0</v>
      </c>
      <c r="BG177" s="164">
        <f>IF(N177="zákl. přenesená",J177,0)</f>
        <v>0</v>
      </c>
      <c r="BH177" s="164">
        <f>IF(N177="sníž. přenesená",J177,0)</f>
        <v>0</v>
      </c>
      <c r="BI177" s="164">
        <f>IF(N177="nulová",J177,0)</f>
        <v>0</v>
      </c>
      <c r="BJ177" s="23" t="s">
        <v>22</v>
      </c>
      <c r="BK177" s="164">
        <f>ROUND(I177*H177,2)</f>
        <v>0</v>
      </c>
      <c r="BL177" s="23" t="s">
        <v>2764</v>
      </c>
      <c r="BM177" s="23" t="s">
        <v>5491</v>
      </c>
    </row>
    <row r="178" spans="2:65" s="1" customFormat="1" ht="27">
      <c r="B178" s="37"/>
      <c r="D178" s="181" t="s">
        <v>779</v>
      </c>
      <c r="F178" s="227" t="s">
        <v>5492</v>
      </c>
      <c r="L178" s="37"/>
      <c r="M178" s="218"/>
      <c r="N178" s="38"/>
      <c r="O178" s="38"/>
      <c r="P178" s="38"/>
      <c r="Q178" s="38"/>
      <c r="R178" s="38"/>
      <c r="S178" s="38"/>
      <c r="T178" s="66"/>
      <c r="AT178" s="23" t="s">
        <v>779</v>
      </c>
      <c r="AU178" s="23" t="s">
        <v>22</v>
      </c>
    </row>
    <row r="179" spans="2:65" s="1" customFormat="1" ht="31.5" customHeight="1">
      <c r="B179" s="153"/>
      <c r="C179" s="195" t="s">
        <v>635</v>
      </c>
      <c r="D179" s="195" t="s">
        <v>201</v>
      </c>
      <c r="E179" s="196" t="s">
        <v>5493</v>
      </c>
      <c r="F179" s="197" t="s">
        <v>5494</v>
      </c>
      <c r="G179" s="198" t="s">
        <v>208</v>
      </c>
      <c r="H179" s="199">
        <v>8</v>
      </c>
      <c r="I179" s="200"/>
      <c r="J179" s="200">
        <f>ROUND(I179*H179,2)</f>
        <v>0</v>
      </c>
      <c r="K179" s="197" t="s">
        <v>5</v>
      </c>
      <c r="L179" s="201"/>
      <c r="M179" s="202" t="s">
        <v>5</v>
      </c>
      <c r="N179" s="203" t="s">
        <v>44</v>
      </c>
      <c r="O179" s="162">
        <v>0</v>
      </c>
      <c r="P179" s="162">
        <f>O179*H179</f>
        <v>0</v>
      </c>
      <c r="Q179" s="162">
        <v>0</v>
      </c>
      <c r="R179" s="162">
        <f>Q179*H179</f>
        <v>0</v>
      </c>
      <c r="S179" s="162">
        <v>0</v>
      </c>
      <c r="T179" s="163">
        <f>S179*H179</f>
        <v>0</v>
      </c>
      <c r="AR179" s="23" t="s">
        <v>2764</v>
      </c>
      <c r="AT179" s="23" t="s">
        <v>201</v>
      </c>
      <c r="AU179" s="23" t="s">
        <v>22</v>
      </c>
      <c r="AY179" s="23" t="s">
        <v>175</v>
      </c>
      <c r="BE179" s="164">
        <f>IF(N179="základní",J179,0)</f>
        <v>0</v>
      </c>
      <c r="BF179" s="164">
        <f>IF(N179="snížená",J179,0)</f>
        <v>0</v>
      </c>
      <c r="BG179" s="164">
        <f>IF(N179="zákl. přenesená",J179,0)</f>
        <v>0</v>
      </c>
      <c r="BH179" s="164">
        <f>IF(N179="sníž. přenesená",J179,0)</f>
        <v>0</v>
      </c>
      <c r="BI179" s="164">
        <f>IF(N179="nulová",J179,0)</f>
        <v>0</v>
      </c>
      <c r="BJ179" s="23" t="s">
        <v>22</v>
      </c>
      <c r="BK179" s="164">
        <f>ROUND(I179*H179,2)</f>
        <v>0</v>
      </c>
      <c r="BL179" s="23" t="s">
        <v>2764</v>
      </c>
      <c r="BM179" s="23" t="s">
        <v>5495</v>
      </c>
    </row>
    <row r="180" spans="2:65" s="1" customFormat="1" ht="40.5">
      <c r="B180" s="37"/>
      <c r="D180" s="181" t="s">
        <v>779</v>
      </c>
      <c r="F180" s="227" t="s">
        <v>5496</v>
      </c>
      <c r="L180" s="37"/>
      <c r="M180" s="218"/>
      <c r="N180" s="38"/>
      <c r="O180" s="38"/>
      <c r="P180" s="38"/>
      <c r="Q180" s="38"/>
      <c r="R180" s="38"/>
      <c r="S180" s="38"/>
      <c r="T180" s="66"/>
      <c r="AT180" s="23" t="s">
        <v>779</v>
      </c>
      <c r="AU180" s="23" t="s">
        <v>22</v>
      </c>
    </row>
    <row r="181" spans="2:65" s="1" customFormat="1" ht="31.5" customHeight="1">
      <c r="B181" s="153"/>
      <c r="C181" s="154" t="s">
        <v>644</v>
      </c>
      <c r="D181" s="154" t="s">
        <v>178</v>
      </c>
      <c r="E181" s="155" t="s">
        <v>5497</v>
      </c>
      <c r="F181" s="156" t="s">
        <v>5498</v>
      </c>
      <c r="G181" s="157" t="s">
        <v>208</v>
      </c>
      <c r="H181" s="158">
        <v>2</v>
      </c>
      <c r="I181" s="159"/>
      <c r="J181" s="159">
        <f>ROUND(I181*H181,2)</f>
        <v>0</v>
      </c>
      <c r="K181" s="156" t="s">
        <v>5</v>
      </c>
      <c r="L181" s="37"/>
      <c r="M181" s="160" t="s">
        <v>5</v>
      </c>
      <c r="N181" s="161" t="s">
        <v>44</v>
      </c>
      <c r="O181" s="162">
        <v>0</v>
      </c>
      <c r="P181" s="162">
        <f>O181*H181</f>
        <v>0</v>
      </c>
      <c r="Q181" s="162">
        <v>0</v>
      </c>
      <c r="R181" s="162">
        <f>Q181*H181</f>
        <v>0</v>
      </c>
      <c r="S181" s="162">
        <v>0</v>
      </c>
      <c r="T181" s="163">
        <f>S181*H181</f>
        <v>0</v>
      </c>
      <c r="AR181" s="23" t="s">
        <v>209</v>
      </c>
      <c r="AT181" s="23" t="s">
        <v>178</v>
      </c>
      <c r="AU181" s="23" t="s">
        <v>22</v>
      </c>
      <c r="AY181" s="23" t="s">
        <v>175</v>
      </c>
      <c r="BE181" s="164">
        <f>IF(N181="základní",J181,0)</f>
        <v>0</v>
      </c>
      <c r="BF181" s="164">
        <f>IF(N181="snížená",J181,0)</f>
        <v>0</v>
      </c>
      <c r="BG181" s="164">
        <f>IF(N181="zákl. přenesená",J181,0)</f>
        <v>0</v>
      </c>
      <c r="BH181" s="164">
        <f>IF(N181="sníž. přenesená",J181,0)</f>
        <v>0</v>
      </c>
      <c r="BI181" s="164">
        <f>IF(N181="nulová",J181,0)</f>
        <v>0</v>
      </c>
      <c r="BJ181" s="23" t="s">
        <v>22</v>
      </c>
      <c r="BK181" s="164">
        <f>ROUND(I181*H181,2)</f>
        <v>0</v>
      </c>
      <c r="BL181" s="23" t="s">
        <v>209</v>
      </c>
      <c r="BM181" s="23" t="s">
        <v>5499</v>
      </c>
    </row>
    <row r="182" spans="2:65" s="1" customFormat="1" ht="40.5">
      <c r="B182" s="37"/>
      <c r="D182" s="181" t="s">
        <v>779</v>
      </c>
      <c r="F182" s="227" t="s">
        <v>5500</v>
      </c>
      <c r="L182" s="37"/>
      <c r="M182" s="218"/>
      <c r="N182" s="38"/>
      <c r="O182" s="38"/>
      <c r="P182" s="38"/>
      <c r="Q182" s="38"/>
      <c r="R182" s="38"/>
      <c r="S182" s="38"/>
      <c r="T182" s="66"/>
      <c r="AT182" s="23" t="s">
        <v>779</v>
      </c>
      <c r="AU182" s="23" t="s">
        <v>22</v>
      </c>
    </row>
    <row r="183" spans="2:65" s="1" customFormat="1" ht="31.5" customHeight="1">
      <c r="B183" s="153"/>
      <c r="C183" s="154" t="s">
        <v>650</v>
      </c>
      <c r="D183" s="154" t="s">
        <v>178</v>
      </c>
      <c r="E183" s="155" t="s">
        <v>5501</v>
      </c>
      <c r="F183" s="156" t="s">
        <v>5502</v>
      </c>
      <c r="G183" s="157" t="s">
        <v>208</v>
      </c>
      <c r="H183" s="158">
        <v>2</v>
      </c>
      <c r="I183" s="159"/>
      <c r="J183" s="159">
        <f>ROUND(I183*H183,2)</f>
        <v>0</v>
      </c>
      <c r="K183" s="156" t="s">
        <v>5</v>
      </c>
      <c r="L183" s="37"/>
      <c r="M183" s="160" t="s">
        <v>5</v>
      </c>
      <c r="N183" s="161" t="s">
        <v>44</v>
      </c>
      <c r="O183" s="162">
        <v>0</v>
      </c>
      <c r="P183" s="162">
        <f>O183*H183</f>
        <v>0</v>
      </c>
      <c r="Q183" s="162">
        <v>0</v>
      </c>
      <c r="R183" s="162">
        <f>Q183*H183</f>
        <v>0</v>
      </c>
      <c r="S183" s="162">
        <v>0</v>
      </c>
      <c r="T183" s="163">
        <f>S183*H183</f>
        <v>0</v>
      </c>
      <c r="AR183" s="23" t="s">
        <v>209</v>
      </c>
      <c r="AT183" s="23" t="s">
        <v>178</v>
      </c>
      <c r="AU183" s="23" t="s">
        <v>22</v>
      </c>
      <c r="AY183" s="23" t="s">
        <v>175</v>
      </c>
      <c r="BE183" s="164">
        <f>IF(N183="základní",J183,0)</f>
        <v>0</v>
      </c>
      <c r="BF183" s="164">
        <f>IF(N183="snížená",J183,0)</f>
        <v>0</v>
      </c>
      <c r="BG183" s="164">
        <f>IF(N183="zákl. přenesená",J183,0)</f>
        <v>0</v>
      </c>
      <c r="BH183" s="164">
        <f>IF(N183="sníž. přenesená",J183,0)</f>
        <v>0</v>
      </c>
      <c r="BI183" s="164">
        <f>IF(N183="nulová",J183,0)</f>
        <v>0</v>
      </c>
      <c r="BJ183" s="23" t="s">
        <v>22</v>
      </c>
      <c r="BK183" s="164">
        <f>ROUND(I183*H183,2)</f>
        <v>0</v>
      </c>
      <c r="BL183" s="23" t="s">
        <v>209</v>
      </c>
      <c r="BM183" s="23" t="s">
        <v>5503</v>
      </c>
    </row>
    <row r="184" spans="2:65" s="1" customFormat="1" ht="40.5">
      <c r="B184" s="37"/>
      <c r="D184" s="181" t="s">
        <v>779</v>
      </c>
      <c r="F184" s="227" t="s">
        <v>5504</v>
      </c>
      <c r="L184" s="37"/>
      <c r="M184" s="218"/>
      <c r="N184" s="38"/>
      <c r="O184" s="38"/>
      <c r="P184" s="38"/>
      <c r="Q184" s="38"/>
      <c r="R184" s="38"/>
      <c r="S184" s="38"/>
      <c r="T184" s="66"/>
      <c r="AT184" s="23" t="s">
        <v>779</v>
      </c>
      <c r="AU184" s="23" t="s">
        <v>22</v>
      </c>
    </row>
    <row r="185" spans="2:65" s="1" customFormat="1" ht="31.5" customHeight="1">
      <c r="B185" s="153"/>
      <c r="C185" s="154" t="s">
        <v>657</v>
      </c>
      <c r="D185" s="154" t="s">
        <v>178</v>
      </c>
      <c r="E185" s="155" t="s">
        <v>5505</v>
      </c>
      <c r="F185" s="156" t="s">
        <v>5506</v>
      </c>
      <c r="G185" s="157" t="s">
        <v>208</v>
      </c>
      <c r="H185" s="158">
        <v>2</v>
      </c>
      <c r="I185" s="159"/>
      <c r="J185" s="159">
        <f>ROUND(I185*H185,2)</f>
        <v>0</v>
      </c>
      <c r="K185" s="156" t="s">
        <v>5</v>
      </c>
      <c r="L185" s="37"/>
      <c r="M185" s="160" t="s">
        <v>5</v>
      </c>
      <c r="N185" s="161" t="s">
        <v>44</v>
      </c>
      <c r="O185" s="162">
        <v>0</v>
      </c>
      <c r="P185" s="162">
        <f>O185*H185</f>
        <v>0</v>
      </c>
      <c r="Q185" s="162">
        <v>0</v>
      </c>
      <c r="R185" s="162">
        <f>Q185*H185</f>
        <v>0</v>
      </c>
      <c r="S185" s="162">
        <v>0</v>
      </c>
      <c r="T185" s="163">
        <f>S185*H185</f>
        <v>0</v>
      </c>
      <c r="AR185" s="23" t="s">
        <v>209</v>
      </c>
      <c r="AT185" s="23" t="s">
        <v>178</v>
      </c>
      <c r="AU185" s="23" t="s">
        <v>22</v>
      </c>
      <c r="AY185" s="23" t="s">
        <v>175</v>
      </c>
      <c r="BE185" s="164">
        <f>IF(N185="základní",J185,0)</f>
        <v>0</v>
      </c>
      <c r="BF185" s="164">
        <f>IF(N185="snížená",J185,0)</f>
        <v>0</v>
      </c>
      <c r="BG185" s="164">
        <f>IF(N185="zákl. přenesená",J185,0)</f>
        <v>0</v>
      </c>
      <c r="BH185" s="164">
        <f>IF(N185="sníž. přenesená",J185,0)</f>
        <v>0</v>
      </c>
      <c r="BI185" s="164">
        <f>IF(N185="nulová",J185,0)</f>
        <v>0</v>
      </c>
      <c r="BJ185" s="23" t="s">
        <v>22</v>
      </c>
      <c r="BK185" s="164">
        <f>ROUND(I185*H185,2)</f>
        <v>0</v>
      </c>
      <c r="BL185" s="23" t="s">
        <v>209</v>
      </c>
      <c r="BM185" s="23" t="s">
        <v>5507</v>
      </c>
    </row>
    <row r="186" spans="2:65" s="1" customFormat="1" ht="40.5">
      <c r="B186" s="37"/>
      <c r="D186" s="181" t="s">
        <v>779</v>
      </c>
      <c r="F186" s="227" t="s">
        <v>5508</v>
      </c>
      <c r="L186" s="37"/>
      <c r="M186" s="218"/>
      <c r="N186" s="38"/>
      <c r="O186" s="38"/>
      <c r="P186" s="38"/>
      <c r="Q186" s="38"/>
      <c r="R186" s="38"/>
      <c r="S186" s="38"/>
      <c r="T186" s="66"/>
      <c r="AT186" s="23" t="s">
        <v>779</v>
      </c>
      <c r="AU186" s="23" t="s">
        <v>22</v>
      </c>
    </row>
    <row r="187" spans="2:65" s="1" customFormat="1" ht="31.5" customHeight="1">
      <c r="B187" s="153"/>
      <c r="C187" s="154" t="s">
        <v>664</v>
      </c>
      <c r="D187" s="154" t="s">
        <v>178</v>
      </c>
      <c r="E187" s="155" t="s">
        <v>5509</v>
      </c>
      <c r="F187" s="156" t="s">
        <v>5510</v>
      </c>
      <c r="G187" s="157" t="s">
        <v>208</v>
      </c>
      <c r="H187" s="158">
        <v>2</v>
      </c>
      <c r="I187" s="159"/>
      <c r="J187" s="159">
        <f>ROUND(I187*H187,2)</f>
        <v>0</v>
      </c>
      <c r="K187" s="156" t="s">
        <v>5</v>
      </c>
      <c r="L187" s="37"/>
      <c r="M187" s="160" t="s">
        <v>5</v>
      </c>
      <c r="N187" s="161" t="s">
        <v>44</v>
      </c>
      <c r="O187" s="162">
        <v>0</v>
      </c>
      <c r="P187" s="162">
        <f>O187*H187</f>
        <v>0</v>
      </c>
      <c r="Q187" s="162">
        <v>0</v>
      </c>
      <c r="R187" s="162">
        <f>Q187*H187</f>
        <v>0</v>
      </c>
      <c r="S187" s="162">
        <v>0</v>
      </c>
      <c r="T187" s="163">
        <f>S187*H187</f>
        <v>0</v>
      </c>
      <c r="AR187" s="23" t="s">
        <v>209</v>
      </c>
      <c r="AT187" s="23" t="s">
        <v>178</v>
      </c>
      <c r="AU187" s="23" t="s">
        <v>22</v>
      </c>
      <c r="AY187" s="23" t="s">
        <v>175</v>
      </c>
      <c r="BE187" s="164">
        <f>IF(N187="základní",J187,0)</f>
        <v>0</v>
      </c>
      <c r="BF187" s="164">
        <f>IF(N187="snížená",J187,0)</f>
        <v>0</v>
      </c>
      <c r="BG187" s="164">
        <f>IF(N187="zákl. přenesená",J187,0)</f>
        <v>0</v>
      </c>
      <c r="BH187" s="164">
        <f>IF(N187="sníž. přenesená",J187,0)</f>
        <v>0</v>
      </c>
      <c r="BI187" s="164">
        <f>IF(N187="nulová",J187,0)</f>
        <v>0</v>
      </c>
      <c r="BJ187" s="23" t="s">
        <v>22</v>
      </c>
      <c r="BK187" s="164">
        <f>ROUND(I187*H187,2)</f>
        <v>0</v>
      </c>
      <c r="BL187" s="23" t="s">
        <v>209</v>
      </c>
      <c r="BM187" s="23" t="s">
        <v>5511</v>
      </c>
    </row>
    <row r="188" spans="2:65" s="1" customFormat="1" ht="40.5">
      <c r="B188" s="37"/>
      <c r="D188" s="181" t="s">
        <v>779</v>
      </c>
      <c r="F188" s="227" t="s">
        <v>5512</v>
      </c>
      <c r="L188" s="37"/>
      <c r="M188" s="218"/>
      <c r="N188" s="38"/>
      <c r="O188" s="38"/>
      <c r="P188" s="38"/>
      <c r="Q188" s="38"/>
      <c r="R188" s="38"/>
      <c r="S188" s="38"/>
      <c r="T188" s="66"/>
      <c r="AT188" s="23" t="s">
        <v>779</v>
      </c>
      <c r="AU188" s="23" t="s">
        <v>22</v>
      </c>
    </row>
    <row r="189" spans="2:65" s="1" customFormat="1" ht="44.25" customHeight="1">
      <c r="B189" s="153"/>
      <c r="C189" s="154" t="s">
        <v>671</v>
      </c>
      <c r="D189" s="154" t="s">
        <v>178</v>
      </c>
      <c r="E189" s="155" t="s">
        <v>5513</v>
      </c>
      <c r="F189" s="156" t="s">
        <v>5514</v>
      </c>
      <c r="G189" s="157" t="s">
        <v>208</v>
      </c>
      <c r="H189" s="158">
        <v>8</v>
      </c>
      <c r="I189" s="159"/>
      <c r="J189" s="159">
        <f t="shared" ref="J189:J194" si="0">ROUND(I189*H189,2)</f>
        <v>0</v>
      </c>
      <c r="K189" s="156" t="s">
        <v>5</v>
      </c>
      <c r="L189" s="37"/>
      <c r="M189" s="160" t="s">
        <v>5</v>
      </c>
      <c r="N189" s="161" t="s">
        <v>44</v>
      </c>
      <c r="O189" s="162">
        <v>0</v>
      </c>
      <c r="P189" s="162">
        <f t="shared" ref="P189:P194" si="1">O189*H189</f>
        <v>0</v>
      </c>
      <c r="Q189" s="162">
        <v>0</v>
      </c>
      <c r="R189" s="162">
        <f t="shared" ref="R189:R194" si="2">Q189*H189</f>
        <v>0</v>
      </c>
      <c r="S189" s="162">
        <v>0</v>
      </c>
      <c r="T189" s="163">
        <f t="shared" ref="T189:T194" si="3">S189*H189</f>
        <v>0</v>
      </c>
      <c r="AR189" s="23" t="s">
        <v>209</v>
      </c>
      <c r="AT189" s="23" t="s">
        <v>178</v>
      </c>
      <c r="AU189" s="23" t="s">
        <v>22</v>
      </c>
      <c r="AY189" s="23" t="s">
        <v>175</v>
      </c>
      <c r="BE189" s="164">
        <f t="shared" ref="BE189:BE194" si="4">IF(N189="základní",J189,0)</f>
        <v>0</v>
      </c>
      <c r="BF189" s="164">
        <f t="shared" ref="BF189:BF194" si="5">IF(N189="snížená",J189,0)</f>
        <v>0</v>
      </c>
      <c r="BG189" s="164">
        <f t="shared" ref="BG189:BG194" si="6">IF(N189="zákl. přenesená",J189,0)</f>
        <v>0</v>
      </c>
      <c r="BH189" s="164">
        <f t="shared" ref="BH189:BH194" si="7">IF(N189="sníž. přenesená",J189,0)</f>
        <v>0</v>
      </c>
      <c r="BI189" s="164">
        <f t="shared" ref="BI189:BI194" si="8">IF(N189="nulová",J189,0)</f>
        <v>0</v>
      </c>
      <c r="BJ189" s="23" t="s">
        <v>22</v>
      </c>
      <c r="BK189" s="164">
        <f t="shared" ref="BK189:BK194" si="9">ROUND(I189*H189,2)</f>
        <v>0</v>
      </c>
      <c r="BL189" s="23" t="s">
        <v>209</v>
      </c>
      <c r="BM189" s="23" t="s">
        <v>5515</v>
      </c>
    </row>
    <row r="190" spans="2:65" s="1" customFormat="1" ht="22.5" customHeight="1">
      <c r="B190" s="153"/>
      <c r="C190" s="154" t="s">
        <v>677</v>
      </c>
      <c r="D190" s="154" t="s">
        <v>178</v>
      </c>
      <c r="E190" s="155" t="s">
        <v>5516</v>
      </c>
      <c r="F190" s="156" t="s">
        <v>5517</v>
      </c>
      <c r="G190" s="157" t="s">
        <v>5518</v>
      </c>
      <c r="H190" s="158">
        <v>1</v>
      </c>
      <c r="I190" s="159"/>
      <c r="J190" s="159">
        <f t="shared" si="0"/>
        <v>0</v>
      </c>
      <c r="K190" s="156" t="s">
        <v>5</v>
      </c>
      <c r="L190" s="37"/>
      <c r="M190" s="160" t="s">
        <v>5</v>
      </c>
      <c r="N190" s="161" t="s">
        <v>44</v>
      </c>
      <c r="O190" s="162">
        <v>0</v>
      </c>
      <c r="P190" s="162">
        <f t="shared" si="1"/>
        <v>0</v>
      </c>
      <c r="Q190" s="162">
        <v>0</v>
      </c>
      <c r="R190" s="162">
        <f t="shared" si="2"/>
        <v>0</v>
      </c>
      <c r="S190" s="162">
        <v>0</v>
      </c>
      <c r="T190" s="163">
        <f t="shared" si="3"/>
        <v>0</v>
      </c>
      <c r="AR190" s="23" t="s">
        <v>209</v>
      </c>
      <c r="AT190" s="23" t="s">
        <v>178</v>
      </c>
      <c r="AU190" s="23" t="s">
        <v>22</v>
      </c>
      <c r="AY190" s="23" t="s">
        <v>175</v>
      </c>
      <c r="BE190" s="164">
        <f t="shared" si="4"/>
        <v>0</v>
      </c>
      <c r="BF190" s="164">
        <f t="shared" si="5"/>
        <v>0</v>
      </c>
      <c r="BG190" s="164">
        <f t="shared" si="6"/>
        <v>0</v>
      </c>
      <c r="BH190" s="164">
        <f t="shared" si="7"/>
        <v>0</v>
      </c>
      <c r="BI190" s="164">
        <f t="shared" si="8"/>
        <v>0</v>
      </c>
      <c r="BJ190" s="23" t="s">
        <v>22</v>
      </c>
      <c r="BK190" s="164">
        <f t="shared" si="9"/>
        <v>0</v>
      </c>
      <c r="BL190" s="23" t="s">
        <v>209</v>
      </c>
      <c r="BM190" s="23" t="s">
        <v>5519</v>
      </c>
    </row>
    <row r="191" spans="2:65" s="1" customFormat="1" ht="22.5" customHeight="1">
      <c r="B191" s="153"/>
      <c r="C191" s="154" t="s">
        <v>683</v>
      </c>
      <c r="D191" s="154" t="s">
        <v>178</v>
      </c>
      <c r="E191" s="155" t="s">
        <v>5520</v>
      </c>
      <c r="F191" s="156" t="s">
        <v>5521</v>
      </c>
      <c r="G191" s="157" t="s">
        <v>5518</v>
      </c>
      <c r="H191" s="158">
        <v>1</v>
      </c>
      <c r="I191" s="159"/>
      <c r="J191" s="159">
        <f t="shared" si="0"/>
        <v>0</v>
      </c>
      <c r="K191" s="156" t="s">
        <v>5</v>
      </c>
      <c r="L191" s="37"/>
      <c r="M191" s="160" t="s">
        <v>5</v>
      </c>
      <c r="N191" s="161" t="s">
        <v>44</v>
      </c>
      <c r="O191" s="162">
        <v>0</v>
      </c>
      <c r="P191" s="162">
        <f t="shared" si="1"/>
        <v>0</v>
      </c>
      <c r="Q191" s="162">
        <v>0</v>
      </c>
      <c r="R191" s="162">
        <f t="shared" si="2"/>
        <v>0</v>
      </c>
      <c r="S191" s="162">
        <v>0</v>
      </c>
      <c r="T191" s="163">
        <f t="shared" si="3"/>
        <v>0</v>
      </c>
      <c r="AR191" s="23" t="s">
        <v>209</v>
      </c>
      <c r="AT191" s="23" t="s">
        <v>178</v>
      </c>
      <c r="AU191" s="23" t="s">
        <v>22</v>
      </c>
      <c r="AY191" s="23" t="s">
        <v>175</v>
      </c>
      <c r="BE191" s="164">
        <f t="shared" si="4"/>
        <v>0</v>
      </c>
      <c r="BF191" s="164">
        <f t="shared" si="5"/>
        <v>0</v>
      </c>
      <c r="BG191" s="164">
        <f t="shared" si="6"/>
        <v>0</v>
      </c>
      <c r="BH191" s="164">
        <f t="shared" si="7"/>
        <v>0</v>
      </c>
      <c r="BI191" s="164">
        <f t="shared" si="8"/>
        <v>0</v>
      </c>
      <c r="BJ191" s="23" t="s">
        <v>22</v>
      </c>
      <c r="BK191" s="164">
        <f t="shared" si="9"/>
        <v>0</v>
      </c>
      <c r="BL191" s="23" t="s">
        <v>209</v>
      </c>
      <c r="BM191" s="23" t="s">
        <v>5522</v>
      </c>
    </row>
    <row r="192" spans="2:65" s="1" customFormat="1" ht="22.5" customHeight="1">
      <c r="B192" s="153"/>
      <c r="C192" s="154" t="s">
        <v>689</v>
      </c>
      <c r="D192" s="154" t="s">
        <v>178</v>
      </c>
      <c r="E192" s="155" t="s">
        <v>5523</v>
      </c>
      <c r="F192" s="156" t="s">
        <v>5524</v>
      </c>
      <c r="G192" s="157" t="s">
        <v>5518</v>
      </c>
      <c r="H192" s="158">
        <v>1</v>
      </c>
      <c r="I192" s="159"/>
      <c r="J192" s="159">
        <f t="shared" si="0"/>
        <v>0</v>
      </c>
      <c r="K192" s="156" t="s">
        <v>5</v>
      </c>
      <c r="L192" s="37"/>
      <c r="M192" s="160" t="s">
        <v>5</v>
      </c>
      <c r="N192" s="161" t="s">
        <v>44</v>
      </c>
      <c r="O192" s="162">
        <v>0</v>
      </c>
      <c r="P192" s="162">
        <f t="shared" si="1"/>
        <v>0</v>
      </c>
      <c r="Q192" s="162">
        <v>0</v>
      </c>
      <c r="R192" s="162">
        <f t="shared" si="2"/>
        <v>0</v>
      </c>
      <c r="S192" s="162">
        <v>0</v>
      </c>
      <c r="T192" s="163">
        <f t="shared" si="3"/>
        <v>0</v>
      </c>
      <c r="AR192" s="23" t="s">
        <v>209</v>
      </c>
      <c r="AT192" s="23" t="s">
        <v>178</v>
      </c>
      <c r="AU192" s="23" t="s">
        <v>22</v>
      </c>
      <c r="AY192" s="23" t="s">
        <v>175</v>
      </c>
      <c r="BE192" s="164">
        <f t="shared" si="4"/>
        <v>0</v>
      </c>
      <c r="BF192" s="164">
        <f t="shared" si="5"/>
        <v>0</v>
      </c>
      <c r="BG192" s="164">
        <f t="shared" si="6"/>
        <v>0</v>
      </c>
      <c r="BH192" s="164">
        <f t="shared" si="7"/>
        <v>0</v>
      </c>
      <c r="BI192" s="164">
        <f t="shared" si="8"/>
        <v>0</v>
      </c>
      <c r="BJ192" s="23" t="s">
        <v>22</v>
      </c>
      <c r="BK192" s="164">
        <f t="shared" si="9"/>
        <v>0</v>
      </c>
      <c r="BL192" s="23" t="s">
        <v>209</v>
      </c>
      <c r="BM192" s="23" t="s">
        <v>5525</v>
      </c>
    </row>
    <row r="193" spans="2:65" s="1" customFormat="1" ht="22.5" customHeight="1">
      <c r="B193" s="153"/>
      <c r="C193" s="154" t="s">
        <v>695</v>
      </c>
      <c r="D193" s="154" t="s">
        <v>178</v>
      </c>
      <c r="E193" s="155" t="s">
        <v>5526</v>
      </c>
      <c r="F193" s="156" t="s">
        <v>5527</v>
      </c>
      <c r="G193" s="157" t="s">
        <v>5518</v>
      </c>
      <c r="H193" s="158">
        <v>1</v>
      </c>
      <c r="I193" s="159"/>
      <c r="J193" s="159">
        <f t="shared" si="0"/>
        <v>0</v>
      </c>
      <c r="K193" s="156" t="s">
        <v>5</v>
      </c>
      <c r="L193" s="37"/>
      <c r="M193" s="160" t="s">
        <v>5</v>
      </c>
      <c r="N193" s="161" t="s">
        <v>44</v>
      </c>
      <c r="O193" s="162">
        <v>0</v>
      </c>
      <c r="P193" s="162">
        <f t="shared" si="1"/>
        <v>0</v>
      </c>
      <c r="Q193" s="162">
        <v>0</v>
      </c>
      <c r="R193" s="162">
        <f t="shared" si="2"/>
        <v>0</v>
      </c>
      <c r="S193" s="162">
        <v>0</v>
      </c>
      <c r="T193" s="163">
        <f t="shared" si="3"/>
        <v>0</v>
      </c>
      <c r="AR193" s="23" t="s">
        <v>209</v>
      </c>
      <c r="AT193" s="23" t="s">
        <v>178</v>
      </c>
      <c r="AU193" s="23" t="s">
        <v>22</v>
      </c>
      <c r="AY193" s="23" t="s">
        <v>175</v>
      </c>
      <c r="BE193" s="164">
        <f t="shared" si="4"/>
        <v>0</v>
      </c>
      <c r="BF193" s="164">
        <f t="shared" si="5"/>
        <v>0</v>
      </c>
      <c r="BG193" s="164">
        <f t="shared" si="6"/>
        <v>0</v>
      </c>
      <c r="BH193" s="164">
        <f t="shared" si="7"/>
        <v>0</v>
      </c>
      <c r="BI193" s="164">
        <f t="shared" si="8"/>
        <v>0</v>
      </c>
      <c r="BJ193" s="23" t="s">
        <v>22</v>
      </c>
      <c r="BK193" s="164">
        <f t="shared" si="9"/>
        <v>0</v>
      </c>
      <c r="BL193" s="23" t="s">
        <v>209</v>
      </c>
      <c r="BM193" s="23" t="s">
        <v>5528</v>
      </c>
    </row>
    <row r="194" spans="2:65" s="1" customFormat="1" ht="22.5" customHeight="1">
      <c r="B194" s="153"/>
      <c r="C194" s="154" t="s">
        <v>701</v>
      </c>
      <c r="D194" s="154" t="s">
        <v>178</v>
      </c>
      <c r="E194" s="155" t="s">
        <v>5529</v>
      </c>
      <c r="F194" s="156" t="s">
        <v>5530</v>
      </c>
      <c r="G194" s="157" t="s">
        <v>208</v>
      </c>
      <c r="H194" s="158">
        <v>1</v>
      </c>
      <c r="I194" s="159"/>
      <c r="J194" s="159">
        <f t="shared" si="0"/>
        <v>0</v>
      </c>
      <c r="K194" s="156" t="s">
        <v>5531</v>
      </c>
      <c r="L194" s="37"/>
      <c r="M194" s="160" t="s">
        <v>5</v>
      </c>
      <c r="N194" s="161" t="s">
        <v>44</v>
      </c>
      <c r="O194" s="162">
        <v>0</v>
      </c>
      <c r="P194" s="162">
        <f t="shared" si="1"/>
        <v>0</v>
      </c>
      <c r="Q194" s="162">
        <v>0</v>
      </c>
      <c r="R194" s="162">
        <f t="shared" si="2"/>
        <v>0</v>
      </c>
      <c r="S194" s="162">
        <v>0</v>
      </c>
      <c r="T194" s="163">
        <f t="shared" si="3"/>
        <v>0</v>
      </c>
      <c r="AR194" s="23" t="s">
        <v>209</v>
      </c>
      <c r="AT194" s="23" t="s">
        <v>178</v>
      </c>
      <c r="AU194" s="23" t="s">
        <v>22</v>
      </c>
      <c r="AY194" s="23" t="s">
        <v>175</v>
      </c>
      <c r="BE194" s="164">
        <f t="shared" si="4"/>
        <v>0</v>
      </c>
      <c r="BF194" s="164">
        <f t="shared" si="5"/>
        <v>0</v>
      </c>
      <c r="BG194" s="164">
        <f t="shared" si="6"/>
        <v>0</v>
      </c>
      <c r="BH194" s="164">
        <f t="shared" si="7"/>
        <v>0</v>
      </c>
      <c r="BI194" s="164">
        <f t="shared" si="8"/>
        <v>0</v>
      </c>
      <c r="BJ194" s="23" t="s">
        <v>22</v>
      </c>
      <c r="BK194" s="164">
        <f t="shared" si="9"/>
        <v>0</v>
      </c>
      <c r="BL194" s="23" t="s">
        <v>209</v>
      </c>
      <c r="BM194" s="23" t="s">
        <v>5532</v>
      </c>
    </row>
    <row r="195" spans="2:65" s="1" customFormat="1" ht="27">
      <c r="B195" s="37"/>
      <c r="D195" s="181" t="s">
        <v>779</v>
      </c>
      <c r="F195" s="227" t="s">
        <v>5533</v>
      </c>
      <c r="L195" s="37"/>
      <c r="M195" s="218"/>
      <c r="N195" s="38"/>
      <c r="O195" s="38"/>
      <c r="P195" s="38"/>
      <c r="Q195" s="38"/>
      <c r="R195" s="38"/>
      <c r="S195" s="38"/>
      <c r="T195" s="66"/>
      <c r="AT195" s="23" t="s">
        <v>779</v>
      </c>
      <c r="AU195" s="23" t="s">
        <v>22</v>
      </c>
    </row>
    <row r="196" spans="2:65" s="1" customFormat="1" ht="22.5" customHeight="1">
      <c r="B196" s="153"/>
      <c r="C196" s="154" t="s">
        <v>707</v>
      </c>
      <c r="D196" s="154" t="s">
        <v>178</v>
      </c>
      <c r="E196" s="155" t="s">
        <v>5534</v>
      </c>
      <c r="F196" s="156" t="s">
        <v>5535</v>
      </c>
      <c r="G196" s="157" t="s">
        <v>208</v>
      </c>
      <c r="H196" s="158">
        <v>1</v>
      </c>
      <c r="I196" s="159"/>
      <c r="J196" s="159">
        <f>ROUND(I196*H196,2)</f>
        <v>0</v>
      </c>
      <c r="K196" s="156" t="s">
        <v>5531</v>
      </c>
      <c r="L196" s="37"/>
      <c r="M196" s="160" t="s">
        <v>5</v>
      </c>
      <c r="N196" s="161" t="s">
        <v>44</v>
      </c>
      <c r="O196" s="162">
        <v>0</v>
      </c>
      <c r="P196" s="162">
        <f>O196*H196</f>
        <v>0</v>
      </c>
      <c r="Q196" s="162">
        <v>0</v>
      </c>
      <c r="R196" s="162">
        <f>Q196*H196</f>
        <v>0</v>
      </c>
      <c r="S196" s="162">
        <v>0</v>
      </c>
      <c r="T196" s="163">
        <f>S196*H196</f>
        <v>0</v>
      </c>
      <c r="AR196" s="23" t="s">
        <v>209</v>
      </c>
      <c r="AT196" s="23" t="s">
        <v>178</v>
      </c>
      <c r="AU196" s="23" t="s">
        <v>22</v>
      </c>
      <c r="AY196" s="23" t="s">
        <v>175</v>
      </c>
      <c r="BE196" s="164">
        <f>IF(N196="základní",J196,0)</f>
        <v>0</v>
      </c>
      <c r="BF196" s="164">
        <f>IF(N196="snížená",J196,0)</f>
        <v>0</v>
      </c>
      <c r="BG196" s="164">
        <f>IF(N196="zákl. přenesená",J196,0)</f>
        <v>0</v>
      </c>
      <c r="BH196" s="164">
        <f>IF(N196="sníž. přenesená",J196,0)</f>
        <v>0</v>
      </c>
      <c r="BI196" s="164">
        <f>IF(N196="nulová",J196,0)</f>
        <v>0</v>
      </c>
      <c r="BJ196" s="23" t="s">
        <v>22</v>
      </c>
      <c r="BK196" s="164">
        <f>ROUND(I196*H196,2)</f>
        <v>0</v>
      </c>
      <c r="BL196" s="23" t="s">
        <v>209</v>
      </c>
      <c r="BM196" s="23" t="s">
        <v>5536</v>
      </c>
    </row>
    <row r="197" spans="2:65" s="1" customFormat="1" ht="27">
      <c r="B197" s="37"/>
      <c r="D197" s="166" t="s">
        <v>779</v>
      </c>
      <c r="F197" s="217" t="s">
        <v>5537</v>
      </c>
      <c r="L197" s="37"/>
      <c r="M197" s="218"/>
      <c r="N197" s="38"/>
      <c r="O197" s="38"/>
      <c r="P197" s="38"/>
      <c r="Q197" s="38"/>
      <c r="R197" s="38"/>
      <c r="S197" s="38"/>
      <c r="T197" s="66"/>
      <c r="AT197" s="23" t="s">
        <v>779</v>
      </c>
      <c r="AU197" s="23" t="s">
        <v>22</v>
      </c>
    </row>
    <row r="198" spans="2:65" s="10" customFormat="1" ht="37.35" customHeight="1">
      <c r="B198" s="140"/>
      <c r="D198" s="150" t="s">
        <v>72</v>
      </c>
      <c r="E198" s="219" t="s">
        <v>5140</v>
      </c>
      <c r="F198" s="219" t="s">
        <v>5232</v>
      </c>
      <c r="J198" s="220">
        <f>BK198</f>
        <v>0</v>
      </c>
      <c r="L198" s="140"/>
      <c r="M198" s="144"/>
      <c r="N198" s="145"/>
      <c r="O198" s="145"/>
      <c r="P198" s="146">
        <f>SUM(P199:P204)</f>
        <v>0</v>
      </c>
      <c r="Q198" s="145"/>
      <c r="R198" s="146">
        <f>SUM(R199:R204)</f>
        <v>0</v>
      </c>
      <c r="S198" s="145"/>
      <c r="T198" s="147">
        <f>SUM(T199:T204)</f>
        <v>0</v>
      </c>
      <c r="AR198" s="141" t="s">
        <v>183</v>
      </c>
      <c r="AT198" s="148" t="s">
        <v>72</v>
      </c>
      <c r="AU198" s="148" t="s">
        <v>73</v>
      </c>
      <c r="AY198" s="141" t="s">
        <v>175</v>
      </c>
      <c r="BK198" s="149">
        <f>SUM(BK199:BK204)</f>
        <v>0</v>
      </c>
    </row>
    <row r="199" spans="2:65" s="1" customFormat="1" ht="22.5" customHeight="1">
      <c r="B199" s="153"/>
      <c r="C199" s="154" t="s">
        <v>712</v>
      </c>
      <c r="D199" s="154" t="s">
        <v>178</v>
      </c>
      <c r="E199" s="155" t="s">
        <v>5142</v>
      </c>
      <c r="F199" s="156" t="s">
        <v>5143</v>
      </c>
      <c r="G199" s="157" t="s">
        <v>431</v>
      </c>
      <c r="H199" s="158">
        <v>20</v>
      </c>
      <c r="I199" s="159"/>
      <c r="J199" s="159">
        <f>ROUND(I199*H199,2)</f>
        <v>0</v>
      </c>
      <c r="K199" s="156" t="s">
        <v>5</v>
      </c>
      <c r="L199" s="37"/>
      <c r="M199" s="160" t="s">
        <v>5</v>
      </c>
      <c r="N199" s="161" t="s">
        <v>44</v>
      </c>
      <c r="O199" s="162">
        <v>0</v>
      </c>
      <c r="P199" s="162">
        <f>O199*H199</f>
        <v>0</v>
      </c>
      <c r="Q199" s="162">
        <v>0</v>
      </c>
      <c r="R199" s="162">
        <f>Q199*H199</f>
        <v>0</v>
      </c>
      <c r="S199" s="162">
        <v>0</v>
      </c>
      <c r="T199" s="163">
        <f>S199*H199</f>
        <v>0</v>
      </c>
      <c r="AR199" s="23" t="s">
        <v>209</v>
      </c>
      <c r="AT199" s="23" t="s">
        <v>178</v>
      </c>
      <c r="AU199" s="23" t="s">
        <v>22</v>
      </c>
      <c r="AY199" s="23" t="s">
        <v>175</v>
      </c>
      <c r="BE199" s="164">
        <f>IF(N199="základní",J199,0)</f>
        <v>0</v>
      </c>
      <c r="BF199" s="164">
        <f>IF(N199="snížená",J199,0)</f>
        <v>0</v>
      </c>
      <c r="BG199" s="164">
        <f>IF(N199="zákl. přenesená",J199,0)</f>
        <v>0</v>
      </c>
      <c r="BH199" s="164">
        <f>IF(N199="sníž. přenesená",J199,0)</f>
        <v>0</v>
      </c>
      <c r="BI199" s="164">
        <f>IF(N199="nulová",J199,0)</f>
        <v>0</v>
      </c>
      <c r="BJ199" s="23" t="s">
        <v>22</v>
      </c>
      <c r="BK199" s="164">
        <f>ROUND(I199*H199,2)</f>
        <v>0</v>
      </c>
      <c r="BL199" s="23" t="s">
        <v>209</v>
      </c>
      <c r="BM199" s="23" t="s">
        <v>5538</v>
      </c>
    </row>
    <row r="200" spans="2:65" s="1" customFormat="1" ht="27">
      <c r="B200" s="37"/>
      <c r="D200" s="181" t="s">
        <v>779</v>
      </c>
      <c r="F200" s="227" t="s">
        <v>5145</v>
      </c>
      <c r="L200" s="37"/>
      <c r="M200" s="218"/>
      <c r="N200" s="38"/>
      <c r="O200" s="38"/>
      <c r="P200" s="38"/>
      <c r="Q200" s="38"/>
      <c r="R200" s="38"/>
      <c r="S200" s="38"/>
      <c r="T200" s="66"/>
      <c r="AT200" s="23" t="s">
        <v>779</v>
      </c>
      <c r="AU200" s="23" t="s">
        <v>22</v>
      </c>
    </row>
    <row r="201" spans="2:65" s="1" customFormat="1" ht="22.5" customHeight="1">
      <c r="B201" s="153"/>
      <c r="C201" s="154" t="s">
        <v>718</v>
      </c>
      <c r="D201" s="154" t="s">
        <v>178</v>
      </c>
      <c r="E201" s="155" t="s">
        <v>5539</v>
      </c>
      <c r="F201" s="156" t="s">
        <v>5540</v>
      </c>
      <c r="G201" s="157" t="s">
        <v>208</v>
      </c>
      <c r="H201" s="158">
        <v>1</v>
      </c>
      <c r="I201" s="159"/>
      <c r="J201" s="159">
        <f>ROUND(I201*H201,2)</f>
        <v>0</v>
      </c>
      <c r="K201" s="156" t="s">
        <v>5</v>
      </c>
      <c r="L201" s="37"/>
      <c r="M201" s="160" t="s">
        <v>5</v>
      </c>
      <c r="N201" s="161" t="s">
        <v>44</v>
      </c>
      <c r="O201" s="162">
        <v>0</v>
      </c>
      <c r="P201" s="162">
        <f>O201*H201</f>
        <v>0</v>
      </c>
      <c r="Q201" s="162">
        <v>0</v>
      </c>
      <c r="R201" s="162">
        <f>Q201*H201</f>
        <v>0</v>
      </c>
      <c r="S201" s="162">
        <v>0</v>
      </c>
      <c r="T201" s="163">
        <f>S201*H201</f>
        <v>0</v>
      </c>
      <c r="AR201" s="23" t="s">
        <v>209</v>
      </c>
      <c r="AT201" s="23" t="s">
        <v>178</v>
      </c>
      <c r="AU201" s="23" t="s">
        <v>22</v>
      </c>
      <c r="AY201" s="23" t="s">
        <v>175</v>
      </c>
      <c r="BE201" s="164">
        <f>IF(N201="základní",J201,0)</f>
        <v>0</v>
      </c>
      <c r="BF201" s="164">
        <f>IF(N201="snížená",J201,0)</f>
        <v>0</v>
      </c>
      <c r="BG201" s="164">
        <f>IF(N201="zákl. přenesená",J201,0)</f>
        <v>0</v>
      </c>
      <c r="BH201" s="164">
        <f>IF(N201="sníž. přenesená",J201,0)</f>
        <v>0</v>
      </c>
      <c r="BI201" s="164">
        <f>IF(N201="nulová",J201,0)</f>
        <v>0</v>
      </c>
      <c r="BJ201" s="23" t="s">
        <v>22</v>
      </c>
      <c r="BK201" s="164">
        <f>ROUND(I201*H201,2)</f>
        <v>0</v>
      </c>
      <c r="BL201" s="23" t="s">
        <v>209</v>
      </c>
      <c r="BM201" s="23" t="s">
        <v>5541</v>
      </c>
    </row>
    <row r="202" spans="2:65" s="1" customFormat="1" ht="27">
      <c r="B202" s="37"/>
      <c r="D202" s="181" t="s">
        <v>779</v>
      </c>
      <c r="F202" s="227" t="s">
        <v>5542</v>
      </c>
      <c r="L202" s="37"/>
      <c r="M202" s="218"/>
      <c r="N202" s="38"/>
      <c r="O202" s="38"/>
      <c r="P202" s="38"/>
      <c r="Q202" s="38"/>
      <c r="R202" s="38"/>
      <c r="S202" s="38"/>
      <c r="T202" s="66"/>
      <c r="AT202" s="23" t="s">
        <v>779</v>
      </c>
      <c r="AU202" s="23" t="s">
        <v>22</v>
      </c>
    </row>
    <row r="203" spans="2:65" s="1" customFormat="1" ht="22.5" customHeight="1">
      <c r="B203" s="153"/>
      <c r="C203" s="154" t="s">
        <v>723</v>
      </c>
      <c r="D203" s="154" t="s">
        <v>178</v>
      </c>
      <c r="E203" s="155" t="s">
        <v>5543</v>
      </c>
      <c r="F203" s="156" t="s">
        <v>5544</v>
      </c>
      <c r="G203" s="157" t="s">
        <v>208</v>
      </c>
      <c r="H203" s="158">
        <v>2</v>
      </c>
      <c r="I203" s="159"/>
      <c r="J203" s="159">
        <f>ROUND(I203*H203,2)</f>
        <v>0</v>
      </c>
      <c r="K203" s="156" t="s">
        <v>5</v>
      </c>
      <c r="L203" s="37"/>
      <c r="M203" s="160" t="s">
        <v>5</v>
      </c>
      <c r="N203" s="161" t="s">
        <v>44</v>
      </c>
      <c r="O203" s="162">
        <v>0</v>
      </c>
      <c r="P203" s="162">
        <f>O203*H203</f>
        <v>0</v>
      </c>
      <c r="Q203" s="162">
        <v>0</v>
      </c>
      <c r="R203" s="162">
        <f>Q203*H203</f>
        <v>0</v>
      </c>
      <c r="S203" s="162">
        <v>0</v>
      </c>
      <c r="T203" s="163">
        <f>S203*H203</f>
        <v>0</v>
      </c>
      <c r="AR203" s="23" t="s">
        <v>209</v>
      </c>
      <c r="AT203" s="23" t="s">
        <v>178</v>
      </c>
      <c r="AU203" s="23" t="s">
        <v>22</v>
      </c>
      <c r="AY203" s="23" t="s">
        <v>175</v>
      </c>
      <c r="BE203" s="164">
        <f>IF(N203="základní",J203,0)</f>
        <v>0</v>
      </c>
      <c r="BF203" s="164">
        <f>IF(N203="snížená",J203,0)</f>
        <v>0</v>
      </c>
      <c r="BG203" s="164">
        <f>IF(N203="zákl. přenesená",J203,0)</f>
        <v>0</v>
      </c>
      <c r="BH203" s="164">
        <f>IF(N203="sníž. přenesená",J203,0)</f>
        <v>0</v>
      </c>
      <c r="BI203" s="164">
        <f>IF(N203="nulová",J203,0)</f>
        <v>0</v>
      </c>
      <c r="BJ203" s="23" t="s">
        <v>22</v>
      </c>
      <c r="BK203" s="164">
        <f>ROUND(I203*H203,2)</f>
        <v>0</v>
      </c>
      <c r="BL203" s="23" t="s">
        <v>209</v>
      </c>
      <c r="BM203" s="23" t="s">
        <v>5545</v>
      </c>
    </row>
    <row r="204" spans="2:65" s="1" customFormat="1" ht="67.5">
      <c r="B204" s="37"/>
      <c r="D204" s="166" t="s">
        <v>779</v>
      </c>
      <c r="F204" s="217" t="s">
        <v>5546</v>
      </c>
      <c r="L204" s="37"/>
      <c r="M204" s="218"/>
      <c r="N204" s="38"/>
      <c r="O204" s="38"/>
      <c r="P204" s="38"/>
      <c r="Q204" s="38"/>
      <c r="R204" s="38"/>
      <c r="S204" s="38"/>
      <c r="T204" s="66"/>
      <c r="AT204" s="23" t="s">
        <v>779</v>
      </c>
      <c r="AU204" s="23" t="s">
        <v>22</v>
      </c>
    </row>
    <row r="205" spans="2:65" s="10" customFormat="1" ht="37.35" customHeight="1">
      <c r="B205" s="140"/>
      <c r="D205" s="150" t="s">
        <v>72</v>
      </c>
      <c r="E205" s="219" t="s">
        <v>220</v>
      </c>
      <c r="F205" s="219" t="s">
        <v>221</v>
      </c>
      <c r="J205" s="220">
        <f>BK205</f>
        <v>0</v>
      </c>
      <c r="L205" s="140"/>
      <c r="M205" s="144"/>
      <c r="N205" s="145"/>
      <c r="O205" s="145"/>
      <c r="P205" s="146">
        <f>SUM(P206:P218)</f>
        <v>0</v>
      </c>
      <c r="Q205" s="145"/>
      <c r="R205" s="146">
        <f>SUM(R206:R218)</f>
        <v>0</v>
      </c>
      <c r="S205" s="145"/>
      <c r="T205" s="147">
        <f>SUM(T206:T218)</f>
        <v>0</v>
      </c>
      <c r="AR205" s="141" t="s">
        <v>176</v>
      </c>
      <c r="AT205" s="148" t="s">
        <v>72</v>
      </c>
      <c r="AU205" s="148" t="s">
        <v>73</v>
      </c>
      <c r="AY205" s="141" t="s">
        <v>175</v>
      </c>
      <c r="BK205" s="149">
        <f>SUM(BK206:BK218)</f>
        <v>0</v>
      </c>
    </row>
    <row r="206" spans="2:65" s="1" customFormat="1" ht="22.5" customHeight="1">
      <c r="B206" s="153"/>
      <c r="C206" s="154" t="s">
        <v>728</v>
      </c>
      <c r="D206" s="154" t="s">
        <v>178</v>
      </c>
      <c r="E206" s="155" t="s">
        <v>251</v>
      </c>
      <c r="F206" s="156" t="s">
        <v>252</v>
      </c>
      <c r="G206" s="157" t="s">
        <v>431</v>
      </c>
      <c r="H206" s="158">
        <v>12</v>
      </c>
      <c r="I206" s="159"/>
      <c r="J206" s="159">
        <f>ROUND(I206*H206,2)</f>
        <v>0</v>
      </c>
      <c r="K206" s="156" t="s">
        <v>182</v>
      </c>
      <c r="L206" s="37"/>
      <c r="M206" s="160" t="s">
        <v>5</v>
      </c>
      <c r="N206" s="161" t="s">
        <v>44</v>
      </c>
      <c r="O206" s="162">
        <v>0</v>
      </c>
      <c r="P206" s="162">
        <f>O206*H206</f>
        <v>0</v>
      </c>
      <c r="Q206" s="162">
        <v>0</v>
      </c>
      <c r="R206" s="162">
        <f>Q206*H206</f>
        <v>0</v>
      </c>
      <c r="S206" s="162">
        <v>0</v>
      </c>
      <c r="T206" s="163">
        <f>S206*H206</f>
        <v>0</v>
      </c>
      <c r="AR206" s="23" t="s">
        <v>226</v>
      </c>
      <c r="AT206" s="23" t="s">
        <v>178</v>
      </c>
      <c r="AU206" s="23" t="s">
        <v>22</v>
      </c>
      <c r="AY206" s="23" t="s">
        <v>175</v>
      </c>
      <c r="BE206" s="164">
        <f>IF(N206="základní",J206,0)</f>
        <v>0</v>
      </c>
      <c r="BF206" s="164">
        <f>IF(N206="snížená",J206,0)</f>
        <v>0</v>
      </c>
      <c r="BG206" s="164">
        <f>IF(N206="zákl. přenesená",J206,0)</f>
        <v>0</v>
      </c>
      <c r="BH206" s="164">
        <f>IF(N206="sníž. přenesená",J206,0)</f>
        <v>0</v>
      </c>
      <c r="BI206" s="164">
        <f>IF(N206="nulová",J206,0)</f>
        <v>0</v>
      </c>
      <c r="BJ206" s="23" t="s">
        <v>22</v>
      </c>
      <c r="BK206" s="164">
        <f>ROUND(I206*H206,2)</f>
        <v>0</v>
      </c>
      <c r="BL206" s="23" t="s">
        <v>226</v>
      </c>
      <c r="BM206" s="23" t="s">
        <v>5547</v>
      </c>
    </row>
    <row r="207" spans="2:65" s="1" customFormat="1" ht="22.5" customHeight="1">
      <c r="B207" s="153"/>
      <c r="C207" s="154" t="s">
        <v>740</v>
      </c>
      <c r="D207" s="154" t="s">
        <v>178</v>
      </c>
      <c r="E207" s="155" t="s">
        <v>5186</v>
      </c>
      <c r="F207" s="156" t="s">
        <v>5187</v>
      </c>
      <c r="G207" s="157" t="s">
        <v>431</v>
      </c>
      <c r="H207" s="158">
        <v>10</v>
      </c>
      <c r="I207" s="159"/>
      <c r="J207" s="159">
        <f>ROUND(I207*H207,2)</f>
        <v>0</v>
      </c>
      <c r="K207" s="156" t="s">
        <v>182</v>
      </c>
      <c r="L207" s="37"/>
      <c r="M207" s="160" t="s">
        <v>5</v>
      </c>
      <c r="N207" s="161" t="s">
        <v>44</v>
      </c>
      <c r="O207" s="162">
        <v>0</v>
      </c>
      <c r="P207" s="162">
        <f>O207*H207</f>
        <v>0</v>
      </c>
      <c r="Q207" s="162">
        <v>0</v>
      </c>
      <c r="R207" s="162">
        <f>Q207*H207</f>
        <v>0</v>
      </c>
      <c r="S207" s="162">
        <v>0</v>
      </c>
      <c r="T207" s="163">
        <f>S207*H207</f>
        <v>0</v>
      </c>
      <c r="AR207" s="23" t="s">
        <v>226</v>
      </c>
      <c r="AT207" s="23" t="s">
        <v>178</v>
      </c>
      <c r="AU207" s="23" t="s">
        <v>22</v>
      </c>
      <c r="AY207" s="23" t="s">
        <v>175</v>
      </c>
      <c r="BE207" s="164">
        <f>IF(N207="základní",J207,0)</f>
        <v>0</v>
      </c>
      <c r="BF207" s="164">
        <f>IF(N207="snížená",J207,0)</f>
        <v>0</v>
      </c>
      <c r="BG207" s="164">
        <f>IF(N207="zákl. přenesená",J207,0)</f>
        <v>0</v>
      </c>
      <c r="BH207" s="164">
        <f>IF(N207="sníž. přenesená",J207,0)</f>
        <v>0</v>
      </c>
      <c r="BI207" s="164">
        <f>IF(N207="nulová",J207,0)</f>
        <v>0</v>
      </c>
      <c r="BJ207" s="23" t="s">
        <v>22</v>
      </c>
      <c r="BK207" s="164">
        <f>ROUND(I207*H207,2)</f>
        <v>0</v>
      </c>
      <c r="BL207" s="23" t="s">
        <v>226</v>
      </c>
      <c r="BM207" s="23" t="s">
        <v>5548</v>
      </c>
    </row>
    <row r="208" spans="2:65" s="1" customFormat="1" ht="22.5" customHeight="1">
      <c r="B208" s="153"/>
      <c r="C208" s="154" t="s">
        <v>847</v>
      </c>
      <c r="D208" s="154" t="s">
        <v>178</v>
      </c>
      <c r="E208" s="155" t="s">
        <v>550</v>
      </c>
      <c r="F208" s="156" t="s">
        <v>551</v>
      </c>
      <c r="G208" s="157" t="s">
        <v>479</v>
      </c>
      <c r="H208" s="158">
        <v>9.702</v>
      </c>
      <c r="I208" s="159"/>
      <c r="J208" s="159">
        <f>ROUND(I208*H208,2)</f>
        <v>0</v>
      </c>
      <c r="K208" s="156" t="s">
        <v>182</v>
      </c>
      <c r="L208" s="37"/>
      <c r="M208" s="160" t="s">
        <v>5</v>
      </c>
      <c r="N208" s="161" t="s">
        <v>44</v>
      </c>
      <c r="O208" s="162">
        <v>0</v>
      </c>
      <c r="P208" s="162">
        <f>O208*H208</f>
        <v>0</v>
      </c>
      <c r="Q208" s="162">
        <v>0</v>
      </c>
      <c r="R208" s="162">
        <f>Q208*H208</f>
        <v>0</v>
      </c>
      <c r="S208" s="162">
        <v>0</v>
      </c>
      <c r="T208" s="163">
        <f>S208*H208</f>
        <v>0</v>
      </c>
      <c r="AR208" s="23" t="s">
        <v>183</v>
      </c>
      <c r="AT208" s="23" t="s">
        <v>178</v>
      </c>
      <c r="AU208" s="23" t="s">
        <v>22</v>
      </c>
      <c r="AY208" s="23" t="s">
        <v>175</v>
      </c>
      <c r="BE208" s="164">
        <f>IF(N208="základní",J208,0)</f>
        <v>0</v>
      </c>
      <c r="BF208" s="164">
        <f>IF(N208="snížená",J208,0)</f>
        <v>0</v>
      </c>
      <c r="BG208" s="164">
        <f>IF(N208="zákl. přenesená",J208,0)</f>
        <v>0</v>
      </c>
      <c r="BH208" s="164">
        <f>IF(N208="sníž. přenesená",J208,0)</f>
        <v>0</v>
      </c>
      <c r="BI208" s="164">
        <f>IF(N208="nulová",J208,0)</f>
        <v>0</v>
      </c>
      <c r="BJ208" s="23" t="s">
        <v>22</v>
      </c>
      <c r="BK208" s="164">
        <f>ROUND(I208*H208,2)</f>
        <v>0</v>
      </c>
      <c r="BL208" s="23" t="s">
        <v>183</v>
      </c>
      <c r="BM208" s="23" t="s">
        <v>5549</v>
      </c>
    </row>
    <row r="209" spans="2:65" s="12" customFormat="1">
      <c r="B209" s="173"/>
      <c r="D209" s="166" t="s">
        <v>185</v>
      </c>
      <c r="E209" s="174" t="s">
        <v>5</v>
      </c>
      <c r="F209" s="175" t="s">
        <v>5550</v>
      </c>
      <c r="H209" s="176">
        <v>9.702</v>
      </c>
      <c r="L209" s="173"/>
      <c r="M209" s="177"/>
      <c r="N209" s="178"/>
      <c r="O209" s="178"/>
      <c r="P209" s="178"/>
      <c r="Q209" s="178"/>
      <c r="R209" s="178"/>
      <c r="S209" s="178"/>
      <c r="T209" s="179"/>
      <c r="AT209" s="174" t="s">
        <v>185</v>
      </c>
      <c r="AU209" s="174" t="s">
        <v>22</v>
      </c>
      <c r="AV209" s="12" t="s">
        <v>82</v>
      </c>
      <c r="AW209" s="12" t="s">
        <v>36</v>
      </c>
      <c r="AX209" s="12" t="s">
        <v>73</v>
      </c>
      <c r="AY209" s="174" t="s">
        <v>175</v>
      </c>
    </row>
    <row r="210" spans="2:65" s="13" customFormat="1">
      <c r="B210" s="180"/>
      <c r="D210" s="181" t="s">
        <v>185</v>
      </c>
      <c r="E210" s="182" t="s">
        <v>5</v>
      </c>
      <c r="F210" s="183" t="s">
        <v>191</v>
      </c>
      <c r="H210" s="184">
        <v>9.702</v>
      </c>
      <c r="L210" s="180"/>
      <c r="M210" s="185"/>
      <c r="N210" s="186"/>
      <c r="O210" s="186"/>
      <c r="P210" s="186"/>
      <c r="Q210" s="186"/>
      <c r="R210" s="186"/>
      <c r="S210" s="186"/>
      <c r="T210" s="187"/>
      <c r="AT210" s="188" t="s">
        <v>185</v>
      </c>
      <c r="AU210" s="188" t="s">
        <v>22</v>
      </c>
      <c r="AV210" s="13" t="s">
        <v>183</v>
      </c>
      <c r="AW210" s="13" t="s">
        <v>36</v>
      </c>
      <c r="AX210" s="13" t="s">
        <v>22</v>
      </c>
      <c r="AY210" s="188" t="s">
        <v>175</v>
      </c>
    </row>
    <row r="211" spans="2:65" s="1" customFormat="1" ht="22.5" customHeight="1">
      <c r="B211" s="153"/>
      <c r="C211" s="154" t="s">
        <v>852</v>
      </c>
      <c r="D211" s="154" t="s">
        <v>178</v>
      </c>
      <c r="E211" s="155" t="s">
        <v>940</v>
      </c>
      <c r="F211" s="156" t="s">
        <v>941</v>
      </c>
      <c r="G211" s="157" t="s">
        <v>479</v>
      </c>
      <c r="H211" s="158">
        <v>3</v>
      </c>
      <c r="I211" s="159"/>
      <c r="J211" s="159">
        <f t="shared" ref="J211:J218" si="10">ROUND(I211*H211,2)</f>
        <v>0</v>
      </c>
      <c r="K211" s="156" t="s">
        <v>182</v>
      </c>
      <c r="L211" s="37"/>
      <c r="M211" s="160" t="s">
        <v>5</v>
      </c>
      <c r="N211" s="161" t="s">
        <v>44</v>
      </c>
      <c r="O211" s="162">
        <v>0</v>
      </c>
      <c r="P211" s="162">
        <f t="shared" ref="P211:P218" si="11">O211*H211</f>
        <v>0</v>
      </c>
      <c r="Q211" s="162">
        <v>0</v>
      </c>
      <c r="R211" s="162">
        <f t="shared" ref="R211:R218" si="12">Q211*H211</f>
        <v>0</v>
      </c>
      <c r="S211" s="162">
        <v>0</v>
      </c>
      <c r="T211" s="163">
        <f t="shared" ref="T211:T218" si="13">S211*H211</f>
        <v>0</v>
      </c>
      <c r="AR211" s="23" t="s">
        <v>183</v>
      </c>
      <c r="AT211" s="23" t="s">
        <v>178</v>
      </c>
      <c r="AU211" s="23" t="s">
        <v>22</v>
      </c>
      <c r="AY211" s="23" t="s">
        <v>175</v>
      </c>
      <c r="BE211" s="164">
        <f t="shared" ref="BE211:BE218" si="14">IF(N211="základní",J211,0)</f>
        <v>0</v>
      </c>
      <c r="BF211" s="164">
        <f t="shared" ref="BF211:BF218" si="15">IF(N211="snížená",J211,0)</f>
        <v>0</v>
      </c>
      <c r="BG211" s="164">
        <f t="shared" ref="BG211:BG218" si="16">IF(N211="zákl. přenesená",J211,0)</f>
        <v>0</v>
      </c>
      <c r="BH211" s="164">
        <f t="shared" ref="BH211:BH218" si="17">IF(N211="sníž. přenesená",J211,0)</f>
        <v>0</v>
      </c>
      <c r="BI211" s="164">
        <f t="shared" ref="BI211:BI218" si="18">IF(N211="nulová",J211,0)</f>
        <v>0</v>
      </c>
      <c r="BJ211" s="23" t="s">
        <v>22</v>
      </c>
      <c r="BK211" s="164">
        <f t="shared" ref="BK211:BK218" si="19">ROUND(I211*H211,2)</f>
        <v>0</v>
      </c>
      <c r="BL211" s="23" t="s">
        <v>183</v>
      </c>
      <c r="BM211" s="23" t="s">
        <v>5551</v>
      </c>
    </row>
    <row r="212" spans="2:65" s="1" customFormat="1" ht="22.5" customHeight="1">
      <c r="B212" s="153"/>
      <c r="C212" s="154" t="s">
        <v>745</v>
      </c>
      <c r="D212" s="154" t="s">
        <v>178</v>
      </c>
      <c r="E212" s="155" t="s">
        <v>5177</v>
      </c>
      <c r="F212" s="156" t="s">
        <v>5178</v>
      </c>
      <c r="G212" s="157" t="s">
        <v>208</v>
      </c>
      <c r="H212" s="158">
        <v>1</v>
      </c>
      <c r="I212" s="159"/>
      <c r="J212" s="159">
        <f t="shared" si="10"/>
        <v>0</v>
      </c>
      <c r="K212" s="156" t="s">
        <v>182</v>
      </c>
      <c r="L212" s="37"/>
      <c r="M212" s="160" t="s">
        <v>5</v>
      </c>
      <c r="N212" s="161" t="s">
        <v>44</v>
      </c>
      <c r="O212" s="162">
        <v>0</v>
      </c>
      <c r="P212" s="162">
        <f t="shared" si="11"/>
        <v>0</v>
      </c>
      <c r="Q212" s="162">
        <v>0</v>
      </c>
      <c r="R212" s="162">
        <f t="shared" si="12"/>
        <v>0</v>
      </c>
      <c r="S212" s="162">
        <v>0</v>
      </c>
      <c r="T212" s="163">
        <f t="shared" si="13"/>
        <v>0</v>
      </c>
      <c r="AR212" s="23" t="s">
        <v>226</v>
      </c>
      <c r="AT212" s="23" t="s">
        <v>178</v>
      </c>
      <c r="AU212" s="23" t="s">
        <v>22</v>
      </c>
      <c r="AY212" s="23" t="s">
        <v>175</v>
      </c>
      <c r="BE212" s="164">
        <f t="shared" si="14"/>
        <v>0</v>
      </c>
      <c r="BF212" s="164">
        <f t="shared" si="15"/>
        <v>0</v>
      </c>
      <c r="BG212" s="164">
        <f t="shared" si="16"/>
        <v>0</v>
      </c>
      <c r="BH212" s="164">
        <f t="shared" si="17"/>
        <v>0</v>
      </c>
      <c r="BI212" s="164">
        <f t="shared" si="18"/>
        <v>0</v>
      </c>
      <c r="BJ212" s="23" t="s">
        <v>22</v>
      </c>
      <c r="BK212" s="164">
        <f t="shared" si="19"/>
        <v>0</v>
      </c>
      <c r="BL212" s="23" t="s">
        <v>226</v>
      </c>
      <c r="BM212" s="23" t="s">
        <v>5552</v>
      </c>
    </row>
    <row r="213" spans="2:65" s="1" customFormat="1" ht="22.5" customHeight="1">
      <c r="B213" s="153"/>
      <c r="C213" s="154" t="s">
        <v>750</v>
      </c>
      <c r="D213" s="154" t="s">
        <v>178</v>
      </c>
      <c r="E213" s="155" t="s">
        <v>5180</v>
      </c>
      <c r="F213" s="156" t="s">
        <v>5181</v>
      </c>
      <c r="G213" s="157" t="s">
        <v>208</v>
      </c>
      <c r="H213" s="158">
        <v>1</v>
      </c>
      <c r="I213" s="159"/>
      <c r="J213" s="159">
        <f t="shared" si="10"/>
        <v>0</v>
      </c>
      <c r="K213" s="156" t="s">
        <v>182</v>
      </c>
      <c r="L213" s="37"/>
      <c r="M213" s="160" t="s">
        <v>5</v>
      </c>
      <c r="N213" s="161" t="s">
        <v>44</v>
      </c>
      <c r="O213" s="162">
        <v>0</v>
      </c>
      <c r="P213" s="162">
        <f t="shared" si="11"/>
        <v>0</v>
      </c>
      <c r="Q213" s="162">
        <v>0</v>
      </c>
      <c r="R213" s="162">
        <f t="shared" si="12"/>
        <v>0</v>
      </c>
      <c r="S213" s="162">
        <v>0</v>
      </c>
      <c r="T213" s="163">
        <f t="shared" si="13"/>
        <v>0</v>
      </c>
      <c r="AR213" s="23" t="s">
        <v>226</v>
      </c>
      <c r="AT213" s="23" t="s">
        <v>178</v>
      </c>
      <c r="AU213" s="23" t="s">
        <v>22</v>
      </c>
      <c r="AY213" s="23" t="s">
        <v>175</v>
      </c>
      <c r="BE213" s="164">
        <f t="shared" si="14"/>
        <v>0</v>
      </c>
      <c r="BF213" s="164">
        <f t="shared" si="15"/>
        <v>0</v>
      </c>
      <c r="BG213" s="164">
        <f t="shared" si="16"/>
        <v>0</v>
      </c>
      <c r="BH213" s="164">
        <f t="shared" si="17"/>
        <v>0</v>
      </c>
      <c r="BI213" s="164">
        <f t="shared" si="18"/>
        <v>0</v>
      </c>
      <c r="BJ213" s="23" t="s">
        <v>22</v>
      </c>
      <c r="BK213" s="164">
        <f t="shared" si="19"/>
        <v>0</v>
      </c>
      <c r="BL213" s="23" t="s">
        <v>226</v>
      </c>
      <c r="BM213" s="23" t="s">
        <v>5553</v>
      </c>
    </row>
    <row r="214" spans="2:65" s="1" customFormat="1" ht="22.5" customHeight="1">
      <c r="B214" s="153"/>
      <c r="C214" s="154" t="s">
        <v>757</v>
      </c>
      <c r="D214" s="154" t="s">
        <v>178</v>
      </c>
      <c r="E214" s="155" t="s">
        <v>5189</v>
      </c>
      <c r="F214" s="156" t="s">
        <v>5190</v>
      </c>
      <c r="G214" s="157" t="s">
        <v>208</v>
      </c>
      <c r="H214" s="158">
        <v>1</v>
      </c>
      <c r="I214" s="159"/>
      <c r="J214" s="159">
        <f t="shared" si="10"/>
        <v>0</v>
      </c>
      <c r="K214" s="156" t="s">
        <v>182</v>
      </c>
      <c r="L214" s="37"/>
      <c r="M214" s="160" t="s">
        <v>5</v>
      </c>
      <c r="N214" s="161" t="s">
        <v>44</v>
      </c>
      <c r="O214" s="162">
        <v>0</v>
      </c>
      <c r="P214" s="162">
        <f t="shared" si="11"/>
        <v>0</v>
      </c>
      <c r="Q214" s="162">
        <v>0</v>
      </c>
      <c r="R214" s="162">
        <f t="shared" si="12"/>
        <v>0</v>
      </c>
      <c r="S214" s="162">
        <v>0</v>
      </c>
      <c r="T214" s="163">
        <f t="shared" si="13"/>
        <v>0</v>
      </c>
      <c r="AR214" s="23" t="s">
        <v>226</v>
      </c>
      <c r="AT214" s="23" t="s">
        <v>178</v>
      </c>
      <c r="AU214" s="23" t="s">
        <v>22</v>
      </c>
      <c r="AY214" s="23" t="s">
        <v>175</v>
      </c>
      <c r="BE214" s="164">
        <f t="shared" si="14"/>
        <v>0</v>
      </c>
      <c r="BF214" s="164">
        <f t="shared" si="15"/>
        <v>0</v>
      </c>
      <c r="BG214" s="164">
        <f t="shared" si="16"/>
        <v>0</v>
      </c>
      <c r="BH214" s="164">
        <f t="shared" si="17"/>
        <v>0</v>
      </c>
      <c r="BI214" s="164">
        <f t="shared" si="18"/>
        <v>0</v>
      </c>
      <c r="BJ214" s="23" t="s">
        <v>22</v>
      </c>
      <c r="BK214" s="164">
        <f t="shared" si="19"/>
        <v>0</v>
      </c>
      <c r="BL214" s="23" t="s">
        <v>226</v>
      </c>
      <c r="BM214" s="23" t="s">
        <v>5554</v>
      </c>
    </row>
    <row r="215" spans="2:65" s="1" customFormat="1" ht="22.5" customHeight="1">
      <c r="B215" s="153"/>
      <c r="C215" s="154" t="s">
        <v>775</v>
      </c>
      <c r="D215" s="154" t="s">
        <v>178</v>
      </c>
      <c r="E215" s="155" t="s">
        <v>5192</v>
      </c>
      <c r="F215" s="156" t="s">
        <v>5193</v>
      </c>
      <c r="G215" s="157" t="s">
        <v>208</v>
      </c>
      <c r="H215" s="158">
        <v>1</v>
      </c>
      <c r="I215" s="159"/>
      <c r="J215" s="159">
        <f t="shared" si="10"/>
        <v>0</v>
      </c>
      <c r="K215" s="156" t="s">
        <v>182</v>
      </c>
      <c r="L215" s="37"/>
      <c r="M215" s="160" t="s">
        <v>5</v>
      </c>
      <c r="N215" s="161" t="s">
        <v>44</v>
      </c>
      <c r="O215" s="162">
        <v>0</v>
      </c>
      <c r="P215" s="162">
        <f t="shared" si="11"/>
        <v>0</v>
      </c>
      <c r="Q215" s="162">
        <v>0</v>
      </c>
      <c r="R215" s="162">
        <f t="shared" si="12"/>
        <v>0</v>
      </c>
      <c r="S215" s="162">
        <v>0</v>
      </c>
      <c r="T215" s="163">
        <f t="shared" si="13"/>
        <v>0</v>
      </c>
      <c r="AR215" s="23" t="s">
        <v>226</v>
      </c>
      <c r="AT215" s="23" t="s">
        <v>178</v>
      </c>
      <c r="AU215" s="23" t="s">
        <v>22</v>
      </c>
      <c r="AY215" s="23" t="s">
        <v>175</v>
      </c>
      <c r="BE215" s="164">
        <f t="shared" si="14"/>
        <v>0</v>
      </c>
      <c r="BF215" s="164">
        <f t="shared" si="15"/>
        <v>0</v>
      </c>
      <c r="BG215" s="164">
        <f t="shared" si="16"/>
        <v>0</v>
      </c>
      <c r="BH215" s="164">
        <f t="shared" si="17"/>
        <v>0</v>
      </c>
      <c r="BI215" s="164">
        <f t="shared" si="18"/>
        <v>0</v>
      </c>
      <c r="BJ215" s="23" t="s">
        <v>22</v>
      </c>
      <c r="BK215" s="164">
        <f t="shared" si="19"/>
        <v>0</v>
      </c>
      <c r="BL215" s="23" t="s">
        <v>226</v>
      </c>
      <c r="BM215" s="23" t="s">
        <v>5555</v>
      </c>
    </row>
    <row r="216" spans="2:65" s="1" customFormat="1" ht="22.5" customHeight="1">
      <c r="B216" s="153"/>
      <c r="C216" s="154" t="s">
        <v>795</v>
      </c>
      <c r="D216" s="154" t="s">
        <v>178</v>
      </c>
      <c r="E216" s="155" t="s">
        <v>5195</v>
      </c>
      <c r="F216" s="156" t="s">
        <v>5196</v>
      </c>
      <c r="G216" s="157" t="s">
        <v>208</v>
      </c>
      <c r="H216" s="158">
        <v>1</v>
      </c>
      <c r="I216" s="159"/>
      <c r="J216" s="159">
        <f t="shared" si="10"/>
        <v>0</v>
      </c>
      <c r="K216" s="156" t="s">
        <v>182</v>
      </c>
      <c r="L216" s="37"/>
      <c r="M216" s="160" t="s">
        <v>5</v>
      </c>
      <c r="N216" s="161" t="s">
        <v>44</v>
      </c>
      <c r="O216" s="162">
        <v>0</v>
      </c>
      <c r="P216" s="162">
        <f t="shared" si="11"/>
        <v>0</v>
      </c>
      <c r="Q216" s="162">
        <v>0</v>
      </c>
      <c r="R216" s="162">
        <f t="shared" si="12"/>
        <v>0</v>
      </c>
      <c r="S216" s="162">
        <v>0</v>
      </c>
      <c r="T216" s="163">
        <f t="shared" si="13"/>
        <v>0</v>
      </c>
      <c r="AR216" s="23" t="s">
        <v>226</v>
      </c>
      <c r="AT216" s="23" t="s">
        <v>178</v>
      </c>
      <c r="AU216" s="23" t="s">
        <v>22</v>
      </c>
      <c r="AY216" s="23" t="s">
        <v>175</v>
      </c>
      <c r="BE216" s="164">
        <f t="shared" si="14"/>
        <v>0</v>
      </c>
      <c r="BF216" s="164">
        <f t="shared" si="15"/>
        <v>0</v>
      </c>
      <c r="BG216" s="164">
        <f t="shared" si="16"/>
        <v>0</v>
      </c>
      <c r="BH216" s="164">
        <f t="shared" si="17"/>
        <v>0</v>
      </c>
      <c r="BI216" s="164">
        <f t="shared" si="18"/>
        <v>0</v>
      </c>
      <c r="BJ216" s="23" t="s">
        <v>22</v>
      </c>
      <c r="BK216" s="164">
        <f t="shared" si="19"/>
        <v>0</v>
      </c>
      <c r="BL216" s="23" t="s">
        <v>226</v>
      </c>
      <c r="BM216" s="23" t="s">
        <v>5556</v>
      </c>
    </row>
    <row r="217" spans="2:65" s="1" customFormat="1" ht="22.5" customHeight="1">
      <c r="B217" s="153"/>
      <c r="C217" s="154" t="s">
        <v>807</v>
      </c>
      <c r="D217" s="154" t="s">
        <v>178</v>
      </c>
      <c r="E217" s="155" t="s">
        <v>314</v>
      </c>
      <c r="F217" s="156" t="s">
        <v>5198</v>
      </c>
      <c r="G217" s="157" t="s">
        <v>208</v>
      </c>
      <c r="H217" s="158">
        <v>1</v>
      </c>
      <c r="I217" s="159"/>
      <c r="J217" s="159">
        <f t="shared" si="10"/>
        <v>0</v>
      </c>
      <c r="K217" s="156" t="s">
        <v>182</v>
      </c>
      <c r="L217" s="37"/>
      <c r="M217" s="160" t="s">
        <v>5</v>
      </c>
      <c r="N217" s="161" t="s">
        <v>44</v>
      </c>
      <c r="O217" s="162">
        <v>0</v>
      </c>
      <c r="P217" s="162">
        <f t="shared" si="11"/>
        <v>0</v>
      </c>
      <c r="Q217" s="162">
        <v>0</v>
      </c>
      <c r="R217" s="162">
        <f t="shared" si="12"/>
        <v>0</v>
      </c>
      <c r="S217" s="162">
        <v>0</v>
      </c>
      <c r="T217" s="163">
        <f t="shared" si="13"/>
        <v>0</v>
      </c>
      <c r="AR217" s="23" t="s">
        <v>226</v>
      </c>
      <c r="AT217" s="23" t="s">
        <v>178</v>
      </c>
      <c r="AU217" s="23" t="s">
        <v>22</v>
      </c>
      <c r="AY217" s="23" t="s">
        <v>175</v>
      </c>
      <c r="BE217" s="164">
        <f t="shared" si="14"/>
        <v>0</v>
      </c>
      <c r="BF217" s="164">
        <f t="shared" si="15"/>
        <v>0</v>
      </c>
      <c r="BG217" s="164">
        <f t="shared" si="16"/>
        <v>0</v>
      </c>
      <c r="BH217" s="164">
        <f t="shared" si="17"/>
        <v>0</v>
      </c>
      <c r="BI217" s="164">
        <f t="shared" si="18"/>
        <v>0</v>
      </c>
      <c r="BJ217" s="23" t="s">
        <v>22</v>
      </c>
      <c r="BK217" s="164">
        <f t="shared" si="19"/>
        <v>0</v>
      </c>
      <c r="BL217" s="23" t="s">
        <v>226</v>
      </c>
      <c r="BM217" s="23" t="s">
        <v>5557</v>
      </c>
    </row>
    <row r="218" spans="2:65" s="1" customFormat="1" ht="22.5" customHeight="1">
      <c r="B218" s="153"/>
      <c r="C218" s="154" t="s">
        <v>831</v>
      </c>
      <c r="D218" s="154" t="s">
        <v>178</v>
      </c>
      <c r="E218" s="155" t="s">
        <v>320</v>
      </c>
      <c r="F218" s="156" t="s">
        <v>321</v>
      </c>
      <c r="G218" s="157" t="s">
        <v>208</v>
      </c>
      <c r="H218" s="158">
        <v>1</v>
      </c>
      <c r="I218" s="159"/>
      <c r="J218" s="159">
        <f t="shared" si="10"/>
        <v>0</v>
      </c>
      <c r="K218" s="156" t="s">
        <v>182</v>
      </c>
      <c r="L218" s="37"/>
      <c r="M218" s="160" t="s">
        <v>5</v>
      </c>
      <c r="N218" s="224" t="s">
        <v>44</v>
      </c>
      <c r="O218" s="225">
        <v>0</v>
      </c>
      <c r="P218" s="225">
        <f t="shared" si="11"/>
        <v>0</v>
      </c>
      <c r="Q218" s="225">
        <v>0</v>
      </c>
      <c r="R218" s="225">
        <f t="shared" si="12"/>
        <v>0</v>
      </c>
      <c r="S218" s="225">
        <v>0</v>
      </c>
      <c r="T218" s="226">
        <f t="shared" si="13"/>
        <v>0</v>
      </c>
      <c r="AR218" s="23" t="s">
        <v>226</v>
      </c>
      <c r="AT218" s="23" t="s">
        <v>178</v>
      </c>
      <c r="AU218" s="23" t="s">
        <v>22</v>
      </c>
      <c r="AY218" s="23" t="s">
        <v>175</v>
      </c>
      <c r="BE218" s="164">
        <f t="shared" si="14"/>
        <v>0</v>
      </c>
      <c r="BF218" s="164">
        <f t="shared" si="15"/>
        <v>0</v>
      </c>
      <c r="BG218" s="164">
        <f t="shared" si="16"/>
        <v>0</v>
      </c>
      <c r="BH218" s="164">
        <f t="shared" si="17"/>
        <v>0</v>
      </c>
      <c r="BI218" s="164">
        <f t="shared" si="18"/>
        <v>0</v>
      </c>
      <c r="BJ218" s="23" t="s">
        <v>22</v>
      </c>
      <c r="BK218" s="164">
        <f t="shared" si="19"/>
        <v>0</v>
      </c>
      <c r="BL218" s="23" t="s">
        <v>226</v>
      </c>
      <c r="BM218" s="23" t="s">
        <v>5558</v>
      </c>
    </row>
    <row r="219" spans="2:65" s="1" customFormat="1" ht="6.95" customHeight="1">
      <c r="B219" s="52"/>
      <c r="C219" s="53"/>
      <c r="D219" s="53"/>
      <c r="E219" s="53"/>
      <c r="F219" s="53"/>
      <c r="G219" s="53"/>
      <c r="H219" s="53"/>
      <c r="I219" s="53"/>
      <c r="J219" s="53"/>
      <c r="K219" s="53"/>
      <c r="L219" s="37"/>
    </row>
  </sheetData>
  <autoFilter ref="C80:K218"/>
  <mergeCells count="9">
    <mergeCell ref="E71:H71"/>
    <mergeCell ref="E73:H73"/>
    <mergeCell ref="G1:H1"/>
    <mergeCell ref="L2:V2"/>
    <mergeCell ref="E7:H7"/>
    <mergeCell ref="E9:H9"/>
    <mergeCell ref="E24:H24"/>
    <mergeCell ref="E45:H45"/>
    <mergeCell ref="E47:H47"/>
  </mergeCells>
  <hyperlinks>
    <hyperlink ref="F1:G1" location="C2" display="1) Krycí list soupisu"/>
    <hyperlink ref="G1:H1" location="C54" display="2) Rekapitulace"/>
    <hyperlink ref="J1" location="C80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 r:id="rId1"/>
  <headerFooter>
    <oddFooter>&amp;CStrana &amp;P z &amp;N</oddFooter>
  </headerFooter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227"/>
  <sheetViews>
    <sheetView showGridLines="0" workbookViewId="0">
      <pane ySplit="1" topLeftCell="A205" activePane="bottomLeft" state="frozen"/>
      <selection pane="bottomLeft" activeCell="I83" sqref="I83:I226"/>
    </sheetView>
  </sheetViews>
  <sheetFormatPr defaultRowHeight="13.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customWidth="1"/>
    <col min="10" max="10" width="23.5" customWidth="1"/>
    <col min="11" max="11" width="15.5" customWidth="1"/>
    <col min="13" max="18" width="9.33203125" hidden="1"/>
    <col min="19" max="19" width="8.1640625" hidden="1" customWidth="1"/>
    <col min="20" max="20" width="29.6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70" ht="21.75" customHeight="1">
      <c r="A1" s="95"/>
      <c r="B1" s="16"/>
      <c r="C1" s="16"/>
      <c r="D1" s="17" t="s">
        <v>1</v>
      </c>
      <c r="E1" s="16"/>
      <c r="F1" s="96" t="s">
        <v>140</v>
      </c>
      <c r="G1" s="268" t="s">
        <v>141</v>
      </c>
      <c r="H1" s="268"/>
      <c r="I1" s="16"/>
      <c r="J1" s="96" t="s">
        <v>142</v>
      </c>
      <c r="K1" s="17" t="s">
        <v>143</v>
      </c>
      <c r="L1" s="96" t="s">
        <v>144</v>
      </c>
      <c r="M1" s="96"/>
      <c r="N1" s="96"/>
      <c r="O1" s="96"/>
      <c r="P1" s="96"/>
      <c r="Q1" s="96"/>
      <c r="R1" s="96"/>
      <c r="S1" s="96"/>
      <c r="T1" s="96"/>
      <c r="U1" s="97"/>
      <c r="V1" s="97"/>
      <c r="W1" s="20"/>
      <c r="X1" s="20"/>
      <c r="Y1" s="20"/>
      <c r="Z1" s="20"/>
      <c r="AA1" s="20"/>
      <c r="AB1" s="20"/>
      <c r="AC1" s="20"/>
      <c r="AD1" s="20"/>
      <c r="AE1" s="20"/>
      <c r="AF1" s="20"/>
      <c r="AG1" s="20"/>
      <c r="AH1" s="20"/>
      <c r="AI1" s="20"/>
      <c r="AJ1" s="20"/>
      <c r="AK1" s="20"/>
      <c r="AL1" s="20"/>
      <c r="AM1" s="20"/>
      <c r="AN1" s="20"/>
      <c r="AO1" s="20"/>
      <c r="AP1" s="20"/>
      <c r="AQ1" s="20"/>
      <c r="AR1" s="20"/>
      <c r="AS1" s="20"/>
      <c r="AT1" s="20"/>
      <c r="AU1" s="20"/>
      <c r="AV1" s="20"/>
      <c r="AW1" s="20"/>
      <c r="AX1" s="20"/>
      <c r="AY1" s="20"/>
      <c r="AZ1" s="20"/>
      <c r="BA1" s="20"/>
      <c r="BB1" s="20"/>
      <c r="BC1" s="20"/>
      <c r="BD1" s="20"/>
      <c r="BE1" s="20"/>
      <c r="BF1" s="20"/>
      <c r="BG1" s="20"/>
      <c r="BH1" s="20"/>
      <c r="BI1" s="20"/>
      <c r="BJ1" s="20"/>
      <c r="BK1" s="20"/>
      <c r="BL1" s="20"/>
      <c r="BM1" s="20"/>
      <c r="BN1" s="20"/>
      <c r="BO1" s="20"/>
      <c r="BP1" s="20"/>
      <c r="BQ1" s="20"/>
      <c r="BR1" s="20"/>
    </row>
    <row r="2" spans="1:70" ht="36.950000000000003" customHeight="1">
      <c r="L2" s="263" t="s">
        <v>8</v>
      </c>
      <c r="M2" s="264"/>
      <c r="N2" s="264"/>
      <c r="O2" s="264"/>
      <c r="P2" s="264"/>
      <c r="Q2" s="264"/>
      <c r="R2" s="264"/>
      <c r="S2" s="264"/>
      <c r="T2" s="264"/>
      <c r="U2" s="264"/>
      <c r="V2" s="264"/>
      <c r="AT2" s="23" t="s">
        <v>124</v>
      </c>
    </row>
    <row r="3" spans="1:70" ht="6.95" customHeight="1">
      <c r="B3" s="24"/>
      <c r="C3" s="25"/>
      <c r="D3" s="25"/>
      <c r="E3" s="25"/>
      <c r="F3" s="25"/>
      <c r="G3" s="25"/>
      <c r="H3" s="25"/>
      <c r="I3" s="25"/>
      <c r="J3" s="25"/>
      <c r="K3" s="26"/>
      <c r="AT3" s="23" t="s">
        <v>82</v>
      </c>
    </row>
    <row r="4" spans="1:70" ht="36.950000000000003" customHeight="1">
      <c r="B4" s="27"/>
      <c r="C4" s="28"/>
      <c r="D4" s="29" t="s">
        <v>145</v>
      </c>
      <c r="E4" s="28"/>
      <c r="F4" s="28"/>
      <c r="G4" s="28"/>
      <c r="H4" s="28"/>
      <c r="I4" s="28"/>
      <c r="J4" s="28"/>
      <c r="K4" s="30"/>
      <c r="M4" s="31" t="s">
        <v>13</v>
      </c>
      <c r="AT4" s="23" t="s">
        <v>6</v>
      </c>
    </row>
    <row r="5" spans="1:70" ht="6.95" customHeight="1">
      <c r="B5" s="27"/>
      <c r="C5" s="28"/>
      <c r="D5" s="28"/>
      <c r="E5" s="28"/>
      <c r="F5" s="28"/>
      <c r="G5" s="28"/>
      <c r="H5" s="28"/>
      <c r="I5" s="28"/>
      <c r="J5" s="28"/>
      <c r="K5" s="30"/>
    </row>
    <row r="6" spans="1:70" ht="15">
      <c r="B6" s="27"/>
      <c r="C6" s="28"/>
      <c r="D6" s="35" t="s">
        <v>17</v>
      </c>
      <c r="E6" s="28"/>
      <c r="F6" s="28"/>
      <c r="G6" s="28"/>
      <c r="H6" s="28"/>
      <c r="I6" s="28"/>
      <c r="J6" s="28"/>
      <c r="K6" s="30"/>
    </row>
    <row r="7" spans="1:70" ht="22.5" customHeight="1">
      <c r="B7" s="27"/>
      <c r="C7" s="28"/>
      <c r="D7" s="28"/>
      <c r="E7" s="269" t="str">
        <f>'Rekapitulace stavby'!K6</f>
        <v>II/272, Lysá nad Labem - most ev.č.272-006</v>
      </c>
      <c r="F7" s="270"/>
      <c r="G7" s="270"/>
      <c r="H7" s="270"/>
      <c r="I7" s="28"/>
      <c r="J7" s="28"/>
      <c r="K7" s="30"/>
    </row>
    <row r="8" spans="1:70" s="1" customFormat="1" ht="15">
      <c r="B8" s="37"/>
      <c r="C8" s="38"/>
      <c r="D8" s="35" t="s">
        <v>146</v>
      </c>
      <c r="E8" s="38"/>
      <c r="F8" s="38"/>
      <c r="G8" s="38"/>
      <c r="H8" s="38"/>
      <c r="I8" s="38"/>
      <c r="J8" s="38"/>
      <c r="K8" s="41"/>
    </row>
    <row r="9" spans="1:70" s="1" customFormat="1" ht="36.950000000000003" customHeight="1">
      <c r="B9" s="37"/>
      <c r="C9" s="38"/>
      <c r="D9" s="38"/>
      <c r="E9" s="271" t="s">
        <v>5559</v>
      </c>
      <c r="F9" s="272"/>
      <c r="G9" s="272"/>
      <c r="H9" s="272"/>
      <c r="I9" s="38"/>
      <c r="J9" s="38"/>
      <c r="K9" s="41"/>
    </row>
    <row r="10" spans="1:70" s="1" customFormat="1">
      <c r="B10" s="37"/>
      <c r="C10" s="38"/>
      <c r="D10" s="38"/>
      <c r="E10" s="38"/>
      <c r="F10" s="38"/>
      <c r="G10" s="38"/>
      <c r="H10" s="38"/>
      <c r="I10" s="38"/>
      <c r="J10" s="38"/>
      <c r="K10" s="41"/>
    </row>
    <row r="11" spans="1:70" s="1" customFormat="1" ht="14.45" customHeight="1">
      <c r="B11" s="37"/>
      <c r="C11" s="38"/>
      <c r="D11" s="35" t="s">
        <v>20</v>
      </c>
      <c r="E11" s="38"/>
      <c r="F11" s="33" t="s">
        <v>5</v>
      </c>
      <c r="G11" s="38"/>
      <c r="H11" s="38"/>
      <c r="I11" s="35" t="s">
        <v>21</v>
      </c>
      <c r="J11" s="33" t="s">
        <v>5</v>
      </c>
      <c r="K11" s="41"/>
    </row>
    <row r="12" spans="1:70" s="1" customFormat="1" ht="14.45" customHeight="1">
      <c r="B12" s="37"/>
      <c r="C12" s="38"/>
      <c r="D12" s="35" t="s">
        <v>23</v>
      </c>
      <c r="E12" s="38"/>
      <c r="F12" s="33" t="s">
        <v>24</v>
      </c>
      <c r="G12" s="38"/>
      <c r="H12" s="38"/>
      <c r="I12" s="35" t="s">
        <v>25</v>
      </c>
      <c r="J12" s="98" t="str">
        <f>'Rekapitulace stavby'!AN8</f>
        <v>1. 11. 2016</v>
      </c>
      <c r="K12" s="41"/>
    </row>
    <row r="13" spans="1:70" s="1" customFormat="1" ht="10.9" customHeight="1">
      <c r="B13" s="37"/>
      <c r="C13" s="38"/>
      <c r="D13" s="38"/>
      <c r="E13" s="38"/>
      <c r="F13" s="38"/>
      <c r="G13" s="38"/>
      <c r="H13" s="38"/>
      <c r="I13" s="38"/>
      <c r="J13" s="38"/>
      <c r="K13" s="41"/>
    </row>
    <row r="14" spans="1:70" s="1" customFormat="1" ht="14.45" customHeight="1">
      <c r="B14" s="37"/>
      <c r="C14" s="38"/>
      <c r="D14" s="35" t="s">
        <v>29</v>
      </c>
      <c r="E14" s="38"/>
      <c r="F14" s="38"/>
      <c r="G14" s="38"/>
      <c r="H14" s="38"/>
      <c r="I14" s="35" t="s">
        <v>30</v>
      </c>
      <c r="J14" s="33" t="s">
        <v>5</v>
      </c>
      <c r="K14" s="41"/>
    </row>
    <row r="15" spans="1:70" s="1" customFormat="1" ht="18" customHeight="1">
      <c r="B15" s="37"/>
      <c r="C15" s="38"/>
      <c r="D15" s="38"/>
      <c r="E15" s="33" t="s">
        <v>31</v>
      </c>
      <c r="F15" s="38"/>
      <c r="G15" s="38"/>
      <c r="H15" s="38"/>
      <c r="I15" s="35" t="s">
        <v>32</v>
      </c>
      <c r="J15" s="33" t="s">
        <v>5</v>
      </c>
      <c r="K15" s="41"/>
    </row>
    <row r="16" spans="1:70" s="1" customFormat="1" ht="6.95" customHeight="1">
      <c r="B16" s="37"/>
      <c r="C16" s="38"/>
      <c r="D16" s="38"/>
      <c r="E16" s="38"/>
      <c r="F16" s="38"/>
      <c r="G16" s="38"/>
      <c r="H16" s="38"/>
      <c r="I16" s="38"/>
      <c r="J16" s="38"/>
      <c r="K16" s="41"/>
    </row>
    <row r="17" spans="2:11" s="1" customFormat="1" ht="14.45" customHeight="1">
      <c r="B17" s="37"/>
      <c r="C17" s="38"/>
      <c r="D17" s="35" t="s">
        <v>33</v>
      </c>
      <c r="E17" s="38"/>
      <c r="F17" s="38"/>
      <c r="G17" s="38"/>
      <c r="H17" s="38"/>
      <c r="I17" s="35" t="s">
        <v>30</v>
      </c>
      <c r="J17" s="33" t="s">
        <v>5</v>
      </c>
      <c r="K17" s="41"/>
    </row>
    <row r="18" spans="2:11" s="1" customFormat="1" ht="18" customHeight="1">
      <c r="B18" s="37"/>
      <c r="C18" s="38"/>
      <c r="D18" s="38"/>
      <c r="E18" s="33" t="s">
        <v>24</v>
      </c>
      <c r="F18" s="38"/>
      <c r="G18" s="38"/>
      <c r="H18" s="38"/>
      <c r="I18" s="35" t="s">
        <v>32</v>
      </c>
      <c r="J18" s="33" t="s">
        <v>5</v>
      </c>
      <c r="K18" s="41"/>
    </row>
    <row r="19" spans="2:11" s="1" customFormat="1" ht="6.95" customHeight="1">
      <c r="B19" s="37"/>
      <c r="C19" s="38"/>
      <c r="D19" s="38"/>
      <c r="E19" s="38"/>
      <c r="F19" s="38"/>
      <c r="G19" s="38"/>
      <c r="H19" s="38"/>
      <c r="I19" s="38"/>
      <c r="J19" s="38"/>
      <c r="K19" s="41"/>
    </row>
    <row r="20" spans="2:11" s="1" customFormat="1" ht="14.45" customHeight="1">
      <c r="B20" s="37"/>
      <c r="C20" s="38"/>
      <c r="D20" s="35" t="s">
        <v>34</v>
      </c>
      <c r="E20" s="38"/>
      <c r="F20" s="38"/>
      <c r="G20" s="38"/>
      <c r="H20" s="38"/>
      <c r="I20" s="35" t="s">
        <v>30</v>
      </c>
      <c r="J20" s="33" t="s">
        <v>4774</v>
      </c>
      <c r="K20" s="41"/>
    </row>
    <row r="21" spans="2:11" s="1" customFormat="1" ht="18" customHeight="1">
      <c r="B21" s="37"/>
      <c r="C21" s="38"/>
      <c r="D21" s="38"/>
      <c r="E21" s="33" t="s">
        <v>4775</v>
      </c>
      <c r="F21" s="38"/>
      <c r="G21" s="38"/>
      <c r="H21" s="38"/>
      <c r="I21" s="35" t="s">
        <v>32</v>
      </c>
      <c r="J21" s="33" t="s">
        <v>4776</v>
      </c>
      <c r="K21" s="41"/>
    </row>
    <row r="22" spans="2:11" s="1" customFormat="1" ht="6.95" customHeight="1">
      <c r="B22" s="37"/>
      <c r="C22" s="38"/>
      <c r="D22" s="38"/>
      <c r="E22" s="38"/>
      <c r="F22" s="38"/>
      <c r="G22" s="38"/>
      <c r="H22" s="38"/>
      <c r="I22" s="38"/>
      <c r="J22" s="38"/>
      <c r="K22" s="41"/>
    </row>
    <row r="23" spans="2:11" s="1" customFormat="1" ht="14.45" customHeight="1">
      <c r="B23" s="37"/>
      <c r="C23" s="38"/>
      <c r="D23" s="35" t="s">
        <v>37</v>
      </c>
      <c r="E23" s="38"/>
      <c r="F23" s="38"/>
      <c r="G23" s="38"/>
      <c r="H23" s="38"/>
      <c r="I23" s="38"/>
      <c r="J23" s="38"/>
      <c r="K23" s="41"/>
    </row>
    <row r="24" spans="2:11" s="6" customFormat="1" ht="48.75" customHeight="1">
      <c r="B24" s="99"/>
      <c r="C24" s="100"/>
      <c r="D24" s="100"/>
      <c r="E24" s="235" t="s">
        <v>38</v>
      </c>
      <c r="F24" s="235"/>
      <c r="G24" s="235"/>
      <c r="H24" s="235"/>
      <c r="I24" s="100"/>
      <c r="J24" s="100"/>
      <c r="K24" s="101"/>
    </row>
    <row r="25" spans="2:11" s="1" customFormat="1" ht="6.95" customHeight="1">
      <c r="B25" s="37"/>
      <c r="C25" s="38"/>
      <c r="D25" s="38"/>
      <c r="E25" s="38"/>
      <c r="F25" s="38"/>
      <c r="G25" s="38"/>
      <c r="H25" s="38"/>
      <c r="I25" s="38"/>
      <c r="J25" s="38"/>
      <c r="K25" s="41"/>
    </row>
    <row r="26" spans="2:11" s="1" customFormat="1" ht="6.95" customHeight="1">
      <c r="B26" s="37"/>
      <c r="C26" s="38"/>
      <c r="D26" s="64"/>
      <c r="E26" s="64"/>
      <c r="F26" s="64"/>
      <c r="G26" s="64"/>
      <c r="H26" s="64"/>
      <c r="I26" s="64"/>
      <c r="J26" s="64"/>
      <c r="K26" s="102"/>
    </row>
    <row r="27" spans="2:11" s="1" customFormat="1" ht="25.35" customHeight="1">
      <c r="B27" s="37"/>
      <c r="C27" s="38"/>
      <c r="D27" s="103" t="s">
        <v>39</v>
      </c>
      <c r="E27" s="38"/>
      <c r="F27" s="38"/>
      <c r="G27" s="38"/>
      <c r="H27" s="38"/>
      <c r="I27" s="38"/>
      <c r="J27" s="104">
        <f>ROUND(J81,2)</f>
        <v>0</v>
      </c>
      <c r="K27" s="41"/>
    </row>
    <row r="28" spans="2:11" s="1" customFormat="1" ht="6.95" customHeight="1">
      <c r="B28" s="37"/>
      <c r="C28" s="38"/>
      <c r="D28" s="64"/>
      <c r="E28" s="64"/>
      <c r="F28" s="64"/>
      <c r="G28" s="64"/>
      <c r="H28" s="64"/>
      <c r="I28" s="64"/>
      <c r="J28" s="64"/>
      <c r="K28" s="102"/>
    </row>
    <row r="29" spans="2:11" s="1" customFormat="1" ht="14.45" customHeight="1">
      <c r="B29" s="37"/>
      <c r="C29" s="38"/>
      <c r="D29" s="38"/>
      <c r="E29" s="38"/>
      <c r="F29" s="42" t="s">
        <v>41</v>
      </c>
      <c r="G29" s="38"/>
      <c r="H29" s="38"/>
      <c r="I29" s="42" t="s">
        <v>40</v>
      </c>
      <c r="J29" s="42" t="s">
        <v>42</v>
      </c>
      <c r="K29" s="41"/>
    </row>
    <row r="30" spans="2:11" s="1" customFormat="1" ht="14.45" customHeight="1">
      <c r="B30" s="37"/>
      <c r="C30" s="38"/>
      <c r="D30" s="45" t="s">
        <v>43</v>
      </c>
      <c r="E30" s="45" t="s">
        <v>44</v>
      </c>
      <c r="F30" s="105">
        <f>ROUND(SUM(BE81:BE226), 2)</f>
        <v>0</v>
      </c>
      <c r="G30" s="38"/>
      <c r="H30" s="38"/>
      <c r="I30" s="106">
        <v>0.21</v>
      </c>
      <c r="J30" s="105">
        <f>ROUND(ROUND((SUM(BE81:BE226)), 2)*I30, 2)</f>
        <v>0</v>
      </c>
      <c r="K30" s="41"/>
    </row>
    <row r="31" spans="2:11" s="1" customFormat="1" ht="14.45" customHeight="1">
      <c r="B31" s="37"/>
      <c r="C31" s="38"/>
      <c r="D31" s="38"/>
      <c r="E31" s="45" t="s">
        <v>45</v>
      </c>
      <c r="F31" s="105">
        <f>ROUND(SUM(BF81:BF226), 2)</f>
        <v>0</v>
      </c>
      <c r="G31" s="38"/>
      <c r="H31" s="38"/>
      <c r="I31" s="106">
        <v>0.15</v>
      </c>
      <c r="J31" s="105">
        <f>ROUND(ROUND((SUM(BF81:BF226)), 2)*I31, 2)</f>
        <v>0</v>
      </c>
      <c r="K31" s="41"/>
    </row>
    <row r="32" spans="2:11" s="1" customFormat="1" ht="14.45" hidden="1" customHeight="1">
      <c r="B32" s="37"/>
      <c r="C32" s="38"/>
      <c r="D32" s="38"/>
      <c r="E32" s="45" t="s">
        <v>46</v>
      </c>
      <c r="F32" s="105">
        <f>ROUND(SUM(BG81:BG226), 2)</f>
        <v>0</v>
      </c>
      <c r="G32" s="38"/>
      <c r="H32" s="38"/>
      <c r="I32" s="106">
        <v>0.21</v>
      </c>
      <c r="J32" s="105">
        <v>0</v>
      </c>
      <c r="K32" s="41"/>
    </row>
    <row r="33" spans="2:11" s="1" customFormat="1" ht="14.45" hidden="1" customHeight="1">
      <c r="B33" s="37"/>
      <c r="C33" s="38"/>
      <c r="D33" s="38"/>
      <c r="E33" s="45" t="s">
        <v>47</v>
      </c>
      <c r="F33" s="105">
        <f>ROUND(SUM(BH81:BH226), 2)</f>
        <v>0</v>
      </c>
      <c r="G33" s="38"/>
      <c r="H33" s="38"/>
      <c r="I33" s="106">
        <v>0.15</v>
      </c>
      <c r="J33" s="105">
        <v>0</v>
      </c>
      <c r="K33" s="41"/>
    </row>
    <row r="34" spans="2:11" s="1" customFormat="1" ht="14.45" hidden="1" customHeight="1">
      <c r="B34" s="37"/>
      <c r="C34" s="38"/>
      <c r="D34" s="38"/>
      <c r="E34" s="45" t="s">
        <v>48</v>
      </c>
      <c r="F34" s="105">
        <f>ROUND(SUM(BI81:BI226), 2)</f>
        <v>0</v>
      </c>
      <c r="G34" s="38"/>
      <c r="H34" s="38"/>
      <c r="I34" s="106">
        <v>0</v>
      </c>
      <c r="J34" s="105">
        <v>0</v>
      </c>
      <c r="K34" s="41"/>
    </row>
    <row r="35" spans="2:11" s="1" customFormat="1" ht="6.95" customHeight="1">
      <c r="B35" s="37"/>
      <c r="C35" s="38"/>
      <c r="D35" s="38"/>
      <c r="E35" s="38"/>
      <c r="F35" s="38"/>
      <c r="G35" s="38"/>
      <c r="H35" s="38"/>
      <c r="I35" s="38"/>
      <c r="J35" s="38"/>
      <c r="K35" s="41"/>
    </row>
    <row r="36" spans="2:11" s="1" customFormat="1" ht="25.35" customHeight="1">
      <c r="B36" s="37"/>
      <c r="C36" s="107"/>
      <c r="D36" s="108" t="s">
        <v>49</v>
      </c>
      <c r="E36" s="67"/>
      <c r="F36" s="67"/>
      <c r="G36" s="109" t="s">
        <v>50</v>
      </c>
      <c r="H36" s="110" t="s">
        <v>51</v>
      </c>
      <c r="I36" s="67"/>
      <c r="J36" s="111">
        <f>SUM(J27:J34)</f>
        <v>0</v>
      </c>
      <c r="K36" s="112"/>
    </row>
    <row r="37" spans="2:11" s="1" customFormat="1" ht="14.45" customHeight="1">
      <c r="B37" s="52"/>
      <c r="C37" s="53"/>
      <c r="D37" s="53"/>
      <c r="E37" s="53"/>
      <c r="F37" s="53"/>
      <c r="G37" s="53"/>
      <c r="H37" s="53"/>
      <c r="I37" s="53"/>
      <c r="J37" s="53"/>
      <c r="K37" s="54"/>
    </row>
    <row r="41" spans="2:11" s="1" customFormat="1" ht="6.95" customHeight="1">
      <c r="B41" s="55"/>
      <c r="C41" s="56"/>
      <c r="D41" s="56"/>
      <c r="E41" s="56"/>
      <c r="F41" s="56"/>
      <c r="G41" s="56"/>
      <c r="H41" s="56"/>
      <c r="I41" s="56"/>
      <c r="J41" s="56"/>
      <c r="K41" s="113"/>
    </row>
    <row r="42" spans="2:11" s="1" customFormat="1" ht="36.950000000000003" customHeight="1">
      <c r="B42" s="37"/>
      <c r="C42" s="29" t="s">
        <v>148</v>
      </c>
      <c r="D42" s="38"/>
      <c r="E42" s="38"/>
      <c r="F42" s="38"/>
      <c r="G42" s="38"/>
      <c r="H42" s="38"/>
      <c r="I42" s="38"/>
      <c r="J42" s="38"/>
      <c r="K42" s="41"/>
    </row>
    <row r="43" spans="2:11" s="1" customFormat="1" ht="6.95" customHeight="1">
      <c r="B43" s="37"/>
      <c r="C43" s="38"/>
      <c r="D43" s="38"/>
      <c r="E43" s="38"/>
      <c r="F43" s="38"/>
      <c r="G43" s="38"/>
      <c r="H43" s="38"/>
      <c r="I43" s="38"/>
      <c r="J43" s="38"/>
      <c r="K43" s="41"/>
    </row>
    <row r="44" spans="2:11" s="1" customFormat="1" ht="14.45" customHeight="1">
      <c r="B44" s="37"/>
      <c r="C44" s="35" t="s">
        <v>17</v>
      </c>
      <c r="D44" s="38"/>
      <c r="E44" s="38"/>
      <c r="F44" s="38"/>
      <c r="G44" s="38"/>
      <c r="H44" s="38"/>
      <c r="I44" s="38"/>
      <c r="J44" s="38"/>
      <c r="K44" s="41"/>
    </row>
    <row r="45" spans="2:11" s="1" customFormat="1" ht="22.5" customHeight="1">
      <c r="B45" s="37"/>
      <c r="C45" s="38"/>
      <c r="D45" s="38"/>
      <c r="E45" s="269" t="str">
        <f>E7</f>
        <v>II/272, Lysá nad Labem - most ev.č.272-006</v>
      </c>
      <c r="F45" s="270"/>
      <c r="G45" s="270"/>
      <c r="H45" s="270"/>
      <c r="I45" s="38"/>
      <c r="J45" s="38"/>
      <c r="K45" s="41"/>
    </row>
    <row r="46" spans="2:11" s="1" customFormat="1" ht="14.45" customHeight="1">
      <c r="B46" s="37"/>
      <c r="C46" s="35" t="s">
        <v>146</v>
      </c>
      <c r="D46" s="38"/>
      <c r="E46" s="38"/>
      <c r="F46" s="38"/>
      <c r="G46" s="38"/>
      <c r="H46" s="38"/>
      <c r="I46" s="38"/>
      <c r="J46" s="38"/>
      <c r="K46" s="41"/>
    </row>
    <row r="47" spans="2:11" s="1" customFormat="1" ht="23.25" customHeight="1">
      <c r="B47" s="37"/>
      <c r="C47" s="38"/>
      <c r="D47" s="38"/>
      <c r="E47" s="271" t="str">
        <f>E9</f>
        <v>653 - Přeložky drážních kabelů SSZT</v>
      </c>
      <c r="F47" s="272"/>
      <c r="G47" s="272"/>
      <c r="H47" s="272"/>
      <c r="I47" s="38"/>
      <c r="J47" s="38"/>
      <c r="K47" s="41"/>
    </row>
    <row r="48" spans="2:11" s="1" customFormat="1" ht="6.95" customHeight="1">
      <c r="B48" s="37"/>
      <c r="C48" s="38"/>
      <c r="D48" s="38"/>
      <c r="E48" s="38"/>
      <c r="F48" s="38"/>
      <c r="G48" s="38"/>
      <c r="H48" s="38"/>
      <c r="I48" s="38"/>
      <c r="J48" s="38"/>
      <c r="K48" s="41"/>
    </row>
    <row r="49" spans="2:47" s="1" customFormat="1" ht="18" customHeight="1">
      <c r="B49" s="37"/>
      <c r="C49" s="35" t="s">
        <v>23</v>
      </c>
      <c r="D49" s="38"/>
      <c r="E49" s="38"/>
      <c r="F49" s="33" t="str">
        <f>F12</f>
        <v xml:space="preserve"> </v>
      </c>
      <c r="G49" s="38"/>
      <c r="H49" s="38"/>
      <c r="I49" s="35" t="s">
        <v>25</v>
      </c>
      <c r="J49" s="98" t="str">
        <f>IF(J12="","",J12)</f>
        <v>1. 11. 2016</v>
      </c>
      <c r="K49" s="41"/>
    </row>
    <row r="50" spans="2:47" s="1" customFormat="1" ht="6.95" customHeight="1">
      <c r="B50" s="37"/>
      <c r="C50" s="38"/>
      <c r="D50" s="38"/>
      <c r="E50" s="38"/>
      <c r="F50" s="38"/>
      <c r="G50" s="38"/>
      <c r="H50" s="38"/>
      <c r="I50" s="38"/>
      <c r="J50" s="38"/>
      <c r="K50" s="41"/>
    </row>
    <row r="51" spans="2:47" s="1" customFormat="1" ht="15">
      <c r="B51" s="37"/>
      <c r="C51" s="35" t="s">
        <v>29</v>
      </c>
      <c r="D51" s="38"/>
      <c r="E51" s="38"/>
      <c r="F51" s="33" t="str">
        <f>E15</f>
        <v>KSÚS  Středočeského Kraje</v>
      </c>
      <c r="G51" s="38"/>
      <c r="H51" s="38"/>
      <c r="I51" s="35" t="s">
        <v>34</v>
      </c>
      <c r="J51" s="33" t="str">
        <f>E21</f>
        <v>KTA technika, s.r.o.</v>
      </c>
      <c r="K51" s="41"/>
    </row>
    <row r="52" spans="2:47" s="1" customFormat="1" ht="14.45" customHeight="1">
      <c r="B52" s="37"/>
      <c r="C52" s="35" t="s">
        <v>33</v>
      </c>
      <c r="D52" s="38"/>
      <c r="E52" s="38"/>
      <c r="F52" s="33" t="str">
        <f>IF(E18="","",E18)</f>
        <v xml:space="preserve"> </v>
      </c>
      <c r="G52" s="38"/>
      <c r="H52" s="38"/>
      <c r="I52" s="38"/>
      <c r="J52" s="38"/>
      <c r="K52" s="41"/>
    </row>
    <row r="53" spans="2:47" s="1" customFormat="1" ht="10.35" customHeight="1">
      <c r="B53" s="37"/>
      <c r="C53" s="38"/>
      <c r="D53" s="38"/>
      <c r="E53" s="38"/>
      <c r="F53" s="38"/>
      <c r="G53" s="38"/>
      <c r="H53" s="38"/>
      <c r="I53" s="38"/>
      <c r="J53" s="38"/>
      <c r="K53" s="41"/>
    </row>
    <row r="54" spans="2:47" s="1" customFormat="1" ht="29.25" customHeight="1">
      <c r="B54" s="37"/>
      <c r="C54" s="114" t="s">
        <v>149</v>
      </c>
      <c r="D54" s="107"/>
      <c r="E54" s="107"/>
      <c r="F54" s="107"/>
      <c r="G54" s="107"/>
      <c r="H54" s="107"/>
      <c r="I54" s="107"/>
      <c r="J54" s="115" t="s">
        <v>150</v>
      </c>
      <c r="K54" s="116"/>
    </row>
    <row r="55" spans="2:47" s="1" customFormat="1" ht="10.35" customHeight="1">
      <c r="B55" s="37"/>
      <c r="C55" s="38"/>
      <c r="D55" s="38"/>
      <c r="E55" s="38"/>
      <c r="F55" s="38"/>
      <c r="G55" s="38"/>
      <c r="H55" s="38"/>
      <c r="I55" s="38"/>
      <c r="J55" s="38"/>
      <c r="K55" s="41"/>
    </row>
    <row r="56" spans="2:47" s="1" customFormat="1" ht="29.25" customHeight="1">
      <c r="B56" s="37"/>
      <c r="C56" s="117" t="s">
        <v>151</v>
      </c>
      <c r="D56" s="38"/>
      <c r="E56" s="38"/>
      <c r="F56" s="38"/>
      <c r="G56" s="38"/>
      <c r="H56" s="38"/>
      <c r="I56" s="38"/>
      <c r="J56" s="104">
        <f>J81</f>
        <v>0</v>
      </c>
      <c r="K56" s="41"/>
      <c r="AU56" s="23" t="s">
        <v>152</v>
      </c>
    </row>
    <row r="57" spans="2:47" s="7" customFormat="1" ht="24.95" customHeight="1">
      <c r="B57" s="118"/>
      <c r="C57" s="119"/>
      <c r="D57" s="120" t="s">
        <v>4777</v>
      </c>
      <c r="E57" s="121"/>
      <c r="F57" s="121"/>
      <c r="G57" s="121"/>
      <c r="H57" s="121"/>
      <c r="I57" s="121"/>
      <c r="J57" s="122">
        <f>J82</f>
        <v>0</v>
      </c>
      <c r="K57" s="123"/>
    </row>
    <row r="58" spans="2:47" s="7" customFormat="1" ht="24.95" customHeight="1">
      <c r="B58" s="118"/>
      <c r="C58" s="119"/>
      <c r="D58" s="120" t="s">
        <v>5203</v>
      </c>
      <c r="E58" s="121"/>
      <c r="F58" s="121"/>
      <c r="G58" s="121"/>
      <c r="H58" s="121"/>
      <c r="I58" s="121"/>
      <c r="J58" s="122">
        <f>J105</f>
        <v>0</v>
      </c>
      <c r="K58" s="123"/>
    </row>
    <row r="59" spans="2:47" s="7" customFormat="1" ht="24.95" customHeight="1">
      <c r="B59" s="118"/>
      <c r="C59" s="119"/>
      <c r="D59" s="120" t="s">
        <v>4778</v>
      </c>
      <c r="E59" s="121"/>
      <c r="F59" s="121"/>
      <c r="G59" s="121"/>
      <c r="H59" s="121"/>
      <c r="I59" s="121"/>
      <c r="J59" s="122">
        <f>J112</f>
        <v>0</v>
      </c>
      <c r="K59" s="123"/>
    </row>
    <row r="60" spans="2:47" s="7" customFormat="1" ht="24.95" customHeight="1">
      <c r="B60" s="118"/>
      <c r="C60" s="119"/>
      <c r="D60" s="120" t="s">
        <v>5204</v>
      </c>
      <c r="E60" s="121"/>
      <c r="F60" s="121"/>
      <c r="G60" s="121"/>
      <c r="H60" s="121"/>
      <c r="I60" s="121"/>
      <c r="J60" s="122">
        <f>J201</f>
        <v>0</v>
      </c>
      <c r="K60" s="123"/>
    </row>
    <row r="61" spans="2:47" s="7" customFormat="1" ht="24.95" customHeight="1">
      <c r="B61" s="118"/>
      <c r="C61" s="119"/>
      <c r="D61" s="120" t="s">
        <v>157</v>
      </c>
      <c r="E61" s="121"/>
      <c r="F61" s="121"/>
      <c r="G61" s="121"/>
      <c r="H61" s="121"/>
      <c r="I61" s="121"/>
      <c r="J61" s="122">
        <f>J209</f>
        <v>0</v>
      </c>
      <c r="K61" s="123"/>
    </row>
    <row r="62" spans="2:47" s="1" customFormat="1" ht="21.75" customHeight="1">
      <c r="B62" s="37"/>
      <c r="C62" s="38"/>
      <c r="D62" s="38"/>
      <c r="E62" s="38"/>
      <c r="F62" s="38"/>
      <c r="G62" s="38"/>
      <c r="H62" s="38"/>
      <c r="I62" s="38"/>
      <c r="J62" s="38"/>
      <c r="K62" s="41"/>
    </row>
    <row r="63" spans="2:47" s="1" customFormat="1" ht="6.95" customHeight="1">
      <c r="B63" s="52"/>
      <c r="C63" s="53"/>
      <c r="D63" s="53"/>
      <c r="E63" s="53"/>
      <c r="F63" s="53"/>
      <c r="G63" s="53"/>
      <c r="H63" s="53"/>
      <c r="I63" s="53"/>
      <c r="J63" s="53"/>
      <c r="K63" s="54"/>
    </row>
    <row r="67" spans="2:20" s="1" customFormat="1" ht="6.95" customHeight="1">
      <c r="B67" s="55"/>
      <c r="C67" s="56"/>
      <c r="D67" s="56"/>
      <c r="E67" s="56"/>
      <c r="F67" s="56"/>
      <c r="G67" s="56"/>
      <c r="H67" s="56"/>
      <c r="I67" s="56"/>
      <c r="J67" s="56"/>
      <c r="K67" s="56"/>
      <c r="L67" s="37"/>
    </row>
    <row r="68" spans="2:20" s="1" customFormat="1" ht="36.950000000000003" customHeight="1">
      <c r="B68" s="37"/>
      <c r="C68" s="57" t="s">
        <v>159</v>
      </c>
      <c r="L68" s="37"/>
    </row>
    <row r="69" spans="2:20" s="1" customFormat="1" ht="6.95" customHeight="1">
      <c r="B69" s="37"/>
      <c r="L69" s="37"/>
    </row>
    <row r="70" spans="2:20" s="1" customFormat="1" ht="14.45" customHeight="1">
      <c r="B70" s="37"/>
      <c r="C70" s="59" t="s">
        <v>17</v>
      </c>
      <c r="L70" s="37"/>
    </row>
    <row r="71" spans="2:20" s="1" customFormat="1" ht="22.5" customHeight="1">
      <c r="B71" s="37"/>
      <c r="E71" s="265" t="str">
        <f>E7</f>
        <v>II/272, Lysá nad Labem - most ev.č.272-006</v>
      </c>
      <c r="F71" s="266"/>
      <c r="G71" s="266"/>
      <c r="H71" s="266"/>
      <c r="L71" s="37"/>
    </row>
    <row r="72" spans="2:20" s="1" customFormat="1" ht="14.45" customHeight="1">
      <c r="B72" s="37"/>
      <c r="C72" s="59" t="s">
        <v>146</v>
      </c>
      <c r="L72" s="37"/>
    </row>
    <row r="73" spans="2:20" s="1" customFormat="1" ht="23.25" customHeight="1">
      <c r="B73" s="37"/>
      <c r="E73" s="246" t="str">
        <f>E9</f>
        <v>653 - Přeložky drážních kabelů SSZT</v>
      </c>
      <c r="F73" s="267"/>
      <c r="G73" s="267"/>
      <c r="H73" s="267"/>
      <c r="L73" s="37"/>
    </row>
    <row r="74" spans="2:20" s="1" customFormat="1" ht="6.95" customHeight="1">
      <c r="B74" s="37"/>
      <c r="L74" s="37"/>
    </row>
    <row r="75" spans="2:20" s="1" customFormat="1" ht="18" customHeight="1">
      <c r="B75" s="37"/>
      <c r="C75" s="59" t="s">
        <v>23</v>
      </c>
      <c r="F75" s="130" t="str">
        <f>F12</f>
        <v xml:space="preserve"> </v>
      </c>
      <c r="I75" s="59" t="s">
        <v>25</v>
      </c>
      <c r="J75" s="63" t="str">
        <f>IF(J12="","",J12)</f>
        <v>1. 11. 2016</v>
      </c>
      <c r="L75" s="37"/>
    </row>
    <row r="76" spans="2:20" s="1" customFormat="1" ht="6.95" customHeight="1">
      <c r="B76" s="37"/>
      <c r="L76" s="37"/>
    </row>
    <row r="77" spans="2:20" s="1" customFormat="1" ht="15">
      <c r="B77" s="37"/>
      <c r="C77" s="59" t="s">
        <v>29</v>
      </c>
      <c r="F77" s="130" t="str">
        <f>E15</f>
        <v>KSÚS  Středočeského Kraje</v>
      </c>
      <c r="I77" s="59" t="s">
        <v>34</v>
      </c>
      <c r="J77" s="130" t="str">
        <f>E21</f>
        <v>KTA technika, s.r.o.</v>
      </c>
      <c r="L77" s="37"/>
    </row>
    <row r="78" spans="2:20" s="1" customFormat="1" ht="14.45" customHeight="1">
      <c r="B78" s="37"/>
      <c r="C78" s="59" t="s">
        <v>33</v>
      </c>
      <c r="F78" s="130" t="str">
        <f>IF(E18="","",E18)</f>
        <v xml:space="preserve"> </v>
      </c>
      <c r="L78" s="37"/>
    </row>
    <row r="79" spans="2:20" s="1" customFormat="1" ht="10.35" customHeight="1">
      <c r="B79" s="37"/>
      <c r="L79" s="37"/>
    </row>
    <row r="80" spans="2:20" s="9" customFormat="1" ht="29.25" customHeight="1">
      <c r="B80" s="131"/>
      <c r="C80" s="132" t="s">
        <v>160</v>
      </c>
      <c r="D80" s="133" t="s">
        <v>58</v>
      </c>
      <c r="E80" s="133" t="s">
        <v>54</v>
      </c>
      <c r="F80" s="133" t="s">
        <v>161</v>
      </c>
      <c r="G80" s="133" t="s">
        <v>162</v>
      </c>
      <c r="H80" s="133" t="s">
        <v>163</v>
      </c>
      <c r="I80" s="134" t="s">
        <v>164</v>
      </c>
      <c r="J80" s="133" t="s">
        <v>150</v>
      </c>
      <c r="K80" s="135" t="s">
        <v>165</v>
      </c>
      <c r="L80" s="131"/>
      <c r="M80" s="69" t="s">
        <v>166</v>
      </c>
      <c r="N80" s="70" t="s">
        <v>43</v>
      </c>
      <c r="O80" s="70" t="s">
        <v>167</v>
      </c>
      <c r="P80" s="70" t="s">
        <v>168</v>
      </c>
      <c r="Q80" s="70" t="s">
        <v>169</v>
      </c>
      <c r="R80" s="70" t="s">
        <v>170</v>
      </c>
      <c r="S80" s="70" t="s">
        <v>171</v>
      </c>
      <c r="T80" s="71" t="s">
        <v>172</v>
      </c>
    </row>
    <row r="81" spans="2:65" s="1" customFormat="1" ht="29.25" customHeight="1">
      <c r="B81" s="37"/>
      <c r="C81" s="73" t="s">
        <v>151</v>
      </c>
      <c r="J81" s="136">
        <f>BK81</f>
        <v>0</v>
      </c>
      <c r="L81" s="37"/>
      <c r="M81" s="72"/>
      <c r="N81" s="64"/>
      <c r="O81" s="64"/>
      <c r="P81" s="137">
        <f>P82+P105+P112+P201+P209</f>
        <v>205.01573999999997</v>
      </c>
      <c r="Q81" s="64"/>
      <c r="R81" s="137">
        <f>R82+R105+R112+R201+R209</f>
        <v>11.32206</v>
      </c>
      <c r="S81" s="64"/>
      <c r="T81" s="138">
        <f>T82+T105+T112+T201+T209</f>
        <v>0</v>
      </c>
      <c r="AT81" s="23" t="s">
        <v>72</v>
      </c>
      <c r="AU81" s="23" t="s">
        <v>152</v>
      </c>
      <c r="BK81" s="139">
        <f>BK82+BK105+BK112+BK201+BK209</f>
        <v>0</v>
      </c>
    </row>
    <row r="82" spans="2:65" s="10" customFormat="1" ht="37.35" customHeight="1">
      <c r="B82" s="140"/>
      <c r="D82" s="150" t="s">
        <v>72</v>
      </c>
      <c r="E82" s="219" t="s">
        <v>22</v>
      </c>
      <c r="F82" s="219" t="s">
        <v>402</v>
      </c>
      <c r="J82" s="220">
        <f>BK82</f>
        <v>0</v>
      </c>
      <c r="L82" s="140"/>
      <c r="M82" s="144"/>
      <c r="N82" s="145"/>
      <c r="O82" s="145"/>
      <c r="P82" s="146">
        <f>SUM(P83:P104)</f>
        <v>205.01573999999997</v>
      </c>
      <c r="Q82" s="145"/>
      <c r="R82" s="146">
        <f>SUM(R83:R104)</f>
        <v>8.0820600000000002</v>
      </c>
      <c r="S82" s="145"/>
      <c r="T82" s="147">
        <f>SUM(T83:T104)</f>
        <v>0</v>
      </c>
      <c r="AR82" s="141" t="s">
        <v>22</v>
      </c>
      <c r="AT82" s="148" t="s">
        <v>72</v>
      </c>
      <c r="AU82" s="148" t="s">
        <v>73</v>
      </c>
      <c r="AY82" s="141" t="s">
        <v>175</v>
      </c>
      <c r="BK82" s="149">
        <f>SUM(BK83:BK104)</f>
        <v>0</v>
      </c>
    </row>
    <row r="83" spans="2:65" s="1" customFormat="1" ht="22.5" customHeight="1">
      <c r="B83" s="153"/>
      <c r="C83" s="154" t="s">
        <v>22</v>
      </c>
      <c r="D83" s="154" t="s">
        <v>178</v>
      </c>
      <c r="E83" s="155" t="s">
        <v>4783</v>
      </c>
      <c r="F83" s="156" t="s">
        <v>4784</v>
      </c>
      <c r="G83" s="157" t="s">
        <v>4785</v>
      </c>
      <c r="H83" s="158">
        <v>49</v>
      </c>
      <c r="I83" s="159"/>
      <c r="J83" s="159">
        <f>ROUND(I83*H83,2)</f>
        <v>0</v>
      </c>
      <c r="K83" s="156" t="s">
        <v>182</v>
      </c>
      <c r="L83" s="37"/>
      <c r="M83" s="160" t="s">
        <v>5</v>
      </c>
      <c r="N83" s="161" t="s">
        <v>44</v>
      </c>
      <c r="O83" s="162">
        <v>3.51</v>
      </c>
      <c r="P83" s="162">
        <f>O83*H83</f>
        <v>171.98999999999998</v>
      </c>
      <c r="Q83" s="162">
        <v>8.8000000000000005E-3</v>
      </c>
      <c r="R83" s="162">
        <f>Q83*H83</f>
        <v>0.43120000000000003</v>
      </c>
      <c r="S83" s="162">
        <v>0</v>
      </c>
      <c r="T83" s="163">
        <f>S83*H83</f>
        <v>0</v>
      </c>
      <c r="AR83" s="23" t="s">
        <v>209</v>
      </c>
      <c r="AT83" s="23" t="s">
        <v>178</v>
      </c>
      <c r="AU83" s="23" t="s">
        <v>22</v>
      </c>
      <c r="AY83" s="23" t="s">
        <v>175</v>
      </c>
      <c r="BE83" s="164">
        <f>IF(N83="základní",J83,0)</f>
        <v>0</v>
      </c>
      <c r="BF83" s="164">
        <f>IF(N83="snížená",J83,0)</f>
        <v>0</v>
      </c>
      <c r="BG83" s="164">
        <f>IF(N83="zákl. přenesená",J83,0)</f>
        <v>0</v>
      </c>
      <c r="BH83" s="164">
        <f>IF(N83="sníž. přenesená",J83,0)</f>
        <v>0</v>
      </c>
      <c r="BI83" s="164">
        <f>IF(N83="nulová",J83,0)</f>
        <v>0</v>
      </c>
      <c r="BJ83" s="23" t="s">
        <v>22</v>
      </c>
      <c r="BK83" s="164">
        <f>ROUND(I83*H83,2)</f>
        <v>0</v>
      </c>
      <c r="BL83" s="23" t="s">
        <v>209</v>
      </c>
      <c r="BM83" s="23" t="s">
        <v>5560</v>
      </c>
    </row>
    <row r="84" spans="2:65" s="1" customFormat="1" ht="22.5" customHeight="1">
      <c r="B84" s="153"/>
      <c r="C84" s="154" t="s">
        <v>82</v>
      </c>
      <c r="D84" s="154" t="s">
        <v>178</v>
      </c>
      <c r="E84" s="155" t="s">
        <v>4788</v>
      </c>
      <c r="F84" s="156" t="s">
        <v>4789</v>
      </c>
      <c r="G84" s="157" t="s">
        <v>181</v>
      </c>
      <c r="H84" s="158">
        <v>6</v>
      </c>
      <c r="I84" s="159"/>
      <c r="J84" s="159">
        <f>ROUND(I84*H84,2)</f>
        <v>0</v>
      </c>
      <c r="K84" s="156" t="s">
        <v>182</v>
      </c>
      <c r="L84" s="37"/>
      <c r="M84" s="160" t="s">
        <v>5</v>
      </c>
      <c r="N84" s="161" t="s">
        <v>44</v>
      </c>
      <c r="O84" s="162">
        <v>1.7050000000000001</v>
      </c>
      <c r="P84" s="162">
        <f>O84*H84</f>
        <v>10.23</v>
      </c>
      <c r="Q84" s="162">
        <v>0</v>
      </c>
      <c r="R84" s="162">
        <f>Q84*H84</f>
        <v>0</v>
      </c>
      <c r="S84" s="162">
        <v>0</v>
      </c>
      <c r="T84" s="163">
        <f>S84*H84</f>
        <v>0</v>
      </c>
      <c r="AR84" s="23" t="s">
        <v>209</v>
      </c>
      <c r="AT84" s="23" t="s">
        <v>178</v>
      </c>
      <c r="AU84" s="23" t="s">
        <v>22</v>
      </c>
      <c r="AY84" s="23" t="s">
        <v>175</v>
      </c>
      <c r="BE84" s="164">
        <f>IF(N84="základní",J84,0)</f>
        <v>0</v>
      </c>
      <c r="BF84" s="164">
        <f>IF(N84="snížená",J84,0)</f>
        <v>0</v>
      </c>
      <c r="BG84" s="164">
        <f>IF(N84="zákl. přenesená",J84,0)</f>
        <v>0</v>
      </c>
      <c r="BH84" s="164">
        <f>IF(N84="sníž. přenesená",J84,0)</f>
        <v>0</v>
      </c>
      <c r="BI84" s="164">
        <f>IF(N84="nulová",J84,0)</f>
        <v>0</v>
      </c>
      <c r="BJ84" s="23" t="s">
        <v>22</v>
      </c>
      <c r="BK84" s="164">
        <f>ROUND(I84*H84,2)</f>
        <v>0</v>
      </c>
      <c r="BL84" s="23" t="s">
        <v>209</v>
      </c>
      <c r="BM84" s="23" t="s">
        <v>5561</v>
      </c>
    </row>
    <row r="85" spans="2:65" s="12" customFormat="1">
      <c r="B85" s="173"/>
      <c r="D85" s="166" t="s">
        <v>185</v>
      </c>
      <c r="E85" s="174" t="s">
        <v>5</v>
      </c>
      <c r="F85" s="175" t="s">
        <v>5562</v>
      </c>
      <c r="H85" s="176">
        <v>6</v>
      </c>
      <c r="L85" s="173"/>
      <c r="M85" s="177"/>
      <c r="N85" s="178"/>
      <c r="O85" s="178"/>
      <c r="P85" s="178"/>
      <c r="Q85" s="178"/>
      <c r="R85" s="178"/>
      <c r="S85" s="178"/>
      <c r="T85" s="179"/>
      <c r="AT85" s="174" t="s">
        <v>185</v>
      </c>
      <c r="AU85" s="174" t="s">
        <v>22</v>
      </c>
      <c r="AV85" s="12" t="s">
        <v>82</v>
      </c>
      <c r="AW85" s="12" t="s">
        <v>36</v>
      </c>
      <c r="AX85" s="12" t="s">
        <v>73</v>
      </c>
      <c r="AY85" s="174" t="s">
        <v>175</v>
      </c>
    </row>
    <row r="86" spans="2:65" s="13" customFormat="1">
      <c r="B86" s="180"/>
      <c r="D86" s="181" t="s">
        <v>185</v>
      </c>
      <c r="E86" s="182" t="s">
        <v>5</v>
      </c>
      <c r="F86" s="183" t="s">
        <v>191</v>
      </c>
      <c r="H86" s="184">
        <v>6</v>
      </c>
      <c r="L86" s="180"/>
      <c r="M86" s="185"/>
      <c r="N86" s="186"/>
      <c r="O86" s="186"/>
      <c r="P86" s="186"/>
      <c r="Q86" s="186"/>
      <c r="R86" s="186"/>
      <c r="S86" s="186"/>
      <c r="T86" s="187"/>
      <c r="AT86" s="188" t="s">
        <v>185</v>
      </c>
      <c r="AU86" s="188" t="s">
        <v>22</v>
      </c>
      <c r="AV86" s="13" t="s">
        <v>183</v>
      </c>
      <c r="AW86" s="13" t="s">
        <v>36</v>
      </c>
      <c r="AX86" s="13" t="s">
        <v>22</v>
      </c>
      <c r="AY86" s="188" t="s">
        <v>175</v>
      </c>
    </row>
    <row r="87" spans="2:65" s="1" customFormat="1" ht="22.5" customHeight="1">
      <c r="B87" s="153"/>
      <c r="C87" s="154" t="s">
        <v>203</v>
      </c>
      <c r="D87" s="154" t="s">
        <v>178</v>
      </c>
      <c r="E87" s="155" t="s">
        <v>4797</v>
      </c>
      <c r="F87" s="156" t="s">
        <v>4798</v>
      </c>
      <c r="G87" s="157" t="s">
        <v>181</v>
      </c>
      <c r="H87" s="158">
        <v>13.72</v>
      </c>
      <c r="I87" s="159"/>
      <c r="J87" s="159">
        <f>ROUND(I87*H87,2)</f>
        <v>0</v>
      </c>
      <c r="K87" s="156" t="s">
        <v>182</v>
      </c>
      <c r="L87" s="37"/>
      <c r="M87" s="160" t="s">
        <v>5</v>
      </c>
      <c r="N87" s="161" t="s">
        <v>44</v>
      </c>
      <c r="O87" s="162">
        <v>1.1759999999999999</v>
      </c>
      <c r="P87" s="162">
        <f>O87*H87</f>
        <v>16.134720000000002</v>
      </c>
      <c r="Q87" s="162">
        <v>0</v>
      </c>
      <c r="R87" s="162">
        <f>Q87*H87</f>
        <v>0</v>
      </c>
      <c r="S87" s="162">
        <v>0</v>
      </c>
      <c r="T87" s="163">
        <f>S87*H87</f>
        <v>0</v>
      </c>
      <c r="AR87" s="23" t="s">
        <v>209</v>
      </c>
      <c r="AT87" s="23" t="s">
        <v>178</v>
      </c>
      <c r="AU87" s="23" t="s">
        <v>22</v>
      </c>
      <c r="AY87" s="23" t="s">
        <v>175</v>
      </c>
      <c r="BE87" s="164">
        <f>IF(N87="základní",J87,0)</f>
        <v>0</v>
      </c>
      <c r="BF87" s="164">
        <f>IF(N87="snížená",J87,0)</f>
        <v>0</v>
      </c>
      <c r="BG87" s="164">
        <f>IF(N87="zákl. přenesená",J87,0)</f>
        <v>0</v>
      </c>
      <c r="BH87" s="164">
        <f>IF(N87="sníž. přenesená",J87,0)</f>
        <v>0</v>
      </c>
      <c r="BI87" s="164">
        <f>IF(N87="nulová",J87,0)</f>
        <v>0</v>
      </c>
      <c r="BJ87" s="23" t="s">
        <v>22</v>
      </c>
      <c r="BK87" s="164">
        <f>ROUND(I87*H87,2)</f>
        <v>0</v>
      </c>
      <c r="BL87" s="23" t="s">
        <v>209</v>
      </c>
      <c r="BM87" s="23" t="s">
        <v>5563</v>
      </c>
    </row>
    <row r="88" spans="2:65" s="12" customFormat="1">
      <c r="B88" s="173"/>
      <c r="D88" s="166" t="s">
        <v>185</v>
      </c>
      <c r="E88" s="174" t="s">
        <v>5</v>
      </c>
      <c r="F88" s="175" t="s">
        <v>5564</v>
      </c>
      <c r="H88" s="176">
        <v>7.84</v>
      </c>
      <c r="L88" s="173"/>
      <c r="M88" s="177"/>
      <c r="N88" s="178"/>
      <c r="O88" s="178"/>
      <c r="P88" s="178"/>
      <c r="Q88" s="178"/>
      <c r="R88" s="178"/>
      <c r="S88" s="178"/>
      <c r="T88" s="179"/>
      <c r="AT88" s="174" t="s">
        <v>185</v>
      </c>
      <c r="AU88" s="174" t="s">
        <v>22</v>
      </c>
      <c r="AV88" s="12" t="s">
        <v>82</v>
      </c>
      <c r="AW88" s="12" t="s">
        <v>36</v>
      </c>
      <c r="AX88" s="12" t="s">
        <v>73</v>
      </c>
      <c r="AY88" s="174" t="s">
        <v>175</v>
      </c>
    </row>
    <row r="89" spans="2:65" s="12" customFormat="1">
      <c r="B89" s="173"/>
      <c r="D89" s="166" t="s">
        <v>185</v>
      </c>
      <c r="E89" s="174" t="s">
        <v>5</v>
      </c>
      <c r="F89" s="175" t="s">
        <v>5565</v>
      </c>
      <c r="H89" s="176">
        <v>5.88</v>
      </c>
      <c r="L89" s="173"/>
      <c r="M89" s="177"/>
      <c r="N89" s="178"/>
      <c r="O89" s="178"/>
      <c r="P89" s="178"/>
      <c r="Q89" s="178"/>
      <c r="R89" s="178"/>
      <c r="S89" s="178"/>
      <c r="T89" s="179"/>
      <c r="AT89" s="174" t="s">
        <v>185</v>
      </c>
      <c r="AU89" s="174" t="s">
        <v>22</v>
      </c>
      <c r="AV89" s="12" t="s">
        <v>82</v>
      </c>
      <c r="AW89" s="12" t="s">
        <v>36</v>
      </c>
      <c r="AX89" s="12" t="s">
        <v>73</v>
      </c>
      <c r="AY89" s="174" t="s">
        <v>175</v>
      </c>
    </row>
    <row r="90" spans="2:65" s="13" customFormat="1">
      <c r="B90" s="180"/>
      <c r="D90" s="181" t="s">
        <v>185</v>
      </c>
      <c r="E90" s="182" t="s">
        <v>5</v>
      </c>
      <c r="F90" s="183" t="s">
        <v>191</v>
      </c>
      <c r="H90" s="184">
        <v>13.72</v>
      </c>
      <c r="L90" s="180"/>
      <c r="M90" s="185"/>
      <c r="N90" s="186"/>
      <c r="O90" s="186"/>
      <c r="P90" s="186"/>
      <c r="Q90" s="186"/>
      <c r="R90" s="186"/>
      <c r="S90" s="186"/>
      <c r="T90" s="187"/>
      <c r="AT90" s="188" t="s">
        <v>185</v>
      </c>
      <c r="AU90" s="188" t="s">
        <v>22</v>
      </c>
      <c r="AV90" s="13" t="s">
        <v>183</v>
      </c>
      <c r="AW90" s="13" t="s">
        <v>36</v>
      </c>
      <c r="AX90" s="13" t="s">
        <v>22</v>
      </c>
      <c r="AY90" s="188" t="s">
        <v>175</v>
      </c>
    </row>
    <row r="91" spans="2:65" s="1" customFormat="1" ht="22.5" customHeight="1">
      <c r="B91" s="153"/>
      <c r="C91" s="154" t="s">
        <v>183</v>
      </c>
      <c r="D91" s="154" t="s">
        <v>178</v>
      </c>
      <c r="E91" s="155" t="s">
        <v>4804</v>
      </c>
      <c r="F91" s="156" t="s">
        <v>4805</v>
      </c>
      <c r="G91" s="157" t="s">
        <v>181</v>
      </c>
      <c r="H91" s="158">
        <v>18.004999999999999</v>
      </c>
      <c r="I91" s="159"/>
      <c r="J91" s="159">
        <f>ROUND(I91*H91,2)</f>
        <v>0</v>
      </c>
      <c r="K91" s="156" t="s">
        <v>182</v>
      </c>
      <c r="L91" s="37"/>
      <c r="M91" s="160" t="s">
        <v>5</v>
      </c>
      <c r="N91" s="161" t="s">
        <v>44</v>
      </c>
      <c r="O91" s="162">
        <v>0.16300000000000001</v>
      </c>
      <c r="P91" s="162">
        <f>O91*H91</f>
        <v>2.934815</v>
      </c>
      <c r="Q91" s="162">
        <v>0</v>
      </c>
      <c r="R91" s="162">
        <f>Q91*H91</f>
        <v>0</v>
      </c>
      <c r="S91" s="162">
        <v>0</v>
      </c>
      <c r="T91" s="163">
        <f>S91*H91</f>
        <v>0</v>
      </c>
      <c r="AR91" s="23" t="s">
        <v>209</v>
      </c>
      <c r="AT91" s="23" t="s">
        <v>178</v>
      </c>
      <c r="AU91" s="23" t="s">
        <v>22</v>
      </c>
      <c r="AY91" s="23" t="s">
        <v>175</v>
      </c>
      <c r="BE91" s="164">
        <f>IF(N91="základní",J91,0)</f>
        <v>0</v>
      </c>
      <c r="BF91" s="164">
        <f>IF(N91="snížená",J91,0)</f>
        <v>0</v>
      </c>
      <c r="BG91" s="164">
        <f>IF(N91="zákl. přenesená",J91,0)</f>
        <v>0</v>
      </c>
      <c r="BH91" s="164">
        <f>IF(N91="sníž. přenesená",J91,0)</f>
        <v>0</v>
      </c>
      <c r="BI91" s="164">
        <f>IF(N91="nulová",J91,0)</f>
        <v>0</v>
      </c>
      <c r="BJ91" s="23" t="s">
        <v>22</v>
      </c>
      <c r="BK91" s="164">
        <f>ROUND(I91*H91,2)</f>
        <v>0</v>
      </c>
      <c r="BL91" s="23" t="s">
        <v>209</v>
      </c>
      <c r="BM91" s="23" t="s">
        <v>5566</v>
      </c>
    </row>
    <row r="92" spans="2:65" s="12" customFormat="1">
      <c r="B92" s="173"/>
      <c r="D92" s="166" t="s">
        <v>185</v>
      </c>
      <c r="E92" s="174" t="s">
        <v>5</v>
      </c>
      <c r="F92" s="175" t="s">
        <v>5567</v>
      </c>
      <c r="H92" s="176">
        <v>5.1449999999999996</v>
      </c>
      <c r="L92" s="173"/>
      <c r="M92" s="177"/>
      <c r="N92" s="178"/>
      <c r="O92" s="178"/>
      <c r="P92" s="178"/>
      <c r="Q92" s="178"/>
      <c r="R92" s="178"/>
      <c r="S92" s="178"/>
      <c r="T92" s="179"/>
      <c r="AT92" s="174" t="s">
        <v>185</v>
      </c>
      <c r="AU92" s="174" t="s">
        <v>22</v>
      </c>
      <c r="AV92" s="12" t="s">
        <v>82</v>
      </c>
      <c r="AW92" s="12" t="s">
        <v>36</v>
      </c>
      <c r="AX92" s="12" t="s">
        <v>73</v>
      </c>
      <c r="AY92" s="174" t="s">
        <v>175</v>
      </c>
    </row>
    <row r="93" spans="2:65" s="12" customFormat="1">
      <c r="B93" s="173"/>
      <c r="D93" s="166" t="s">
        <v>185</v>
      </c>
      <c r="E93" s="174" t="s">
        <v>5</v>
      </c>
      <c r="F93" s="175" t="s">
        <v>5568</v>
      </c>
      <c r="H93" s="176">
        <v>6.86</v>
      </c>
      <c r="L93" s="173"/>
      <c r="M93" s="177"/>
      <c r="N93" s="178"/>
      <c r="O93" s="178"/>
      <c r="P93" s="178"/>
      <c r="Q93" s="178"/>
      <c r="R93" s="178"/>
      <c r="S93" s="178"/>
      <c r="T93" s="179"/>
      <c r="AT93" s="174" t="s">
        <v>185</v>
      </c>
      <c r="AU93" s="174" t="s">
        <v>22</v>
      </c>
      <c r="AV93" s="12" t="s">
        <v>82</v>
      </c>
      <c r="AW93" s="12" t="s">
        <v>36</v>
      </c>
      <c r="AX93" s="12" t="s">
        <v>73</v>
      </c>
      <c r="AY93" s="174" t="s">
        <v>175</v>
      </c>
    </row>
    <row r="94" spans="2:65" s="12" customFormat="1">
      <c r="B94" s="173"/>
      <c r="D94" s="166" t="s">
        <v>185</v>
      </c>
      <c r="E94" s="174" t="s">
        <v>5</v>
      </c>
      <c r="F94" s="175" t="s">
        <v>223</v>
      </c>
      <c r="H94" s="176">
        <v>6</v>
      </c>
      <c r="L94" s="173"/>
      <c r="M94" s="177"/>
      <c r="N94" s="178"/>
      <c r="O94" s="178"/>
      <c r="P94" s="178"/>
      <c r="Q94" s="178"/>
      <c r="R94" s="178"/>
      <c r="S94" s="178"/>
      <c r="T94" s="179"/>
      <c r="AT94" s="174" t="s">
        <v>185</v>
      </c>
      <c r="AU94" s="174" t="s">
        <v>22</v>
      </c>
      <c r="AV94" s="12" t="s">
        <v>82</v>
      </c>
      <c r="AW94" s="12" t="s">
        <v>36</v>
      </c>
      <c r="AX94" s="12" t="s">
        <v>73</v>
      </c>
      <c r="AY94" s="174" t="s">
        <v>175</v>
      </c>
    </row>
    <row r="95" spans="2:65" s="13" customFormat="1">
      <c r="B95" s="180"/>
      <c r="D95" s="181" t="s">
        <v>185</v>
      </c>
      <c r="E95" s="182" t="s">
        <v>5</v>
      </c>
      <c r="F95" s="183" t="s">
        <v>191</v>
      </c>
      <c r="H95" s="184">
        <v>18.004999999999999</v>
      </c>
      <c r="L95" s="180"/>
      <c r="M95" s="185"/>
      <c r="N95" s="186"/>
      <c r="O95" s="186"/>
      <c r="P95" s="186"/>
      <c r="Q95" s="186"/>
      <c r="R95" s="186"/>
      <c r="S95" s="186"/>
      <c r="T95" s="187"/>
      <c r="AT95" s="188" t="s">
        <v>185</v>
      </c>
      <c r="AU95" s="188" t="s">
        <v>22</v>
      </c>
      <c r="AV95" s="13" t="s">
        <v>183</v>
      </c>
      <c r="AW95" s="13" t="s">
        <v>36</v>
      </c>
      <c r="AX95" s="13" t="s">
        <v>22</v>
      </c>
      <c r="AY95" s="188" t="s">
        <v>175</v>
      </c>
    </row>
    <row r="96" spans="2:65" s="1" customFormat="1" ht="31.5" customHeight="1">
      <c r="B96" s="153"/>
      <c r="C96" s="154" t="s">
        <v>176</v>
      </c>
      <c r="D96" s="154" t="s">
        <v>178</v>
      </c>
      <c r="E96" s="155" t="s">
        <v>4801</v>
      </c>
      <c r="F96" s="156" t="s">
        <v>4802</v>
      </c>
      <c r="G96" s="157" t="s">
        <v>425</v>
      </c>
      <c r="H96" s="158">
        <v>49</v>
      </c>
      <c r="I96" s="159"/>
      <c r="J96" s="159">
        <f>ROUND(I96*H96,2)</f>
        <v>0</v>
      </c>
      <c r="K96" s="156" t="s">
        <v>182</v>
      </c>
      <c r="L96" s="37"/>
      <c r="M96" s="160" t="s">
        <v>5</v>
      </c>
      <c r="N96" s="161" t="s">
        <v>44</v>
      </c>
      <c r="O96" s="162">
        <v>7.2999999999999995E-2</v>
      </c>
      <c r="P96" s="162">
        <f>O96*H96</f>
        <v>3.577</v>
      </c>
      <c r="Q96" s="162">
        <v>0.15614</v>
      </c>
      <c r="R96" s="162">
        <f>Q96*H96</f>
        <v>7.6508599999999998</v>
      </c>
      <c r="S96" s="162">
        <v>0</v>
      </c>
      <c r="T96" s="163">
        <f>S96*H96</f>
        <v>0</v>
      </c>
      <c r="AR96" s="23" t="s">
        <v>209</v>
      </c>
      <c r="AT96" s="23" t="s">
        <v>178</v>
      </c>
      <c r="AU96" s="23" t="s">
        <v>22</v>
      </c>
      <c r="AY96" s="23" t="s">
        <v>175</v>
      </c>
      <c r="BE96" s="164">
        <f>IF(N96="základní",J96,0)</f>
        <v>0</v>
      </c>
      <c r="BF96" s="164">
        <f>IF(N96="snížená",J96,0)</f>
        <v>0</v>
      </c>
      <c r="BG96" s="164">
        <f>IF(N96="zákl. přenesená",J96,0)</f>
        <v>0</v>
      </c>
      <c r="BH96" s="164">
        <f>IF(N96="sníž. přenesená",J96,0)</f>
        <v>0</v>
      </c>
      <c r="BI96" s="164">
        <f>IF(N96="nulová",J96,0)</f>
        <v>0</v>
      </c>
      <c r="BJ96" s="23" t="s">
        <v>22</v>
      </c>
      <c r="BK96" s="164">
        <f>ROUND(I96*H96,2)</f>
        <v>0</v>
      </c>
      <c r="BL96" s="23" t="s">
        <v>209</v>
      </c>
      <c r="BM96" s="23" t="s">
        <v>5569</v>
      </c>
    </row>
    <row r="97" spans="2:65" s="1" customFormat="1" ht="22.5" customHeight="1">
      <c r="B97" s="153"/>
      <c r="C97" s="154" t="s">
        <v>867</v>
      </c>
      <c r="D97" s="154" t="s">
        <v>178</v>
      </c>
      <c r="E97" s="155" t="s">
        <v>535</v>
      </c>
      <c r="F97" s="156" t="s">
        <v>536</v>
      </c>
      <c r="G97" s="157" t="s">
        <v>181</v>
      </c>
      <c r="H97" s="158">
        <v>1.7150000000000001</v>
      </c>
      <c r="I97" s="159"/>
      <c r="J97" s="159">
        <f>ROUND(I97*H97,2)</f>
        <v>0</v>
      </c>
      <c r="K97" s="156" t="s">
        <v>182</v>
      </c>
      <c r="L97" s="37"/>
      <c r="M97" s="160" t="s">
        <v>5</v>
      </c>
      <c r="N97" s="161" t="s">
        <v>44</v>
      </c>
      <c r="O97" s="162">
        <v>8.3000000000000004E-2</v>
      </c>
      <c r="P97" s="162">
        <f>O97*H97</f>
        <v>0.14234500000000003</v>
      </c>
      <c r="Q97" s="162">
        <v>0</v>
      </c>
      <c r="R97" s="162">
        <f>Q97*H97</f>
        <v>0</v>
      </c>
      <c r="S97" s="162">
        <v>0</v>
      </c>
      <c r="T97" s="163">
        <f>S97*H97</f>
        <v>0</v>
      </c>
      <c r="AR97" s="23" t="s">
        <v>183</v>
      </c>
      <c r="AT97" s="23" t="s">
        <v>178</v>
      </c>
      <c r="AU97" s="23" t="s">
        <v>22</v>
      </c>
      <c r="AY97" s="23" t="s">
        <v>175</v>
      </c>
      <c r="BE97" s="164">
        <f>IF(N97="základní",J97,0)</f>
        <v>0</v>
      </c>
      <c r="BF97" s="164">
        <f>IF(N97="snížená",J97,0)</f>
        <v>0</v>
      </c>
      <c r="BG97" s="164">
        <f>IF(N97="zákl. přenesená",J97,0)</f>
        <v>0</v>
      </c>
      <c r="BH97" s="164">
        <f>IF(N97="sníž. přenesená",J97,0)</f>
        <v>0</v>
      </c>
      <c r="BI97" s="164">
        <f>IF(N97="nulová",J97,0)</f>
        <v>0</v>
      </c>
      <c r="BJ97" s="23" t="s">
        <v>22</v>
      </c>
      <c r="BK97" s="164">
        <f>ROUND(I97*H97,2)</f>
        <v>0</v>
      </c>
      <c r="BL97" s="23" t="s">
        <v>183</v>
      </c>
      <c r="BM97" s="23" t="s">
        <v>5570</v>
      </c>
    </row>
    <row r="98" spans="2:65" s="12" customFormat="1">
      <c r="B98" s="173"/>
      <c r="D98" s="166" t="s">
        <v>185</v>
      </c>
      <c r="E98" s="174" t="s">
        <v>5</v>
      </c>
      <c r="F98" s="175" t="s">
        <v>5571</v>
      </c>
      <c r="H98" s="176">
        <v>0.73499999999999999</v>
      </c>
      <c r="L98" s="173"/>
      <c r="M98" s="177"/>
      <c r="N98" s="178"/>
      <c r="O98" s="178"/>
      <c r="P98" s="178"/>
      <c r="Q98" s="178"/>
      <c r="R98" s="178"/>
      <c r="S98" s="178"/>
      <c r="T98" s="179"/>
      <c r="AT98" s="174" t="s">
        <v>185</v>
      </c>
      <c r="AU98" s="174" t="s">
        <v>22</v>
      </c>
      <c r="AV98" s="12" t="s">
        <v>82</v>
      </c>
      <c r="AW98" s="12" t="s">
        <v>36</v>
      </c>
      <c r="AX98" s="12" t="s">
        <v>73</v>
      </c>
      <c r="AY98" s="174" t="s">
        <v>175</v>
      </c>
    </row>
    <row r="99" spans="2:65" s="12" customFormat="1">
      <c r="B99" s="173"/>
      <c r="D99" s="166" t="s">
        <v>185</v>
      </c>
      <c r="E99" s="174" t="s">
        <v>5</v>
      </c>
      <c r="F99" s="175" t="s">
        <v>5572</v>
      </c>
      <c r="H99" s="176">
        <v>0.98</v>
      </c>
      <c r="L99" s="173"/>
      <c r="M99" s="177"/>
      <c r="N99" s="178"/>
      <c r="O99" s="178"/>
      <c r="P99" s="178"/>
      <c r="Q99" s="178"/>
      <c r="R99" s="178"/>
      <c r="S99" s="178"/>
      <c r="T99" s="179"/>
      <c r="AT99" s="174" t="s">
        <v>185</v>
      </c>
      <c r="AU99" s="174" t="s">
        <v>22</v>
      </c>
      <c r="AV99" s="12" t="s">
        <v>82</v>
      </c>
      <c r="AW99" s="12" t="s">
        <v>36</v>
      </c>
      <c r="AX99" s="12" t="s">
        <v>73</v>
      </c>
      <c r="AY99" s="174" t="s">
        <v>175</v>
      </c>
    </row>
    <row r="100" spans="2:65" s="13" customFormat="1">
      <c r="B100" s="180"/>
      <c r="D100" s="181" t="s">
        <v>185</v>
      </c>
      <c r="E100" s="182" t="s">
        <v>5</v>
      </c>
      <c r="F100" s="183" t="s">
        <v>191</v>
      </c>
      <c r="H100" s="184">
        <v>1.7150000000000001</v>
      </c>
      <c r="L100" s="180"/>
      <c r="M100" s="185"/>
      <c r="N100" s="186"/>
      <c r="O100" s="186"/>
      <c r="P100" s="186"/>
      <c r="Q100" s="186"/>
      <c r="R100" s="186"/>
      <c r="S100" s="186"/>
      <c r="T100" s="187"/>
      <c r="AT100" s="188" t="s">
        <v>185</v>
      </c>
      <c r="AU100" s="188" t="s">
        <v>22</v>
      </c>
      <c r="AV100" s="13" t="s">
        <v>183</v>
      </c>
      <c r="AW100" s="13" t="s">
        <v>36</v>
      </c>
      <c r="AX100" s="13" t="s">
        <v>22</v>
      </c>
      <c r="AY100" s="188" t="s">
        <v>175</v>
      </c>
    </row>
    <row r="101" spans="2:65" s="1" customFormat="1" ht="31.5" customHeight="1">
      <c r="B101" s="153"/>
      <c r="C101" s="154" t="s">
        <v>872</v>
      </c>
      <c r="D101" s="154" t="s">
        <v>178</v>
      </c>
      <c r="E101" s="155" t="s">
        <v>540</v>
      </c>
      <c r="F101" s="156" t="s">
        <v>541</v>
      </c>
      <c r="G101" s="157" t="s">
        <v>181</v>
      </c>
      <c r="H101" s="158">
        <v>1.7150000000000001</v>
      </c>
      <c r="I101" s="159"/>
      <c r="J101" s="159">
        <f>ROUND(I101*H101,2)</f>
        <v>0</v>
      </c>
      <c r="K101" s="156" t="s">
        <v>182</v>
      </c>
      <c r="L101" s="37"/>
      <c r="M101" s="160" t="s">
        <v>5</v>
      </c>
      <c r="N101" s="161" t="s">
        <v>44</v>
      </c>
      <c r="O101" s="162">
        <v>4.0000000000000001E-3</v>
      </c>
      <c r="P101" s="162">
        <f>O101*H101</f>
        <v>6.8600000000000006E-3</v>
      </c>
      <c r="Q101" s="162">
        <v>0</v>
      </c>
      <c r="R101" s="162">
        <f>Q101*H101</f>
        <v>0</v>
      </c>
      <c r="S101" s="162">
        <v>0</v>
      </c>
      <c r="T101" s="163">
        <f>S101*H101</f>
        <v>0</v>
      </c>
      <c r="AR101" s="23" t="s">
        <v>183</v>
      </c>
      <c r="AT101" s="23" t="s">
        <v>178</v>
      </c>
      <c r="AU101" s="23" t="s">
        <v>22</v>
      </c>
      <c r="AY101" s="23" t="s">
        <v>175</v>
      </c>
      <c r="BE101" s="164">
        <f>IF(N101="základní",J101,0)</f>
        <v>0</v>
      </c>
      <c r="BF101" s="164">
        <f>IF(N101="snížená",J101,0)</f>
        <v>0</v>
      </c>
      <c r="BG101" s="164">
        <f>IF(N101="zákl. přenesená",J101,0)</f>
        <v>0</v>
      </c>
      <c r="BH101" s="164">
        <f>IF(N101="sníž. přenesená",J101,0)</f>
        <v>0</v>
      </c>
      <c r="BI101" s="164">
        <f>IF(N101="nulová",J101,0)</f>
        <v>0</v>
      </c>
      <c r="BJ101" s="23" t="s">
        <v>22</v>
      </c>
      <c r="BK101" s="164">
        <f>ROUND(I101*H101,2)</f>
        <v>0</v>
      </c>
      <c r="BL101" s="23" t="s">
        <v>183</v>
      </c>
      <c r="BM101" s="23" t="s">
        <v>5573</v>
      </c>
    </row>
    <row r="102" spans="2:65" s="12" customFormat="1">
      <c r="B102" s="173"/>
      <c r="D102" s="166" t="s">
        <v>185</v>
      </c>
      <c r="E102" s="174" t="s">
        <v>5</v>
      </c>
      <c r="F102" s="175" t="s">
        <v>5571</v>
      </c>
      <c r="H102" s="176">
        <v>0.73499999999999999</v>
      </c>
      <c r="L102" s="173"/>
      <c r="M102" s="177"/>
      <c r="N102" s="178"/>
      <c r="O102" s="178"/>
      <c r="P102" s="178"/>
      <c r="Q102" s="178"/>
      <c r="R102" s="178"/>
      <c r="S102" s="178"/>
      <c r="T102" s="179"/>
      <c r="AT102" s="174" t="s">
        <v>185</v>
      </c>
      <c r="AU102" s="174" t="s">
        <v>22</v>
      </c>
      <c r="AV102" s="12" t="s">
        <v>82</v>
      </c>
      <c r="AW102" s="12" t="s">
        <v>36</v>
      </c>
      <c r="AX102" s="12" t="s">
        <v>73</v>
      </c>
      <c r="AY102" s="174" t="s">
        <v>175</v>
      </c>
    </row>
    <row r="103" spans="2:65" s="12" customFormat="1">
      <c r="B103" s="173"/>
      <c r="D103" s="166" t="s">
        <v>185</v>
      </c>
      <c r="E103" s="174" t="s">
        <v>5</v>
      </c>
      <c r="F103" s="175" t="s">
        <v>5572</v>
      </c>
      <c r="H103" s="176">
        <v>0.98</v>
      </c>
      <c r="L103" s="173"/>
      <c r="M103" s="177"/>
      <c r="N103" s="178"/>
      <c r="O103" s="178"/>
      <c r="P103" s="178"/>
      <c r="Q103" s="178"/>
      <c r="R103" s="178"/>
      <c r="S103" s="178"/>
      <c r="T103" s="179"/>
      <c r="AT103" s="174" t="s">
        <v>185</v>
      </c>
      <c r="AU103" s="174" t="s">
        <v>22</v>
      </c>
      <c r="AV103" s="12" t="s">
        <v>82</v>
      </c>
      <c r="AW103" s="12" t="s">
        <v>36</v>
      </c>
      <c r="AX103" s="12" t="s">
        <v>73</v>
      </c>
      <c r="AY103" s="174" t="s">
        <v>175</v>
      </c>
    </row>
    <row r="104" spans="2:65" s="13" customFormat="1">
      <c r="B104" s="180"/>
      <c r="D104" s="166" t="s">
        <v>185</v>
      </c>
      <c r="E104" s="189" t="s">
        <v>5</v>
      </c>
      <c r="F104" s="190" t="s">
        <v>191</v>
      </c>
      <c r="H104" s="191">
        <v>1.7150000000000001</v>
      </c>
      <c r="L104" s="180"/>
      <c r="M104" s="185"/>
      <c r="N104" s="186"/>
      <c r="O104" s="186"/>
      <c r="P104" s="186"/>
      <c r="Q104" s="186"/>
      <c r="R104" s="186"/>
      <c r="S104" s="186"/>
      <c r="T104" s="187"/>
      <c r="AT104" s="188" t="s">
        <v>185</v>
      </c>
      <c r="AU104" s="188" t="s">
        <v>22</v>
      </c>
      <c r="AV104" s="13" t="s">
        <v>183</v>
      </c>
      <c r="AW104" s="13" t="s">
        <v>36</v>
      </c>
      <c r="AX104" s="13" t="s">
        <v>22</v>
      </c>
      <c r="AY104" s="188" t="s">
        <v>175</v>
      </c>
    </row>
    <row r="105" spans="2:65" s="10" customFormat="1" ht="37.35" customHeight="1">
      <c r="B105" s="140"/>
      <c r="D105" s="150" t="s">
        <v>72</v>
      </c>
      <c r="E105" s="219" t="s">
        <v>4958</v>
      </c>
      <c r="F105" s="219" t="s">
        <v>177</v>
      </c>
      <c r="J105" s="220">
        <f>BK105</f>
        <v>0</v>
      </c>
      <c r="L105" s="140"/>
      <c r="M105" s="144"/>
      <c r="N105" s="145"/>
      <c r="O105" s="145"/>
      <c r="P105" s="146">
        <f>SUM(P106:P111)</f>
        <v>0</v>
      </c>
      <c r="Q105" s="145"/>
      <c r="R105" s="146">
        <f>SUM(R106:R111)</f>
        <v>3.24</v>
      </c>
      <c r="S105" s="145"/>
      <c r="T105" s="147">
        <f>SUM(T106:T111)</f>
        <v>0</v>
      </c>
      <c r="AR105" s="141" t="s">
        <v>82</v>
      </c>
      <c r="AT105" s="148" t="s">
        <v>72</v>
      </c>
      <c r="AU105" s="148" t="s">
        <v>73</v>
      </c>
      <c r="AY105" s="141" t="s">
        <v>175</v>
      </c>
      <c r="BK105" s="149">
        <f>SUM(BK106:BK111)</f>
        <v>0</v>
      </c>
    </row>
    <row r="106" spans="2:65" s="1" customFormat="1" ht="22.5" customHeight="1">
      <c r="B106" s="153"/>
      <c r="C106" s="195" t="s">
        <v>223</v>
      </c>
      <c r="D106" s="195" t="s">
        <v>201</v>
      </c>
      <c r="E106" s="196" t="s">
        <v>5212</v>
      </c>
      <c r="F106" s="197" t="s">
        <v>5213</v>
      </c>
      <c r="G106" s="198" t="s">
        <v>208</v>
      </c>
      <c r="H106" s="199">
        <v>2</v>
      </c>
      <c r="I106" s="200"/>
      <c r="J106" s="200">
        <f>ROUND(I106*H106,2)</f>
        <v>0</v>
      </c>
      <c r="K106" s="197" t="s">
        <v>5</v>
      </c>
      <c r="L106" s="201"/>
      <c r="M106" s="202" t="s">
        <v>5</v>
      </c>
      <c r="N106" s="203" t="s">
        <v>44</v>
      </c>
      <c r="O106" s="162">
        <v>0</v>
      </c>
      <c r="P106" s="162">
        <f>O106*H106</f>
        <v>0</v>
      </c>
      <c r="Q106" s="162">
        <v>1.62</v>
      </c>
      <c r="R106" s="162">
        <f>Q106*H106</f>
        <v>3.24</v>
      </c>
      <c r="S106" s="162">
        <v>0</v>
      </c>
      <c r="T106" s="163">
        <f>S106*H106</f>
        <v>0</v>
      </c>
      <c r="AR106" s="23" t="s">
        <v>2764</v>
      </c>
      <c r="AT106" s="23" t="s">
        <v>201</v>
      </c>
      <c r="AU106" s="23" t="s">
        <v>22</v>
      </c>
      <c r="AY106" s="23" t="s">
        <v>175</v>
      </c>
      <c r="BE106" s="164">
        <f>IF(N106="základní",J106,0)</f>
        <v>0</v>
      </c>
      <c r="BF106" s="164">
        <f>IF(N106="snížená",J106,0)</f>
        <v>0</v>
      </c>
      <c r="BG106" s="164">
        <f>IF(N106="zákl. přenesená",J106,0)</f>
        <v>0</v>
      </c>
      <c r="BH106" s="164">
        <f>IF(N106="sníž. přenesená",J106,0)</f>
        <v>0</v>
      </c>
      <c r="BI106" s="164">
        <f>IF(N106="nulová",J106,0)</f>
        <v>0</v>
      </c>
      <c r="BJ106" s="23" t="s">
        <v>22</v>
      </c>
      <c r="BK106" s="164">
        <f>ROUND(I106*H106,2)</f>
        <v>0</v>
      </c>
      <c r="BL106" s="23" t="s">
        <v>2764</v>
      </c>
      <c r="BM106" s="23" t="s">
        <v>5574</v>
      </c>
    </row>
    <row r="107" spans="2:65" s="1" customFormat="1" ht="27">
      <c r="B107" s="37"/>
      <c r="D107" s="181" t="s">
        <v>779</v>
      </c>
      <c r="F107" s="227" t="s">
        <v>5215</v>
      </c>
      <c r="L107" s="37"/>
      <c r="M107" s="218"/>
      <c r="N107" s="38"/>
      <c r="O107" s="38"/>
      <c r="P107" s="38"/>
      <c r="Q107" s="38"/>
      <c r="R107" s="38"/>
      <c r="S107" s="38"/>
      <c r="T107" s="66"/>
      <c r="AT107" s="23" t="s">
        <v>779</v>
      </c>
      <c r="AU107" s="23" t="s">
        <v>22</v>
      </c>
    </row>
    <row r="108" spans="2:65" s="1" customFormat="1" ht="22.5" customHeight="1">
      <c r="B108" s="153"/>
      <c r="C108" s="154" t="s">
        <v>230</v>
      </c>
      <c r="D108" s="154" t="s">
        <v>178</v>
      </c>
      <c r="E108" s="155" t="s">
        <v>5216</v>
      </c>
      <c r="F108" s="156" t="s">
        <v>5217</v>
      </c>
      <c r="G108" s="157" t="s">
        <v>194</v>
      </c>
      <c r="H108" s="158">
        <v>9</v>
      </c>
      <c r="I108" s="159"/>
      <c r="J108" s="159">
        <f>ROUND(I108*H108,2)</f>
        <v>0</v>
      </c>
      <c r="K108" s="156" t="s">
        <v>5</v>
      </c>
      <c r="L108" s="37"/>
      <c r="M108" s="160" t="s">
        <v>5</v>
      </c>
      <c r="N108" s="161" t="s">
        <v>44</v>
      </c>
      <c r="O108" s="162">
        <v>0</v>
      </c>
      <c r="P108" s="162">
        <f>O108*H108</f>
        <v>0</v>
      </c>
      <c r="Q108" s="162">
        <v>0</v>
      </c>
      <c r="R108" s="162">
        <f>Q108*H108</f>
        <v>0</v>
      </c>
      <c r="S108" s="162">
        <v>0</v>
      </c>
      <c r="T108" s="163">
        <f>S108*H108</f>
        <v>0</v>
      </c>
      <c r="AR108" s="23" t="s">
        <v>209</v>
      </c>
      <c r="AT108" s="23" t="s">
        <v>178</v>
      </c>
      <c r="AU108" s="23" t="s">
        <v>22</v>
      </c>
      <c r="AY108" s="23" t="s">
        <v>175</v>
      </c>
      <c r="BE108" s="164">
        <f>IF(N108="základní",J108,0)</f>
        <v>0</v>
      </c>
      <c r="BF108" s="164">
        <f>IF(N108="snížená",J108,0)</f>
        <v>0</v>
      </c>
      <c r="BG108" s="164">
        <f>IF(N108="zákl. přenesená",J108,0)</f>
        <v>0</v>
      </c>
      <c r="BH108" s="164">
        <f>IF(N108="sníž. přenesená",J108,0)</f>
        <v>0</v>
      </c>
      <c r="BI108" s="164">
        <f>IF(N108="nulová",J108,0)</f>
        <v>0</v>
      </c>
      <c r="BJ108" s="23" t="s">
        <v>22</v>
      </c>
      <c r="BK108" s="164">
        <f>ROUND(I108*H108,2)</f>
        <v>0</v>
      </c>
      <c r="BL108" s="23" t="s">
        <v>209</v>
      </c>
      <c r="BM108" s="23" t="s">
        <v>5575</v>
      </c>
    </row>
    <row r="109" spans="2:65" s="1" customFormat="1" ht="27">
      <c r="B109" s="37"/>
      <c r="D109" s="181" t="s">
        <v>779</v>
      </c>
      <c r="F109" s="227" t="s">
        <v>5219</v>
      </c>
      <c r="L109" s="37"/>
      <c r="M109" s="218"/>
      <c r="N109" s="38"/>
      <c r="O109" s="38"/>
      <c r="P109" s="38"/>
      <c r="Q109" s="38"/>
      <c r="R109" s="38"/>
      <c r="S109" s="38"/>
      <c r="T109" s="66"/>
      <c r="AT109" s="23" t="s">
        <v>779</v>
      </c>
      <c r="AU109" s="23" t="s">
        <v>22</v>
      </c>
    </row>
    <row r="110" spans="2:65" s="1" customFormat="1" ht="22.5" customHeight="1">
      <c r="B110" s="153"/>
      <c r="C110" s="154" t="s">
        <v>238</v>
      </c>
      <c r="D110" s="154" t="s">
        <v>178</v>
      </c>
      <c r="E110" s="155" t="s">
        <v>5220</v>
      </c>
      <c r="F110" s="156" t="s">
        <v>5221</v>
      </c>
      <c r="G110" s="157" t="s">
        <v>194</v>
      </c>
      <c r="H110" s="158">
        <v>9</v>
      </c>
      <c r="I110" s="159"/>
      <c r="J110" s="159">
        <f>ROUND(I110*H110,2)</f>
        <v>0</v>
      </c>
      <c r="K110" s="156" t="s">
        <v>5</v>
      </c>
      <c r="L110" s="37"/>
      <c r="M110" s="160" t="s">
        <v>5</v>
      </c>
      <c r="N110" s="161" t="s">
        <v>44</v>
      </c>
      <c r="O110" s="162">
        <v>0</v>
      </c>
      <c r="P110" s="162">
        <f>O110*H110</f>
        <v>0</v>
      </c>
      <c r="Q110" s="162">
        <v>0</v>
      </c>
      <c r="R110" s="162">
        <f>Q110*H110</f>
        <v>0</v>
      </c>
      <c r="S110" s="162">
        <v>0</v>
      </c>
      <c r="T110" s="163">
        <f>S110*H110</f>
        <v>0</v>
      </c>
      <c r="AR110" s="23" t="s">
        <v>209</v>
      </c>
      <c r="AT110" s="23" t="s">
        <v>178</v>
      </c>
      <c r="AU110" s="23" t="s">
        <v>22</v>
      </c>
      <c r="AY110" s="23" t="s">
        <v>175</v>
      </c>
      <c r="BE110" s="164">
        <f>IF(N110="základní",J110,0)</f>
        <v>0</v>
      </c>
      <c r="BF110" s="164">
        <f>IF(N110="snížená",J110,0)</f>
        <v>0</v>
      </c>
      <c r="BG110" s="164">
        <f>IF(N110="zákl. přenesená",J110,0)</f>
        <v>0</v>
      </c>
      <c r="BH110" s="164">
        <f>IF(N110="sníž. přenesená",J110,0)</f>
        <v>0</v>
      </c>
      <c r="BI110" s="164">
        <f>IF(N110="nulová",J110,0)</f>
        <v>0</v>
      </c>
      <c r="BJ110" s="23" t="s">
        <v>22</v>
      </c>
      <c r="BK110" s="164">
        <f>ROUND(I110*H110,2)</f>
        <v>0</v>
      </c>
      <c r="BL110" s="23" t="s">
        <v>209</v>
      </c>
      <c r="BM110" s="23" t="s">
        <v>5576</v>
      </c>
    </row>
    <row r="111" spans="2:65" s="1" customFormat="1" ht="27">
      <c r="B111" s="37"/>
      <c r="D111" s="166" t="s">
        <v>779</v>
      </c>
      <c r="F111" s="217" t="s">
        <v>5223</v>
      </c>
      <c r="L111" s="37"/>
      <c r="M111" s="218"/>
      <c r="N111" s="38"/>
      <c r="O111" s="38"/>
      <c r="P111" s="38"/>
      <c r="Q111" s="38"/>
      <c r="R111" s="38"/>
      <c r="S111" s="38"/>
      <c r="T111" s="66"/>
      <c r="AT111" s="23" t="s">
        <v>779</v>
      </c>
      <c r="AU111" s="23" t="s">
        <v>22</v>
      </c>
    </row>
    <row r="112" spans="2:65" s="10" customFormat="1" ht="37.35" customHeight="1">
      <c r="B112" s="140"/>
      <c r="D112" s="150" t="s">
        <v>72</v>
      </c>
      <c r="E112" s="219" t="s">
        <v>4831</v>
      </c>
      <c r="F112" s="219" t="s">
        <v>4832</v>
      </c>
      <c r="J112" s="220">
        <f>BK112</f>
        <v>0</v>
      </c>
      <c r="L112" s="140"/>
      <c r="M112" s="144"/>
      <c r="N112" s="145"/>
      <c r="O112" s="145"/>
      <c r="P112" s="146">
        <f>SUM(P113:P200)</f>
        <v>0</v>
      </c>
      <c r="Q112" s="145"/>
      <c r="R112" s="146">
        <f>SUM(R113:R200)</f>
        <v>0</v>
      </c>
      <c r="S112" s="145"/>
      <c r="T112" s="147">
        <f>SUM(T113:T200)</f>
        <v>0</v>
      </c>
      <c r="AR112" s="141" t="s">
        <v>82</v>
      </c>
      <c r="AT112" s="148" t="s">
        <v>72</v>
      </c>
      <c r="AU112" s="148" t="s">
        <v>73</v>
      </c>
      <c r="AY112" s="141" t="s">
        <v>175</v>
      </c>
      <c r="BK112" s="149">
        <f>SUM(BK113:BK200)</f>
        <v>0</v>
      </c>
    </row>
    <row r="113" spans="2:65" s="1" customFormat="1" ht="22.5" customHeight="1">
      <c r="B113" s="153"/>
      <c r="C113" s="195" t="s">
        <v>246</v>
      </c>
      <c r="D113" s="195" t="s">
        <v>201</v>
      </c>
      <c r="E113" s="196" t="s">
        <v>5577</v>
      </c>
      <c r="F113" s="197" t="s">
        <v>5578</v>
      </c>
      <c r="G113" s="198" t="s">
        <v>208</v>
      </c>
      <c r="H113" s="199">
        <v>1</v>
      </c>
      <c r="I113" s="200"/>
      <c r="J113" s="200">
        <f>ROUND(I113*H113,2)</f>
        <v>0</v>
      </c>
      <c r="K113" s="197" t="s">
        <v>5</v>
      </c>
      <c r="L113" s="201"/>
      <c r="M113" s="202" t="s">
        <v>5</v>
      </c>
      <c r="N113" s="203" t="s">
        <v>44</v>
      </c>
      <c r="O113" s="162">
        <v>0</v>
      </c>
      <c r="P113" s="162">
        <f>O113*H113</f>
        <v>0</v>
      </c>
      <c r="Q113" s="162">
        <v>0</v>
      </c>
      <c r="R113" s="162">
        <f>Q113*H113</f>
        <v>0</v>
      </c>
      <c r="S113" s="162">
        <v>0</v>
      </c>
      <c r="T113" s="163">
        <f>S113*H113</f>
        <v>0</v>
      </c>
      <c r="AR113" s="23" t="s">
        <v>2764</v>
      </c>
      <c r="AT113" s="23" t="s">
        <v>201</v>
      </c>
      <c r="AU113" s="23" t="s">
        <v>22</v>
      </c>
      <c r="AY113" s="23" t="s">
        <v>175</v>
      </c>
      <c r="BE113" s="164">
        <f>IF(N113="základní",J113,0)</f>
        <v>0</v>
      </c>
      <c r="BF113" s="164">
        <f>IF(N113="snížená",J113,0)</f>
        <v>0</v>
      </c>
      <c r="BG113" s="164">
        <f>IF(N113="zákl. přenesená",J113,0)</f>
        <v>0</v>
      </c>
      <c r="BH113" s="164">
        <f>IF(N113="sníž. přenesená",J113,0)</f>
        <v>0</v>
      </c>
      <c r="BI113" s="164">
        <f>IF(N113="nulová",J113,0)</f>
        <v>0</v>
      </c>
      <c r="BJ113" s="23" t="s">
        <v>22</v>
      </c>
      <c r="BK113" s="164">
        <f>ROUND(I113*H113,2)</f>
        <v>0</v>
      </c>
      <c r="BL113" s="23" t="s">
        <v>2764</v>
      </c>
      <c r="BM113" s="23" t="s">
        <v>5579</v>
      </c>
    </row>
    <row r="114" spans="2:65" s="1" customFormat="1" ht="27">
      <c r="B114" s="37"/>
      <c r="D114" s="181" t="s">
        <v>779</v>
      </c>
      <c r="F114" s="227" t="s">
        <v>5580</v>
      </c>
      <c r="L114" s="37"/>
      <c r="M114" s="218"/>
      <c r="N114" s="38"/>
      <c r="O114" s="38"/>
      <c r="P114" s="38"/>
      <c r="Q114" s="38"/>
      <c r="R114" s="38"/>
      <c r="S114" s="38"/>
      <c r="T114" s="66"/>
      <c r="AT114" s="23" t="s">
        <v>779</v>
      </c>
      <c r="AU114" s="23" t="s">
        <v>22</v>
      </c>
    </row>
    <row r="115" spans="2:65" s="1" customFormat="1" ht="22.5" customHeight="1">
      <c r="B115" s="153"/>
      <c r="C115" s="154" t="s">
        <v>27</v>
      </c>
      <c r="D115" s="154" t="s">
        <v>178</v>
      </c>
      <c r="E115" s="155" t="s">
        <v>5581</v>
      </c>
      <c r="F115" s="156" t="s">
        <v>5582</v>
      </c>
      <c r="G115" s="157" t="s">
        <v>208</v>
      </c>
      <c r="H115" s="158">
        <v>1</v>
      </c>
      <c r="I115" s="159"/>
      <c r="J115" s="159">
        <f>ROUND(I115*H115,2)</f>
        <v>0</v>
      </c>
      <c r="K115" s="156" t="s">
        <v>5</v>
      </c>
      <c r="L115" s="37"/>
      <c r="M115" s="160" t="s">
        <v>5</v>
      </c>
      <c r="N115" s="161" t="s">
        <v>44</v>
      </c>
      <c r="O115" s="162">
        <v>0</v>
      </c>
      <c r="P115" s="162">
        <f>O115*H115</f>
        <v>0</v>
      </c>
      <c r="Q115" s="162">
        <v>0</v>
      </c>
      <c r="R115" s="162">
        <f>Q115*H115</f>
        <v>0</v>
      </c>
      <c r="S115" s="162">
        <v>0</v>
      </c>
      <c r="T115" s="163">
        <f>S115*H115</f>
        <v>0</v>
      </c>
      <c r="AR115" s="23" t="s">
        <v>209</v>
      </c>
      <c r="AT115" s="23" t="s">
        <v>178</v>
      </c>
      <c r="AU115" s="23" t="s">
        <v>22</v>
      </c>
      <c r="AY115" s="23" t="s">
        <v>175</v>
      </c>
      <c r="BE115" s="164">
        <f>IF(N115="základní",J115,0)</f>
        <v>0</v>
      </c>
      <c r="BF115" s="164">
        <f>IF(N115="snížená",J115,0)</f>
        <v>0</v>
      </c>
      <c r="BG115" s="164">
        <f>IF(N115="zákl. přenesená",J115,0)</f>
        <v>0</v>
      </c>
      <c r="BH115" s="164">
        <f>IF(N115="sníž. přenesená",J115,0)</f>
        <v>0</v>
      </c>
      <c r="BI115" s="164">
        <f>IF(N115="nulová",J115,0)</f>
        <v>0</v>
      </c>
      <c r="BJ115" s="23" t="s">
        <v>22</v>
      </c>
      <c r="BK115" s="164">
        <f>ROUND(I115*H115,2)</f>
        <v>0</v>
      </c>
      <c r="BL115" s="23" t="s">
        <v>209</v>
      </c>
      <c r="BM115" s="23" t="s">
        <v>5583</v>
      </c>
    </row>
    <row r="116" spans="2:65" s="1" customFormat="1" ht="27">
      <c r="B116" s="37"/>
      <c r="D116" s="181" t="s">
        <v>779</v>
      </c>
      <c r="F116" s="227" t="s">
        <v>5584</v>
      </c>
      <c r="L116" s="37"/>
      <c r="M116" s="218"/>
      <c r="N116" s="38"/>
      <c r="O116" s="38"/>
      <c r="P116" s="38"/>
      <c r="Q116" s="38"/>
      <c r="R116" s="38"/>
      <c r="S116" s="38"/>
      <c r="T116" s="66"/>
      <c r="AT116" s="23" t="s">
        <v>779</v>
      </c>
      <c r="AU116" s="23" t="s">
        <v>22</v>
      </c>
    </row>
    <row r="117" spans="2:65" s="1" customFormat="1" ht="22.5" customHeight="1">
      <c r="B117" s="153"/>
      <c r="C117" s="154" t="s">
        <v>278</v>
      </c>
      <c r="D117" s="154" t="s">
        <v>178</v>
      </c>
      <c r="E117" s="155" t="s">
        <v>5585</v>
      </c>
      <c r="F117" s="156" t="s">
        <v>5586</v>
      </c>
      <c r="G117" s="157" t="s">
        <v>208</v>
      </c>
      <c r="H117" s="158">
        <v>1</v>
      </c>
      <c r="I117" s="159"/>
      <c r="J117" s="159">
        <f>ROUND(I117*H117,2)</f>
        <v>0</v>
      </c>
      <c r="K117" s="156" t="s">
        <v>5</v>
      </c>
      <c r="L117" s="37"/>
      <c r="M117" s="160" t="s">
        <v>5</v>
      </c>
      <c r="N117" s="161" t="s">
        <v>44</v>
      </c>
      <c r="O117" s="162">
        <v>0</v>
      </c>
      <c r="P117" s="162">
        <f>O117*H117</f>
        <v>0</v>
      </c>
      <c r="Q117" s="162">
        <v>0</v>
      </c>
      <c r="R117" s="162">
        <f>Q117*H117</f>
        <v>0</v>
      </c>
      <c r="S117" s="162">
        <v>0</v>
      </c>
      <c r="T117" s="163">
        <f>S117*H117</f>
        <v>0</v>
      </c>
      <c r="AR117" s="23" t="s">
        <v>209</v>
      </c>
      <c r="AT117" s="23" t="s">
        <v>178</v>
      </c>
      <c r="AU117" s="23" t="s">
        <v>22</v>
      </c>
      <c r="AY117" s="23" t="s">
        <v>175</v>
      </c>
      <c r="BE117" s="164">
        <f>IF(N117="základní",J117,0)</f>
        <v>0</v>
      </c>
      <c r="BF117" s="164">
        <f>IF(N117="snížená",J117,0)</f>
        <v>0</v>
      </c>
      <c r="BG117" s="164">
        <f>IF(N117="zákl. přenesená",J117,0)</f>
        <v>0</v>
      </c>
      <c r="BH117" s="164">
        <f>IF(N117="sníž. přenesená",J117,0)</f>
        <v>0</v>
      </c>
      <c r="BI117" s="164">
        <f>IF(N117="nulová",J117,0)</f>
        <v>0</v>
      </c>
      <c r="BJ117" s="23" t="s">
        <v>22</v>
      </c>
      <c r="BK117" s="164">
        <f>ROUND(I117*H117,2)</f>
        <v>0</v>
      </c>
      <c r="BL117" s="23" t="s">
        <v>209</v>
      </c>
      <c r="BM117" s="23" t="s">
        <v>5587</v>
      </c>
    </row>
    <row r="118" spans="2:65" s="1" customFormat="1" ht="27">
      <c r="B118" s="37"/>
      <c r="D118" s="181" t="s">
        <v>779</v>
      </c>
      <c r="F118" s="227" t="s">
        <v>5588</v>
      </c>
      <c r="L118" s="37"/>
      <c r="M118" s="218"/>
      <c r="N118" s="38"/>
      <c r="O118" s="38"/>
      <c r="P118" s="38"/>
      <c r="Q118" s="38"/>
      <c r="R118" s="38"/>
      <c r="S118" s="38"/>
      <c r="T118" s="66"/>
      <c r="AT118" s="23" t="s">
        <v>779</v>
      </c>
      <c r="AU118" s="23" t="s">
        <v>22</v>
      </c>
    </row>
    <row r="119" spans="2:65" s="1" customFormat="1" ht="31.5" customHeight="1">
      <c r="B119" s="153"/>
      <c r="C119" s="154" t="s">
        <v>284</v>
      </c>
      <c r="D119" s="154" t="s">
        <v>178</v>
      </c>
      <c r="E119" s="155" t="s">
        <v>5589</v>
      </c>
      <c r="F119" s="156" t="s">
        <v>5590</v>
      </c>
      <c r="G119" s="157" t="s">
        <v>425</v>
      </c>
      <c r="H119" s="158">
        <v>28</v>
      </c>
      <c r="I119" s="159"/>
      <c r="J119" s="159">
        <f>ROUND(I119*H119,2)</f>
        <v>0</v>
      </c>
      <c r="K119" s="156" t="s">
        <v>5</v>
      </c>
      <c r="L119" s="37"/>
      <c r="M119" s="160" t="s">
        <v>5</v>
      </c>
      <c r="N119" s="161" t="s">
        <v>44</v>
      </c>
      <c r="O119" s="162">
        <v>0</v>
      </c>
      <c r="P119" s="162">
        <f>O119*H119</f>
        <v>0</v>
      </c>
      <c r="Q119" s="162">
        <v>0</v>
      </c>
      <c r="R119" s="162">
        <f>Q119*H119</f>
        <v>0</v>
      </c>
      <c r="S119" s="162">
        <v>0</v>
      </c>
      <c r="T119" s="163">
        <f>S119*H119</f>
        <v>0</v>
      </c>
      <c r="AR119" s="23" t="s">
        <v>209</v>
      </c>
      <c r="AT119" s="23" t="s">
        <v>178</v>
      </c>
      <c r="AU119" s="23" t="s">
        <v>22</v>
      </c>
      <c r="AY119" s="23" t="s">
        <v>175</v>
      </c>
      <c r="BE119" s="164">
        <f>IF(N119="základní",J119,0)</f>
        <v>0</v>
      </c>
      <c r="BF119" s="164">
        <f>IF(N119="snížená",J119,0)</f>
        <v>0</v>
      </c>
      <c r="BG119" s="164">
        <f>IF(N119="zákl. přenesená",J119,0)</f>
        <v>0</v>
      </c>
      <c r="BH119" s="164">
        <f>IF(N119="sníž. přenesená",J119,0)</f>
        <v>0</v>
      </c>
      <c r="BI119" s="164">
        <f>IF(N119="nulová",J119,0)</f>
        <v>0</v>
      </c>
      <c r="BJ119" s="23" t="s">
        <v>22</v>
      </c>
      <c r="BK119" s="164">
        <f>ROUND(I119*H119,2)</f>
        <v>0</v>
      </c>
      <c r="BL119" s="23" t="s">
        <v>209</v>
      </c>
      <c r="BM119" s="23" t="s">
        <v>5591</v>
      </c>
    </row>
    <row r="120" spans="2:65" s="1" customFormat="1" ht="40.5">
      <c r="B120" s="37"/>
      <c r="D120" s="181" t="s">
        <v>779</v>
      </c>
      <c r="F120" s="227" t="s">
        <v>5592</v>
      </c>
      <c r="L120" s="37"/>
      <c r="M120" s="218"/>
      <c r="N120" s="38"/>
      <c r="O120" s="38"/>
      <c r="P120" s="38"/>
      <c r="Q120" s="38"/>
      <c r="R120" s="38"/>
      <c r="S120" s="38"/>
      <c r="T120" s="66"/>
      <c r="AT120" s="23" t="s">
        <v>779</v>
      </c>
      <c r="AU120" s="23" t="s">
        <v>22</v>
      </c>
    </row>
    <row r="121" spans="2:65" s="1" customFormat="1" ht="22.5" customHeight="1">
      <c r="B121" s="153"/>
      <c r="C121" s="195" t="s">
        <v>294</v>
      </c>
      <c r="D121" s="195" t="s">
        <v>201</v>
      </c>
      <c r="E121" s="196" t="s">
        <v>5434</v>
      </c>
      <c r="F121" s="197" t="s">
        <v>5435</v>
      </c>
      <c r="G121" s="198" t="s">
        <v>425</v>
      </c>
      <c r="H121" s="199">
        <v>80</v>
      </c>
      <c r="I121" s="200"/>
      <c r="J121" s="200">
        <f>ROUND(I121*H121,2)</f>
        <v>0</v>
      </c>
      <c r="K121" s="197" t="s">
        <v>5</v>
      </c>
      <c r="L121" s="201"/>
      <c r="M121" s="202" t="s">
        <v>5</v>
      </c>
      <c r="N121" s="203" t="s">
        <v>44</v>
      </c>
      <c r="O121" s="162">
        <v>0</v>
      </c>
      <c r="P121" s="162">
        <f>O121*H121</f>
        <v>0</v>
      </c>
      <c r="Q121" s="162">
        <v>0</v>
      </c>
      <c r="R121" s="162">
        <f>Q121*H121</f>
        <v>0</v>
      </c>
      <c r="S121" s="162">
        <v>0</v>
      </c>
      <c r="T121" s="163">
        <f>S121*H121</f>
        <v>0</v>
      </c>
      <c r="AR121" s="23" t="s">
        <v>2764</v>
      </c>
      <c r="AT121" s="23" t="s">
        <v>201</v>
      </c>
      <c r="AU121" s="23" t="s">
        <v>22</v>
      </c>
      <c r="AY121" s="23" t="s">
        <v>175</v>
      </c>
      <c r="BE121" s="164">
        <f>IF(N121="základní",J121,0)</f>
        <v>0</v>
      </c>
      <c r="BF121" s="164">
        <f>IF(N121="snížená",J121,0)</f>
        <v>0</v>
      </c>
      <c r="BG121" s="164">
        <f>IF(N121="zákl. přenesená",J121,0)</f>
        <v>0</v>
      </c>
      <c r="BH121" s="164">
        <f>IF(N121="sníž. přenesená",J121,0)</f>
        <v>0</v>
      </c>
      <c r="BI121" s="164">
        <f>IF(N121="nulová",J121,0)</f>
        <v>0</v>
      </c>
      <c r="BJ121" s="23" t="s">
        <v>22</v>
      </c>
      <c r="BK121" s="164">
        <f>ROUND(I121*H121,2)</f>
        <v>0</v>
      </c>
      <c r="BL121" s="23" t="s">
        <v>2764</v>
      </c>
      <c r="BM121" s="23" t="s">
        <v>5593</v>
      </c>
    </row>
    <row r="122" spans="2:65" s="1" customFormat="1" ht="27">
      <c r="B122" s="37"/>
      <c r="D122" s="181" t="s">
        <v>779</v>
      </c>
      <c r="F122" s="227" t="s">
        <v>5437</v>
      </c>
      <c r="L122" s="37"/>
      <c r="M122" s="218"/>
      <c r="N122" s="38"/>
      <c r="O122" s="38"/>
      <c r="P122" s="38"/>
      <c r="Q122" s="38"/>
      <c r="R122" s="38"/>
      <c r="S122" s="38"/>
      <c r="T122" s="66"/>
      <c r="AT122" s="23" t="s">
        <v>779</v>
      </c>
      <c r="AU122" s="23" t="s">
        <v>22</v>
      </c>
    </row>
    <row r="123" spans="2:65" s="1" customFormat="1" ht="22.5" customHeight="1">
      <c r="B123" s="153"/>
      <c r="C123" s="195" t="s">
        <v>302</v>
      </c>
      <c r="D123" s="195" t="s">
        <v>201</v>
      </c>
      <c r="E123" s="196" t="s">
        <v>5438</v>
      </c>
      <c r="F123" s="197" t="s">
        <v>5439</v>
      </c>
      <c r="G123" s="198" t="s">
        <v>208</v>
      </c>
      <c r="H123" s="199">
        <v>27</v>
      </c>
      <c r="I123" s="200"/>
      <c r="J123" s="200">
        <f>ROUND(I123*H123,2)</f>
        <v>0</v>
      </c>
      <c r="K123" s="197" t="s">
        <v>5</v>
      </c>
      <c r="L123" s="201"/>
      <c r="M123" s="202" t="s">
        <v>5</v>
      </c>
      <c r="N123" s="203" t="s">
        <v>44</v>
      </c>
      <c r="O123" s="162">
        <v>0</v>
      </c>
      <c r="P123" s="162">
        <f>O123*H123</f>
        <v>0</v>
      </c>
      <c r="Q123" s="162">
        <v>0</v>
      </c>
      <c r="R123" s="162">
        <f>Q123*H123</f>
        <v>0</v>
      </c>
      <c r="S123" s="162">
        <v>0</v>
      </c>
      <c r="T123" s="163">
        <f>S123*H123</f>
        <v>0</v>
      </c>
      <c r="AR123" s="23" t="s">
        <v>2764</v>
      </c>
      <c r="AT123" s="23" t="s">
        <v>201</v>
      </c>
      <c r="AU123" s="23" t="s">
        <v>22</v>
      </c>
      <c r="AY123" s="23" t="s">
        <v>175</v>
      </c>
      <c r="BE123" s="164">
        <f>IF(N123="základní",J123,0)</f>
        <v>0</v>
      </c>
      <c r="BF123" s="164">
        <f>IF(N123="snížená",J123,0)</f>
        <v>0</v>
      </c>
      <c r="BG123" s="164">
        <f>IF(N123="zákl. přenesená",J123,0)</f>
        <v>0</v>
      </c>
      <c r="BH123" s="164">
        <f>IF(N123="sníž. přenesená",J123,0)</f>
        <v>0</v>
      </c>
      <c r="BI123" s="164">
        <f>IF(N123="nulová",J123,0)</f>
        <v>0</v>
      </c>
      <c r="BJ123" s="23" t="s">
        <v>22</v>
      </c>
      <c r="BK123" s="164">
        <f>ROUND(I123*H123,2)</f>
        <v>0</v>
      </c>
      <c r="BL123" s="23" t="s">
        <v>2764</v>
      </c>
      <c r="BM123" s="23" t="s">
        <v>5594</v>
      </c>
    </row>
    <row r="124" spans="2:65" s="1" customFormat="1" ht="27">
      <c r="B124" s="37"/>
      <c r="D124" s="181" t="s">
        <v>779</v>
      </c>
      <c r="F124" s="227" t="s">
        <v>5441</v>
      </c>
      <c r="L124" s="37"/>
      <c r="M124" s="218"/>
      <c r="N124" s="38"/>
      <c r="O124" s="38"/>
      <c r="P124" s="38"/>
      <c r="Q124" s="38"/>
      <c r="R124" s="38"/>
      <c r="S124" s="38"/>
      <c r="T124" s="66"/>
      <c r="AT124" s="23" t="s">
        <v>779</v>
      </c>
      <c r="AU124" s="23" t="s">
        <v>22</v>
      </c>
    </row>
    <row r="125" spans="2:65" s="1" customFormat="1" ht="31.5" customHeight="1">
      <c r="B125" s="153"/>
      <c r="C125" s="154" t="s">
        <v>11</v>
      </c>
      <c r="D125" s="154" t="s">
        <v>178</v>
      </c>
      <c r="E125" s="155" t="s">
        <v>5442</v>
      </c>
      <c r="F125" s="156" t="s">
        <v>5443</v>
      </c>
      <c r="G125" s="157" t="s">
        <v>425</v>
      </c>
      <c r="H125" s="158">
        <v>80</v>
      </c>
      <c r="I125" s="159"/>
      <c r="J125" s="159">
        <f>ROUND(I125*H125,2)</f>
        <v>0</v>
      </c>
      <c r="K125" s="156" t="s">
        <v>5</v>
      </c>
      <c r="L125" s="37"/>
      <c r="M125" s="160" t="s">
        <v>5</v>
      </c>
      <c r="N125" s="161" t="s">
        <v>44</v>
      </c>
      <c r="O125" s="162">
        <v>0</v>
      </c>
      <c r="P125" s="162">
        <f>O125*H125</f>
        <v>0</v>
      </c>
      <c r="Q125" s="162">
        <v>0</v>
      </c>
      <c r="R125" s="162">
        <f>Q125*H125</f>
        <v>0</v>
      </c>
      <c r="S125" s="162">
        <v>0</v>
      </c>
      <c r="T125" s="163">
        <f>S125*H125</f>
        <v>0</v>
      </c>
      <c r="AR125" s="23" t="s">
        <v>209</v>
      </c>
      <c r="AT125" s="23" t="s">
        <v>178</v>
      </c>
      <c r="AU125" s="23" t="s">
        <v>22</v>
      </c>
      <c r="AY125" s="23" t="s">
        <v>175</v>
      </c>
      <c r="BE125" s="164">
        <f>IF(N125="základní",J125,0)</f>
        <v>0</v>
      </c>
      <c r="BF125" s="164">
        <f>IF(N125="snížená",J125,0)</f>
        <v>0</v>
      </c>
      <c r="BG125" s="164">
        <f>IF(N125="zákl. přenesená",J125,0)</f>
        <v>0</v>
      </c>
      <c r="BH125" s="164">
        <f>IF(N125="sníž. přenesená",J125,0)</f>
        <v>0</v>
      </c>
      <c r="BI125" s="164">
        <f>IF(N125="nulová",J125,0)</f>
        <v>0</v>
      </c>
      <c r="BJ125" s="23" t="s">
        <v>22</v>
      </c>
      <c r="BK125" s="164">
        <f>ROUND(I125*H125,2)</f>
        <v>0</v>
      </c>
      <c r="BL125" s="23" t="s">
        <v>209</v>
      </c>
      <c r="BM125" s="23" t="s">
        <v>5595</v>
      </c>
    </row>
    <row r="126" spans="2:65" s="1" customFormat="1" ht="40.5">
      <c r="B126" s="37"/>
      <c r="D126" s="181" t="s">
        <v>779</v>
      </c>
      <c r="F126" s="227" t="s">
        <v>5445</v>
      </c>
      <c r="L126" s="37"/>
      <c r="M126" s="218"/>
      <c r="N126" s="38"/>
      <c r="O126" s="38"/>
      <c r="P126" s="38"/>
      <c r="Q126" s="38"/>
      <c r="R126" s="38"/>
      <c r="S126" s="38"/>
      <c r="T126" s="66"/>
      <c r="AT126" s="23" t="s">
        <v>779</v>
      </c>
      <c r="AU126" s="23" t="s">
        <v>22</v>
      </c>
    </row>
    <row r="127" spans="2:65" s="1" customFormat="1" ht="22.5" customHeight="1">
      <c r="B127" s="153"/>
      <c r="C127" s="154" t="s">
        <v>313</v>
      </c>
      <c r="D127" s="154" t="s">
        <v>178</v>
      </c>
      <c r="E127" s="155" t="s">
        <v>5596</v>
      </c>
      <c r="F127" s="156" t="s">
        <v>5597</v>
      </c>
      <c r="G127" s="157" t="s">
        <v>425</v>
      </c>
      <c r="H127" s="158">
        <v>28</v>
      </c>
      <c r="I127" s="159"/>
      <c r="J127" s="159">
        <f>ROUND(I127*H127,2)</f>
        <v>0</v>
      </c>
      <c r="K127" s="156" t="s">
        <v>5</v>
      </c>
      <c r="L127" s="37"/>
      <c r="M127" s="160" t="s">
        <v>5</v>
      </c>
      <c r="N127" s="161" t="s">
        <v>44</v>
      </c>
      <c r="O127" s="162">
        <v>0</v>
      </c>
      <c r="P127" s="162">
        <f>O127*H127</f>
        <v>0</v>
      </c>
      <c r="Q127" s="162">
        <v>0</v>
      </c>
      <c r="R127" s="162">
        <f>Q127*H127</f>
        <v>0</v>
      </c>
      <c r="S127" s="162">
        <v>0</v>
      </c>
      <c r="T127" s="163">
        <f>S127*H127</f>
        <v>0</v>
      </c>
      <c r="AR127" s="23" t="s">
        <v>209</v>
      </c>
      <c r="AT127" s="23" t="s">
        <v>178</v>
      </c>
      <c r="AU127" s="23" t="s">
        <v>22</v>
      </c>
      <c r="AY127" s="23" t="s">
        <v>175</v>
      </c>
      <c r="BE127" s="164">
        <f>IF(N127="základní",J127,0)</f>
        <v>0</v>
      </c>
      <c r="BF127" s="164">
        <f>IF(N127="snížená",J127,0)</f>
        <v>0</v>
      </c>
      <c r="BG127" s="164">
        <f>IF(N127="zákl. přenesená",J127,0)</f>
        <v>0</v>
      </c>
      <c r="BH127" s="164">
        <f>IF(N127="sníž. přenesená",J127,0)</f>
        <v>0</v>
      </c>
      <c r="BI127" s="164">
        <f>IF(N127="nulová",J127,0)</f>
        <v>0</v>
      </c>
      <c r="BJ127" s="23" t="s">
        <v>22</v>
      </c>
      <c r="BK127" s="164">
        <f>ROUND(I127*H127,2)</f>
        <v>0</v>
      </c>
      <c r="BL127" s="23" t="s">
        <v>209</v>
      </c>
      <c r="BM127" s="23" t="s">
        <v>5598</v>
      </c>
    </row>
    <row r="128" spans="2:65" s="1" customFormat="1" ht="27">
      <c r="B128" s="37"/>
      <c r="D128" s="181" t="s">
        <v>779</v>
      </c>
      <c r="F128" s="227" t="s">
        <v>5599</v>
      </c>
      <c r="L128" s="37"/>
      <c r="M128" s="218"/>
      <c r="N128" s="38"/>
      <c r="O128" s="38"/>
      <c r="P128" s="38"/>
      <c r="Q128" s="38"/>
      <c r="R128" s="38"/>
      <c r="S128" s="38"/>
      <c r="T128" s="66"/>
      <c r="AT128" s="23" t="s">
        <v>779</v>
      </c>
      <c r="AU128" s="23" t="s">
        <v>22</v>
      </c>
    </row>
    <row r="129" spans="2:65" s="1" customFormat="1" ht="22.5" customHeight="1">
      <c r="B129" s="153"/>
      <c r="C129" s="195" t="s">
        <v>319</v>
      </c>
      <c r="D129" s="195" t="s">
        <v>201</v>
      </c>
      <c r="E129" s="196" t="s">
        <v>5600</v>
      </c>
      <c r="F129" s="197" t="s">
        <v>5601</v>
      </c>
      <c r="G129" s="198" t="s">
        <v>425</v>
      </c>
      <c r="H129" s="199">
        <v>23</v>
      </c>
      <c r="I129" s="200"/>
      <c r="J129" s="200">
        <f>ROUND(I129*H129,2)</f>
        <v>0</v>
      </c>
      <c r="K129" s="197" t="s">
        <v>5</v>
      </c>
      <c r="L129" s="201"/>
      <c r="M129" s="202" t="s">
        <v>5</v>
      </c>
      <c r="N129" s="203" t="s">
        <v>44</v>
      </c>
      <c r="O129" s="162">
        <v>0</v>
      </c>
      <c r="P129" s="162">
        <f>O129*H129</f>
        <v>0</v>
      </c>
      <c r="Q129" s="162">
        <v>0</v>
      </c>
      <c r="R129" s="162">
        <f>Q129*H129</f>
        <v>0</v>
      </c>
      <c r="S129" s="162">
        <v>0</v>
      </c>
      <c r="T129" s="163">
        <f>S129*H129</f>
        <v>0</v>
      </c>
      <c r="AR129" s="23" t="s">
        <v>2764</v>
      </c>
      <c r="AT129" s="23" t="s">
        <v>201</v>
      </c>
      <c r="AU129" s="23" t="s">
        <v>22</v>
      </c>
      <c r="AY129" s="23" t="s">
        <v>175</v>
      </c>
      <c r="BE129" s="164">
        <f>IF(N129="základní",J129,0)</f>
        <v>0</v>
      </c>
      <c r="BF129" s="164">
        <f>IF(N129="snížená",J129,0)</f>
        <v>0</v>
      </c>
      <c r="BG129" s="164">
        <f>IF(N129="zákl. přenesená",J129,0)</f>
        <v>0</v>
      </c>
      <c r="BH129" s="164">
        <f>IF(N129="sníž. přenesená",J129,0)</f>
        <v>0</v>
      </c>
      <c r="BI129" s="164">
        <f>IF(N129="nulová",J129,0)</f>
        <v>0</v>
      </c>
      <c r="BJ129" s="23" t="s">
        <v>22</v>
      </c>
      <c r="BK129" s="164">
        <f>ROUND(I129*H129,2)</f>
        <v>0</v>
      </c>
      <c r="BL129" s="23" t="s">
        <v>2764</v>
      </c>
      <c r="BM129" s="23" t="s">
        <v>5602</v>
      </c>
    </row>
    <row r="130" spans="2:65" s="1" customFormat="1" ht="27">
      <c r="B130" s="37"/>
      <c r="D130" s="181" t="s">
        <v>779</v>
      </c>
      <c r="F130" s="227" t="s">
        <v>5603</v>
      </c>
      <c r="L130" s="37"/>
      <c r="M130" s="218"/>
      <c r="N130" s="38"/>
      <c r="O130" s="38"/>
      <c r="P130" s="38"/>
      <c r="Q130" s="38"/>
      <c r="R130" s="38"/>
      <c r="S130" s="38"/>
      <c r="T130" s="66"/>
      <c r="AT130" s="23" t="s">
        <v>779</v>
      </c>
      <c r="AU130" s="23" t="s">
        <v>22</v>
      </c>
    </row>
    <row r="131" spans="2:65" s="1" customFormat="1" ht="22.5" customHeight="1">
      <c r="B131" s="153"/>
      <c r="C131" s="195" t="s">
        <v>325</v>
      </c>
      <c r="D131" s="195" t="s">
        <v>201</v>
      </c>
      <c r="E131" s="196" t="s">
        <v>5604</v>
      </c>
      <c r="F131" s="197" t="s">
        <v>5605</v>
      </c>
      <c r="G131" s="198" t="s">
        <v>425</v>
      </c>
      <c r="H131" s="199">
        <v>23</v>
      </c>
      <c r="I131" s="200"/>
      <c r="J131" s="200">
        <f>ROUND(I131*H131,2)</f>
        <v>0</v>
      </c>
      <c r="K131" s="197" t="s">
        <v>5</v>
      </c>
      <c r="L131" s="201"/>
      <c r="M131" s="202" t="s">
        <v>5</v>
      </c>
      <c r="N131" s="203" t="s">
        <v>44</v>
      </c>
      <c r="O131" s="162">
        <v>0</v>
      </c>
      <c r="P131" s="162">
        <f>O131*H131</f>
        <v>0</v>
      </c>
      <c r="Q131" s="162">
        <v>0</v>
      </c>
      <c r="R131" s="162">
        <f>Q131*H131</f>
        <v>0</v>
      </c>
      <c r="S131" s="162">
        <v>0</v>
      </c>
      <c r="T131" s="163">
        <f>S131*H131</f>
        <v>0</v>
      </c>
      <c r="AR131" s="23" t="s">
        <v>2764</v>
      </c>
      <c r="AT131" s="23" t="s">
        <v>201</v>
      </c>
      <c r="AU131" s="23" t="s">
        <v>22</v>
      </c>
      <c r="AY131" s="23" t="s">
        <v>175</v>
      </c>
      <c r="BE131" s="164">
        <f>IF(N131="základní",J131,0)</f>
        <v>0</v>
      </c>
      <c r="BF131" s="164">
        <f>IF(N131="snížená",J131,0)</f>
        <v>0</v>
      </c>
      <c r="BG131" s="164">
        <f>IF(N131="zákl. přenesená",J131,0)</f>
        <v>0</v>
      </c>
      <c r="BH131" s="164">
        <f>IF(N131="sníž. přenesená",J131,0)</f>
        <v>0</v>
      </c>
      <c r="BI131" s="164">
        <f>IF(N131="nulová",J131,0)</f>
        <v>0</v>
      </c>
      <c r="BJ131" s="23" t="s">
        <v>22</v>
      </c>
      <c r="BK131" s="164">
        <f>ROUND(I131*H131,2)</f>
        <v>0</v>
      </c>
      <c r="BL131" s="23" t="s">
        <v>2764</v>
      </c>
      <c r="BM131" s="23" t="s">
        <v>5606</v>
      </c>
    </row>
    <row r="132" spans="2:65" s="1" customFormat="1" ht="27">
      <c r="B132" s="37"/>
      <c r="D132" s="181" t="s">
        <v>779</v>
      </c>
      <c r="F132" s="227" t="s">
        <v>5607</v>
      </c>
      <c r="L132" s="37"/>
      <c r="M132" s="218"/>
      <c r="N132" s="38"/>
      <c r="O132" s="38"/>
      <c r="P132" s="38"/>
      <c r="Q132" s="38"/>
      <c r="R132" s="38"/>
      <c r="S132" s="38"/>
      <c r="T132" s="66"/>
      <c r="AT132" s="23" t="s">
        <v>779</v>
      </c>
      <c r="AU132" s="23" t="s">
        <v>22</v>
      </c>
    </row>
    <row r="133" spans="2:65" s="1" customFormat="1" ht="31.5" customHeight="1">
      <c r="B133" s="153"/>
      <c r="C133" s="195" t="s">
        <v>330</v>
      </c>
      <c r="D133" s="195" t="s">
        <v>201</v>
      </c>
      <c r="E133" s="196" t="s">
        <v>5608</v>
      </c>
      <c r="F133" s="197" t="s">
        <v>5609</v>
      </c>
      <c r="G133" s="198" t="s">
        <v>208</v>
      </c>
      <c r="H133" s="199">
        <v>2</v>
      </c>
      <c r="I133" s="200"/>
      <c r="J133" s="200">
        <f>ROUND(I133*H133,2)</f>
        <v>0</v>
      </c>
      <c r="K133" s="197" t="s">
        <v>5</v>
      </c>
      <c r="L133" s="201"/>
      <c r="M133" s="202" t="s">
        <v>5</v>
      </c>
      <c r="N133" s="203" t="s">
        <v>44</v>
      </c>
      <c r="O133" s="162">
        <v>0</v>
      </c>
      <c r="P133" s="162">
        <f>O133*H133</f>
        <v>0</v>
      </c>
      <c r="Q133" s="162">
        <v>0</v>
      </c>
      <c r="R133" s="162">
        <f>Q133*H133</f>
        <v>0</v>
      </c>
      <c r="S133" s="162">
        <v>0</v>
      </c>
      <c r="T133" s="163">
        <f>S133*H133</f>
        <v>0</v>
      </c>
      <c r="AR133" s="23" t="s">
        <v>2764</v>
      </c>
      <c r="AT133" s="23" t="s">
        <v>201</v>
      </c>
      <c r="AU133" s="23" t="s">
        <v>22</v>
      </c>
      <c r="AY133" s="23" t="s">
        <v>175</v>
      </c>
      <c r="BE133" s="164">
        <f>IF(N133="základní",J133,0)</f>
        <v>0</v>
      </c>
      <c r="BF133" s="164">
        <f>IF(N133="snížená",J133,0)</f>
        <v>0</v>
      </c>
      <c r="BG133" s="164">
        <f>IF(N133="zákl. přenesená",J133,0)</f>
        <v>0</v>
      </c>
      <c r="BH133" s="164">
        <f>IF(N133="sníž. přenesená",J133,0)</f>
        <v>0</v>
      </c>
      <c r="BI133" s="164">
        <f>IF(N133="nulová",J133,0)</f>
        <v>0</v>
      </c>
      <c r="BJ133" s="23" t="s">
        <v>22</v>
      </c>
      <c r="BK133" s="164">
        <f>ROUND(I133*H133,2)</f>
        <v>0</v>
      </c>
      <c r="BL133" s="23" t="s">
        <v>2764</v>
      </c>
      <c r="BM133" s="23" t="s">
        <v>5610</v>
      </c>
    </row>
    <row r="134" spans="2:65" s="1" customFormat="1" ht="31.5" customHeight="1">
      <c r="B134" s="153"/>
      <c r="C134" s="154" t="s">
        <v>335</v>
      </c>
      <c r="D134" s="154" t="s">
        <v>178</v>
      </c>
      <c r="E134" s="155" t="s">
        <v>5611</v>
      </c>
      <c r="F134" s="156" t="s">
        <v>5612</v>
      </c>
      <c r="G134" s="157" t="s">
        <v>208</v>
      </c>
      <c r="H134" s="158">
        <v>2</v>
      </c>
      <c r="I134" s="159"/>
      <c r="J134" s="159">
        <f>ROUND(I134*H134,2)</f>
        <v>0</v>
      </c>
      <c r="K134" s="156" t="s">
        <v>5</v>
      </c>
      <c r="L134" s="37"/>
      <c r="M134" s="160" t="s">
        <v>5</v>
      </c>
      <c r="N134" s="161" t="s">
        <v>44</v>
      </c>
      <c r="O134" s="162">
        <v>0</v>
      </c>
      <c r="P134" s="162">
        <f>O134*H134</f>
        <v>0</v>
      </c>
      <c r="Q134" s="162">
        <v>0</v>
      </c>
      <c r="R134" s="162">
        <f>Q134*H134</f>
        <v>0</v>
      </c>
      <c r="S134" s="162">
        <v>0</v>
      </c>
      <c r="T134" s="163">
        <f>S134*H134</f>
        <v>0</v>
      </c>
      <c r="AR134" s="23" t="s">
        <v>209</v>
      </c>
      <c r="AT134" s="23" t="s">
        <v>178</v>
      </c>
      <c r="AU134" s="23" t="s">
        <v>22</v>
      </c>
      <c r="AY134" s="23" t="s">
        <v>175</v>
      </c>
      <c r="BE134" s="164">
        <f>IF(N134="základní",J134,0)</f>
        <v>0</v>
      </c>
      <c r="BF134" s="164">
        <f>IF(N134="snížená",J134,0)</f>
        <v>0</v>
      </c>
      <c r="BG134" s="164">
        <f>IF(N134="zákl. přenesená",J134,0)</f>
        <v>0</v>
      </c>
      <c r="BH134" s="164">
        <f>IF(N134="sníž. přenesená",J134,0)</f>
        <v>0</v>
      </c>
      <c r="BI134" s="164">
        <f>IF(N134="nulová",J134,0)</f>
        <v>0</v>
      </c>
      <c r="BJ134" s="23" t="s">
        <v>22</v>
      </c>
      <c r="BK134" s="164">
        <f>ROUND(I134*H134,2)</f>
        <v>0</v>
      </c>
      <c r="BL134" s="23" t="s">
        <v>209</v>
      </c>
      <c r="BM134" s="23" t="s">
        <v>5613</v>
      </c>
    </row>
    <row r="135" spans="2:65" s="1" customFormat="1" ht="22.5" customHeight="1">
      <c r="B135" s="153"/>
      <c r="C135" s="154" t="s">
        <v>10</v>
      </c>
      <c r="D135" s="154" t="s">
        <v>178</v>
      </c>
      <c r="E135" s="155" t="s">
        <v>5614</v>
      </c>
      <c r="F135" s="156" t="s">
        <v>5615</v>
      </c>
      <c r="G135" s="157" t="s">
        <v>208</v>
      </c>
      <c r="H135" s="158">
        <v>2</v>
      </c>
      <c r="I135" s="159"/>
      <c r="J135" s="159">
        <f>ROUND(I135*H135,2)</f>
        <v>0</v>
      </c>
      <c r="K135" s="156" t="s">
        <v>5</v>
      </c>
      <c r="L135" s="37"/>
      <c r="M135" s="160" t="s">
        <v>5</v>
      </c>
      <c r="N135" s="161" t="s">
        <v>44</v>
      </c>
      <c r="O135" s="162">
        <v>0</v>
      </c>
      <c r="P135" s="162">
        <f>O135*H135</f>
        <v>0</v>
      </c>
      <c r="Q135" s="162">
        <v>0</v>
      </c>
      <c r="R135" s="162">
        <f>Q135*H135</f>
        <v>0</v>
      </c>
      <c r="S135" s="162">
        <v>0</v>
      </c>
      <c r="T135" s="163">
        <f>S135*H135</f>
        <v>0</v>
      </c>
      <c r="AR135" s="23" t="s">
        <v>209</v>
      </c>
      <c r="AT135" s="23" t="s">
        <v>178</v>
      </c>
      <c r="AU135" s="23" t="s">
        <v>22</v>
      </c>
      <c r="AY135" s="23" t="s">
        <v>175</v>
      </c>
      <c r="BE135" s="164">
        <f>IF(N135="základní",J135,0)</f>
        <v>0</v>
      </c>
      <c r="BF135" s="164">
        <f>IF(N135="snížená",J135,0)</f>
        <v>0</v>
      </c>
      <c r="BG135" s="164">
        <f>IF(N135="zákl. přenesená",J135,0)</f>
        <v>0</v>
      </c>
      <c r="BH135" s="164">
        <f>IF(N135="sníž. přenesená",J135,0)</f>
        <v>0</v>
      </c>
      <c r="BI135" s="164">
        <f>IF(N135="nulová",J135,0)</f>
        <v>0</v>
      </c>
      <c r="BJ135" s="23" t="s">
        <v>22</v>
      </c>
      <c r="BK135" s="164">
        <f>ROUND(I135*H135,2)</f>
        <v>0</v>
      </c>
      <c r="BL135" s="23" t="s">
        <v>209</v>
      </c>
      <c r="BM135" s="23" t="s">
        <v>5616</v>
      </c>
    </row>
    <row r="136" spans="2:65" s="1" customFormat="1" ht="27">
      <c r="B136" s="37"/>
      <c r="D136" s="181" t="s">
        <v>779</v>
      </c>
      <c r="F136" s="227" t="s">
        <v>5617</v>
      </c>
      <c r="L136" s="37"/>
      <c r="M136" s="218"/>
      <c r="N136" s="38"/>
      <c r="O136" s="38"/>
      <c r="P136" s="38"/>
      <c r="Q136" s="38"/>
      <c r="R136" s="38"/>
      <c r="S136" s="38"/>
      <c r="T136" s="66"/>
      <c r="AT136" s="23" t="s">
        <v>779</v>
      </c>
      <c r="AU136" s="23" t="s">
        <v>22</v>
      </c>
    </row>
    <row r="137" spans="2:65" s="1" customFormat="1" ht="22.5" customHeight="1">
      <c r="B137" s="153"/>
      <c r="C137" s="154" t="s">
        <v>344</v>
      </c>
      <c r="D137" s="154" t="s">
        <v>178</v>
      </c>
      <c r="E137" s="155" t="s">
        <v>5618</v>
      </c>
      <c r="F137" s="156" t="s">
        <v>5619</v>
      </c>
      <c r="G137" s="157" t="s">
        <v>208</v>
      </c>
      <c r="H137" s="158">
        <v>1</v>
      </c>
      <c r="I137" s="159"/>
      <c r="J137" s="159">
        <f>ROUND(I137*H137,2)</f>
        <v>0</v>
      </c>
      <c r="K137" s="156" t="s">
        <v>5</v>
      </c>
      <c r="L137" s="37"/>
      <c r="M137" s="160" t="s">
        <v>5</v>
      </c>
      <c r="N137" s="161" t="s">
        <v>44</v>
      </c>
      <c r="O137" s="162">
        <v>0</v>
      </c>
      <c r="P137" s="162">
        <f>O137*H137</f>
        <v>0</v>
      </c>
      <c r="Q137" s="162">
        <v>0</v>
      </c>
      <c r="R137" s="162">
        <f>Q137*H137</f>
        <v>0</v>
      </c>
      <c r="S137" s="162">
        <v>0</v>
      </c>
      <c r="T137" s="163">
        <f>S137*H137</f>
        <v>0</v>
      </c>
      <c r="AR137" s="23" t="s">
        <v>209</v>
      </c>
      <c r="AT137" s="23" t="s">
        <v>178</v>
      </c>
      <c r="AU137" s="23" t="s">
        <v>22</v>
      </c>
      <c r="AY137" s="23" t="s">
        <v>175</v>
      </c>
      <c r="BE137" s="164">
        <f>IF(N137="základní",J137,0)</f>
        <v>0</v>
      </c>
      <c r="BF137" s="164">
        <f>IF(N137="snížená",J137,0)</f>
        <v>0</v>
      </c>
      <c r="BG137" s="164">
        <f>IF(N137="zákl. přenesená",J137,0)</f>
        <v>0</v>
      </c>
      <c r="BH137" s="164">
        <f>IF(N137="sníž. přenesená",J137,0)</f>
        <v>0</v>
      </c>
      <c r="BI137" s="164">
        <f>IF(N137="nulová",J137,0)</f>
        <v>0</v>
      </c>
      <c r="BJ137" s="23" t="s">
        <v>22</v>
      </c>
      <c r="BK137" s="164">
        <f>ROUND(I137*H137,2)</f>
        <v>0</v>
      </c>
      <c r="BL137" s="23" t="s">
        <v>209</v>
      </c>
      <c r="BM137" s="23" t="s">
        <v>5620</v>
      </c>
    </row>
    <row r="138" spans="2:65" s="1" customFormat="1" ht="27">
      <c r="B138" s="37"/>
      <c r="D138" s="181" t="s">
        <v>779</v>
      </c>
      <c r="F138" s="227" t="s">
        <v>5621</v>
      </c>
      <c r="L138" s="37"/>
      <c r="M138" s="218"/>
      <c r="N138" s="38"/>
      <c r="O138" s="38"/>
      <c r="P138" s="38"/>
      <c r="Q138" s="38"/>
      <c r="R138" s="38"/>
      <c r="S138" s="38"/>
      <c r="T138" s="66"/>
      <c r="AT138" s="23" t="s">
        <v>779</v>
      </c>
      <c r="AU138" s="23" t="s">
        <v>22</v>
      </c>
    </row>
    <row r="139" spans="2:65" s="1" customFormat="1" ht="22.5" customHeight="1">
      <c r="B139" s="153"/>
      <c r="C139" s="154" t="s">
        <v>355</v>
      </c>
      <c r="D139" s="154" t="s">
        <v>178</v>
      </c>
      <c r="E139" s="155" t="s">
        <v>5622</v>
      </c>
      <c r="F139" s="156" t="s">
        <v>5623</v>
      </c>
      <c r="G139" s="157" t="s">
        <v>208</v>
      </c>
      <c r="H139" s="158">
        <v>1</v>
      </c>
      <c r="I139" s="159"/>
      <c r="J139" s="159">
        <f>ROUND(I139*H139,2)</f>
        <v>0</v>
      </c>
      <c r="K139" s="156" t="s">
        <v>5</v>
      </c>
      <c r="L139" s="37"/>
      <c r="M139" s="160" t="s">
        <v>5</v>
      </c>
      <c r="N139" s="161" t="s">
        <v>44</v>
      </c>
      <c r="O139" s="162">
        <v>0</v>
      </c>
      <c r="P139" s="162">
        <f>O139*H139</f>
        <v>0</v>
      </c>
      <c r="Q139" s="162">
        <v>0</v>
      </c>
      <c r="R139" s="162">
        <f>Q139*H139</f>
        <v>0</v>
      </c>
      <c r="S139" s="162">
        <v>0</v>
      </c>
      <c r="T139" s="163">
        <f>S139*H139</f>
        <v>0</v>
      </c>
      <c r="AR139" s="23" t="s">
        <v>209</v>
      </c>
      <c r="AT139" s="23" t="s">
        <v>178</v>
      </c>
      <c r="AU139" s="23" t="s">
        <v>22</v>
      </c>
      <c r="AY139" s="23" t="s">
        <v>175</v>
      </c>
      <c r="BE139" s="164">
        <f>IF(N139="základní",J139,0)</f>
        <v>0</v>
      </c>
      <c r="BF139" s="164">
        <f>IF(N139="snížená",J139,0)</f>
        <v>0</v>
      </c>
      <c r="BG139" s="164">
        <f>IF(N139="zákl. přenesená",J139,0)</f>
        <v>0</v>
      </c>
      <c r="BH139" s="164">
        <f>IF(N139="sníž. přenesená",J139,0)</f>
        <v>0</v>
      </c>
      <c r="BI139" s="164">
        <f>IF(N139="nulová",J139,0)</f>
        <v>0</v>
      </c>
      <c r="BJ139" s="23" t="s">
        <v>22</v>
      </c>
      <c r="BK139" s="164">
        <f>ROUND(I139*H139,2)</f>
        <v>0</v>
      </c>
      <c r="BL139" s="23" t="s">
        <v>209</v>
      </c>
      <c r="BM139" s="23" t="s">
        <v>5624</v>
      </c>
    </row>
    <row r="140" spans="2:65" s="1" customFormat="1" ht="27">
      <c r="B140" s="37"/>
      <c r="D140" s="181" t="s">
        <v>779</v>
      </c>
      <c r="F140" s="227" t="s">
        <v>5625</v>
      </c>
      <c r="L140" s="37"/>
      <c r="M140" s="218"/>
      <c r="N140" s="38"/>
      <c r="O140" s="38"/>
      <c r="P140" s="38"/>
      <c r="Q140" s="38"/>
      <c r="R140" s="38"/>
      <c r="S140" s="38"/>
      <c r="T140" s="66"/>
      <c r="AT140" s="23" t="s">
        <v>779</v>
      </c>
      <c r="AU140" s="23" t="s">
        <v>22</v>
      </c>
    </row>
    <row r="141" spans="2:65" s="1" customFormat="1" ht="22.5" customHeight="1">
      <c r="B141" s="153"/>
      <c r="C141" s="154" t="s">
        <v>362</v>
      </c>
      <c r="D141" s="154" t="s">
        <v>178</v>
      </c>
      <c r="E141" s="155" t="s">
        <v>4921</v>
      </c>
      <c r="F141" s="156" t="s">
        <v>4922</v>
      </c>
      <c r="G141" s="157" t="s">
        <v>208</v>
      </c>
      <c r="H141" s="158">
        <v>1</v>
      </c>
      <c r="I141" s="159"/>
      <c r="J141" s="159">
        <f>ROUND(I141*H141,2)</f>
        <v>0</v>
      </c>
      <c r="K141" s="156" t="s">
        <v>5</v>
      </c>
      <c r="L141" s="37"/>
      <c r="M141" s="160" t="s">
        <v>5</v>
      </c>
      <c r="N141" s="161" t="s">
        <v>44</v>
      </c>
      <c r="O141" s="162">
        <v>0</v>
      </c>
      <c r="P141" s="162">
        <f>O141*H141</f>
        <v>0</v>
      </c>
      <c r="Q141" s="162">
        <v>0</v>
      </c>
      <c r="R141" s="162">
        <f>Q141*H141</f>
        <v>0</v>
      </c>
      <c r="S141" s="162">
        <v>0</v>
      </c>
      <c r="T141" s="163">
        <f>S141*H141</f>
        <v>0</v>
      </c>
      <c r="AR141" s="23" t="s">
        <v>209</v>
      </c>
      <c r="AT141" s="23" t="s">
        <v>178</v>
      </c>
      <c r="AU141" s="23" t="s">
        <v>22</v>
      </c>
      <c r="AY141" s="23" t="s">
        <v>175</v>
      </c>
      <c r="BE141" s="164">
        <f>IF(N141="základní",J141,0)</f>
        <v>0</v>
      </c>
      <c r="BF141" s="164">
        <f>IF(N141="snížená",J141,0)</f>
        <v>0</v>
      </c>
      <c r="BG141" s="164">
        <f>IF(N141="zákl. přenesená",J141,0)</f>
        <v>0</v>
      </c>
      <c r="BH141" s="164">
        <f>IF(N141="sníž. přenesená",J141,0)</f>
        <v>0</v>
      </c>
      <c r="BI141" s="164">
        <f>IF(N141="nulová",J141,0)</f>
        <v>0</v>
      </c>
      <c r="BJ141" s="23" t="s">
        <v>22</v>
      </c>
      <c r="BK141" s="164">
        <f>ROUND(I141*H141,2)</f>
        <v>0</v>
      </c>
      <c r="BL141" s="23" t="s">
        <v>209</v>
      </c>
      <c r="BM141" s="23" t="s">
        <v>5626</v>
      </c>
    </row>
    <row r="142" spans="2:65" s="1" customFormat="1" ht="27">
      <c r="B142" s="37"/>
      <c r="D142" s="181" t="s">
        <v>779</v>
      </c>
      <c r="F142" s="227" t="s">
        <v>4924</v>
      </c>
      <c r="L142" s="37"/>
      <c r="M142" s="218"/>
      <c r="N142" s="38"/>
      <c r="O142" s="38"/>
      <c r="P142" s="38"/>
      <c r="Q142" s="38"/>
      <c r="R142" s="38"/>
      <c r="S142" s="38"/>
      <c r="T142" s="66"/>
      <c r="AT142" s="23" t="s">
        <v>779</v>
      </c>
      <c r="AU142" s="23" t="s">
        <v>22</v>
      </c>
    </row>
    <row r="143" spans="2:65" s="1" customFormat="1" ht="22.5" customHeight="1">
      <c r="B143" s="153"/>
      <c r="C143" s="195" t="s">
        <v>368</v>
      </c>
      <c r="D143" s="195" t="s">
        <v>201</v>
      </c>
      <c r="E143" s="196" t="s">
        <v>5469</v>
      </c>
      <c r="F143" s="197" t="s">
        <v>5470</v>
      </c>
      <c r="G143" s="198" t="s">
        <v>208</v>
      </c>
      <c r="H143" s="199">
        <v>3</v>
      </c>
      <c r="I143" s="200"/>
      <c r="J143" s="200">
        <f>ROUND(I143*H143,2)</f>
        <v>0</v>
      </c>
      <c r="K143" s="197" t="s">
        <v>5</v>
      </c>
      <c r="L143" s="201"/>
      <c r="M143" s="202" t="s">
        <v>5</v>
      </c>
      <c r="N143" s="203" t="s">
        <v>44</v>
      </c>
      <c r="O143" s="162">
        <v>0</v>
      </c>
      <c r="P143" s="162">
        <f>O143*H143</f>
        <v>0</v>
      </c>
      <c r="Q143" s="162">
        <v>0</v>
      </c>
      <c r="R143" s="162">
        <f>Q143*H143</f>
        <v>0</v>
      </c>
      <c r="S143" s="162">
        <v>0</v>
      </c>
      <c r="T143" s="163">
        <f>S143*H143</f>
        <v>0</v>
      </c>
      <c r="AR143" s="23" t="s">
        <v>2764</v>
      </c>
      <c r="AT143" s="23" t="s">
        <v>201</v>
      </c>
      <c r="AU143" s="23" t="s">
        <v>22</v>
      </c>
      <c r="AY143" s="23" t="s">
        <v>175</v>
      </c>
      <c r="BE143" s="164">
        <f>IF(N143="základní",J143,0)</f>
        <v>0</v>
      </c>
      <c r="BF143" s="164">
        <f>IF(N143="snížená",J143,0)</f>
        <v>0</v>
      </c>
      <c r="BG143" s="164">
        <f>IF(N143="zákl. přenesená",J143,0)</f>
        <v>0</v>
      </c>
      <c r="BH143" s="164">
        <f>IF(N143="sníž. přenesená",J143,0)</f>
        <v>0</v>
      </c>
      <c r="BI143" s="164">
        <f>IF(N143="nulová",J143,0)</f>
        <v>0</v>
      </c>
      <c r="BJ143" s="23" t="s">
        <v>22</v>
      </c>
      <c r="BK143" s="164">
        <f>ROUND(I143*H143,2)</f>
        <v>0</v>
      </c>
      <c r="BL143" s="23" t="s">
        <v>2764</v>
      </c>
      <c r="BM143" s="23" t="s">
        <v>5627</v>
      </c>
    </row>
    <row r="144" spans="2:65" s="1" customFormat="1" ht="27">
      <c r="B144" s="37"/>
      <c r="D144" s="181" t="s">
        <v>779</v>
      </c>
      <c r="F144" s="227" t="s">
        <v>5472</v>
      </c>
      <c r="L144" s="37"/>
      <c r="M144" s="218"/>
      <c r="N144" s="38"/>
      <c r="O144" s="38"/>
      <c r="P144" s="38"/>
      <c r="Q144" s="38"/>
      <c r="R144" s="38"/>
      <c r="S144" s="38"/>
      <c r="T144" s="66"/>
      <c r="AT144" s="23" t="s">
        <v>779</v>
      </c>
      <c r="AU144" s="23" t="s">
        <v>22</v>
      </c>
    </row>
    <row r="145" spans="2:65" s="1" customFormat="1" ht="22.5" customHeight="1">
      <c r="B145" s="153"/>
      <c r="C145" s="154" t="s">
        <v>378</v>
      </c>
      <c r="D145" s="154" t="s">
        <v>178</v>
      </c>
      <c r="E145" s="155" t="s">
        <v>5473</v>
      </c>
      <c r="F145" s="156" t="s">
        <v>5474</v>
      </c>
      <c r="G145" s="157" t="s">
        <v>208</v>
      </c>
      <c r="H145" s="158">
        <v>3</v>
      </c>
      <c r="I145" s="159"/>
      <c r="J145" s="159">
        <f>ROUND(I145*H145,2)</f>
        <v>0</v>
      </c>
      <c r="K145" s="156" t="s">
        <v>5</v>
      </c>
      <c r="L145" s="37"/>
      <c r="M145" s="160" t="s">
        <v>5</v>
      </c>
      <c r="N145" s="161" t="s">
        <v>44</v>
      </c>
      <c r="O145" s="162">
        <v>0</v>
      </c>
      <c r="P145" s="162">
        <f>O145*H145</f>
        <v>0</v>
      </c>
      <c r="Q145" s="162">
        <v>0</v>
      </c>
      <c r="R145" s="162">
        <f>Q145*H145</f>
        <v>0</v>
      </c>
      <c r="S145" s="162">
        <v>0</v>
      </c>
      <c r="T145" s="163">
        <f>S145*H145</f>
        <v>0</v>
      </c>
      <c r="AR145" s="23" t="s">
        <v>209</v>
      </c>
      <c r="AT145" s="23" t="s">
        <v>178</v>
      </c>
      <c r="AU145" s="23" t="s">
        <v>22</v>
      </c>
      <c r="AY145" s="23" t="s">
        <v>175</v>
      </c>
      <c r="BE145" s="164">
        <f>IF(N145="základní",J145,0)</f>
        <v>0</v>
      </c>
      <c r="BF145" s="164">
        <f>IF(N145="snížená",J145,0)</f>
        <v>0</v>
      </c>
      <c r="BG145" s="164">
        <f>IF(N145="zákl. přenesená",J145,0)</f>
        <v>0</v>
      </c>
      <c r="BH145" s="164">
        <f>IF(N145="sníž. přenesená",J145,0)</f>
        <v>0</v>
      </c>
      <c r="BI145" s="164">
        <f>IF(N145="nulová",J145,0)</f>
        <v>0</v>
      </c>
      <c r="BJ145" s="23" t="s">
        <v>22</v>
      </c>
      <c r="BK145" s="164">
        <f>ROUND(I145*H145,2)</f>
        <v>0</v>
      </c>
      <c r="BL145" s="23" t="s">
        <v>209</v>
      </c>
      <c r="BM145" s="23" t="s">
        <v>5628</v>
      </c>
    </row>
    <row r="146" spans="2:65" s="1" customFormat="1" ht="27">
      <c r="B146" s="37"/>
      <c r="D146" s="181" t="s">
        <v>779</v>
      </c>
      <c r="F146" s="227" t="s">
        <v>5476</v>
      </c>
      <c r="L146" s="37"/>
      <c r="M146" s="218"/>
      <c r="N146" s="38"/>
      <c r="O146" s="38"/>
      <c r="P146" s="38"/>
      <c r="Q146" s="38"/>
      <c r="R146" s="38"/>
      <c r="S146" s="38"/>
      <c r="T146" s="66"/>
      <c r="AT146" s="23" t="s">
        <v>779</v>
      </c>
      <c r="AU146" s="23" t="s">
        <v>22</v>
      </c>
    </row>
    <row r="147" spans="2:65" s="1" customFormat="1" ht="31.5" customHeight="1">
      <c r="B147" s="153"/>
      <c r="C147" s="195" t="s">
        <v>384</v>
      </c>
      <c r="D147" s="195" t="s">
        <v>201</v>
      </c>
      <c r="E147" s="196" t="s">
        <v>5629</v>
      </c>
      <c r="F147" s="197" t="s">
        <v>5630</v>
      </c>
      <c r="G147" s="198" t="s">
        <v>208</v>
      </c>
      <c r="H147" s="199">
        <v>1</v>
      </c>
      <c r="I147" s="200"/>
      <c r="J147" s="200">
        <f>ROUND(I147*H147,2)</f>
        <v>0</v>
      </c>
      <c r="K147" s="197" t="s">
        <v>5</v>
      </c>
      <c r="L147" s="201"/>
      <c r="M147" s="202" t="s">
        <v>5</v>
      </c>
      <c r="N147" s="203" t="s">
        <v>44</v>
      </c>
      <c r="O147" s="162">
        <v>0</v>
      </c>
      <c r="P147" s="162">
        <f>O147*H147</f>
        <v>0</v>
      </c>
      <c r="Q147" s="162">
        <v>0</v>
      </c>
      <c r="R147" s="162">
        <f>Q147*H147</f>
        <v>0</v>
      </c>
      <c r="S147" s="162">
        <v>0</v>
      </c>
      <c r="T147" s="163">
        <f>S147*H147</f>
        <v>0</v>
      </c>
      <c r="AR147" s="23" t="s">
        <v>2764</v>
      </c>
      <c r="AT147" s="23" t="s">
        <v>201</v>
      </c>
      <c r="AU147" s="23" t="s">
        <v>22</v>
      </c>
      <c r="AY147" s="23" t="s">
        <v>175</v>
      </c>
      <c r="BE147" s="164">
        <f>IF(N147="základní",J147,0)</f>
        <v>0</v>
      </c>
      <c r="BF147" s="164">
        <f>IF(N147="snížená",J147,0)</f>
        <v>0</v>
      </c>
      <c r="BG147" s="164">
        <f>IF(N147="zákl. přenesená",J147,0)</f>
        <v>0</v>
      </c>
      <c r="BH147" s="164">
        <f>IF(N147="sníž. přenesená",J147,0)</f>
        <v>0</v>
      </c>
      <c r="BI147" s="164">
        <f>IF(N147="nulová",J147,0)</f>
        <v>0</v>
      </c>
      <c r="BJ147" s="23" t="s">
        <v>22</v>
      </c>
      <c r="BK147" s="164">
        <f>ROUND(I147*H147,2)</f>
        <v>0</v>
      </c>
      <c r="BL147" s="23" t="s">
        <v>2764</v>
      </c>
      <c r="BM147" s="23" t="s">
        <v>5631</v>
      </c>
    </row>
    <row r="148" spans="2:65" s="1" customFormat="1" ht="40.5">
      <c r="B148" s="37"/>
      <c r="D148" s="181" t="s">
        <v>779</v>
      </c>
      <c r="F148" s="227" t="s">
        <v>5632</v>
      </c>
      <c r="L148" s="37"/>
      <c r="M148" s="218"/>
      <c r="N148" s="38"/>
      <c r="O148" s="38"/>
      <c r="P148" s="38"/>
      <c r="Q148" s="38"/>
      <c r="R148" s="38"/>
      <c r="S148" s="38"/>
      <c r="T148" s="66"/>
      <c r="AT148" s="23" t="s">
        <v>779</v>
      </c>
      <c r="AU148" s="23" t="s">
        <v>22</v>
      </c>
    </row>
    <row r="149" spans="2:65" s="1" customFormat="1" ht="22.5" customHeight="1">
      <c r="B149" s="153"/>
      <c r="C149" s="154" t="s">
        <v>549</v>
      </c>
      <c r="D149" s="154" t="s">
        <v>178</v>
      </c>
      <c r="E149" s="155" t="s">
        <v>5633</v>
      </c>
      <c r="F149" s="156" t="s">
        <v>5634</v>
      </c>
      <c r="G149" s="157" t="s">
        <v>208</v>
      </c>
      <c r="H149" s="158">
        <v>1</v>
      </c>
      <c r="I149" s="159"/>
      <c r="J149" s="159">
        <f>ROUND(I149*H149,2)</f>
        <v>0</v>
      </c>
      <c r="K149" s="156" t="s">
        <v>5</v>
      </c>
      <c r="L149" s="37"/>
      <c r="M149" s="160" t="s">
        <v>5</v>
      </c>
      <c r="N149" s="161" t="s">
        <v>44</v>
      </c>
      <c r="O149" s="162">
        <v>0</v>
      </c>
      <c r="P149" s="162">
        <f>O149*H149</f>
        <v>0</v>
      </c>
      <c r="Q149" s="162">
        <v>0</v>
      </c>
      <c r="R149" s="162">
        <f>Q149*H149</f>
        <v>0</v>
      </c>
      <c r="S149" s="162">
        <v>0</v>
      </c>
      <c r="T149" s="163">
        <f>S149*H149</f>
        <v>0</v>
      </c>
      <c r="AR149" s="23" t="s">
        <v>209</v>
      </c>
      <c r="AT149" s="23" t="s">
        <v>178</v>
      </c>
      <c r="AU149" s="23" t="s">
        <v>22</v>
      </c>
      <c r="AY149" s="23" t="s">
        <v>175</v>
      </c>
      <c r="BE149" s="164">
        <f>IF(N149="základní",J149,0)</f>
        <v>0</v>
      </c>
      <c r="BF149" s="164">
        <f>IF(N149="snížená",J149,0)</f>
        <v>0</v>
      </c>
      <c r="BG149" s="164">
        <f>IF(N149="zákl. přenesená",J149,0)</f>
        <v>0</v>
      </c>
      <c r="BH149" s="164">
        <f>IF(N149="sníž. přenesená",J149,0)</f>
        <v>0</v>
      </c>
      <c r="BI149" s="164">
        <f>IF(N149="nulová",J149,0)</f>
        <v>0</v>
      </c>
      <c r="BJ149" s="23" t="s">
        <v>22</v>
      </c>
      <c r="BK149" s="164">
        <f>ROUND(I149*H149,2)</f>
        <v>0</v>
      </c>
      <c r="BL149" s="23" t="s">
        <v>209</v>
      </c>
      <c r="BM149" s="23" t="s">
        <v>5635</v>
      </c>
    </row>
    <row r="150" spans="2:65" s="1" customFormat="1" ht="27">
      <c r="B150" s="37"/>
      <c r="D150" s="181" t="s">
        <v>779</v>
      </c>
      <c r="F150" s="227" t="s">
        <v>5636</v>
      </c>
      <c r="L150" s="37"/>
      <c r="M150" s="218"/>
      <c r="N150" s="38"/>
      <c r="O150" s="38"/>
      <c r="P150" s="38"/>
      <c r="Q150" s="38"/>
      <c r="R150" s="38"/>
      <c r="S150" s="38"/>
      <c r="T150" s="66"/>
      <c r="AT150" s="23" t="s">
        <v>779</v>
      </c>
      <c r="AU150" s="23" t="s">
        <v>22</v>
      </c>
    </row>
    <row r="151" spans="2:65" s="1" customFormat="1" ht="22.5" customHeight="1">
      <c r="B151" s="153"/>
      <c r="C151" s="154" t="s">
        <v>554</v>
      </c>
      <c r="D151" s="154" t="s">
        <v>178</v>
      </c>
      <c r="E151" s="155" t="s">
        <v>5637</v>
      </c>
      <c r="F151" s="156" t="s">
        <v>5638</v>
      </c>
      <c r="G151" s="157" t="s">
        <v>208</v>
      </c>
      <c r="H151" s="158">
        <v>1</v>
      </c>
      <c r="I151" s="159"/>
      <c r="J151" s="159">
        <f>ROUND(I151*H151,2)</f>
        <v>0</v>
      </c>
      <c r="K151" s="156" t="s">
        <v>5</v>
      </c>
      <c r="L151" s="37"/>
      <c r="M151" s="160" t="s">
        <v>5</v>
      </c>
      <c r="N151" s="161" t="s">
        <v>44</v>
      </c>
      <c r="O151" s="162">
        <v>0</v>
      </c>
      <c r="P151" s="162">
        <f>O151*H151</f>
        <v>0</v>
      </c>
      <c r="Q151" s="162">
        <v>0</v>
      </c>
      <c r="R151" s="162">
        <f>Q151*H151</f>
        <v>0</v>
      </c>
      <c r="S151" s="162">
        <v>0</v>
      </c>
      <c r="T151" s="163">
        <f>S151*H151</f>
        <v>0</v>
      </c>
      <c r="AR151" s="23" t="s">
        <v>209</v>
      </c>
      <c r="AT151" s="23" t="s">
        <v>178</v>
      </c>
      <c r="AU151" s="23" t="s">
        <v>22</v>
      </c>
      <c r="AY151" s="23" t="s">
        <v>175</v>
      </c>
      <c r="BE151" s="164">
        <f>IF(N151="základní",J151,0)</f>
        <v>0</v>
      </c>
      <c r="BF151" s="164">
        <f>IF(N151="snížená",J151,0)</f>
        <v>0</v>
      </c>
      <c r="BG151" s="164">
        <f>IF(N151="zákl. přenesená",J151,0)</f>
        <v>0</v>
      </c>
      <c r="BH151" s="164">
        <f>IF(N151="sníž. přenesená",J151,0)</f>
        <v>0</v>
      </c>
      <c r="BI151" s="164">
        <f>IF(N151="nulová",J151,0)</f>
        <v>0</v>
      </c>
      <c r="BJ151" s="23" t="s">
        <v>22</v>
      </c>
      <c r="BK151" s="164">
        <f>ROUND(I151*H151,2)</f>
        <v>0</v>
      </c>
      <c r="BL151" s="23" t="s">
        <v>209</v>
      </c>
      <c r="BM151" s="23" t="s">
        <v>5639</v>
      </c>
    </row>
    <row r="152" spans="2:65" s="1" customFormat="1" ht="27">
      <c r="B152" s="37"/>
      <c r="D152" s="181" t="s">
        <v>779</v>
      </c>
      <c r="F152" s="227" t="s">
        <v>5640</v>
      </c>
      <c r="L152" s="37"/>
      <c r="M152" s="218"/>
      <c r="N152" s="38"/>
      <c r="O152" s="38"/>
      <c r="P152" s="38"/>
      <c r="Q152" s="38"/>
      <c r="R152" s="38"/>
      <c r="S152" s="38"/>
      <c r="T152" s="66"/>
      <c r="AT152" s="23" t="s">
        <v>779</v>
      </c>
      <c r="AU152" s="23" t="s">
        <v>22</v>
      </c>
    </row>
    <row r="153" spans="2:65" s="1" customFormat="1" ht="31.5" customHeight="1">
      <c r="B153" s="153"/>
      <c r="C153" s="195" t="s">
        <v>562</v>
      </c>
      <c r="D153" s="195" t="s">
        <v>201</v>
      </c>
      <c r="E153" s="196" t="s">
        <v>5641</v>
      </c>
      <c r="F153" s="197" t="s">
        <v>5642</v>
      </c>
      <c r="G153" s="198" t="s">
        <v>208</v>
      </c>
      <c r="H153" s="199">
        <v>1</v>
      </c>
      <c r="I153" s="200"/>
      <c r="J153" s="200">
        <f>ROUND(I153*H153,2)</f>
        <v>0</v>
      </c>
      <c r="K153" s="197" t="s">
        <v>5</v>
      </c>
      <c r="L153" s="201"/>
      <c r="M153" s="202" t="s">
        <v>5</v>
      </c>
      <c r="N153" s="203" t="s">
        <v>44</v>
      </c>
      <c r="O153" s="162">
        <v>0</v>
      </c>
      <c r="P153" s="162">
        <f>O153*H153</f>
        <v>0</v>
      </c>
      <c r="Q153" s="162">
        <v>0</v>
      </c>
      <c r="R153" s="162">
        <f>Q153*H153</f>
        <v>0</v>
      </c>
      <c r="S153" s="162">
        <v>0</v>
      </c>
      <c r="T153" s="163">
        <f>S153*H153</f>
        <v>0</v>
      </c>
      <c r="AR153" s="23" t="s">
        <v>2764</v>
      </c>
      <c r="AT153" s="23" t="s">
        <v>201</v>
      </c>
      <c r="AU153" s="23" t="s">
        <v>22</v>
      </c>
      <c r="AY153" s="23" t="s">
        <v>175</v>
      </c>
      <c r="BE153" s="164">
        <f>IF(N153="základní",J153,0)</f>
        <v>0</v>
      </c>
      <c r="BF153" s="164">
        <f>IF(N153="snížená",J153,0)</f>
        <v>0</v>
      </c>
      <c r="BG153" s="164">
        <f>IF(N153="zákl. přenesená",J153,0)</f>
        <v>0</v>
      </c>
      <c r="BH153" s="164">
        <f>IF(N153="sníž. přenesená",J153,0)</f>
        <v>0</v>
      </c>
      <c r="BI153" s="164">
        <f>IF(N153="nulová",J153,0)</f>
        <v>0</v>
      </c>
      <c r="BJ153" s="23" t="s">
        <v>22</v>
      </c>
      <c r="BK153" s="164">
        <f>ROUND(I153*H153,2)</f>
        <v>0</v>
      </c>
      <c r="BL153" s="23" t="s">
        <v>2764</v>
      </c>
      <c r="BM153" s="23" t="s">
        <v>5643</v>
      </c>
    </row>
    <row r="154" spans="2:65" s="1" customFormat="1" ht="40.5">
      <c r="B154" s="37"/>
      <c r="D154" s="181" t="s">
        <v>779</v>
      </c>
      <c r="F154" s="227" t="s">
        <v>5644</v>
      </c>
      <c r="L154" s="37"/>
      <c r="M154" s="218"/>
      <c r="N154" s="38"/>
      <c r="O154" s="38"/>
      <c r="P154" s="38"/>
      <c r="Q154" s="38"/>
      <c r="R154" s="38"/>
      <c r="S154" s="38"/>
      <c r="T154" s="66"/>
      <c r="AT154" s="23" t="s">
        <v>779</v>
      </c>
      <c r="AU154" s="23" t="s">
        <v>22</v>
      </c>
    </row>
    <row r="155" spans="2:65" s="1" customFormat="1" ht="22.5" customHeight="1">
      <c r="B155" s="153"/>
      <c r="C155" s="154" t="s">
        <v>572</v>
      </c>
      <c r="D155" s="154" t="s">
        <v>178</v>
      </c>
      <c r="E155" s="155" t="s">
        <v>5645</v>
      </c>
      <c r="F155" s="156" t="s">
        <v>5646</v>
      </c>
      <c r="G155" s="157" t="s">
        <v>208</v>
      </c>
      <c r="H155" s="158">
        <v>1</v>
      </c>
      <c r="I155" s="159"/>
      <c r="J155" s="159">
        <f>ROUND(I155*H155,2)</f>
        <v>0</v>
      </c>
      <c r="K155" s="156" t="s">
        <v>5</v>
      </c>
      <c r="L155" s="37"/>
      <c r="M155" s="160" t="s">
        <v>5</v>
      </c>
      <c r="N155" s="161" t="s">
        <v>44</v>
      </c>
      <c r="O155" s="162">
        <v>0</v>
      </c>
      <c r="P155" s="162">
        <f>O155*H155</f>
        <v>0</v>
      </c>
      <c r="Q155" s="162">
        <v>0</v>
      </c>
      <c r="R155" s="162">
        <f>Q155*H155</f>
        <v>0</v>
      </c>
      <c r="S155" s="162">
        <v>0</v>
      </c>
      <c r="T155" s="163">
        <f>S155*H155</f>
        <v>0</v>
      </c>
      <c r="AR155" s="23" t="s">
        <v>209</v>
      </c>
      <c r="AT155" s="23" t="s">
        <v>178</v>
      </c>
      <c r="AU155" s="23" t="s">
        <v>22</v>
      </c>
      <c r="AY155" s="23" t="s">
        <v>175</v>
      </c>
      <c r="BE155" s="164">
        <f>IF(N155="základní",J155,0)</f>
        <v>0</v>
      </c>
      <c r="BF155" s="164">
        <f>IF(N155="snížená",J155,0)</f>
        <v>0</v>
      </c>
      <c r="BG155" s="164">
        <f>IF(N155="zákl. přenesená",J155,0)</f>
        <v>0</v>
      </c>
      <c r="BH155" s="164">
        <f>IF(N155="sníž. přenesená",J155,0)</f>
        <v>0</v>
      </c>
      <c r="BI155" s="164">
        <f>IF(N155="nulová",J155,0)</f>
        <v>0</v>
      </c>
      <c r="BJ155" s="23" t="s">
        <v>22</v>
      </c>
      <c r="BK155" s="164">
        <f>ROUND(I155*H155,2)</f>
        <v>0</v>
      </c>
      <c r="BL155" s="23" t="s">
        <v>209</v>
      </c>
      <c r="BM155" s="23" t="s">
        <v>5647</v>
      </c>
    </row>
    <row r="156" spans="2:65" s="1" customFormat="1" ht="27">
      <c r="B156" s="37"/>
      <c r="D156" s="181" t="s">
        <v>779</v>
      </c>
      <c r="F156" s="227" t="s">
        <v>5648</v>
      </c>
      <c r="L156" s="37"/>
      <c r="M156" s="218"/>
      <c r="N156" s="38"/>
      <c r="O156" s="38"/>
      <c r="P156" s="38"/>
      <c r="Q156" s="38"/>
      <c r="R156" s="38"/>
      <c r="S156" s="38"/>
      <c r="T156" s="66"/>
      <c r="AT156" s="23" t="s">
        <v>779</v>
      </c>
      <c r="AU156" s="23" t="s">
        <v>22</v>
      </c>
    </row>
    <row r="157" spans="2:65" s="1" customFormat="1" ht="22.5" customHeight="1">
      <c r="B157" s="153"/>
      <c r="C157" s="154" t="s">
        <v>578</v>
      </c>
      <c r="D157" s="154" t="s">
        <v>178</v>
      </c>
      <c r="E157" s="155" t="s">
        <v>5649</v>
      </c>
      <c r="F157" s="156" t="s">
        <v>5650</v>
      </c>
      <c r="G157" s="157" t="s">
        <v>208</v>
      </c>
      <c r="H157" s="158">
        <v>1</v>
      </c>
      <c r="I157" s="159"/>
      <c r="J157" s="159">
        <f>ROUND(I157*H157,2)</f>
        <v>0</v>
      </c>
      <c r="K157" s="156" t="s">
        <v>5</v>
      </c>
      <c r="L157" s="37"/>
      <c r="M157" s="160" t="s">
        <v>5</v>
      </c>
      <c r="N157" s="161" t="s">
        <v>44</v>
      </c>
      <c r="O157" s="162">
        <v>0</v>
      </c>
      <c r="P157" s="162">
        <f>O157*H157</f>
        <v>0</v>
      </c>
      <c r="Q157" s="162">
        <v>0</v>
      </c>
      <c r="R157" s="162">
        <f>Q157*H157</f>
        <v>0</v>
      </c>
      <c r="S157" s="162">
        <v>0</v>
      </c>
      <c r="T157" s="163">
        <f>S157*H157</f>
        <v>0</v>
      </c>
      <c r="AR157" s="23" t="s">
        <v>209</v>
      </c>
      <c r="AT157" s="23" t="s">
        <v>178</v>
      </c>
      <c r="AU157" s="23" t="s">
        <v>22</v>
      </c>
      <c r="AY157" s="23" t="s">
        <v>175</v>
      </c>
      <c r="BE157" s="164">
        <f>IF(N157="základní",J157,0)</f>
        <v>0</v>
      </c>
      <c r="BF157" s="164">
        <f>IF(N157="snížená",J157,0)</f>
        <v>0</v>
      </c>
      <c r="BG157" s="164">
        <f>IF(N157="zákl. přenesená",J157,0)</f>
        <v>0</v>
      </c>
      <c r="BH157" s="164">
        <f>IF(N157="sníž. přenesená",J157,0)</f>
        <v>0</v>
      </c>
      <c r="BI157" s="164">
        <f>IF(N157="nulová",J157,0)</f>
        <v>0</v>
      </c>
      <c r="BJ157" s="23" t="s">
        <v>22</v>
      </c>
      <c r="BK157" s="164">
        <f>ROUND(I157*H157,2)</f>
        <v>0</v>
      </c>
      <c r="BL157" s="23" t="s">
        <v>209</v>
      </c>
      <c r="BM157" s="23" t="s">
        <v>5651</v>
      </c>
    </row>
    <row r="158" spans="2:65" s="1" customFormat="1" ht="27">
      <c r="B158" s="37"/>
      <c r="D158" s="181" t="s">
        <v>779</v>
      </c>
      <c r="F158" s="227" t="s">
        <v>5652</v>
      </c>
      <c r="L158" s="37"/>
      <c r="M158" s="218"/>
      <c r="N158" s="38"/>
      <c r="O158" s="38"/>
      <c r="P158" s="38"/>
      <c r="Q158" s="38"/>
      <c r="R158" s="38"/>
      <c r="S158" s="38"/>
      <c r="T158" s="66"/>
      <c r="AT158" s="23" t="s">
        <v>779</v>
      </c>
      <c r="AU158" s="23" t="s">
        <v>22</v>
      </c>
    </row>
    <row r="159" spans="2:65" s="1" customFormat="1" ht="22.5" customHeight="1">
      <c r="B159" s="153"/>
      <c r="C159" s="195" t="s">
        <v>589</v>
      </c>
      <c r="D159" s="195" t="s">
        <v>201</v>
      </c>
      <c r="E159" s="196" t="s">
        <v>5653</v>
      </c>
      <c r="F159" s="197" t="s">
        <v>5654</v>
      </c>
      <c r="G159" s="198" t="s">
        <v>208</v>
      </c>
      <c r="H159" s="199">
        <v>1</v>
      </c>
      <c r="I159" s="200"/>
      <c r="J159" s="200">
        <f>ROUND(I159*H159,2)</f>
        <v>0</v>
      </c>
      <c r="K159" s="197" t="s">
        <v>5</v>
      </c>
      <c r="L159" s="201"/>
      <c r="M159" s="202" t="s">
        <v>5</v>
      </c>
      <c r="N159" s="203" t="s">
        <v>44</v>
      </c>
      <c r="O159" s="162">
        <v>0</v>
      </c>
      <c r="P159" s="162">
        <f>O159*H159</f>
        <v>0</v>
      </c>
      <c r="Q159" s="162">
        <v>0</v>
      </c>
      <c r="R159" s="162">
        <f>Q159*H159</f>
        <v>0</v>
      </c>
      <c r="S159" s="162">
        <v>0</v>
      </c>
      <c r="T159" s="163">
        <f>S159*H159</f>
        <v>0</v>
      </c>
      <c r="AR159" s="23" t="s">
        <v>2764</v>
      </c>
      <c r="AT159" s="23" t="s">
        <v>201</v>
      </c>
      <c r="AU159" s="23" t="s">
        <v>22</v>
      </c>
      <c r="AY159" s="23" t="s">
        <v>175</v>
      </c>
      <c r="BE159" s="164">
        <f>IF(N159="základní",J159,0)</f>
        <v>0</v>
      </c>
      <c r="BF159" s="164">
        <f>IF(N159="snížená",J159,0)</f>
        <v>0</v>
      </c>
      <c r="BG159" s="164">
        <f>IF(N159="zákl. přenesená",J159,0)</f>
        <v>0</v>
      </c>
      <c r="BH159" s="164">
        <f>IF(N159="sníž. přenesená",J159,0)</f>
        <v>0</v>
      </c>
      <c r="BI159" s="164">
        <f>IF(N159="nulová",J159,0)</f>
        <v>0</v>
      </c>
      <c r="BJ159" s="23" t="s">
        <v>22</v>
      </c>
      <c r="BK159" s="164">
        <f>ROUND(I159*H159,2)</f>
        <v>0</v>
      </c>
      <c r="BL159" s="23" t="s">
        <v>2764</v>
      </c>
      <c r="BM159" s="23" t="s">
        <v>5655</v>
      </c>
    </row>
    <row r="160" spans="2:65" s="1" customFormat="1" ht="27">
      <c r="B160" s="37"/>
      <c r="D160" s="181" t="s">
        <v>779</v>
      </c>
      <c r="F160" s="227" t="s">
        <v>5656</v>
      </c>
      <c r="L160" s="37"/>
      <c r="M160" s="218"/>
      <c r="N160" s="38"/>
      <c r="O160" s="38"/>
      <c r="P160" s="38"/>
      <c r="Q160" s="38"/>
      <c r="R160" s="38"/>
      <c r="S160" s="38"/>
      <c r="T160" s="66"/>
      <c r="AT160" s="23" t="s">
        <v>779</v>
      </c>
      <c r="AU160" s="23" t="s">
        <v>22</v>
      </c>
    </row>
    <row r="161" spans="2:65" s="1" customFormat="1" ht="22.5" customHeight="1">
      <c r="B161" s="153"/>
      <c r="C161" s="154" t="s">
        <v>596</v>
      </c>
      <c r="D161" s="154" t="s">
        <v>178</v>
      </c>
      <c r="E161" s="155" t="s">
        <v>5657</v>
      </c>
      <c r="F161" s="156" t="s">
        <v>5658</v>
      </c>
      <c r="G161" s="157" t="s">
        <v>208</v>
      </c>
      <c r="H161" s="158">
        <v>1</v>
      </c>
      <c r="I161" s="159"/>
      <c r="J161" s="159">
        <f>ROUND(I161*H161,2)</f>
        <v>0</v>
      </c>
      <c r="K161" s="156" t="s">
        <v>5</v>
      </c>
      <c r="L161" s="37"/>
      <c r="M161" s="160" t="s">
        <v>5</v>
      </c>
      <c r="N161" s="161" t="s">
        <v>44</v>
      </c>
      <c r="O161" s="162">
        <v>0</v>
      </c>
      <c r="P161" s="162">
        <f>O161*H161</f>
        <v>0</v>
      </c>
      <c r="Q161" s="162">
        <v>0</v>
      </c>
      <c r="R161" s="162">
        <f>Q161*H161</f>
        <v>0</v>
      </c>
      <c r="S161" s="162">
        <v>0</v>
      </c>
      <c r="T161" s="163">
        <f>S161*H161</f>
        <v>0</v>
      </c>
      <c r="AR161" s="23" t="s">
        <v>209</v>
      </c>
      <c r="AT161" s="23" t="s">
        <v>178</v>
      </c>
      <c r="AU161" s="23" t="s">
        <v>22</v>
      </c>
      <c r="AY161" s="23" t="s">
        <v>175</v>
      </c>
      <c r="BE161" s="164">
        <f>IF(N161="základní",J161,0)</f>
        <v>0</v>
      </c>
      <c r="BF161" s="164">
        <f>IF(N161="snížená",J161,0)</f>
        <v>0</v>
      </c>
      <c r="BG161" s="164">
        <f>IF(N161="zákl. přenesená",J161,0)</f>
        <v>0</v>
      </c>
      <c r="BH161" s="164">
        <f>IF(N161="sníž. přenesená",J161,0)</f>
        <v>0</v>
      </c>
      <c r="BI161" s="164">
        <f>IF(N161="nulová",J161,0)</f>
        <v>0</v>
      </c>
      <c r="BJ161" s="23" t="s">
        <v>22</v>
      </c>
      <c r="BK161" s="164">
        <f>ROUND(I161*H161,2)</f>
        <v>0</v>
      </c>
      <c r="BL161" s="23" t="s">
        <v>209</v>
      </c>
      <c r="BM161" s="23" t="s">
        <v>5659</v>
      </c>
    </row>
    <row r="162" spans="2:65" s="1" customFormat="1" ht="27">
      <c r="B162" s="37"/>
      <c r="D162" s="181" t="s">
        <v>779</v>
      </c>
      <c r="F162" s="227" t="s">
        <v>5660</v>
      </c>
      <c r="L162" s="37"/>
      <c r="M162" s="218"/>
      <c r="N162" s="38"/>
      <c r="O162" s="38"/>
      <c r="P162" s="38"/>
      <c r="Q162" s="38"/>
      <c r="R162" s="38"/>
      <c r="S162" s="38"/>
      <c r="T162" s="66"/>
      <c r="AT162" s="23" t="s">
        <v>779</v>
      </c>
      <c r="AU162" s="23" t="s">
        <v>22</v>
      </c>
    </row>
    <row r="163" spans="2:65" s="1" customFormat="1" ht="22.5" customHeight="1">
      <c r="B163" s="153"/>
      <c r="C163" s="195" t="s">
        <v>601</v>
      </c>
      <c r="D163" s="195" t="s">
        <v>201</v>
      </c>
      <c r="E163" s="196" t="s">
        <v>5661</v>
      </c>
      <c r="F163" s="197" t="s">
        <v>5662</v>
      </c>
      <c r="G163" s="198" t="s">
        <v>208</v>
      </c>
      <c r="H163" s="199">
        <v>1</v>
      </c>
      <c r="I163" s="200"/>
      <c r="J163" s="200">
        <f>ROUND(I163*H163,2)</f>
        <v>0</v>
      </c>
      <c r="K163" s="197" t="s">
        <v>5</v>
      </c>
      <c r="L163" s="201"/>
      <c r="M163" s="202" t="s">
        <v>5</v>
      </c>
      <c r="N163" s="203" t="s">
        <v>44</v>
      </c>
      <c r="O163" s="162">
        <v>0</v>
      </c>
      <c r="P163" s="162">
        <f>O163*H163</f>
        <v>0</v>
      </c>
      <c r="Q163" s="162">
        <v>0</v>
      </c>
      <c r="R163" s="162">
        <f>Q163*H163</f>
        <v>0</v>
      </c>
      <c r="S163" s="162">
        <v>0</v>
      </c>
      <c r="T163" s="163">
        <f>S163*H163</f>
        <v>0</v>
      </c>
      <c r="AR163" s="23" t="s">
        <v>2764</v>
      </c>
      <c r="AT163" s="23" t="s">
        <v>201</v>
      </c>
      <c r="AU163" s="23" t="s">
        <v>22</v>
      </c>
      <c r="AY163" s="23" t="s">
        <v>175</v>
      </c>
      <c r="BE163" s="164">
        <f>IF(N163="základní",J163,0)</f>
        <v>0</v>
      </c>
      <c r="BF163" s="164">
        <f>IF(N163="snížená",J163,0)</f>
        <v>0</v>
      </c>
      <c r="BG163" s="164">
        <f>IF(N163="zákl. přenesená",J163,0)</f>
        <v>0</v>
      </c>
      <c r="BH163" s="164">
        <f>IF(N163="sníž. přenesená",J163,0)</f>
        <v>0</v>
      </c>
      <c r="BI163" s="164">
        <f>IF(N163="nulová",J163,0)</f>
        <v>0</v>
      </c>
      <c r="BJ163" s="23" t="s">
        <v>22</v>
      </c>
      <c r="BK163" s="164">
        <f>ROUND(I163*H163,2)</f>
        <v>0</v>
      </c>
      <c r="BL163" s="23" t="s">
        <v>2764</v>
      </c>
      <c r="BM163" s="23" t="s">
        <v>5663</v>
      </c>
    </row>
    <row r="164" spans="2:65" s="1" customFormat="1" ht="27">
      <c r="B164" s="37"/>
      <c r="D164" s="181" t="s">
        <v>779</v>
      </c>
      <c r="F164" s="227" t="s">
        <v>5664</v>
      </c>
      <c r="L164" s="37"/>
      <c r="M164" s="218"/>
      <c r="N164" s="38"/>
      <c r="O164" s="38"/>
      <c r="P164" s="38"/>
      <c r="Q164" s="38"/>
      <c r="R164" s="38"/>
      <c r="S164" s="38"/>
      <c r="T164" s="66"/>
      <c r="AT164" s="23" t="s">
        <v>779</v>
      </c>
      <c r="AU164" s="23" t="s">
        <v>22</v>
      </c>
    </row>
    <row r="165" spans="2:65" s="1" customFormat="1" ht="31.5" customHeight="1">
      <c r="B165" s="153"/>
      <c r="C165" s="154" t="s">
        <v>610</v>
      </c>
      <c r="D165" s="154" t="s">
        <v>178</v>
      </c>
      <c r="E165" s="155" t="s">
        <v>5665</v>
      </c>
      <c r="F165" s="156" t="s">
        <v>5666</v>
      </c>
      <c r="G165" s="157" t="s">
        <v>208</v>
      </c>
      <c r="H165" s="158">
        <v>1</v>
      </c>
      <c r="I165" s="159"/>
      <c r="J165" s="159">
        <f>ROUND(I165*H165,2)</f>
        <v>0</v>
      </c>
      <c r="K165" s="156" t="s">
        <v>5</v>
      </c>
      <c r="L165" s="37"/>
      <c r="M165" s="160" t="s">
        <v>5</v>
      </c>
      <c r="N165" s="161" t="s">
        <v>44</v>
      </c>
      <c r="O165" s="162">
        <v>0</v>
      </c>
      <c r="P165" s="162">
        <f>O165*H165</f>
        <v>0</v>
      </c>
      <c r="Q165" s="162">
        <v>0</v>
      </c>
      <c r="R165" s="162">
        <f>Q165*H165</f>
        <v>0</v>
      </c>
      <c r="S165" s="162">
        <v>0</v>
      </c>
      <c r="T165" s="163">
        <f>S165*H165</f>
        <v>0</v>
      </c>
      <c r="AR165" s="23" t="s">
        <v>209</v>
      </c>
      <c r="AT165" s="23" t="s">
        <v>178</v>
      </c>
      <c r="AU165" s="23" t="s">
        <v>22</v>
      </c>
      <c r="AY165" s="23" t="s">
        <v>175</v>
      </c>
      <c r="BE165" s="164">
        <f>IF(N165="základní",J165,0)</f>
        <v>0</v>
      </c>
      <c r="BF165" s="164">
        <f>IF(N165="snížená",J165,0)</f>
        <v>0</v>
      </c>
      <c r="BG165" s="164">
        <f>IF(N165="zákl. přenesená",J165,0)</f>
        <v>0</v>
      </c>
      <c r="BH165" s="164">
        <f>IF(N165="sníž. přenesená",J165,0)</f>
        <v>0</v>
      </c>
      <c r="BI165" s="164">
        <f>IF(N165="nulová",J165,0)</f>
        <v>0</v>
      </c>
      <c r="BJ165" s="23" t="s">
        <v>22</v>
      </c>
      <c r="BK165" s="164">
        <f>ROUND(I165*H165,2)</f>
        <v>0</v>
      </c>
      <c r="BL165" s="23" t="s">
        <v>209</v>
      </c>
      <c r="BM165" s="23" t="s">
        <v>5667</v>
      </c>
    </row>
    <row r="166" spans="2:65" s="1" customFormat="1" ht="40.5">
      <c r="B166" s="37"/>
      <c r="D166" s="181" t="s">
        <v>779</v>
      </c>
      <c r="F166" s="227" t="s">
        <v>5668</v>
      </c>
      <c r="L166" s="37"/>
      <c r="M166" s="218"/>
      <c r="N166" s="38"/>
      <c r="O166" s="38"/>
      <c r="P166" s="38"/>
      <c r="Q166" s="38"/>
      <c r="R166" s="38"/>
      <c r="S166" s="38"/>
      <c r="T166" s="66"/>
      <c r="AT166" s="23" t="s">
        <v>779</v>
      </c>
      <c r="AU166" s="23" t="s">
        <v>22</v>
      </c>
    </row>
    <row r="167" spans="2:65" s="1" customFormat="1" ht="22.5" customHeight="1">
      <c r="B167" s="153"/>
      <c r="C167" s="154" t="s">
        <v>617</v>
      </c>
      <c r="D167" s="154" t="s">
        <v>178</v>
      </c>
      <c r="E167" s="155" t="s">
        <v>5669</v>
      </c>
      <c r="F167" s="156" t="s">
        <v>5670</v>
      </c>
      <c r="G167" s="157" t="s">
        <v>208</v>
      </c>
      <c r="H167" s="158">
        <v>1</v>
      </c>
      <c r="I167" s="159"/>
      <c r="J167" s="159">
        <f>ROUND(I167*H167,2)</f>
        <v>0</v>
      </c>
      <c r="K167" s="156" t="s">
        <v>5</v>
      </c>
      <c r="L167" s="37"/>
      <c r="M167" s="160" t="s">
        <v>5</v>
      </c>
      <c r="N167" s="161" t="s">
        <v>44</v>
      </c>
      <c r="O167" s="162">
        <v>0</v>
      </c>
      <c r="P167" s="162">
        <f>O167*H167</f>
        <v>0</v>
      </c>
      <c r="Q167" s="162">
        <v>0</v>
      </c>
      <c r="R167" s="162">
        <f>Q167*H167</f>
        <v>0</v>
      </c>
      <c r="S167" s="162">
        <v>0</v>
      </c>
      <c r="T167" s="163">
        <f>S167*H167</f>
        <v>0</v>
      </c>
      <c r="AR167" s="23" t="s">
        <v>209</v>
      </c>
      <c r="AT167" s="23" t="s">
        <v>178</v>
      </c>
      <c r="AU167" s="23" t="s">
        <v>22</v>
      </c>
      <c r="AY167" s="23" t="s">
        <v>175</v>
      </c>
      <c r="BE167" s="164">
        <f>IF(N167="základní",J167,0)</f>
        <v>0</v>
      </c>
      <c r="BF167" s="164">
        <f>IF(N167="snížená",J167,0)</f>
        <v>0</v>
      </c>
      <c r="BG167" s="164">
        <f>IF(N167="zákl. přenesená",J167,0)</f>
        <v>0</v>
      </c>
      <c r="BH167" s="164">
        <f>IF(N167="sníž. přenesená",J167,0)</f>
        <v>0</v>
      </c>
      <c r="BI167" s="164">
        <f>IF(N167="nulová",J167,0)</f>
        <v>0</v>
      </c>
      <c r="BJ167" s="23" t="s">
        <v>22</v>
      </c>
      <c r="BK167" s="164">
        <f>ROUND(I167*H167,2)</f>
        <v>0</v>
      </c>
      <c r="BL167" s="23" t="s">
        <v>209</v>
      </c>
      <c r="BM167" s="23" t="s">
        <v>5671</v>
      </c>
    </row>
    <row r="168" spans="2:65" s="1" customFormat="1" ht="27">
      <c r="B168" s="37"/>
      <c r="D168" s="181" t="s">
        <v>779</v>
      </c>
      <c r="F168" s="227" t="s">
        <v>5672</v>
      </c>
      <c r="L168" s="37"/>
      <c r="M168" s="218"/>
      <c r="N168" s="38"/>
      <c r="O168" s="38"/>
      <c r="P168" s="38"/>
      <c r="Q168" s="38"/>
      <c r="R168" s="38"/>
      <c r="S168" s="38"/>
      <c r="T168" s="66"/>
      <c r="AT168" s="23" t="s">
        <v>779</v>
      </c>
      <c r="AU168" s="23" t="s">
        <v>22</v>
      </c>
    </row>
    <row r="169" spans="2:65" s="1" customFormat="1" ht="31.5" customHeight="1">
      <c r="B169" s="153"/>
      <c r="C169" s="195" t="s">
        <v>624</v>
      </c>
      <c r="D169" s="195" t="s">
        <v>201</v>
      </c>
      <c r="E169" s="196" t="s">
        <v>5673</v>
      </c>
      <c r="F169" s="197" t="s">
        <v>5674</v>
      </c>
      <c r="G169" s="198" t="s">
        <v>208</v>
      </c>
      <c r="H169" s="199">
        <v>1</v>
      </c>
      <c r="I169" s="200"/>
      <c r="J169" s="200">
        <f>ROUND(I169*H169,2)</f>
        <v>0</v>
      </c>
      <c r="K169" s="197" t="s">
        <v>5</v>
      </c>
      <c r="L169" s="201"/>
      <c r="M169" s="202" t="s">
        <v>5</v>
      </c>
      <c r="N169" s="203" t="s">
        <v>44</v>
      </c>
      <c r="O169" s="162">
        <v>0</v>
      </c>
      <c r="P169" s="162">
        <f>O169*H169</f>
        <v>0</v>
      </c>
      <c r="Q169" s="162">
        <v>0</v>
      </c>
      <c r="R169" s="162">
        <f>Q169*H169</f>
        <v>0</v>
      </c>
      <c r="S169" s="162">
        <v>0</v>
      </c>
      <c r="T169" s="163">
        <f>S169*H169</f>
        <v>0</v>
      </c>
      <c r="AR169" s="23" t="s">
        <v>2764</v>
      </c>
      <c r="AT169" s="23" t="s">
        <v>201</v>
      </c>
      <c r="AU169" s="23" t="s">
        <v>22</v>
      </c>
      <c r="AY169" s="23" t="s">
        <v>175</v>
      </c>
      <c r="BE169" s="164">
        <f>IF(N169="základní",J169,0)</f>
        <v>0</v>
      </c>
      <c r="BF169" s="164">
        <f>IF(N169="snížená",J169,0)</f>
        <v>0</v>
      </c>
      <c r="BG169" s="164">
        <f>IF(N169="zákl. přenesená",J169,0)</f>
        <v>0</v>
      </c>
      <c r="BH169" s="164">
        <f>IF(N169="sníž. přenesená",J169,0)</f>
        <v>0</v>
      </c>
      <c r="BI169" s="164">
        <f>IF(N169="nulová",J169,0)</f>
        <v>0</v>
      </c>
      <c r="BJ169" s="23" t="s">
        <v>22</v>
      </c>
      <c r="BK169" s="164">
        <f>ROUND(I169*H169,2)</f>
        <v>0</v>
      </c>
      <c r="BL169" s="23" t="s">
        <v>2764</v>
      </c>
      <c r="BM169" s="23" t="s">
        <v>5675</v>
      </c>
    </row>
    <row r="170" spans="2:65" s="1" customFormat="1" ht="27">
      <c r="B170" s="37"/>
      <c r="D170" s="181" t="s">
        <v>779</v>
      </c>
      <c r="F170" s="227" t="s">
        <v>5676</v>
      </c>
      <c r="L170" s="37"/>
      <c r="M170" s="218"/>
      <c r="N170" s="38"/>
      <c r="O170" s="38"/>
      <c r="P170" s="38"/>
      <c r="Q170" s="38"/>
      <c r="R170" s="38"/>
      <c r="S170" s="38"/>
      <c r="T170" s="66"/>
      <c r="AT170" s="23" t="s">
        <v>779</v>
      </c>
      <c r="AU170" s="23" t="s">
        <v>22</v>
      </c>
    </row>
    <row r="171" spans="2:65" s="1" customFormat="1" ht="22.5" customHeight="1">
      <c r="B171" s="153"/>
      <c r="C171" s="154" t="s">
        <v>629</v>
      </c>
      <c r="D171" s="154" t="s">
        <v>178</v>
      </c>
      <c r="E171" s="155" t="s">
        <v>5677</v>
      </c>
      <c r="F171" s="156" t="s">
        <v>5678</v>
      </c>
      <c r="G171" s="157" t="s">
        <v>208</v>
      </c>
      <c r="H171" s="158">
        <v>1</v>
      </c>
      <c r="I171" s="159"/>
      <c r="J171" s="159">
        <f>ROUND(I171*H171,2)</f>
        <v>0</v>
      </c>
      <c r="K171" s="156" t="s">
        <v>5</v>
      </c>
      <c r="L171" s="37"/>
      <c r="M171" s="160" t="s">
        <v>5</v>
      </c>
      <c r="N171" s="161" t="s">
        <v>44</v>
      </c>
      <c r="O171" s="162">
        <v>0</v>
      </c>
      <c r="P171" s="162">
        <f>O171*H171</f>
        <v>0</v>
      </c>
      <c r="Q171" s="162">
        <v>0</v>
      </c>
      <c r="R171" s="162">
        <f>Q171*H171</f>
        <v>0</v>
      </c>
      <c r="S171" s="162">
        <v>0</v>
      </c>
      <c r="T171" s="163">
        <f>S171*H171</f>
        <v>0</v>
      </c>
      <c r="AR171" s="23" t="s">
        <v>209</v>
      </c>
      <c r="AT171" s="23" t="s">
        <v>178</v>
      </c>
      <c r="AU171" s="23" t="s">
        <v>22</v>
      </c>
      <c r="AY171" s="23" t="s">
        <v>175</v>
      </c>
      <c r="BE171" s="164">
        <f>IF(N171="základní",J171,0)</f>
        <v>0</v>
      </c>
      <c r="BF171" s="164">
        <f>IF(N171="snížená",J171,0)</f>
        <v>0</v>
      </c>
      <c r="BG171" s="164">
        <f>IF(N171="zákl. přenesená",J171,0)</f>
        <v>0</v>
      </c>
      <c r="BH171" s="164">
        <f>IF(N171="sníž. přenesená",J171,0)</f>
        <v>0</v>
      </c>
      <c r="BI171" s="164">
        <f>IF(N171="nulová",J171,0)</f>
        <v>0</v>
      </c>
      <c r="BJ171" s="23" t="s">
        <v>22</v>
      </c>
      <c r="BK171" s="164">
        <f>ROUND(I171*H171,2)</f>
        <v>0</v>
      </c>
      <c r="BL171" s="23" t="s">
        <v>209</v>
      </c>
      <c r="BM171" s="23" t="s">
        <v>5679</v>
      </c>
    </row>
    <row r="172" spans="2:65" s="1" customFormat="1" ht="27">
      <c r="B172" s="37"/>
      <c r="D172" s="181" t="s">
        <v>779</v>
      </c>
      <c r="F172" s="227" t="s">
        <v>5680</v>
      </c>
      <c r="L172" s="37"/>
      <c r="M172" s="218"/>
      <c r="N172" s="38"/>
      <c r="O172" s="38"/>
      <c r="P172" s="38"/>
      <c r="Q172" s="38"/>
      <c r="R172" s="38"/>
      <c r="S172" s="38"/>
      <c r="T172" s="66"/>
      <c r="AT172" s="23" t="s">
        <v>779</v>
      </c>
      <c r="AU172" s="23" t="s">
        <v>22</v>
      </c>
    </row>
    <row r="173" spans="2:65" s="1" customFormat="1" ht="22.5" customHeight="1">
      <c r="B173" s="153"/>
      <c r="C173" s="154" t="s">
        <v>635</v>
      </c>
      <c r="D173" s="154" t="s">
        <v>178</v>
      </c>
      <c r="E173" s="155" t="s">
        <v>5681</v>
      </c>
      <c r="F173" s="156" t="s">
        <v>5682</v>
      </c>
      <c r="G173" s="157" t="s">
        <v>208</v>
      </c>
      <c r="H173" s="158">
        <v>1</v>
      </c>
      <c r="I173" s="159"/>
      <c r="J173" s="159">
        <f>ROUND(I173*H173,2)</f>
        <v>0</v>
      </c>
      <c r="K173" s="156" t="s">
        <v>5</v>
      </c>
      <c r="L173" s="37"/>
      <c r="M173" s="160" t="s">
        <v>5</v>
      </c>
      <c r="N173" s="161" t="s">
        <v>44</v>
      </c>
      <c r="O173" s="162">
        <v>0</v>
      </c>
      <c r="P173" s="162">
        <f>O173*H173</f>
        <v>0</v>
      </c>
      <c r="Q173" s="162">
        <v>0</v>
      </c>
      <c r="R173" s="162">
        <f>Q173*H173</f>
        <v>0</v>
      </c>
      <c r="S173" s="162">
        <v>0</v>
      </c>
      <c r="T173" s="163">
        <f>S173*H173</f>
        <v>0</v>
      </c>
      <c r="AR173" s="23" t="s">
        <v>209</v>
      </c>
      <c r="AT173" s="23" t="s">
        <v>178</v>
      </c>
      <c r="AU173" s="23" t="s">
        <v>22</v>
      </c>
      <c r="AY173" s="23" t="s">
        <v>175</v>
      </c>
      <c r="BE173" s="164">
        <f>IF(N173="základní",J173,0)</f>
        <v>0</v>
      </c>
      <c r="BF173" s="164">
        <f>IF(N173="snížená",J173,0)</f>
        <v>0</v>
      </c>
      <c r="BG173" s="164">
        <f>IF(N173="zákl. přenesená",J173,0)</f>
        <v>0</v>
      </c>
      <c r="BH173" s="164">
        <f>IF(N173="sníž. přenesená",J173,0)</f>
        <v>0</v>
      </c>
      <c r="BI173" s="164">
        <f>IF(N173="nulová",J173,0)</f>
        <v>0</v>
      </c>
      <c r="BJ173" s="23" t="s">
        <v>22</v>
      </c>
      <c r="BK173" s="164">
        <f>ROUND(I173*H173,2)</f>
        <v>0</v>
      </c>
      <c r="BL173" s="23" t="s">
        <v>209</v>
      </c>
      <c r="BM173" s="23" t="s">
        <v>5683</v>
      </c>
    </row>
    <row r="174" spans="2:65" s="1" customFormat="1" ht="27">
      <c r="B174" s="37"/>
      <c r="D174" s="181" t="s">
        <v>779</v>
      </c>
      <c r="F174" s="227" t="s">
        <v>5684</v>
      </c>
      <c r="L174" s="37"/>
      <c r="M174" s="218"/>
      <c r="N174" s="38"/>
      <c r="O174" s="38"/>
      <c r="P174" s="38"/>
      <c r="Q174" s="38"/>
      <c r="R174" s="38"/>
      <c r="S174" s="38"/>
      <c r="T174" s="66"/>
      <c r="AT174" s="23" t="s">
        <v>779</v>
      </c>
      <c r="AU174" s="23" t="s">
        <v>22</v>
      </c>
    </row>
    <row r="175" spans="2:65" s="1" customFormat="1" ht="22.5" customHeight="1">
      <c r="B175" s="153"/>
      <c r="C175" s="195" t="s">
        <v>644</v>
      </c>
      <c r="D175" s="195" t="s">
        <v>201</v>
      </c>
      <c r="E175" s="196" t="s">
        <v>5685</v>
      </c>
      <c r="F175" s="197" t="s">
        <v>5686</v>
      </c>
      <c r="G175" s="198" t="s">
        <v>208</v>
      </c>
      <c r="H175" s="199">
        <v>1</v>
      </c>
      <c r="I175" s="200"/>
      <c r="J175" s="200">
        <f>ROUND(I175*H175,2)</f>
        <v>0</v>
      </c>
      <c r="K175" s="197" t="s">
        <v>5</v>
      </c>
      <c r="L175" s="201"/>
      <c r="M175" s="202" t="s">
        <v>5</v>
      </c>
      <c r="N175" s="203" t="s">
        <v>44</v>
      </c>
      <c r="O175" s="162">
        <v>0</v>
      </c>
      <c r="P175" s="162">
        <f>O175*H175</f>
        <v>0</v>
      </c>
      <c r="Q175" s="162">
        <v>0</v>
      </c>
      <c r="R175" s="162">
        <f>Q175*H175</f>
        <v>0</v>
      </c>
      <c r="S175" s="162">
        <v>0</v>
      </c>
      <c r="T175" s="163">
        <f>S175*H175</f>
        <v>0</v>
      </c>
      <c r="AR175" s="23" t="s">
        <v>2764</v>
      </c>
      <c r="AT175" s="23" t="s">
        <v>201</v>
      </c>
      <c r="AU175" s="23" t="s">
        <v>22</v>
      </c>
      <c r="AY175" s="23" t="s">
        <v>175</v>
      </c>
      <c r="BE175" s="164">
        <f>IF(N175="základní",J175,0)</f>
        <v>0</v>
      </c>
      <c r="BF175" s="164">
        <f>IF(N175="snížená",J175,0)</f>
        <v>0</v>
      </c>
      <c r="BG175" s="164">
        <f>IF(N175="zákl. přenesená",J175,0)</f>
        <v>0</v>
      </c>
      <c r="BH175" s="164">
        <f>IF(N175="sníž. přenesená",J175,0)</f>
        <v>0</v>
      </c>
      <c r="BI175" s="164">
        <f>IF(N175="nulová",J175,0)</f>
        <v>0</v>
      </c>
      <c r="BJ175" s="23" t="s">
        <v>22</v>
      </c>
      <c r="BK175" s="164">
        <f>ROUND(I175*H175,2)</f>
        <v>0</v>
      </c>
      <c r="BL175" s="23" t="s">
        <v>2764</v>
      </c>
      <c r="BM175" s="23" t="s">
        <v>5687</v>
      </c>
    </row>
    <row r="176" spans="2:65" s="1" customFormat="1" ht="27">
      <c r="B176" s="37"/>
      <c r="D176" s="181" t="s">
        <v>779</v>
      </c>
      <c r="F176" s="227" t="s">
        <v>5688</v>
      </c>
      <c r="L176" s="37"/>
      <c r="M176" s="218"/>
      <c r="N176" s="38"/>
      <c r="O176" s="38"/>
      <c r="P176" s="38"/>
      <c r="Q176" s="38"/>
      <c r="R176" s="38"/>
      <c r="S176" s="38"/>
      <c r="T176" s="66"/>
      <c r="AT176" s="23" t="s">
        <v>779</v>
      </c>
      <c r="AU176" s="23" t="s">
        <v>22</v>
      </c>
    </row>
    <row r="177" spans="2:65" s="1" customFormat="1" ht="22.5" customHeight="1">
      <c r="B177" s="153"/>
      <c r="C177" s="195" t="s">
        <v>650</v>
      </c>
      <c r="D177" s="195" t="s">
        <v>201</v>
      </c>
      <c r="E177" s="196" t="s">
        <v>5689</v>
      </c>
      <c r="F177" s="197" t="s">
        <v>5690</v>
      </c>
      <c r="G177" s="198" t="s">
        <v>208</v>
      </c>
      <c r="H177" s="199">
        <v>1</v>
      </c>
      <c r="I177" s="200"/>
      <c r="J177" s="200">
        <f>ROUND(I177*H177,2)</f>
        <v>0</v>
      </c>
      <c r="K177" s="197" t="s">
        <v>5</v>
      </c>
      <c r="L177" s="201"/>
      <c r="M177" s="202" t="s">
        <v>5</v>
      </c>
      <c r="N177" s="203" t="s">
        <v>44</v>
      </c>
      <c r="O177" s="162">
        <v>0</v>
      </c>
      <c r="P177" s="162">
        <f>O177*H177</f>
        <v>0</v>
      </c>
      <c r="Q177" s="162">
        <v>0</v>
      </c>
      <c r="R177" s="162">
        <f>Q177*H177</f>
        <v>0</v>
      </c>
      <c r="S177" s="162">
        <v>0</v>
      </c>
      <c r="T177" s="163">
        <f>S177*H177</f>
        <v>0</v>
      </c>
      <c r="AR177" s="23" t="s">
        <v>2764</v>
      </c>
      <c r="AT177" s="23" t="s">
        <v>201</v>
      </c>
      <c r="AU177" s="23" t="s">
        <v>22</v>
      </c>
      <c r="AY177" s="23" t="s">
        <v>175</v>
      </c>
      <c r="BE177" s="164">
        <f>IF(N177="základní",J177,0)</f>
        <v>0</v>
      </c>
      <c r="BF177" s="164">
        <f>IF(N177="snížená",J177,0)</f>
        <v>0</v>
      </c>
      <c r="BG177" s="164">
        <f>IF(N177="zákl. přenesená",J177,0)</f>
        <v>0</v>
      </c>
      <c r="BH177" s="164">
        <f>IF(N177="sníž. přenesená",J177,0)</f>
        <v>0</v>
      </c>
      <c r="BI177" s="164">
        <f>IF(N177="nulová",J177,0)</f>
        <v>0</v>
      </c>
      <c r="BJ177" s="23" t="s">
        <v>22</v>
      </c>
      <c r="BK177" s="164">
        <f>ROUND(I177*H177,2)</f>
        <v>0</v>
      </c>
      <c r="BL177" s="23" t="s">
        <v>2764</v>
      </c>
      <c r="BM177" s="23" t="s">
        <v>5691</v>
      </c>
    </row>
    <row r="178" spans="2:65" s="1" customFormat="1" ht="27">
      <c r="B178" s="37"/>
      <c r="D178" s="181" t="s">
        <v>779</v>
      </c>
      <c r="F178" s="227" t="s">
        <v>5692</v>
      </c>
      <c r="L178" s="37"/>
      <c r="M178" s="218"/>
      <c r="N178" s="38"/>
      <c r="O178" s="38"/>
      <c r="P178" s="38"/>
      <c r="Q178" s="38"/>
      <c r="R178" s="38"/>
      <c r="S178" s="38"/>
      <c r="T178" s="66"/>
      <c r="AT178" s="23" t="s">
        <v>779</v>
      </c>
      <c r="AU178" s="23" t="s">
        <v>22</v>
      </c>
    </row>
    <row r="179" spans="2:65" s="1" customFormat="1" ht="22.5" customHeight="1">
      <c r="B179" s="153"/>
      <c r="C179" s="154" t="s">
        <v>657</v>
      </c>
      <c r="D179" s="154" t="s">
        <v>178</v>
      </c>
      <c r="E179" s="155" t="s">
        <v>5693</v>
      </c>
      <c r="F179" s="156" t="s">
        <v>5694</v>
      </c>
      <c r="G179" s="157" t="s">
        <v>208</v>
      </c>
      <c r="H179" s="158">
        <v>2</v>
      </c>
      <c r="I179" s="159"/>
      <c r="J179" s="159">
        <f>ROUND(I179*H179,2)</f>
        <v>0</v>
      </c>
      <c r="K179" s="156" t="s">
        <v>5</v>
      </c>
      <c r="L179" s="37"/>
      <c r="M179" s="160" t="s">
        <v>5</v>
      </c>
      <c r="N179" s="161" t="s">
        <v>44</v>
      </c>
      <c r="O179" s="162">
        <v>0</v>
      </c>
      <c r="P179" s="162">
        <f>O179*H179</f>
        <v>0</v>
      </c>
      <c r="Q179" s="162">
        <v>0</v>
      </c>
      <c r="R179" s="162">
        <f>Q179*H179</f>
        <v>0</v>
      </c>
      <c r="S179" s="162">
        <v>0</v>
      </c>
      <c r="T179" s="163">
        <f>S179*H179</f>
        <v>0</v>
      </c>
      <c r="AR179" s="23" t="s">
        <v>209</v>
      </c>
      <c r="AT179" s="23" t="s">
        <v>178</v>
      </c>
      <c r="AU179" s="23" t="s">
        <v>22</v>
      </c>
      <c r="AY179" s="23" t="s">
        <v>175</v>
      </c>
      <c r="BE179" s="164">
        <f>IF(N179="základní",J179,0)</f>
        <v>0</v>
      </c>
      <c r="BF179" s="164">
        <f>IF(N179="snížená",J179,0)</f>
        <v>0</v>
      </c>
      <c r="BG179" s="164">
        <f>IF(N179="zákl. přenesená",J179,0)</f>
        <v>0</v>
      </c>
      <c r="BH179" s="164">
        <f>IF(N179="sníž. přenesená",J179,0)</f>
        <v>0</v>
      </c>
      <c r="BI179" s="164">
        <f>IF(N179="nulová",J179,0)</f>
        <v>0</v>
      </c>
      <c r="BJ179" s="23" t="s">
        <v>22</v>
      </c>
      <c r="BK179" s="164">
        <f>ROUND(I179*H179,2)</f>
        <v>0</v>
      </c>
      <c r="BL179" s="23" t="s">
        <v>209</v>
      </c>
      <c r="BM179" s="23" t="s">
        <v>5695</v>
      </c>
    </row>
    <row r="180" spans="2:65" s="1" customFormat="1" ht="27">
      <c r="B180" s="37"/>
      <c r="D180" s="181" t="s">
        <v>779</v>
      </c>
      <c r="F180" s="227" t="s">
        <v>5696</v>
      </c>
      <c r="L180" s="37"/>
      <c r="M180" s="218"/>
      <c r="N180" s="38"/>
      <c r="O180" s="38"/>
      <c r="P180" s="38"/>
      <c r="Q180" s="38"/>
      <c r="R180" s="38"/>
      <c r="S180" s="38"/>
      <c r="T180" s="66"/>
      <c r="AT180" s="23" t="s">
        <v>779</v>
      </c>
      <c r="AU180" s="23" t="s">
        <v>22</v>
      </c>
    </row>
    <row r="181" spans="2:65" s="1" customFormat="1" ht="22.5" customHeight="1">
      <c r="B181" s="153"/>
      <c r="C181" s="154" t="s">
        <v>664</v>
      </c>
      <c r="D181" s="154" t="s">
        <v>178</v>
      </c>
      <c r="E181" s="155" t="s">
        <v>5697</v>
      </c>
      <c r="F181" s="156" t="s">
        <v>5698</v>
      </c>
      <c r="G181" s="157" t="s">
        <v>208</v>
      </c>
      <c r="H181" s="158">
        <v>2</v>
      </c>
      <c r="I181" s="159"/>
      <c r="J181" s="159">
        <f>ROUND(I181*H181,2)</f>
        <v>0</v>
      </c>
      <c r="K181" s="156" t="s">
        <v>5</v>
      </c>
      <c r="L181" s="37"/>
      <c r="M181" s="160" t="s">
        <v>5</v>
      </c>
      <c r="N181" s="161" t="s">
        <v>44</v>
      </c>
      <c r="O181" s="162">
        <v>0</v>
      </c>
      <c r="P181" s="162">
        <f>O181*H181</f>
        <v>0</v>
      </c>
      <c r="Q181" s="162">
        <v>0</v>
      </c>
      <c r="R181" s="162">
        <f>Q181*H181</f>
        <v>0</v>
      </c>
      <c r="S181" s="162">
        <v>0</v>
      </c>
      <c r="T181" s="163">
        <f>S181*H181</f>
        <v>0</v>
      </c>
      <c r="AR181" s="23" t="s">
        <v>209</v>
      </c>
      <c r="AT181" s="23" t="s">
        <v>178</v>
      </c>
      <c r="AU181" s="23" t="s">
        <v>22</v>
      </c>
      <c r="AY181" s="23" t="s">
        <v>175</v>
      </c>
      <c r="BE181" s="164">
        <f>IF(N181="základní",J181,0)</f>
        <v>0</v>
      </c>
      <c r="BF181" s="164">
        <f>IF(N181="snížená",J181,0)</f>
        <v>0</v>
      </c>
      <c r="BG181" s="164">
        <f>IF(N181="zákl. přenesená",J181,0)</f>
        <v>0</v>
      </c>
      <c r="BH181" s="164">
        <f>IF(N181="sníž. přenesená",J181,0)</f>
        <v>0</v>
      </c>
      <c r="BI181" s="164">
        <f>IF(N181="nulová",J181,0)</f>
        <v>0</v>
      </c>
      <c r="BJ181" s="23" t="s">
        <v>22</v>
      </c>
      <c r="BK181" s="164">
        <f>ROUND(I181*H181,2)</f>
        <v>0</v>
      </c>
      <c r="BL181" s="23" t="s">
        <v>209</v>
      </c>
      <c r="BM181" s="23" t="s">
        <v>5699</v>
      </c>
    </row>
    <row r="182" spans="2:65" s="1" customFormat="1" ht="27">
      <c r="B182" s="37"/>
      <c r="D182" s="181" t="s">
        <v>779</v>
      </c>
      <c r="F182" s="227" t="s">
        <v>5700</v>
      </c>
      <c r="L182" s="37"/>
      <c r="M182" s="218"/>
      <c r="N182" s="38"/>
      <c r="O182" s="38"/>
      <c r="P182" s="38"/>
      <c r="Q182" s="38"/>
      <c r="R182" s="38"/>
      <c r="S182" s="38"/>
      <c r="T182" s="66"/>
      <c r="AT182" s="23" t="s">
        <v>779</v>
      </c>
      <c r="AU182" s="23" t="s">
        <v>22</v>
      </c>
    </row>
    <row r="183" spans="2:65" s="1" customFormat="1" ht="22.5" customHeight="1">
      <c r="B183" s="153"/>
      <c r="C183" s="195" t="s">
        <v>671</v>
      </c>
      <c r="D183" s="195" t="s">
        <v>201</v>
      </c>
      <c r="E183" s="196" t="s">
        <v>5701</v>
      </c>
      <c r="F183" s="197" t="s">
        <v>5702</v>
      </c>
      <c r="G183" s="198" t="s">
        <v>208</v>
      </c>
      <c r="H183" s="199">
        <v>1</v>
      </c>
      <c r="I183" s="200"/>
      <c r="J183" s="200">
        <f>ROUND(I183*H183,2)</f>
        <v>0</v>
      </c>
      <c r="K183" s="197" t="s">
        <v>5</v>
      </c>
      <c r="L183" s="201"/>
      <c r="M183" s="202" t="s">
        <v>5</v>
      </c>
      <c r="N183" s="203" t="s">
        <v>44</v>
      </c>
      <c r="O183" s="162">
        <v>0</v>
      </c>
      <c r="P183" s="162">
        <f>O183*H183</f>
        <v>0</v>
      </c>
      <c r="Q183" s="162">
        <v>0</v>
      </c>
      <c r="R183" s="162">
        <f>Q183*H183</f>
        <v>0</v>
      </c>
      <c r="S183" s="162">
        <v>0</v>
      </c>
      <c r="T183" s="163">
        <f>S183*H183</f>
        <v>0</v>
      </c>
      <c r="AR183" s="23" t="s">
        <v>2764</v>
      </c>
      <c r="AT183" s="23" t="s">
        <v>201</v>
      </c>
      <c r="AU183" s="23" t="s">
        <v>22</v>
      </c>
      <c r="AY183" s="23" t="s">
        <v>175</v>
      </c>
      <c r="BE183" s="164">
        <f>IF(N183="základní",J183,0)</f>
        <v>0</v>
      </c>
      <c r="BF183" s="164">
        <f>IF(N183="snížená",J183,0)</f>
        <v>0</v>
      </c>
      <c r="BG183" s="164">
        <f>IF(N183="zákl. přenesená",J183,0)</f>
        <v>0</v>
      </c>
      <c r="BH183" s="164">
        <f>IF(N183="sníž. přenesená",J183,0)</f>
        <v>0</v>
      </c>
      <c r="BI183" s="164">
        <f>IF(N183="nulová",J183,0)</f>
        <v>0</v>
      </c>
      <c r="BJ183" s="23" t="s">
        <v>22</v>
      </c>
      <c r="BK183" s="164">
        <f>ROUND(I183*H183,2)</f>
        <v>0</v>
      </c>
      <c r="BL183" s="23" t="s">
        <v>2764</v>
      </c>
      <c r="BM183" s="23" t="s">
        <v>5703</v>
      </c>
    </row>
    <row r="184" spans="2:65" s="1" customFormat="1" ht="27">
      <c r="B184" s="37"/>
      <c r="D184" s="181" t="s">
        <v>779</v>
      </c>
      <c r="F184" s="227" t="s">
        <v>5704</v>
      </c>
      <c r="L184" s="37"/>
      <c r="M184" s="218"/>
      <c r="N184" s="38"/>
      <c r="O184" s="38"/>
      <c r="P184" s="38"/>
      <c r="Q184" s="38"/>
      <c r="R184" s="38"/>
      <c r="S184" s="38"/>
      <c r="T184" s="66"/>
      <c r="AT184" s="23" t="s">
        <v>779</v>
      </c>
      <c r="AU184" s="23" t="s">
        <v>22</v>
      </c>
    </row>
    <row r="185" spans="2:65" s="1" customFormat="1" ht="22.5" customHeight="1">
      <c r="B185" s="153"/>
      <c r="C185" s="195" t="s">
        <v>677</v>
      </c>
      <c r="D185" s="195" t="s">
        <v>201</v>
      </c>
      <c r="E185" s="196" t="s">
        <v>5705</v>
      </c>
      <c r="F185" s="197" t="s">
        <v>5706</v>
      </c>
      <c r="G185" s="198" t="s">
        <v>208</v>
      </c>
      <c r="H185" s="199">
        <v>1</v>
      </c>
      <c r="I185" s="200"/>
      <c r="J185" s="200">
        <f>ROUND(I185*H185,2)</f>
        <v>0</v>
      </c>
      <c r="K185" s="197" t="s">
        <v>5</v>
      </c>
      <c r="L185" s="201"/>
      <c r="M185" s="202" t="s">
        <v>5</v>
      </c>
      <c r="N185" s="203" t="s">
        <v>44</v>
      </c>
      <c r="O185" s="162">
        <v>0</v>
      </c>
      <c r="P185" s="162">
        <f>O185*H185</f>
        <v>0</v>
      </c>
      <c r="Q185" s="162">
        <v>0</v>
      </c>
      <c r="R185" s="162">
        <f>Q185*H185</f>
        <v>0</v>
      </c>
      <c r="S185" s="162">
        <v>0</v>
      </c>
      <c r="T185" s="163">
        <f>S185*H185</f>
        <v>0</v>
      </c>
      <c r="AR185" s="23" t="s">
        <v>2764</v>
      </c>
      <c r="AT185" s="23" t="s">
        <v>201</v>
      </c>
      <c r="AU185" s="23" t="s">
        <v>22</v>
      </c>
      <c r="AY185" s="23" t="s">
        <v>175</v>
      </c>
      <c r="BE185" s="164">
        <f>IF(N185="základní",J185,0)</f>
        <v>0</v>
      </c>
      <c r="BF185" s="164">
        <f>IF(N185="snížená",J185,0)</f>
        <v>0</v>
      </c>
      <c r="BG185" s="164">
        <f>IF(N185="zákl. přenesená",J185,0)</f>
        <v>0</v>
      </c>
      <c r="BH185" s="164">
        <f>IF(N185="sníž. přenesená",J185,0)</f>
        <v>0</v>
      </c>
      <c r="BI185" s="164">
        <f>IF(N185="nulová",J185,0)</f>
        <v>0</v>
      </c>
      <c r="BJ185" s="23" t="s">
        <v>22</v>
      </c>
      <c r="BK185" s="164">
        <f>ROUND(I185*H185,2)</f>
        <v>0</v>
      </c>
      <c r="BL185" s="23" t="s">
        <v>2764</v>
      </c>
      <c r="BM185" s="23" t="s">
        <v>5707</v>
      </c>
    </row>
    <row r="186" spans="2:65" s="1" customFormat="1" ht="27">
      <c r="B186" s="37"/>
      <c r="D186" s="181" t="s">
        <v>779</v>
      </c>
      <c r="F186" s="227" t="s">
        <v>5708</v>
      </c>
      <c r="L186" s="37"/>
      <c r="M186" s="218"/>
      <c r="N186" s="38"/>
      <c r="O186" s="38"/>
      <c r="P186" s="38"/>
      <c r="Q186" s="38"/>
      <c r="R186" s="38"/>
      <c r="S186" s="38"/>
      <c r="T186" s="66"/>
      <c r="AT186" s="23" t="s">
        <v>779</v>
      </c>
      <c r="AU186" s="23" t="s">
        <v>22</v>
      </c>
    </row>
    <row r="187" spans="2:65" s="1" customFormat="1" ht="22.5" customHeight="1">
      <c r="B187" s="153"/>
      <c r="C187" s="154" t="s">
        <v>683</v>
      </c>
      <c r="D187" s="154" t="s">
        <v>178</v>
      </c>
      <c r="E187" s="155" t="s">
        <v>5709</v>
      </c>
      <c r="F187" s="156" t="s">
        <v>5710</v>
      </c>
      <c r="G187" s="157" t="s">
        <v>208</v>
      </c>
      <c r="H187" s="158">
        <v>2</v>
      </c>
      <c r="I187" s="159"/>
      <c r="J187" s="159">
        <f>ROUND(I187*H187,2)</f>
        <v>0</v>
      </c>
      <c r="K187" s="156" t="s">
        <v>5</v>
      </c>
      <c r="L187" s="37"/>
      <c r="M187" s="160" t="s">
        <v>5</v>
      </c>
      <c r="N187" s="161" t="s">
        <v>44</v>
      </c>
      <c r="O187" s="162">
        <v>0</v>
      </c>
      <c r="P187" s="162">
        <f>O187*H187</f>
        <v>0</v>
      </c>
      <c r="Q187" s="162">
        <v>0</v>
      </c>
      <c r="R187" s="162">
        <f>Q187*H187</f>
        <v>0</v>
      </c>
      <c r="S187" s="162">
        <v>0</v>
      </c>
      <c r="T187" s="163">
        <f>S187*H187</f>
        <v>0</v>
      </c>
      <c r="AR187" s="23" t="s">
        <v>209</v>
      </c>
      <c r="AT187" s="23" t="s">
        <v>178</v>
      </c>
      <c r="AU187" s="23" t="s">
        <v>22</v>
      </c>
      <c r="AY187" s="23" t="s">
        <v>175</v>
      </c>
      <c r="BE187" s="164">
        <f>IF(N187="základní",J187,0)</f>
        <v>0</v>
      </c>
      <c r="BF187" s="164">
        <f>IF(N187="snížená",J187,0)</f>
        <v>0</v>
      </c>
      <c r="BG187" s="164">
        <f>IF(N187="zákl. přenesená",J187,0)</f>
        <v>0</v>
      </c>
      <c r="BH187" s="164">
        <f>IF(N187="sníž. přenesená",J187,0)</f>
        <v>0</v>
      </c>
      <c r="BI187" s="164">
        <f>IF(N187="nulová",J187,0)</f>
        <v>0</v>
      </c>
      <c r="BJ187" s="23" t="s">
        <v>22</v>
      </c>
      <c r="BK187" s="164">
        <f>ROUND(I187*H187,2)</f>
        <v>0</v>
      </c>
      <c r="BL187" s="23" t="s">
        <v>209</v>
      </c>
      <c r="BM187" s="23" t="s">
        <v>5711</v>
      </c>
    </row>
    <row r="188" spans="2:65" s="1" customFormat="1" ht="27">
      <c r="B188" s="37"/>
      <c r="D188" s="181" t="s">
        <v>779</v>
      </c>
      <c r="F188" s="227" t="s">
        <v>5712</v>
      </c>
      <c r="L188" s="37"/>
      <c r="M188" s="218"/>
      <c r="N188" s="38"/>
      <c r="O188" s="38"/>
      <c r="P188" s="38"/>
      <c r="Q188" s="38"/>
      <c r="R188" s="38"/>
      <c r="S188" s="38"/>
      <c r="T188" s="66"/>
      <c r="AT188" s="23" t="s">
        <v>779</v>
      </c>
      <c r="AU188" s="23" t="s">
        <v>22</v>
      </c>
    </row>
    <row r="189" spans="2:65" s="1" customFormat="1" ht="31.5" customHeight="1">
      <c r="B189" s="153"/>
      <c r="C189" s="195" t="s">
        <v>689</v>
      </c>
      <c r="D189" s="195" t="s">
        <v>201</v>
      </c>
      <c r="E189" s="196" t="s">
        <v>5713</v>
      </c>
      <c r="F189" s="197" t="s">
        <v>5714</v>
      </c>
      <c r="G189" s="198" t="s">
        <v>208</v>
      </c>
      <c r="H189" s="199">
        <v>1</v>
      </c>
      <c r="I189" s="200"/>
      <c r="J189" s="200">
        <f>ROUND(I189*H189,2)</f>
        <v>0</v>
      </c>
      <c r="K189" s="197" t="s">
        <v>5</v>
      </c>
      <c r="L189" s="201"/>
      <c r="M189" s="202" t="s">
        <v>5</v>
      </c>
      <c r="N189" s="203" t="s">
        <v>44</v>
      </c>
      <c r="O189" s="162">
        <v>0</v>
      </c>
      <c r="P189" s="162">
        <f>O189*H189</f>
        <v>0</v>
      </c>
      <c r="Q189" s="162">
        <v>0</v>
      </c>
      <c r="R189" s="162">
        <f>Q189*H189</f>
        <v>0</v>
      </c>
      <c r="S189" s="162">
        <v>0</v>
      </c>
      <c r="T189" s="163">
        <f>S189*H189</f>
        <v>0</v>
      </c>
      <c r="AR189" s="23" t="s">
        <v>2764</v>
      </c>
      <c r="AT189" s="23" t="s">
        <v>201</v>
      </c>
      <c r="AU189" s="23" t="s">
        <v>22</v>
      </c>
      <c r="AY189" s="23" t="s">
        <v>175</v>
      </c>
      <c r="BE189" s="164">
        <f>IF(N189="základní",J189,0)</f>
        <v>0</v>
      </c>
      <c r="BF189" s="164">
        <f>IF(N189="snížená",J189,0)</f>
        <v>0</v>
      </c>
      <c r="BG189" s="164">
        <f>IF(N189="zákl. přenesená",J189,0)</f>
        <v>0</v>
      </c>
      <c r="BH189" s="164">
        <f>IF(N189="sníž. přenesená",J189,0)</f>
        <v>0</v>
      </c>
      <c r="BI189" s="164">
        <f>IF(N189="nulová",J189,0)</f>
        <v>0</v>
      </c>
      <c r="BJ189" s="23" t="s">
        <v>22</v>
      </c>
      <c r="BK189" s="164">
        <f>ROUND(I189*H189,2)</f>
        <v>0</v>
      </c>
      <c r="BL189" s="23" t="s">
        <v>2764</v>
      </c>
      <c r="BM189" s="23" t="s">
        <v>5715</v>
      </c>
    </row>
    <row r="190" spans="2:65" s="1" customFormat="1" ht="40.5">
      <c r="B190" s="37"/>
      <c r="D190" s="181" t="s">
        <v>779</v>
      </c>
      <c r="F190" s="227" t="s">
        <v>5716</v>
      </c>
      <c r="L190" s="37"/>
      <c r="M190" s="218"/>
      <c r="N190" s="38"/>
      <c r="O190" s="38"/>
      <c r="P190" s="38"/>
      <c r="Q190" s="38"/>
      <c r="R190" s="38"/>
      <c r="S190" s="38"/>
      <c r="T190" s="66"/>
      <c r="AT190" s="23" t="s">
        <v>779</v>
      </c>
      <c r="AU190" s="23" t="s">
        <v>22</v>
      </c>
    </row>
    <row r="191" spans="2:65" s="1" customFormat="1" ht="22.5" customHeight="1">
      <c r="B191" s="153"/>
      <c r="C191" s="154" t="s">
        <v>695</v>
      </c>
      <c r="D191" s="154" t="s">
        <v>178</v>
      </c>
      <c r="E191" s="155" t="s">
        <v>5717</v>
      </c>
      <c r="F191" s="156" t="s">
        <v>5718</v>
      </c>
      <c r="G191" s="157" t="s">
        <v>208</v>
      </c>
      <c r="H191" s="158">
        <v>1</v>
      </c>
      <c r="I191" s="159"/>
      <c r="J191" s="159">
        <f>ROUND(I191*H191,2)</f>
        <v>0</v>
      </c>
      <c r="K191" s="156" t="s">
        <v>5</v>
      </c>
      <c r="L191" s="37"/>
      <c r="M191" s="160" t="s">
        <v>5</v>
      </c>
      <c r="N191" s="161" t="s">
        <v>44</v>
      </c>
      <c r="O191" s="162">
        <v>0</v>
      </c>
      <c r="P191" s="162">
        <f>O191*H191</f>
        <v>0</v>
      </c>
      <c r="Q191" s="162">
        <v>0</v>
      </c>
      <c r="R191" s="162">
        <f>Q191*H191</f>
        <v>0</v>
      </c>
      <c r="S191" s="162">
        <v>0</v>
      </c>
      <c r="T191" s="163">
        <f>S191*H191</f>
        <v>0</v>
      </c>
      <c r="AR191" s="23" t="s">
        <v>209</v>
      </c>
      <c r="AT191" s="23" t="s">
        <v>178</v>
      </c>
      <c r="AU191" s="23" t="s">
        <v>22</v>
      </c>
      <c r="AY191" s="23" t="s">
        <v>175</v>
      </c>
      <c r="BE191" s="164">
        <f>IF(N191="základní",J191,0)</f>
        <v>0</v>
      </c>
      <c r="BF191" s="164">
        <f>IF(N191="snížená",J191,0)</f>
        <v>0</v>
      </c>
      <c r="BG191" s="164">
        <f>IF(N191="zákl. přenesená",J191,0)</f>
        <v>0</v>
      </c>
      <c r="BH191" s="164">
        <f>IF(N191="sníž. přenesená",J191,0)</f>
        <v>0</v>
      </c>
      <c r="BI191" s="164">
        <f>IF(N191="nulová",J191,0)</f>
        <v>0</v>
      </c>
      <c r="BJ191" s="23" t="s">
        <v>22</v>
      </c>
      <c r="BK191" s="164">
        <f>ROUND(I191*H191,2)</f>
        <v>0</v>
      </c>
      <c r="BL191" s="23" t="s">
        <v>209</v>
      </c>
      <c r="BM191" s="23" t="s">
        <v>5719</v>
      </c>
    </row>
    <row r="192" spans="2:65" s="1" customFormat="1" ht="27">
      <c r="B192" s="37"/>
      <c r="D192" s="181" t="s">
        <v>779</v>
      </c>
      <c r="F192" s="227" t="s">
        <v>5720</v>
      </c>
      <c r="L192" s="37"/>
      <c r="M192" s="218"/>
      <c r="N192" s="38"/>
      <c r="O192" s="38"/>
      <c r="P192" s="38"/>
      <c r="Q192" s="38"/>
      <c r="R192" s="38"/>
      <c r="S192" s="38"/>
      <c r="T192" s="66"/>
      <c r="AT192" s="23" t="s">
        <v>779</v>
      </c>
      <c r="AU192" s="23" t="s">
        <v>22</v>
      </c>
    </row>
    <row r="193" spans="2:65" s="1" customFormat="1" ht="22.5" customHeight="1">
      <c r="B193" s="153"/>
      <c r="C193" s="154" t="s">
        <v>701</v>
      </c>
      <c r="D193" s="154" t="s">
        <v>178</v>
      </c>
      <c r="E193" s="155" t="s">
        <v>5721</v>
      </c>
      <c r="F193" s="156" t="s">
        <v>5722</v>
      </c>
      <c r="G193" s="157" t="s">
        <v>208</v>
      </c>
      <c r="H193" s="158">
        <v>1</v>
      </c>
      <c r="I193" s="159"/>
      <c r="J193" s="159">
        <f>ROUND(I193*H193,2)</f>
        <v>0</v>
      </c>
      <c r="K193" s="156" t="s">
        <v>5</v>
      </c>
      <c r="L193" s="37"/>
      <c r="M193" s="160" t="s">
        <v>5</v>
      </c>
      <c r="N193" s="161" t="s">
        <v>44</v>
      </c>
      <c r="O193" s="162">
        <v>0</v>
      </c>
      <c r="P193" s="162">
        <f>O193*H193</f>
        <v>0</v>
      </c>
      <c r="Q193" s="162">
        <v>0</v>
      </c>
      <c r="R193" s="162">
        <f>Q193*H193</f>
        <v>0</v>
      </c>
      <c r="S193" s="162">
        <v>0</v>
      </c>
      <c r="T193" s="163">
        <f>S193*H193</f>
        <v>0</v>
      </c>
      <c r="AR193" s="23" t="s">
        <v>209</v>
      </c>
      <c r="AT193" s="23" t="s">
        <v>178</v>
      </c>
      <c r="AU193" s="23" t="s">
        <v>22</v>
      </c>
      <c r="AY193" s="23" t="s">
        <v>175</v>
      </c>
      <c r="BE193" s="164">
        <f>IF(N193="základní",J193,0)</f>
        <v>0</v>
      </c>
      <c r="BF193" s="164">
        <f>IF(N193="snížená",J193,0)</f>
        <v>0</v>
      </c>
      <c r="BG193" s="164">
        <f>IF(N193="zákl. přenesená",J193,0)</f>
        <v>0</v>
      </c>
      <c r="BH193" s="164">
        <f>IF(N193="sníž. přenesená",J193,0)</f>
        <v>0</v>
      </c>
      <c r="BI193" s="164">
        <f>IF(N193="nulová",J193,0)</f>
        <v>0</v>
      </c>
      <c r="BJ193" s="23" t="s">
        <v>22</v>
      </c>
      <c r="BK193" s="164">
        <f>ROUND(I193*H193,2)</f>
        <v>0</v>
      </c>
      <c r="BL193" s="23" t="s">
        <v>209</v>
      </c>
      <c r="BM193" s="23" t="s">
        <v>5723</v>
      </c>
    </row>
    <row r="194" spans="2:65" s="1" customFormat="1" ht="27">
      <c r="B194" s="37"/>
      <c r="D194" s="181" t="s">
        <v>779</v>
      </c>
      <c r="F194" s="227" t="s">
        <v>5724</v>
      </c>
      <c r="L194" s="37"/>
      <c r="M194" s="218"/>
      <c r="N194" s="38"/>
      <c r="O194" s="38"/>
      <c r="P194" s="38"/>
      <c r="Q194" s="38"/>
      <c r="R194" s="38"/>
      <c r="S194" s="38"/>
      <c r="T194" s="66"/>
      <c r="AT194" s="23" t="s">
        <v>779</v>
      </c>
      <c r="AU194" s="23" t="s">
        <v>22</v>
      </c>
    </row>
    <row r="195" spans="2:65" s="1" customFormat="1" ht="22.5" customHeight="1">
      <c r="B195" s="153"/>
      <c r="C195" s="195" t="s">
        <v>707</v>
      </c>
      <c r="D195" s="195" t="s">
        <v>201</v>
      </c>
      <c r="E195" s="196" t="s">
        <v>5725</v>
      </c>
      <c r="F195" s="197" t="s">
        <v>5726</v>
      </c>
      <c r="G195" s="198" t="s">
        <v>208</v>
      </c>
      <c r="H195" s="199">
        <v>1</v>
      </c>
      <c r="I195" s="200"/>
      <c r="J195" s="200">
        <f>ROUND(I195*H195,2)</f>
        <v>0</v>
      </c>
      <c r="K195" s="197" t="s">
        <v>5</v>
      </c>
      <c r="L195" s="201"/>
      <c r="M195" s="202" t="s">
        <v>5</v>
      </c>
      <c r="N195" s="203" t="s">
        <v>44</v>
      </c>
      <c r="O195" s="162">
        <v>0</v>
      </c>
      <c r="P195" s="162">
        <f>O195*H195</f>
        <v>0</v>
      </c>
      <c r="Q195" s="162">
        <v>0</v>
      </c>
      <c r="R195" s="162">
        <f>Q195*H195</f>
        <v>0</v>
      </c>
      <c r="S195" s="162">
        <v>0</v>
      </c>
      <c r="T195" s="163">
        <f>S195*H195</f>
        <v>0</v>
      </c>
      <c r="AR195" s="23" t="s">
        <v>2764</v>
      </c>
      <c r="AT195" s="23" t="s">
        <v>201</v>
      </c>
      <c r="AU195" s="23" t="s">
        <v>22</v>
      </c>
      <c r="AY195" s="23" t="s">
        <v>175</v>
      </c>
      <c r="BE195" s="164">
        <f>IF(N195="základní",J195,0)</f>
        <v>0</v>
      </c>
      <c r="BF195" s="164">
        <f>IF(N195="snížená",J195,0)</f>
        <v>0</v>
      </c>
      <c r="BG195" s="164">
        <f>IF(N195="zákl. přenesená",J195,0)</f>
        <v>0</v>
      </c>
      <c r="BH195" s="164">
        <f>IF(N195="sníž. přenesená",J195,0)</f>
        <v>0</v>
      </c>
      <c r="BI195" s="164">
        <f>IF(N195="nulová",J195,0)</f>
        <v>0</v>
      </c>
      <c r="BJ195" s="23" t="s">
        <v>22</v>
      </c>
      <c r="BK195" s="164">
        <f>ROUND(I195*H195,2)</f>
        <v>0</v>
      </c>
      <c r="BL195" s="23" t="s">
        <v>2764</v>
      </c>
      <c r="BM195" s="23" t="s">
        <v>5727</v>
      </c>
    </row>
    <row r="196" spans="2:65" s="1" customFormat="1" ht="27">
      <c r="B196" s="37"/>
      <c r="D196" s="181" t="s">
        <v>779</v>
      </c>
      <c r="F196" s="227" t="s">
        <v>5728</v>
      </c>
      <c r="L196" s="37"/>
      <c r="M196" s="218"/>
      <c r="N196" s="38"/>
      <c r="O196" s="38"/>
      <c r="P196" s="38"/>
      <c r="Q196" s="38"/>
      <c r="R196" s="38"/>
      <c r="S196" s="38"/>
      <c r="T196" s="66"/>
      <c r="AT196" s="23" t="s">
        <v>779</v>
      </c>
      <c r="AU196" s="23" t="s">
        <v>22</v>
      </c>
    </row>
    <row r="197" spans="2:65" s="1" customFormat="1" ht="22.5" customHeight="1">
      <c r="B197" s="153"/>
      <c r="C197" s="154" t="s">
        <v>712</v>
      </c>
      <c r="D197" s="154" t="s">
        <v>178</v>
      </c>
      <c r="E197" s="155" t="s">
        <v>5729</v>
      </c>
      <c r="F197" s="156" t="s">
        <v>5730</v>
      </c>
      <c r="G197" s="157" t="s">
        <v>208</v>
      </c>
      <c r="H197" s="158">
        <v>1</v>
      </c>
      <c r="I197" s="159"/>
      <c r="J197" s="159">
        <f>ROUND(I197*H197,2)</f>
        <v>0</v>
      </c>
      <c r="K197" s="156" t="s">
        <v>5</v>
      </c>
      <c r="L197" s="37"/>
      <c r="M197" s="160" t="s">
        <v>5</v>
      </c>
      <c r="N197" s="161" t="s">
        <v>44</v>
      </c>
      <c r="O197" s="162">
        <v>0</v>
      </c>
      <c r="P197" s="162">
        <f>O197*H197</f>
        <v>0</v>
      </c>
      <c r="Q197" s="162">
        <v>0</v>
      </c>
      <c r="R197" s="162">
        <f>Q197*H197</f>
        <v>0</v>
      </c>
      <c r="S197" s="162">
        <v>0</v>
      </c>
      <c r="T197" s="163">
        <f>S197*H197</f>
        <v>0</v>
      </c>
      <c r="AR197" s="23" t="s">
        <v>209</v>
      </c>
      <c r="AT197" s="23" t="s">
        <v>178</v>
      </c>
      <c r="AU197" s="23" t="s">
        <v>22</v>
      </c>
      <c r="AY197" s="23" t="s">
        <v>175</v>
      </c>
      <c r="BE197" s="164">
        <f>IF(N197="základní",J197,0)</f>
        <v>0</v>
      </c>
      <c r="BF197" s="164">
        <f>IF(N197="snížená",J197,0)</f>
        <v>0</v>
      </c>
      <c r="BG197" s="164">
        <f>IF(N197="zákl. přenesená",J197,0)</f>
        <v>0</v>
      </c>
      <c r="BH197" s="164">
        <f>IF(N197="sníž. přenesená",J197,0)</f>
        <v>0</v>
      </c>
      <c r="BI197" s="164">
        <f>IF(N197="nulová",J197,0)</f>
        <v>0</v>
      </c>
      <c r="BJ197" s="23" t="s">
        <v>22</v>
      </c>
      <c r="BK197" s="164">
        <f>ROUND(I197*H197,2)</f>
        <v>0</v>
      </c>
      <c r="BL197" s="23" t="s">
        <v>209</v>
      </c>
      <c r="BM197" s="23" t="s">
        <v>5731</v>
      </c>
    </row>
    <row r="198" spans="2:65" s="1" customFormat="1" ht="27">
      <c r="B198" s="37"/>
      <c r="D198" s="181" t="s">
        <v>779</v>
      </c>
      <c r="F198" s="227" t="s">
        <v>5732</v>
      </c>
      <c r="L198" s="37"/>
      <c r="M198" s="218"/>
      <c r="N198" s="38"/>
      <c r="O198" s="38"/>
      <c r="P198" s="38"/>
      <c r="Q198" s="38"/>
      <c r="R198" s="38"/>
      <c r="S198" s="38"/>
      <c r="T198" s="66"/>
      <c r="AT198" s="23" t="s">
        <v>779</v>
      </c>
      <c r="AU198" s="23" t="s">
        <v>22</v>
      </c>
    </row>
    <row r="199" spans="2:65" s="1" customFormat="1" ht="22.5" customHeight="1">
      <c r="B199" s="153"/>
      <c r="C199" s="154" t="s">
        <v>718</v>
      </c>
      <c r="D199" s="154" t="s">
        <v>178</v>
      </c>
      <c r="E199" s="155" t="s">
        <v>5733</v>
      </c>
      <c r="F199" s="156" t="s">
        <v>5734</v>
      </c>
      <c r="G199" s="157" t="s">
        <v>208</v>
      </c>
      <c r="H199" s="158">
        <v>1</v>
      </c>
      <c r="I199" s="159"/>
      <c r="J199" s="159">
        <f>ROUND(I199*H199,2)</f>
        <v>0</v>
      </c>
      <c r="K199" s="156" t="s">
        <v>5</v>
      </c>
      <c r="L199" s="37"/>
      <c r="M199" s="160" t="s">
        <v>5</v>
      </c>
      <c r="N199" s="161" t="s">
        <v>44</v>
      </c>
      <c r="O199" s="162">
        <v>0</v>
      </c>
      <c r="P199" s="162">
        <f>O199*H199</f>
        <v>0</v>
      </c>
      <c r="Q199" s="162">
        <v>0</v>
      </c>
      <c r="R199" s="162">
        <f>Q199*H199</f>
        <v>0</v>
      </c>
      <c r="S199" s="162">
        <v>0</v>
      </c>
      <c r="T199" s="163">
        <f>S199*H199</f>
        <v>0</v>
      </c>
      <c r="AR199" s="23" t="s">
        <v>209</v>
      </c>
      <c r="AT199" s="23" t="s">
        <v>178</v>
      </c>
      <c r="AU199" s="23" t="s">
        <v>22</v>
      </c>
      <c r="AY199" s="23" t="s">
        <v>175</v>
      </c>
      <c r="BE199" s="164">
        <f>IF(N199="základní",J199,0)</f>
        <v>0</v>
      </c>
      <c r="BF199" s="164">
        <f>IF(N199="snížená",J199,0)</f>
        <v>0</v>
      </c>
      <c r="BG199" s="164">
        <f>IF(N199="zákl. přenesená",J199,0)</f>
        <v>0</v>
      </c>
      <c r="BH199" s="164">
        <f>IF(N199="sníž. přenesená",J199,0)</f>
        <v>0</v>
      </c>
      <c r="BI199" s="164">
        <f>IF(N199="nulová",J199,0)</f>
        <v>0</v>
      </c>
      <c r="BJ199" s="23" t="s">
        <v>22</v>
      </c>
      <c r="BK199" s="164">
        <f>ROUND(I199*H199,2)</f>
        <v>0</v>
      </c>
      <c r="BL199" s="23" t="s">
        <v>209</v>
      </c>
      <c r="BM199" s="23" t="s">
        <v>5735</v>
      </c>
    </row>
    <row r="200" spans="2:65" s="1" customFormat="1" ht="27">
      <c r="B200" s="37"/>
      <c r="D200" s="166" t="s">
        <v>779</v>
      </c>
      <c r="F200" s="217" t="s">
        <v>5736</v>
      </c>
      <c r="L200" s="37"/>
      <c r="M200" s="218"/>
      <c r="N200" s="38"/>
      <c r="O200" s="38"/>
      <c r="P200" s="38"/>
      <c r="Q200" s="38"/>
      <c r="R200" s="38"/>
      <c r="S200" s="38"/>
      <c r="T200" s="66"/>
      <c r="AT200" s="23" t="s">
        <v>779</v>
      </c>
      <c r="AU200" s="23" t="s">
        <v>22</v>
      </c>
    </row>
    <row r="201" spans="2:65" s="10" customFormat="1" ht="37.35" customHeight="1">
      <c r="B201" s="140"/>
      <c r="D201" s="150" t="s">
        <v>72</v>
      </c>
      <c r="E201" s="219" t="s">
        <v>5140</v>
      </c>
      <c r="F201" s="219" t="s">
        <v>5232</v>
      </c>
      <c r="J201" s="220">
        <f>BK201</f>
        <v>0</v>
      </c>
      <c r="L201" s="140"/>
      <c r="M201" s="144"/>
      <c r="N201" s="145"/>
      <c r="O201" s="145"/>
      <c r="P201" s="146">
        <f>SUM(P202:P208)</f>
        <v>0</v>
      </c>
      <c r="Q201" s="145"/>
      <c r="R201" s="146">
        <f>SUM(R202:R208)</f>
        <v>0</v>
      </c>
      <c r="S201" s="145"/>
      <c r="T201" s="147">
        <f>SUM(T202:T208)</f>
        <v>0</v>
      </c>
      <c r="AR201" s="141" t="s">
        <v>183</v>
      </c>
      <c r="AT201" s="148" t="s">
        <v>72</v>
      </c>
      <c r="AU201" s="148" t="s">
        <v>73</v>
      </c>
      <c r="AY201" s="141" t="s">
        <v>175</v>
      </c>
      <c r="BK201" s="149">
        <f>SUM(BK202:BK208)</f>
        <v>0</v>
      </c>
    </row>
    <row r="202" spans="2:65" s="1" customFormat="1" ht="22.5" customHeight="1">
      <c r="B202" s="153"/>
      <c r="C202" s="154" t="s">
        <v>723</v>
      </c>
      <c r="D202" s="154" t="s">
        <v>178</v>
      </c>
      <c r="E202" s="155" t="s">
        <v>5142</v>
      </c>
      <c r="F202" s="156" t="s">
        <v>5143</v>
      </c>
      <c r="G202" s="157" t="s">
        <v>431</v>
      </c>
      <c r="H202" s="158">
        <v>20</v>
      </c>
      <c r="I202" s="159"/>
      <c r="J202" s="159">
        <f>ROUND(I202*H202,2)</f>
        <v>0</v>
      </c>
      <c r="K202" s="156" t="s">
        <v>5</v>
      </c>
      <c r="L202" s="37"/>
      <c r="M202" s="160" t="s">
        <v>5</v>
      </c>
      <c r="N202" s="161" t="s">
        <v>44</v>
      </c>
      <c r="O202" s="162">
        <v>0</v>
      </c>
      <c r="P202" s="162">
        <f>O202*H202</f>
        <v>0</v>
      </c>
      <c r="Q202" s="162">
        <v>0</v>
      </c>
      <c r="R202" s="162">
        <f>Q202*H202</f>
        <v>0</v>
      </c>
      <c r="S202" s="162">
        <v>0</v>
      </c>
      <c r="T202" s="163">
        <f>S202*H202</f>
        <v>0</v>
      </c>
      <c r="AR202" s="23" t="s">
        <v>209</v>
      </c>
      <c r="AT202" s="23" t="s">
        <v>178</v>
      </c>
      <c r="AU202" s="23" t="s">
        <v>22</v>
      </c>
      <c r="AY202" s="23" t="s">
        <v>175</v>
      </c>
      <c r="BE202" s="164">
        <f>IF(N202="základní",J202,0)</f>
        <v>0</v>
      </c>
      <c r="BF202" s="164">
        <f>IF(N202="snížená",J202,0)</f>
        <v>0</v>
      </c>
      <c r="BG202" s="164">
        <f>IF(N202="zákl. přenesená",J202,0)</f>
        <v>0</v>
      </c>
      <c r="BH202" s="164">
        <f>IF(N202="sníž. přenesená",J202,0)</f>
        <v>0</v>
      </c>
      <c r="BI202" s="164">
        <f>IF(N202="nulová",J202,0)</f>
        <v>0</v>
      </c>
      <c r="BJ202" s="23" t="s">
        <v>22</v>
      </c>
      <c r="BK202" s="164">
        <f>ROUND(I202*H202,2)</f>
        <v>0</v>
      </c>
      <c r="BL202" s="23" t="s">
        <v>209</v>
      </c>
      <c r="BM202" s="23" t="s">
        <v>5737</v>
      </c>
    </row>
    <row r="203" spans="2:65" s="1" customFormat="1" ht="27">
      <c r="B203" s="37"/>
      <c r="D203" s="181" t="s">
        <v>779</v>
      </c>
      <c r="F203" s="227" t="s">
        <v>5145</v>
      </c>
      <c r="L203" s="37"/>
      <c r="M203" s="218"/>
      <c r="N203" s="38"/>
      <c r="O203" s="38"/>
      <c r="P203" s="38"/>
      <c r="Q203" s="38"/>
      <c r="R203" s="38"/>
      <c r="S203" s="38"/>
      <c r="T203" s="66"/>
      <c r="AT203" s="23" t="s">
        <v>779</v>
      </c>
      <c r="AU203" s="23" t="s">
        <v>22</v>
      </c>
    </row>
    <row r="204" spans="2:65" s="1" customFormat="1" ht="22.5" customHeight="1">
      <c r="B204" s="153"/>
      <c r="C204" s="154" t="s">
        <v>728</v>
      </c>
      <c r="D204" s="154" t="s">
        <v>178</v>
      </c>
      <c r="E204" s="155" t="s">
        <v>5738</v>
      </c>
      <c r="F204" s="156" t="s">
        <v>5739</v>
      </c>
      <c r="G204" s="157" t="s">
        <v>208</v>
      </c>
      <c r="H204" s="158">
        <v>32</v>
      </c>
      <c r="I204" s="159"/>
      <c r="J204" s="159">
        <f>ROUND(I204*H204,2)</f>
        <v>0</v>
      </c>
      <c r="K204" s="156" t="s">
        <v>5</v>
      </c>
      <c r="L204" s="37"/>
      <c r="M204" s="160" t="s">
        <v>5</v>
      </c>
      <c r="N204" s="161" t="s">
        <v>44</v>
      </c>
      <c r="O204" s="162">
        <v>0</v>
      </c>
      <c r="P204" s="162">
        <f>O204*H204</f>
        <v>0</v>
      </c>
      <c r="Q204" s="162">
        <v>0</v>
      </c>
      <c r="R204" s="162">
        <f>Q204*H204</f>
        <v>0</v>
      </c>
      <c r="S204" s="162">
        <v>0</v>
      </c>
      <c r="T204" s="163">
        <f>S204*H204</f>
        <v>0</v>
      </c>
      <c r="AR204" s="23" t="s">
        <v>209</v>
      </c>
      <c r="AT204" s="23" t="s">
        <v>178</v>
      </c>
      <c r="AU204" s="23" t="s">
        <v>22</v>
      </c>
      <c r="AY204" s="23" t="s">
        <v>175</v>
      </c>
      <c r="BE204" s="164">
        <f>IF(N204="základní",J204,0)</f>
        <v>0</v>
      </c>
      <c r="BF204" s="164">
        <f>IF(N204="snížená",J204,0)</f>
        <v>0</v>
      </c>
      <c r="BG204" s="164">
        <f>IF(N204="zákl. přenesená",J204,0)</f>
        <v>0</v>
      </c>
      <c r="BH204" s="164">
        <f>IF(N204="sníž. přenesená",J204,0)</f>
        <v>0</v>
      </c>
      <c r="BI204" s="164">
        <f>IF(N204="nulová",J204,0)</f>
        <v>0</v>
      </c>
      <c r="BJ204" s="23" t="s">
        <v>22</v>
      </c>
      <c r="BK204" s="164">
        <f>ROUND(I204*H204,2)</f>
        <v>0</v>
      </c>
      <c r="BL204" s="23" t="s">
        <v>209</v>
      </c>
      <c r="BM204" s="23" t="s">
        <v>5740</v>
      </c>
    </row>
    <row r="205" spans="2:65" s="1" customFormat="1" ht="22.5" customHeight="1">
      <c r="B205" s="153"/>
      <c r="C205" s="154" t="s">
        <v>740</v>
      </c>
      <c r="D205" s="154" t="s">
        <v>178</v>
      </c>
      <c r="E205" s="155" t="s">
        <v>5539</v>
      </c>
      <c r="F205" s="156" t="s">
        <v>5540</v>
      </c>
      <c r="G205" s="157" t="s">
        <v>208</v>
      </c>
      <c r="H205" s="158">
        <v>1</v>
      </c>
      <c r="I205" s="159"/>
      <c r="J205" s="159">
        <f>ROUND(I205*H205,2)</f>
        <v>0</v>
      </c>
      <c r="K205" s="156" t="s">
        <v>5</v>
      </c>
      <c r="L205" s="37"/>
      <c r="M205" s="160" t="s">
        <v>5</v>
      </c>
      <c r="N205" s="161" t="s">
        <v>44</v>
      </c>
      <c r="O205" s="162">
        <v>0</v>
      </c>
      <c r="P205" s="162">
        <f>O205*H205</f>
        <v>0</v>
      </c>
      <c r="Q205" s="162">
        <v>0</v>
      </c>
      <c r="R205" s="162">
        <f>Q205*H205</f>
        <v>0</v>
      </c>
      <c r="S205" s="162">
        <v>0</v>
      </c>
      <c r="T205" s="163">
        <f>S205*H205</f>
        <v>0</v>
      </c>
      <c r="AR205" s="23" t="s">
        <v>209</v>
      </c>
      <c r="AT205" s="23" t="s">
        <v>178</v>
      </c>
      <c r="AU205" s="23" t="s">
        <v>22</v>
      </c>
      <c r="AY205" s="23" t="s">
        <v>175</v>
      </c>
      <c r="BE205" s="164">
        <f>IF(N205="základní",J205,0)</f>
        <v>0</v>
      </c>
      <c r="BF205" s="164">
        <f>IF(N205="snížená",J205,0)</f>
        <v>0</v>
      </c>
      <c r="BG205" s="164">
        <f>IF(N205="zákl. přenesená",J205,0)</f>
        <v>0</v>
      </c>
      <c r="BH205" s="164">
        <f>IF(N205="sníž. přenesená",J205,0)</f>
        <v>0</v>
      </c>
      <c r="BI205" s="164">
        <f>IF(N205="nulová",J205,0)</f>
        <v>0</v>
      </c>
      <c r="BJ205" s="23" t="s">
        <v>22</v>
      </c>
      <c r="BK205" s="164">
        <f>ROUND(I205*H205,2)</f>
        <v>0</v>
      </c>
      <c r="BL205" s="23" t="s">
        <v>209</v>
      </c>
      <c r="BM205" s="23" t="s">
        <v>5741</v>
      </c>
    </row>
    <row r="206" spans="2:65" s="1" customFormat="1" ht="27">
      <c r="B206" s="37"/>
      <c r="D206" s="181" t="s">
        <v>779</v>
      </c>
      <c r="F206" s="227" t="s">
        <v>5742</v>
      </c>
      <c r="L206" s="37"/>
      <c r="M206" s="218"/>
      <c r="N206" s="38"/>
      <c r="O206" s="38"/>
      <c r="P206" s="38"/>
      <c r="Q206" s="38"/>
      <c r="R206" s="38"/>
      <c r="S206" s="38"/>
      <c r="T206" s="66"/>
      <c r="AT206" s="23" t="s">
        <v>779</v>
      </c>
      <c r="AU206" s="23" t="s">
        <v>22</v>
      </c>
    </row>
    <row r="207" spans="2:65" s="1" customFormat="1" ht="22.5" customHeight="1">
      <c r="B207" s="153"/>
      <c r="C207" s="154" t="s">
        <v>745</v>
      </c>
      <c r="D207" s="154" t="s">
        <v>178</v>
      </c>
      <c r="E207" s="155" t="s">
        <v>5543</v>
      </c>
      <c r="F207" s="156" t="s">
        <v>5544</v>
      </c>
      <c r="G207" s="157" t="s">
        <v>208</v>
      </c>
      <c r="H207" s="158">
        <v>2</v>
      </c>
      <c r="I207" s="159"/>
      <c r="J207" s="159">
        <f>ROUND(I207*H207,2)</f>
        <v>0</v>
      </c>
      <c r="K207" s="156" t="s">
        <v>5</v>
      </c>
      <c r="L207" s="37"/>
      <c r="M207" s="160" t="s">
        <v>5</v>
      </c>
      <c r="N207" s="161" t="s">
        <v>44</v>
      </c>
      <c r="O207" s="162">
        <v>0</v>
      </c>
      <c r="P207" s="162">
        <f>O207*H207</f>
        <v>0</v>
      </c>
      <c r="Q207" s="162">
        <v>0</v>
      </c>
      <c r="R207" s="162">
        <f>Q207*H207</f>
        <v>0</v>
      </c>
      <c r="S207" s="162">
        <v>0</v>
      </c>
      <c r="T207" s="163">
        <f>S207*H207</f>
        <v>0</v>
      </c>
      <c r="AR207" s="23" t="s">
        <v>209</v>
      </c>
      <c r="AT207" s="23" t="s">
        <v>178</v>
      </c>
      <c r="AU207" s="23" t="s">
        <v>22</v>
      </c>
      <c r="AY207" s="23" t="s">
        <v>175</v>
      </c>
      <c r="BE207" s="164">
        <f>IF(N207="základní",J207,0)</f>
        <v>0</v>
      </c>
      <c r="BF207" s="164">
        <f>IF(N207="snížená",J207,0)</f>
        <v>0</v>
      </c>
      <c r="BG207" s="164">
        <f>IF(N207="zákl. přenesená",J207,0)</f>
        <v>0</v>
      </c>
      <c r="BH207" s="164">
        <f>IF(N207="sníž. přenesená",J207,0)</f>
        <v>0</v>
      </c>
      <c r="BI207" s="164">
        <f>IF(N207="nulová",J207,0)</f>
        <v>0</v>
      </c>
      <c r="BJ207" s="23" t="s">
        <v>22</v>
      </c>
      <c r="BK207" s="164">
        <f>ROUND(I207*H207,2)</f>
        <v>0</v>
      </c>
      <c r="BL207" s="23" t="s">
        <v>209</v>
      </c>
      <c r="BM207" s="23" t="s">
        <v>5743</v>
      </c>
    </row>
    <row r="208" spans="2:65" s="1" customFormat="1" ht="67.5">
      <c r="B208" s="37"/>
      <c r="D208" s="166" t="s">
        <v>779</v>
      </c>
      <c r="F208" s="217" t="s">
        <v>5546</v>
      </c>
      <c r="L208" s="37"/>
      <c r="M208" s="218"/>
      <c r="N208" s="38"/>
      <c r="O208" s="38"/>
      <c r="P208" s="38"/>
      <c r="Q208" s="38"/>
      <c r="R208" s="38"/>
      <c r="S208" s="38"/>
      <c r="T208" s="66"/>
      <c r="AT208" s="23" t="s">
        <v>779</v>
      </c>
      <c r="AU208" s="23" t="s">
        <v>22</v>
      </c>
    </row>
    <row r="209" spans="2:65" s="10" customFormat="1" ht="37.35" customHeight="1">
      <c r="B209" s="140"/>
      <c r="D209" s="150" t="s">
        <v>72</v>
      </c>
      <c r="E209" s="219" t="s">
        <v>220</v>
      </c>
      <c r="F209" s="219" t="s">
        <v>221</v>
      </c>
      <c r="J209" s="220">
        <f>BK209</f>
        <v>0</v>
      </c>
      <c r="L209" s="140"/>
      <c r="M209" s="144"/>
      <c r="N209" s="145"/>
      <c r="O209" s="145"/>
      <c r="P209" s="146">
        <f>SUM(P210:P226)</f>
        <v>0</v>
      </c>
      <c r="Q209" s="145"/>
      <c r="R209" s="146">
        <f>SUM(R210:R226)</f>
        <v>0</v>
      </c>
      <c r="S209" s="145"/>
      <c r="T209" s="147">
        <f>SUM(T210:T226)</f>
        <v>0</v>
      </c>
      <c r="AR209" s="141" t="s">
        <v>176</v>
      </c>
      <c r="AT209" s="148" t="s">
        <v>72</v>
      </c>
      <c r="AU209" s="148" t="s">
        <v>73</v>
      </c>
      <c r="AY209" s="141" t="s">
        <v>175</v>
      </c>
      <c r="BK209" s="149">
        <f>SUM(BK210:BK226)</f>
        <v>0</v>
      </c>
    </row>
    <row r="210" spans="2:65" s="1" customFormat="1" ht="22.5" customHeight="1">
      <c r="B210" s="153"/>
      <c r="C210" s="154" t="s">
        <v>750</v>
      </c>
      <c r="D210" s="154" t="s">
        <v>178</v>
      </c>
      <c r="E210" s="155" t="s">
        <v>251</v>
      </c>
      <c r="F210" s="156" t="s">
        <v>252</v>
      </c>
      <c r="G210" s="157" t="s">
        <v>431</v>
      </c>
      <c r="H210" s="158">
        <v>8</v>
      </c>
      <c r="I210" s="159"/>
      <c r="J210" s="159">
        <f>ROUND(I210*H210,2)</f>
        <v>0</v>
      </c>
      <c r="K210" s="156" t="s">
        <v>182</v>
      </c>
      <c r="L210" s="37"/>
      <c r="M210" s="160" t="s">
        <v>5</v>
      </c>
      <c r="N210" s="161" t="s">
        <v>44</v>
      </c>
      <c r="O210" s="162">
        <v>0</v>
      </c>
      <c r="P210" s="162">
        <f>O210*H210</f>
        <v>0</v>
      </c>
      <c r="Q210" s="162">
        <v>0</v>
      </c>
      <c r="R210" s="162">
        <f>Q210*H210</f>
        <v>0</v>
      </c>
      <c r="S210" s="162">
        <v>0</v>
      </c>
      <c r="T210" s="163">
        <f>S210*H210</f>
        <v>0</v>
      </c>
      <c r="AR210" s="23" t="s">
        <v>226</v>
      </c>
      <c r="AT210" s="23" t="s">
        <v>178</v>
      </c>
      <c r="AU210" s="23" t="s">
        <v>22</v>
      </c>
      <c r="AY210" s="23" t="s">
        <v>175</v>
      </c>
      <c r="BE210" s="164">
        <f>IF(N210="základní",J210,0)</f>
        <v>0</v>
      </c>
      <c r="BF210" s="164">
        <f>IF(N210="snížená",J210,0)</f>
        <v>0</v>
      </c>
      <c r="BG210" s="164">
        <f>IF(N210="zákl. přenesená",J210,0)</f>
        <v>0</v>
      </c>
      <c r="BH210" s="164">
        <f>IF(N210="sníž. přenesená",J210,0)</f>
        <v>0</v>
      </c>
      <c r="BI210" s="164">
        <f>IF(N210="nulová",J210,0)</f>
        <v>0</v>
      </c>
      <c r="BJ210" s="23" t="s">
        <v>22</v>
      </c>
      <c r="BK210" s="164">
        <f>ROUND(I210*H210,2)</f>
        <v>0</v>
      </c>
      <c r="BL210" s="23" t="s">
        <v>226</v>
      </c>
      <c r="BM210" s="23" t="s">
        <v>5744</v>
      </c>
    </row>
    <row r="211" spans="2:65" s="1" customFormat="1" ht="22.5" customHeight="1">
      <c r="B211" s="153"/>
      <c r="C211" s="154" t="s">
        <v>757</v>
      </c>
      <c r="D211" s="154" t="s">
        <v>178</v>
      </c>
      <c r="E211" s="155" t="s">
        <v>5174</v>
      </c>
      <c r="F211" s="156" t="s">
        <v>5175</v>
      </c>
      <c r="G211" s="157" t="s">
        <v>479</v>
      </c>
      <c r="H211" s="158">
        <v>0.26</v>
      </c>
      <c r="I211" s="159"/>
      <c r="J211" s="159">
        <f>ROUND(I211*H211,2)</f>
        <v>0</v>
      </c>
      <c r="K211" s="156" t="s">
        <v>5</v>
      </c>
      <c r="L211" s="37"/>
      <c r="M211" s="160" t="s">
        <v>5</v>
      </c>
      <c r="N211" s="161" t="s">
        <v>44</v>
      </c>
      <c r="O211" s="162">
        <v>0</v>
      </c>
      <c r="P211" s="162">
        <f>O211*H211</f>
        <v>0</v>
      </c>
      <c r="Q211" s="162">
        <v>0</v>
      </c>
      <c r="R211" s="162">
        <f>Q211*H211</f>
        <v>0</v>
      </c>
      <c r="S211" s="162">
        <v>0</v>
      </c>
      <c r="T211" s="163">
        <f>S211*H211</f>
        <v>0</v>
      </c>
      <c r="AR211" s="23" t="s">
        <v>226</v>
      </c>
      <c r="AT211" s="23" t="s">
        <v>178</v>
      </c>
      <c r="AU211" s="23" t="s">
        <v>22</v>
      </c>
      <c r="AY211" s="23" t="s">
        <v>175</v>
      </c>
      <c r="BE211" s="164">
        <f>IF(N211="základní",J211,0)</f>
        <v>0</v>
      </c>
      <c r="BF211" s="164">
        <f>IF(N211="snížená",J211,0)</f>
        <v>0</v>
      </c>
      <c r="BG211" s="164">
        <f>IF(N211="zákl. přenesená",J211,0)</f>
        <v>0</v>
      </c>
      <c r="BH211" s="164">
        <f>IF(N211="sníž. přenesená",J211,0)</f>
        <v>0</v>
      </c>
      <c r="BI211" s="164">
        <f>IF(N211="nulová",J211,0)</f>
        <v>0</v>
      </c>
      <c r="BJ211" s="23" t="s">
        <v>22</v>
      </c>
      <c r="BK211" s="164">
        <f>ROUND(I211*H211,2)</f>
        <v>0</v>
      </c>
      <c r="BL211" s="23" t="s">
        <v>226</v>
      </c>
      <c r="BM211" s="23" t="s">
        <v>5745</v>
      </c>
    </row>
    <row r="212" spans="2:65" s="1" customFormat="1" ht="27">
      <c r="B212" s="37"/>
      <c r="D212" s="181" t="s">
        <v>779</v>
      </c>
      <c r="F212" s="227" t="s">
        <v>5746</v>
      </c>
      <c r="L212" s="37"/>
      <c r="M212" s="218"/>
      <c r="N212" s="38"/>
      <c r="O212" s="38"/>
      <c r="P212" s="38"/>
      <c r="Q212" s="38"/>
      <c r="R212" s="38"/>
      <c r="S212" s="38"/>
      <c r="T212" s="66"/>
      <c r="AT212" s="23" t="s">
        <v>779</v>
      </c>
      <c r="AU212" s="23" t="s">
        <v>22</v>
      </c>
    </row>
    <row r="213" spans="2:65" s="1" customFormat="1" ht="22.5" customHeight="1">
      <c r="B213" s="153"/>
      <c r="C213" s="154" t="s">
        <v>775</v>
      </c>
      <c r="D213" s="154" t="s">
        <v>178</v>
      </c>
      <c r="E213" s="155" t="s">
        <v>5747</v>
      </c>
      <c r="F213" s="156" t="s">
        <v>5748</v>
      </c>
      <c r="G213" s="157" t="s">
        <v>479</v>
      </c>
      <c r="H213" s="158">
        <v>0.15</v>
      </c>
      <c r="I213" s="159"/>
      <c r="J213" s="159">
        <f>ROUND(I213*H213,2)</f>
        <v>0</v>
      </c>
      <c r="K213" s="156" t="s">
        <v>5</v>
      </c>
      <c r="L213" s="37"/>
      <c r="M213" s="160" t="s">
        <v>5</v>
      </c>
      <c r="N213" s="161" t="s">
        <v>44</v>
      </c>
      <c r="O213" s="162">
        <v>0</v>
      </c>
      <c r="P213" s="162">
        <f>O213*H213</f>
        <v>0</v>
      </c>
      <c r="Q213" s="162">
        <v>0</v>
      </c>
      <c r="R213" s="162">
        <f>Q213*H213</f>
        <v>0</v>
      </c>
      <c r="S213" s="162">
        <v>0</v>
      </c>
      <c r="T213" s="163">
        <f>S213*H213</f>
        <v>0</v>
      </c>
      <c r="AR213" s="23" t="s">
        <v>226</v>
      </c>
      <c r="AT213" s="23" t="s">
        <v>178</v>
      </c>
      <c r="AU213" s="23" t="s">
        <v>22</v>
      </c>
      <c r="AY213" s="23" t="s">
        <v>175</v>
      </c>
      <c r="BE213" s="164">
        <f>IF(N213="základní",J213,0)</f>
        <v>0</v>
      </c>
      <c r="BF213" s="164">
        <f>IF(N213="snížená",J213,0)</f>
        <v>0</v>
      </c>
      <c r="BG213" s="164">
        <f>IF(N213="zákl. přenesená",J213,0)</f>
        <v>0</v>
      </c>
      <c r="BH213" s="164">
        <f>IF(N213="sníž. přenesená",J213,0)</f>
        <v>0</v>
      </c>
      <c r="BI213" s="164">
        <f>IF(N213="nulová",J213,0)</f>
        <v>0</v>
      </c>
      <c r="BJ213" s="23" t="s">
        <v>22</v>
      </c>
      <c r="BK213" s="164">
        <f>ROUND(I213*H213,2)</f>
        <v>0</v>
      </c>
      <c r="BL213" s="23" t="s">
        <v>226</v>
      </c>
      <c r="BM213" s="23" t="s">
        <v>5749</v>
      </c>
    </row>
    <row r="214" spans="2:65" s="1" customFormat="1" ht="27">
      <c r="B214" s="37"/>
      <c r="D214" s="181" t="s">
        <v>779</v>
      </c>
      <c r="F214" s="227" t="s">
        <v>5750</v>
      </c>
      <c r="L214" s="37"/>
      <c r="M214" s="218"/>
      <c r="N214" s="38"/>
      <c r="O214" s="38"/>
      <c r="P214" s="38"/>
      <c r="Q214" s="38"/>
      <c r="R214" s="38"/>
      <c r="S214" s="38"/>
      <c r="T214" s="66"/>
      <c r="AT214" s="23" t="s">
        <v>779</v>
      </c>
      <c r="AU214" s="23" t="s">
        <v>22</v>
      </c>
    </row>
    <row r="215" spans="2:65" s="1" customFormat="1" ht="22.5" customHeight="1">
      <c r="B215" s="153"/>
      <c r="C215" s="154" t="s">
        <v>877</v>
      </c>
      <c r="D215" s="154" t="s">
        <v>178</v>
      </c>
      <c r="E215" s="155" t="s">
        <v>550</v>
      </c>
      <c r="F215" s="156" t="s">
        <v>551</v>
      </c>
      <c r="G215" s="157" t="s">
        <v>479</v>
      </c>
      <c r="H215" s="158">
        <v>3.0870000000000002</v>
      </c>
      <c r="I215" s="159"/>
      <c r="J215" s="159">
        <f>ROUND(I215*H215,2)</f>
        <v>0</v>
      </c>
      <c r="K215" s="156" t="s">
        <v>182</v>
      </c>
      <c r="L215" s="37"/>
      <c r="M215" s="160" t="s">
        <v>5</v>
      </c>
      <c r="N215" s="161" t="s">
        <v>44</v>
      </c>
      <c r="O215" s="162">
        <v>0</v>
      </c>
      <c r="P215" s="162">
        <f>O215*H215</f>
        <v>0</v>
      </c>
      <c r="Q215" s="162">
        <v>0</v>
      </c>
      <c r="R215" s="162">
        <f>Q215*H215</f>
        <v>0</v>
      </c>
      <c r="S215" s="162">
        <v>0</v>
      </c>
      <c r="T215" s="163">
        <f>S215*H215</f>
        <v>0</v>
      </c>
      <c r="AR215" s="23" t="s">
        <v>183</v>
      </c>
      <c r="AT215" s="23" t="s">
        <v>178</v>
      </c>
      <c r="AU215" s="23" t="s">
        <v>22</v>
      </c>
      <c r="AY215" s="23" t="s">
        <v>175</v>
      </c>
      <c r="BE215" s="164">
        <f>IF(N215="základní",J215,0)</f>
        <v>0</v>
      </c>
      <c r="BF215" s="164">
        <f>IF(N215="snížená",J215,0)</f>
        <v>0</v>
      </c>
      <c r="BG215" s="164">
        <f>IF(N215="zákl. přenesená",J215,0)</f>
        <v>0</v>
      </c>
      <c r="BH215" s="164">
        <f>IF(N215="sníž. přenesená",J215,0)</f>
        <v>0</v>
      </c>
      <c r="BI215" s="164">
        <f>IF(N215="nulová",J215,0)</f>
        <v>0</v>
      </c>
      <c r="BJ215" s="23" t="s">
        <v>22</v>
      </c>
      <c r="BK215" s="164">
        <f>ROUND(I215*H215,2)</f>
        <v>0</v>
      </c>
      <c r="BL215" s="23" t="s">
        <v>183</v>
      </c>
      <c r="BM215" s="23" t="s">
        <v>5751</v>
      </c>
    </row>
    <row r="216" spans="2:65" s="12" customFormat="1">
      <c r="B216" s="173"/>
      <c r="D216" s="166" t="s">
        <v>185</v>
      </c>
      <c r="E216" s="174" t="s">
        <v>5</v>
      </c>
      <c r="F216" s="175" t="s">
        <v>5752</v>
      </c>
      <c r="H216" s="176">
        <v>3.0870000000000002</v>
      </c>
      <c r="L216" s="173"/>
      <c r="M216" s="177"/>
      <c r="N216" s="178"/>
      <c r="O216" s="178"/>
      <c r="P216" s="178"/>
      <c r="Q216" s="178"/>
      <c r="R216" s="178"/>
      <c r="S216" s="178"/>
      <c r="T216" s="179"/>
      <c r="AT216" s="174" t="s">
        <v>185</v>
      </c>
      <c r="AU216" s="174" t="s">
        <v>22</v>
      </c>
      <c r="AV216" s="12" t="s">
        <v>82</v>
      </c>
      <c r="AW216" s="12" t="s">
        <v>36</v>
      </c>
      <c r="AX216" s="12" t="s">
        <v>73</v>
      </c>
      <c r="AY216" s="174" t="s">
        <v>175</v>
      </c>
    </row>
    <row r="217" spans="2:65" s="13" customFormat="1">
      <c r="B217" s="180"/>
      <c r="D217" s="181" t="s">
        <v>185</v>
      </c>
      <c r="E217" s="182" t="s">
        <v>5</v>
      </c>
      <c r="F217" s="183" t="s">
        <v>191</v>
      </c>
      <c r="H217" s="184">
        <v>3.0870000000000002</v>
      </c>
      <c r="L217" s="180"/>
      <c r="M217" s="185"/>
      <c r="N217" s="186"/>
      <c r="O217" s="186"/>
      <c r="P217" s="186"/>
      <c r="Q217" s="186"/>
      <c r="R217" s="186"/>
      <c r="S217" s="186"/>
      <c r="T217" s="187"/>
      <c r="AT217" s="188" t="s">
        <v>185</v>
      </c>
      <c r="AU217" s="188" t="s">
        <v>22</v>
      </c>
      <c r="AV217" s="13" t="s">
        <v>183</v>
      </c>
      <c r="AW217" s="13" t="s">
        <v>36</v>
      </c>
      <c r="AX217" s="13" t="s">
        <v>22</v>
      </c>
      <c r="AY217" s="188" t="s">
        <v>175</v>
      </c>
    </row>
    <row r="218" spans="2:65" s="1" customFormat="1" ht="22.5" customHeight="1">
      <c r="B218" s="153"/>
      <c r="C218" s="154" t="s">
        <v>890</v>
      </c>
      <c r="D218" s="154" t="s">
        <v>178</v>
      </c>
      <c r="E218" s="155" t="s">
        <v>940</v>
      </c>
      <c r="F218" s="156" t="s">
        <v>941</v>
      </c>
      <c r="G218" s="157" t="s">
        <v>479</v>
      </c>
      <c r="H218" s="158">
        <v>3.03</v>
      </c>
      <c r="I218" s="159"/>
      <c r="J218" s="159">
        <f t="shared" ref="J218:J226" si="0">ROUND(I218*H218,2)</f>
        <v>0</v>
      </c>
      <c r="K218" s="156" t="s">
        <v>182</v>
      </c>
      <c r="L218" s="37"/>
      <c r="M218" s="160" t="s">
        <v>5</v>
      </c>
      <c r="N218" s="161" t="s">
        <v>44</v>
      </c>
      <c r="O218" s="162">
        <v>0</v>
      </c>
      <c r="P218" s="162">
        <f t="shared" ref="P218:P226" si="1">O218*H218</f>
        <v>0</v>
      </c>
      <c r="Q218" s="162">
        <v>0</v>
      </c>
      <c r="R218" s="162">
        <f t="shared" ref="R218:R226" si="2">Q218*H218</f>
        <v>0</v>
      </c>
      <c r="S218" s="162">
        <v>0</v>
      </c>
      <c r="T218" s="163">
        <f t="shared" ref="T218:T226" si="3">S218*H218</f>
        <v>0</v>
      </c>
      <c r="AR218" s="23" t="s">
        <v>183</v>
      </c>
      <c r="AT218" s="23" t="s">
        <v>178</v>
      </c>
      <c r="AU218" s="23" t="s">
        <v>22</v>
      </c>
      <c r="AY218" s="23" t="s">
        <v>175</v>
      </c>
      <c r="BE218" s="164">
        <f t="shared" ref="BE218:BE226" si="4">IF(N218="základní",J218,0)</f>
        <v>0</v>
      </c>
      <c r="BF218" s="164">
        <f t="shared" ref="BF218:BF226" si="5">IF(N218="snížená",J218,0)</f>
        <v>0</v>
      </c>
      <c r="BG218" s="164">
        <f t="shared" ref="BG218:BG226" si="6">IF(N218="zákl. přenesená",J218,0)</f>
        <v>0</v>
      </c>
      <c r="BH218" s="164">
        <f t="shared" ref="BH218:BH226" si="7">IF(N218="sníž. přenesená",J218,0)</f>
        <v>0</v>
      </c>
      <c r="BI218" s="164">
        <f t="shared" ref="BI218:BI226" si="8">IF(N218="nulová",J218,0)</f>
        <v>0</v>
      </c>
      <c r="BJ218" s="23" t="s">
        <v>22</v>
      </c>
      <c r="BK218" s="164">
        <f t="shared" ref="BK218:BK226" si="9">ROUND(I218*H218,2)</f>
        <v>0</v>
      </c>
      <c r="BL218" s="23" t="s">
        <v>183</v>
      </c>
      <c r="BM218" s="23" t="s">
        <v>5753</v>
      </c>
    </row>
    <row r="219" spans="2:65" s="1" customFormat="1" ht="22.5" customHeight="1">
      <c r="B219" s="153"/>
      <c r="C219" s="154" t="s">
        <v>795</v>
      </c>
      <c r="D219" s="154" t="s">
        <v>178</v>
      </c>
      <c r="E219" s="155" t="s">
        <v>5186</v>
      </c>
      <c r="F219" s="156" t="s">
        <v>5187</v>
      </c>
      <c r="G219" s="157" t="s">
        <v>431</v>
      </c>
      <c r="H219" s="158">
        <v>16</v>
      </c>
      <c r="I219" s="159"/>
      <c r="J219" s="159">
        <f t="shared" si="0"/>
        <v>0</v>
      </c>
      <c r="K219" s="156" t="s">
        <v>182</v>
      </c>
      <c r="L219" s="37"/>
      <c r="M219" s="160" t="s">
        <v>5</v>
      </c>
      <c r="N219" s="161" t="s">
        <v>44</v>
      </c>
      <c r="O219" s="162">
        <v>0</v>
      </c>
      <c r="P219" s="162">
        <f t="shared" si="1"/>
        <v>0</v>
      </c>
      <c r="Q219" s="162">
        <v>0</v>
      </c>
      <c r="R219" s="162">
        <f t="shared" si="2"/>
        <v>0</v>
      </c>
      <c r="S219" s="162">
        <v>0</v>
      </c>
      <c r="T219" s="163">
        <f t="shared" si="3"/>
        <v>0</v>
      </c>
      <c r="AR219" s="23" t="s">
        <v>226</v>
      </c>
      <c r="AT219" s="23" t="s">
        <v>178</v>
      </c>
      <c r="AU219" s="23" t="s">
        <v>22</v>
      </c>
      <c r="AY219" s="23" t="s">
        <v>175</v>
      </c>
      <c r="BE219" s="164">
        <f t="shared" si="4"/>
        <v>0</v>
      </c>
      <c r="BF219" s="164">
        <f t="shared" si="5"/>
        <v>0</v>
      </c>
      <c r="BG219" s="164">
        <f t="shared" si="6"/>
        <v>0</v>
      </c>
      <c r="BH219" s="164">
        <f t="shared" si="7"/>
        <v>0</v>
      </c>
      <c r="BI219" s="164">
        <f t="shared" si="8"/>
        <v>0</v>
      </c>
      <c r="BJ219" s="23" t="s">
        <v>22</v>
      </c>
      <c r="BK219" s="164">
        <f t="shared" si="9"/>
        <v>0</v>
      </c>
      <c r="BL219" s="23" t="s">
        <v>226</v>
      </c>
      <c r="BM219" s="23" t="s">
        <v>5754</v>
      </c>
    </row>
    <row r="220" spans="2:65" s="1" customFormat="1" ht="22.5" customHeight="1">
      <c r="B220" s="153"/>
      <c r="C220" s="154" t="s">
        <v>807</v>
      </c>
      <c r="D220" s="154" t="s">
        <v>178</v>
      </c>
      <c r="E220" s="155" t="s">
        <v>5177</v>
      </c>
      <c r="F220" s="156" t="s">
        <v>5178</v>
      </c>
      <c r="G220" s="157" t="s">
        <v>208</v>
      </c>
      <c r="H220" s="158">
        <v>1</v>
      </c>
      <c r="I220" s="159"/>
      <c r="J220" s="159">
        <f t="shared" si="0"/>
        <v>0</v>
      </c>
      <c r="K220" s="156" t="s">
        <v>182</v>
      </c>
      <c r="L220" s="37"/>
      <c r="M220" s="160" t="s">
        <v>5</v>
      </c>
      <c r="N220" s="161" t="s">
        <v>44</v>
      </c>
      <c r="O220" s="162">
        <v>0</v>
      </c>
      <c r="P220" s="162">
        <f t="shared" si="1"/>
        <v>0</v>
      </c>
      <c r="Q220" s="162">
        <v>0</v>
      </c>
      <c r="R220" s="162">
        <f t="shared" si="2"/>
        <v>0</v>
      </c>
      <c r="S220" s="162">
        <v>0</v>
      </c>
      <c r="T220" s="163">
        <f t="shared" si="3"/>
        <v>0</v>
      </c>
      <c r="AR220" s="23" t="s">
        <v>226</v>
      </c>
      <c r="AT220" s="23" t="s">
        <v>178</v>
      </c>
      <c r="AU220" s="23" t="s">
        <v>22</v>
      </c>
      <c r="AY220" s="23" t="s">
        <v>175</v>
      </c>
      <c r="BE220" s="164">
        <f t="shared" si="4"/>
        <v>0</v>
      </c>
      <c r="BF220" s="164">
        <f t="shared" si="5"/>
        <v>0</v>
      </c>
      <c r="BG220" s="164">
        <f t="shared" si="6"/>
        <v>0</v>
      </c>
      <c r="BH220" s="164">
        <f t="shared" si="7"/>
        <v>0</v>
      </c>
      <c r="BI220" s="164">
        <f t="shared" si="8"/>
        <v>0</v>
      </c>
      <c r="BJ220" s="23" t="s">
        <v>22</v>
      </c>
      <c r="BK220" s="164">
        <f t="shared" si="9"/>
        <v>0</v>
      </c>
      <c r="BL220" s="23" t="s">
        <v>226</v>
      </c>
      <c r="BM220" s="23" t="s">
        <v>5755</v>
      </c>
    </row>
    <row r="221" spans="2:65" s="1" customFormat="1" ht="22.5" customHeight="1">
      <c r="B221" s="153"/>
      <c r="C221" s="154" t="s">
        <v>831</v>
      </c>
      <c r="D221" s="154" t="s">
        <v>178</v>
      </c>
      <c r="E221" s="155" t="s">
        <v>5180</v>
      </c>
      <c r="F221" s="156" t="s">
        <v>5181</v>
      </c>
      <c r="G221" s="157" t="s">
        <v>208</v>
      </c>
      <c r="H221" s="158">
        <v>1</v>
      </c>
      <c r="I221" s="159"/>
      <c r="J221" s="159">
        <f t="shared" si="0"/>
        <v>0</v>
      </c>
      <c r="K221" s="156" t="s">
        <v>182</v>
      </c>
      <c r="L221" s="37"/>
      <c r="M221" s="160" t="s">
        <v>5</v>
      </c>
      <c r="N221" s="161" t="s">
        <v>44</v>
      </c>
      <c r="O221" s="162">
        <v>0</v>
      </c>
      <c r="P221" s="162">
        <f t="shared" si="1"/>
        <v>0</v>
      </c>
      <c r="Q221" s="162">
        <v>0</v>
      </c>
      <c r="R221" s="162">
        <f t="shared" si="2"/>
        <v>0</v>
      </c>
      <c r="S221" s="162">
        <v>0</v>
      </c>
      <c r="T221" s="163">
        <f t="shared" si="3"/>
        <v>0</v>
      </c>
      <c r="AR221" s="23" t="s">
        <v>226</v>
      </c>
      <c r="AT221" s="23" t="s">
        <v>178</v>
      </c>
      <c r="AU221" s="23" t="s">
        <v>22</v>
      </c>
      <c r="AY221" s="23" t="s">
        <v>175</v>
      </c>
      <c r="BE221" s="164">
        <f t="shared" si="4"/>
        <v>0</v>
      </c>
      <c r="BF221" s="164">
        <f t="shared" si="5"/>
        <v>0</v>
      </c>
      <c r="BG221" s="164">
        <f t="shared" si="6"/>
        <v>0</v>
      </c>
      <c r="BH221" s="164">
        <f t="shared" si="7"/>
        <v>0</v>
      </c>
      <c r="BI221" s="164">
        <f t="shared" si="8"/>
        <v>0</v>
      </c>
      <c r="BJ221" s="23" t="s">
        <v>22</v>
      </c>
      <c r="BK221" s="164">
        <f t="shared" si="9"/>
        <v>0</v>
      </c>
      <c r="BL221" s="23" t="s">
        <v>226</v>
      </c>
      <c r="BM221" s="23" t="s">
        <v>5756</v>
      </c>
    </row>
    <row r="222" spans="2:65" s="1" customFormat="1" ht="22.5" customHeight="1">
      <c r="B222" s="153"/>
      <c r="C222" s="154" t="s">
        <v>209</v>
      </c>
      <c r="D222" s="154" t="s">
        <v>178</v>
      </c>
      <c r="E222" s="155" t="s">
        <v>5189</v>
      </c>
      <c r="F222" s="156" t="s">
        <v>5190</v>
      </c>
      <c r="G222" s="157" t="s">
        <v>208</v>
      </c>
      <c r="H222" s="158">
        <v>1</v>
      </c>
      <c r="I222" s="159"/>
      <c r="J222" s="159">
        <f t="shared" si="0"/>
        <v>0</v>
      </c>
      <c r="K222" s="156" t="s">
        <v>182</v>
      </c>
      <c r="L222" s="37"/>
      <c r="M222" s="160" t="s">
        <v>5</v>
      </c>
      <c r="N222" s="161" t="s">
        <v>44</v>
      </c>
      <c r="O222" s="162">
        <v>0</v>
      </c>
      <c r="P222" s="162">
        <f t="shared" si="1"/>
        <v>0</v>
      </c>
      <c r="Q222" s="162">
        <v>0</v>
      </c>
      <c r="R222" s="162">
        <f t="shared" si="2"/>
        <v>0</v>
      </c>
      <c r="S222" s="162">
        <v>0</v>
      </c>
      <c r="T222" s="163">
        <f t="shared" si="3"/>
        <v>0</v>
      </c>
      <c r="AR222" s="23" t="s">
        <v>226</v>
      </c>
      <c r="AT222" s="23" t="s">
        <v>178</v>
      </c>
      <c r="AU222" s="23" t="s">
        <v>22</v>
      </c>
      <c r="AY222" s="23" t="s">
        <v>175</v>
      </c>
      <c r="BE222" s="164">
        <f t="shared" si="4"/>
        <v>0</v>
      </c>
      <c r="BF222" s="164">
        <f t="shared" si="5"/>
        <v>0</v>
      </c>
      <c r="BG222" s="164">
        <f t="shared" si="6"/>
        <v>0</v>
      </c>
      <c r="BH222" s="164">
        <f t="shared" si="7"/>
        <v>0</v>
      </c>
      <c r="BI222" s="164">
        <f t="shared" si="8"/>
        <v>0</v>
      </c>
      <c r="BJ222" s="23" t="s">
        <v>22</v>
      </c>
      <c r="BK222" s="164">
        <f t="shared" si="9"/>
        <v>0</v>
      </c>
      <c r="BL222" s="23" t="s">
        <v>226</v>
      </c>
      <c r="BM222" s="23" t="s">
        <v>5757</v>
      </c>
    </row>
    <row r="223" spans="2:65" s="1" customFormat="1" ht="22.5" customHeight="1">
      <c r="B223" s="153"/>
      <c r="C223" s="154" t="s">
        <v>842</v>
      </c>
      <c r="D223" s="154" t="s">
        <v>178</v>
      </c>
      <c r="E223" s="155" t="s">
        <v>5192</v>
      </c>
      <c r="F223" s="156" t="s">
        <v>5193</v>
      </c>
      <c r="G223" s="157" t="s">
        <v>208</v>
      </c>
      <c r="H223" s="158">
        <v>1</v>
      </c>
      <c r="I223" s="159"/>
      <c r="J223" s="159">
        <f t="shared" si="0"/>
        <v>0</v>
      </c>
      <c r="K223" s="156" t="s">
        <v>182</v>
      </c>
      <c r="L223" s="37"/>
      <c r="M223" s="160" t="s">
        <v>5</v>
      </c>
      <c r="N223" s="161" t="s">
        <v>44</v>
      </c>
      <c r="O223" s="162">
        <v>0</v>
      </c>
      <c r="P223" s="162">
        <f t="shared" si="1"/>
        <v>0</v>
      </c>
      <c r="Q223" s="162">
        <v>0</v>
      </c>
      <c r="R223" s="162">
        <f t="shared" si="2"/>
        <v>0</v>
      </c>
      <c r="S223" s="162">
        <v>0</v>
      </c>
      <c r="T223" s="163">
        <f t="shared" si="3"/>
        <v>0</v>
      </c>
      <c r="AR223" s="23" t="s">
        <v>226</v>
      </c>
      <c r="AT223" s="23" t="s">
        <v>178</v>
      </c>
      <c r="AU223" s="23" t="s">
        <v>22</v>
      </c>
      <c r="AY223" s="23" t="s">
        <v>175</v>
      </c>
      <c r="BE223" s="164">
        <f t="shared" si="4"/>
        <v>0</v>
      </c>
      <c r="BF223" s="164">
        <f t="shared" si="5"/>
        <v>0</v>
      </c>
      <c r="BG223" s="164">
        <f t="shared" si="6"/>
        <v>0</v>
      </c>
      <c r="BH223" s="164">
        <f t="shared" si="7"/>
        <v>0</v>
      </c>
      <c r="BI223" s="164">
        <f t="shared" si="8"/>
        <v>0</v>
      </c>
      <c r="BJ223" s="23" t="s">
        <v>22</v>
      </c>
      <c r="BK223" s="164">
        <f t="shared" si="9"/>
        <v>0</v>
      </c>
      <c r="BL223" s="23" t="s">
        <v>226</v>
      </c>
      <c r="BM223" s="23" t="s">
        <v>5758</v>
      </c>
    </row>
    <row r="224" spans="2:65" s="1" customFormat="1" ht="22.5" customHeight="1">
      <c r="B224" s="153"/>
      <c r="C224" s="154" t="s">
        <v>847</v>
      </c>
      <c r="D224" s="154" t="s">
        <v>178</v>
      </c>
      <c r="E224" s="155" t="s">
        <v>5195</v>
      </c>
      <c r="F224" s="156" t="s">
        <v>5196</v>
      </c>
      <c r="G224" s="157" t="s">
        <v>208</v>
      </c>
      <c r="H224" s="158">
        <v>1</v>
      </c>
      <c r="I224" s="159"/>
      <c r="J224" s="159">
        <f t="shared" si="0"/>
        <v>0</v>
      </c>
      <c r="K224" s="156" t="s">
        <v>182</v>
      </c>
      <c r="L224" s="37"/>
      <c r="M224" s="160" t="s">
        <v>5</v>
      </c>
      <c r="N224" s="161" t="s">
        <v>44</v>
      </c>
      <c r="O224" s="162">
        <v>0</v>
      </c>
      <c r="P224" s="162">
        <f t="shared" si="1"/>
        <v>0</v>
      </c>
      <c r="Q224" s="162">
        <v>0</v>
      </c>
      <c r="R224" s="162">
        <f t="shared" si="2"/>
        <v>0</v>
      </c>
      <c r="S224" s="162">
        <v>0</v>
      </c>
      <c r="T224" s="163">
        <f t="shared" si="3"/>
        <v>0</v>
      </c>
      <c r="AR224" s="23" t="s">
        <v>226</v>
      </c>
      <c r="AT224" s="23" t="s">
        <v>178</v>
      </c>
      <c r="AU224" s="23" t="s">
        <v>22</v>
      </c>
      <c r="AY224" s="23" t="s">
        <v>175</v>
      </c>
      <c r="BE224" s="164">
        <f t="shared" si="4"/>
        <v>0</v>
      </c>
      <c r="BF224" s="164">
        <f t="shared" si="5"/>
        <v>0</v>
      </c>
      <c r="BG224" s="164">
        <f t="shared" si="6"/>
        <v>0</v>
      </c>
      <c r="BH224" s="164">
        <f t="shared" si="7"/>
        <v>0</v>
      </c>
      <c r="BI224" s="164">
        <f t="shared" si="8"/>
        <v>0</v>
      </c>
      <c r="BJ224" s="23" t="s">
        <v>22</v>
      </c>
      <c r="BK224" s="164">
        <f t="shared" si="9"/>
        <v>0</v>
      </c>
      <c r="BL224" s="23" t="s">
        <v>226</v>
      </c>
      <c r="BM224" s="23" t="s">
        <v>5759</v>
      </c>
    </row>
    <row r="225" spans="2:65" s="1" customFormat="1" ht="22.5" customHeight="1">
      <c r="B225" s="153"/>
      <c r="C225" s="154" t="s">
        <v>852</v>
      </c>
      <c r="D225" s="154" t="s">
        <v>178</v>
      </c>
      <c r="E225" s="155" t="s">
        <v>314</v>
      </c>
      <c r="F225" s="156" t="s">
        <v>5198</v>
      </c>
      <c r="G225" s="157" t="s">
        <v>208</v>
      </c>
      <c r="H225" s="158">
        <v>1</v>
      </c>
      <c r="I225" s="159"/>
      <c r="J225" s="159">
        <f t="shared" si="0"/>
        <v>0</v>
      </c>
      <c r="K225" s="156" t="s">
        <v>182</v>
      </c>
      <c r="L225" s="37"/>
      <c r="M225" s="160" t="s">
        <v>5</v>
      </c>
      <c r="N225" s="161" t="s">
        <v>44</v>
      </c>
      <c r="O225" s="162">
        <v>0</v>
      </c>
      <c r="P225" s="162">
        <f t="shared" si="1"/>
        <v>0</v>
      </c>
      <c r="Q225" s="162">
        <v>0</v>
      </c>
      <c r="R225" s="162">
        <f t="shared" si="2"/>
        <v>0</v>
      </c>
      <c r="S225" s="162">
        <v>0</v>
      </c>
      <c r="T225" s="163">
        <f t="shared" si="3"/>
        <v>0</v>
      </c>
      <c r="AR225" s="23" t="s">
        <v>226</v>
      </c>
      <c r="AT225" s="23" t="s">
        <v>178</v>
      </c>
      <c r="AU225" s="23" t="s">
        <v>22</v>
      </c>
      <c r="AY225" s="23" t="s">
        <v>175</v>
      </c>
      <c r="BE225" s="164">
        <f t="shared" si="4"/>
        <v>0</v>
      </c>
      <c r="BF225" s="164">
        <f t="shared" si="5"/>
        <v>0</v>
      </c>
      <c r="BG225" s="164">
        <f t="shared" si="6"/>
        <v>0</v>
      </c>
      <c r="BH225" s="164">
        <f t="shared" si="7"/>
        <v>0</v>
      </c>
      <c r="BI225" s="164">
        <f t="shared" si="8"/>
        <v>0</v>
      </c>
      <c r="BJ225" s="23" t="s">
        <v>22</v>
      </c>
      <c r="BK225" s="164">
        <f t="shared" si="9"/>
        <v>0</v>
      </c>
      <c r="BL225" s="23" t="s">
        <v>226</v>
      </c>
      <c r="BM225" s="23" t="s">
        <v>5760</v>
      </c>
    </row>
    <row r="226" spans="2:65" s="1" customFormat="1" ht="22.5" customHeight="1">
      <c r="B226" s="153"/>
      <c r="C226" s="154" t="s">
        <v>862</v>
      </c>
      <c r="D226" s="154" t="s">
        <v>178</v>
      </c>
      <c r="E226" s="155" t="s">
        <v>320</v>
      </c>
      <c r="F226" s="156" t="s">
        <v>321</v>
      </c>
      <c r="G226" s="157" t="s">
        <v>208</v>
      </c>
      <c r="H226" s="158">
        <v>1</v>
      </c>
      <c r="I226" s="159"/>
      <c r="J226" s="159">
        <f t="shared" si="0"/>
        <v>0</v>
      </c>
      <c r="K226" s="156" t="s">
        <v>182</v>
      </c>
      <c r="L226" s="37"/>
      <c r="M226" s="160" t="s">
        <v>5</v>
      </c>
      <c r="N226" s="224" t="s">
        <v>44</v>
      </c>
      <c r="O226" s="225">
        <v>0</v>
      </c>
      <c r="P226" s="225">
        <f t="shared" si="1"/>
        <v>0</v>
      </c>
      <c r="Q226" s="225">
        <v>0</v>
      </c>
      <c r="R226" s="225">
        <f t="shared" si="2"/>
        <v>0</v>
      </c>
      <c r="S226" s="225">
        <v>0</v>
      </c>
      <c r="T226" s="226">
        <f t="shared" si="3"/>
        <v>0</v>
      </c>
      <c r="AR226" s="23" t="s">
        <v>226</v>
      </c>
      <c r="AT226" s="23" t="s">
        <v>178</v>
      </c>
      <c r="AU226" s="23" t="s">
        <v>22</v>
      </c>
      <c r="AY226" s="23" t="s">
        <v>175</v>
      </c>
      <c r="BE226" s="164">
        <f t="shared" si="4"/>
        <v>0</v>
      </c>
      <c r="BF226" s="164">
        <f t="shared" si="5"/>
        <v>0</v>
      </c>
      <c r="BG226" s="164">
        <f t="shared" si="6"/>
        <v>0</v>
      </c>
      <c r="BH226" s="164">
        <f t="shared" si="7"/>
        <v>0</v>
      </c>
      <c r="BI226" s="164">
        <f t="shared" si="8"/>
        <v>0</v>
      </c>
      <c r="BJ226" s="23" t="s">
        <v>22</v>
      </c>
      <c r="BK226" s="164">
        <f t="shared" si="9"/>
        <v>0</v>
      </c>
      <c r="BL226" s="23" t="s">
        <v>226</v>
      </c>
      <c r="BM226" s="23" t="s">
        <v>5761</v>
      </c>
    </row>
    <row r="227" spans="2:65" s="1" customFormat="1" ht="6.95" customHeight="1">
      <c r="B227" s="52"/>
      <c r="C227" s="53"/>
      <c r="D227" s="53"/>
      <c r="E227" s="53"/>
      <c r="F227" s="53"/>
      <c r="G227" s="53"/>
      <c r="H227" s="53"/>
      <c r="I227" s="53"/>
      <c r="J227" s="53"/>
      <c r="K227" s="53"/>
      <c r="L227" s="37"/>
    </row>
  </sheetData>
  <autoFilter ref="C80:K226"/>
  <mergeCells count="9">
    <mergeCell ref="E71:H71"/>
    <mergeCell ref="E73:H73"/>
    <mergeCell ref="G1:H1"/>
    <mergeCell ref="L2:V2"/>
    <mergeCell ref="E7:H7"/>
    <mergeCell ref="E9:H9"/>
    <mergeCell ref="E24:H24"/>
    <mergeCell ref="E45:H45"/>
    <mergeCell ref="E47:H47"/>
  </mergeCells>
  <hyperlinks>
    <hyperlink ref="F1:G1" location="C2" display="1) Krycí list soupisu"/>
    <hyperlink ref="G1:H1" location="C54" display="2) Rekapitulace"/>
    <hyperlink ref="J1" location="C80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 r:id="rId1"/>
  <headerFooter>
    <oddFooter>&amp;CStrana &amp;P z &amp;N</oddFooter>
  </headerFooter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167"/>
  <sheetViews>
    <sheetView showGridLines="0" workbookViewId="0">
      <pane ySplit="1" topLeftCell="A146" activePane="bottomLeft" state="frozen"/>
      <selection pane="bottomLeft" activeCell="I83" sqref="I83:I167"/>
    </sheetView>
  </sheetViews>
  <sheetFormatPr defaultRowHeight="13.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customWidth="1"/>
    <col min="10" max="10" width="23.5" customWidth="1"/>
    <col min="11" max="11" width="15.5" customWidth="1"/>
    <col min="13" max="18" width="9.33203125" hidden="1"/>
    <col min="19" max="19" width="8.1640625" hidden="1" customWidth="1"/>
    <col min="20" max="20" width="29.6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70" ht="21.75" customHeight="1">
      <c r="A1" s="95"/>
      <c r="B1" s="16"/>
      <c r="C1" s="16"/>
      <c r="D1" s="17" t="s">
        <v>1</v>
      </c>
      <c r="E1" s="16"/>
      <c r="F1" s="96" t="s">
        <v>140</v>
      </c>
      <c r="G1" s="268" t="s">
        <v>141</v>
      </c>
      <c r="H1" s="268"/>
      <c r="I1" s="16"/>
      <c r="J1" s="96" t="s">
        <v>142</v>
      </c>
      <c r="K1" s="17" t="s">
        <v>143</v>
      </c>
      <c r="L1" s="96" t="s">
        <v>144</v>
      </c>
      <c r="M1" s="96"/>
      <c r="N1" s="96"/>
      <c r="O1" s="96"/>
      <c r="P1" s="96"/>
      <c r="Q1" s="96"/>
      <c r="R1" s="96"/>
      <c r="S1" s="96"/>
      <c r="T1" s="96"/>
      <c r="U1" s="97"/>
      <c r="V1" s="97"/>
      <c r="W1" s="20"/>
      <c r="X1" s="20"/>
      <c r="Y1" s="20"/>
      <c r="Z1" s="20"/>
      <c r="AA1" s="20"/>
      <c r="AB1" s="20"/>
      <c r="AC1" s="20"/>
      <c r="AD1" s="20"/>
      <c r="AE1" s="20"/>
      <c r="AF1" s="20"/>
      <c r="AG1" s="20"/>
      <c r="AH1" s="20"/>
      <c r="AI1" s="20"/>
      <c r="AJ1" s="20"/>
      <c r="AK1" s="20"/>
      <c r="AL1" s="20"/>
      <c r="AM1" s="20"/>
      <c r="AN1" s="20"/>
      <c r="AO1" s="20"/>
      <c r="AP1" s="20"/>
      <c r="AQ1" s="20"/>
      <c r="AR1" s="20"/>
      <c r="AS1" s="20"/>
      <c r="AT1" s="20"/>
      <c r="AU1" s="20"/>
      <c r="AV1" s="20"/>
      <c r="AW1" s="20"/>
      <c r="AX1" s="20"/>
      <c r="AY1" s="20"/>
      <c r="AZ1" s="20"/>
      <c r="BA1" s="20"/>
      <c r="BB1" s="20"/>
      <c r="BC1" s="20"/>
      <c r="BD1" s="20"/>
      <c r="BE1" s="20"/>
      <c r="BF1" s="20"/>
      <c r="BG1" s="20"/>
      <c r="BH1" s="20"/>
      <c r="BI1" s="20"/>
      <c r="BJ1" s="20"/>
      <c r="BK1" s="20"/>
      <c r="BL1" s="20"/>
      <c r="BM1" s="20"/>
      <c r="BN1" s="20"/>
      <c r="BO1" s="20"/>
      <c r="BP1" s="20"/>
      <c r="BQ1" s="20"/>
      <c r="BR1" s="20"/>
    </row>
    <row r="2" spans="1:70" ht="36.950000000000003" customHeight="1">
      <c r="L2" s="263" t="s">
        <v>8</v>
      </c>
      <c r="M2" s="264"/>
      <c r="N2" s="264"/>
      <c r="O2" s="264"/>
      <c r="P2" s="264"/>
      <c r="Q2" s="264"/>
      <c r="R2" s="264"/>
      <c r="S2" s="264"/>
      <c r="T2" s="264"/>
      <c r="U2" s="264"/>
      <c r="V2" s="264"/>
      <c r="AT2" s="23" t="s">
        <v>127</v>
      </c>
    </row>
    <row r="3" spans="1:70" ht="6.95" customHeight="1">
      <c r="B3" s="24"/>
      <c r="C3" s="25"/>
      <c r="D3" s="25"/>
      <c r="E3" s="25"/>
      <c r="F3" s="25"/>
      <c r="G3" s="25"/>
      <c r="H3" s="25"/>
      <c r="I3" s="25"/>
      <c r="J3" s="25"/>
      <c r="K3" s="26"/>
      <c r="AT3" s="23" t="s">
        <v>82</v>
      </c>
    </row>
    <row r="4" spans="1:70" ht="36.950000000000003" customHeight="1">
      <c r="B4" s="27"/>
      <c r="C4" s="28"/>
      <c r="D4" s="29" t="s">
        <v>145</v>
      </c>
      <c r="E4" s="28"/>
      <c r="F4" s="28"/>
      <c r="G4" s="28"/>
      <c r="H4" s="28"/>
      <c r="I4" s="28"/>
      <c r="J4" s="28"/>
      <c r="K4" s="30"/>
      <c r="M4" s="31" t="s">
        <v>13</v>
      </c>
      <c r="AT4" s="23" t="s">
        <v>6</v>
      </c>
    </row>
    <row r="5" spans="1:70" ht="6.95" customHeight="1">
      <c r="B5" s="27"/>
      <c r="C5" s="28"/>
      <c r="D5" s="28"/>
      <c r="E5" s="28"/>
      <c r="F5" s="28"/>
      <c r="G5" s="28"/>
      <c r="H5" s="28"/>
      <c r="I5" s="28"/>
      <c r="J5" s="28"/>
      <c r="K5" s="30"/>
    </row>
    <row r="6" spans="1:70" ht="15">
      <c r="B6" s="27"/>
      <c r="C6" s="28"/>
      <c r="D6" s="35" t="s">
        <v>17</v>
      </c>
      <c r="E6" s="28"/>
      <c r="F6" s="28"/>
      <c r="G6" s="28"/>
      <c r="H6" s="28"/>
      <c r="I6" s="28"/>
      <c r="J6" s="28"/>
      <c r="K6" s="30"/>
    </row>
    <row r="7" spans="1:70" ht="22.5" customHeight="1">
      <c r="B7" s="27"/>
      <c r="C7" s="28"/>
      <c r="D7" s="28"/>
      <c r="E7" s="269" t="str">
        <f>'Rekapitulace stavby'!K6</f>
        <v>II/272, Lysá nad Labem - most ev.č.272-006</v>
      </c>
      <c r="F7" s="270"/>
      <c r="G7" s="270"/>
      <c r="H7" s="270"/>
      <c r="I7" s="28"/>
      <c r="J7" s="28"/>
      <c r="K7" s="30"/>
    </row>
    <row r="8" spans="1:70" s="1" customFormat="1" ht="15">
      <c r="B8" s="37"/>
      <c r="C8" s="38"/>
      <c r="D8" s="35" t="s">
        <v>146</v>
      </c>
      <c r="E8" s="38"/>
      <c r="F8" s="38"/>
      <c r="G8" s="38"/>
      <c r="H8" s="38"/>
      <c r="I8" s="38"/>
      <c r="J8" s="38"/>
      <c r="K8" s="41"/>
    </row>
    <row r="9" spans="1:70" s="1" customFormat="1" ht="36.950000000000003" customHeight="1">
      <c r="B9" s="37"/>
      <c r="C9" s="38"/>
      <c r="D9" s="38"/>
      <c r="E9" s="271" t="s">
        <v>5762</v>
      </c>
      <c r="F9" s="272"/>
      <c r="G9" s="272"/>
      <c r="H9" s="272"/>
      <c r="I9" s="38"/>
      <c r="J9" s="38"/>
      <c r="K9" s="41"/>
    </row>
    <row r="10" spans="1:70" s="1" customFormat="1">
      <c r="B10" s="37"/>
      <c r="C10" s="38"/>
      <c r="D10" s="38"/>
      <c r="E10" s="38"/>
      <c r="F10" s="38"/>
      <c r="G10" s="38"/>
      <c r="H10" s="38"/>
      <c r="I10" s="38"/>
      <c r="J10" s="38"/>
      <c r="K10" s="41"/>
    </row>
    <row r="11" spans="1:70" s="1" customFormat="1" ht="14.45" customHeight="1">
      <c r="B11" s="37"/>
      <c r="C11" s="38"/>
      <c r="D11" s="35" t="s">
        <v>20</v>
      </c>
      <c r="E11" s="38"/>
      <c r="F11" s="33" t="s">
        <v>5</v>
      </c>
      <c r="G11" s="38"/>
      <c r="H11" s="38"/>
      <c r="I11" s="35" t="s">
        <v>21</v>
      </c>
      <c r="J11" s="33" t="s">
        <v>5</v>
      </c>
      <c r="K11" s="41"/>
    </row>
    <row r="12" spans="1:70" s="1" customFormat="1" ht="14.45" customHeight="1">
      <c r="B12" s="37"/>
      <c r="C12" s="38"/>
      <c r="D12" s="35" t="s">
        <v>23</v>
      </c>
      <c r="E12" s="38"/>
      <c r="F12" s="33" t="s">
        <v>24</v>
      </c>
      <c r="G12" s="38"/>
      <c r="H12" s="38"/>
      <c r="I12" s="35" t="s">
        <v>25</v>
      </c>
      <c r="J12" s="98" t="str">
        <f>'Rekapitulace stavby'!AN8</f>
        <v>1. 11. 2016</v>
      </c>
      <c r="K12" s="41"/>
    </row>
    <row r="13" spans="1:70" s="1" customFormat="1" ht="10.9" customHeight="1">
      <c r="B13" s="37"/>
      <c r="C13" s="38"/>
      <c r="D13" s="38"/>
      <c r="E13" s="38"/>
      <c r="F13" s="38"/>
      <c r="G13" s="38"/>
      <c r="H13" s="38"/>
      <c r="I13" s="38"/>
      <c r="J13" s="38"/>
      <c r="K13" s="41"/>
    </row>
    <row r="14" spans="1:70" s="1" customFormat="1" ht="14.45" customHeight="1">
      <c r="B14" s="37"/>
      <c r="C14" s="38"/>
      <c r="D14" s="35" t="s">
        <v>29</v>
      </c>
      <c r="E14" s="38"/>
      <c r="F14" s="38"/>
      <c r="G14" s="38"/>
      <c r="H14" s="38"/>
      <c r="I14" s="35" t="s">
        <v>30</v>
      </c>
      <c r="J14" s="33" t="s">
        <v>5</v>
      </c>
      <c r="K14" s="41"/>
    </row>
    <row r="15" spans="1:70" s="1" customFormat="1" ht="18" customHeight="1">
      <c r="B15" s="37"/>
      <c r="C15" s="38"/>
      <c r="D15" s="38"/>
      <c r="E15" s="33" t="s">
        <v>31</v>
      </c>
      <c r="F15" s="38"/>
      <c r="G15" s="38"/>
      <c r="H15" s="38"/>
      <c r="I15" s="35" t="s">
        <v>32</v>
      </c>
      <c r="J15" s="33" t="s">
        <v>5</v>
      </c>
      <c r="K15" s="41"/>
    </row>
    <row r="16" spans="1:70" s="1" customFormat="1" ht="6.95" customHeight="1">
      <c r="B16" s="37"/>
      <c r="C16" s="38"/>
      <c r="D16" s="38"/>
      <c r="E16" s="38"/>
      <c r="F16" s="38"/>
      <c r="G16" s="38"/>
      <c r="H16" s="38"/>
      <c r="I16" s="38"/>
      <c r="J16" s="38"/>
      <c r="K16" s="41"/>
    </row>
    <row r="17" spans="2:11" s="1" customFormat="1" ht="14.45" customHeight="1">
      <c r="B17" s="37"/>
      <c r="C17" s="38"/>
      <c r="D17" s="35" t="s">
        <v>33</v>
      </c>
      <c r="E17" s="38"/>
      <c r="F17" s="38"/>
      <c r="G17" s="38"/>
      <c r="H17" s="38"/>
      <c r="I17" s="35" t="s">
        <v>30</v>
      </c>
      <c r="J17" s="33" t="s">
        <v>5</v>
      </c>
      <c r="K17" s="41"/>
    </row>
    <row r="18" spans="2:11" s="1" customFormat="1" ht="18" customHeight="1">
      <c r="B18" s="37"/>
      <c r="C18" s="38"/>
      <c r="D18" s="38"/>
      <c r="E18" s="33" t="s">
        <v>24</v>
      </c>
      <c r="F18" s="38"/>
      <c r="G18" s="38"/>
      <c r="H18" s="38"/>
      <c r="I18" s="35" t="s">
        <v>32</v>
      </c>
      <c r="J18" s="33" t="s">
        <v>5</v>
      </c>
      <c r="K18" s="41"/>
    </row>
    <row r="19" spans="2:11" s="1" customFormat="1" ht="6.95" customHeight="1">
      <c r="B19" s="37"/>
      <c r="C19" s="38"/>
      <c r="D19" s="38"/>
      <c r="E19" s="38"/>
      <c r="F19" s="38"/>
      <c r="G19" s="38"/>
      <c r="H19" s="38"/>
      <c r="I19" s="38"/>
      <c r="J19" s="38"/>
      <c r="K19" s="41"/>
    </row>
    <row r="20" spans="2:11" s="1" customFormat="1" ht="14.45" customHeight="1">
      <c r="B20" s="37"/>
      <c r="C20" s="38"/>
      <c r="D20" s="35" t="s">
        <v>34</v>
      </c>
      <c r="E20" s="38"/>
      <c r="F20" s="38"/>
      <c r="G20" s="38"/>
      <c r="H20" s="38"/>
      <c r="I20" s="35" t="s">
        <v>30</v>
      </c>
      <c r="J20" s="33" t="s">
        <v>4774</v>
      </c>
      <c r="K20" s="41"/>
    </row>
    <row r="21" spans="2:11" s="1" customFormat="1" ht="18" customHeight="1">
      <c r="B21" s="37"/>
      <c r="C21" s="38"/>
      <c r="D21" s="38"/>
      <c r="E21" s="33" t="s">
        <v>4775</v>
      </c>
      <c r="F21" s="38"/>
      <c r="G21" s="38"/>
      <c r="H21" s="38"/>
      <c r="I21" s="35" t="s">
        <v>32</v>
      </c>
      <c r="J21" s="33" t="s">
        <v>4776</v>
      </c>
      <c r="K21" s="41"/>
    </row>
    <row r="22" spans="2:11" s="1" customFormat="1" ht="6.95" customHeight="1">
      <c r="B22" s="37"/>
      <c r="C22" s="38"/>
      <c r="D22" s="38"/>
      <c r="E22" s="38"/>
      <c r="F22" s="38"/>
      <c r="G22" s="38"/>
      <c r="H22" s="38"/>
      <c r="I22" s="38"/>
      <c r="J22" s="38"/>
      <c r="K22" s="41"/>
    </row>
    <row r="23" spans="2:11" s="1" customFormat="1" ht="14.45" customHeight="1">
      <c r="B23" s="37"/>
      <c r="C23" s="38"/>
      <c r="D23" s="35" t="s">
        <v>37</v>
      </c>
      <c r="E23" s="38"/>
      <c r="F23" s="38"/>
      <c r="G23" s="38"/>
      <c r="H23" s="38"/>
      <c r="I23" s="38"/>
      <c r="J23" s="38"/>
      <c r="K23" s="41"/>
    </row>
    <row r="24" spans="2:11" s="6" customFormat="1" ht="48.75" customHeight="1">
      <c r="B24" s="99"/>
      <c r="C24" s="100"/>
      <c r="D24" s="100"/>
      <c r="E24" s="235" t="s">
        <v>38</v>
      </c>
      <c r="F24" s="235"/>
      <c r="G24" s="235"/>
      <c r="H24" s="235"/>
      <c r="I24" s="100"/>
      <c r="J24" s="100"/>
      <c r="K24" s="101"/>
    </row>
    <row r="25" spans="2:11" s="1" customFormat="1" ht="6.95" customHeight="1">
      <c r="B25" s="37"/>
      <c r="C25" s="38"/>
      <c r="D25" s="38"/>
      <c r="E25" s="38"/>
      <c r="F25" s="38"/>
      <c r="G25" s="38"/>
      <c r="H25" s="38"/>
      <c r="I25" s="38"/>
      <c r="J25" s="38"/>
      <c r="K25" s="41"/>
    </row>
    <row r="26" spans="2:11" s="1" customFormat="1" ht="6.95" customHeight="1">
      <c r="B26" s="37"/>
      <c r="C26" s="38"/>
      <c r="D26" s="64"/>
      <c r="E26" s="64"/>
      <c r="F26" s="64"/>
      <c r="G26" s="64"/>
      <c r="H26" s="64"/>
      <c r="I26" s="64"/>
      <c r="J26" s="64"/>
      <c r="K26" s="102"/>
    </row>
    <row r="27" spans="2:11" s="1" customFormat="1" ht="25.35" customHeight="1">
      <c r="B27" s="37"/>
      <c r="C27" s="38"/>
      <c r="D27" s="103" t="s">
        <v>39</v>
      </c>
      <c r="E27" s="38"/>
      <c r="F27" s="38"/>
      <c r="G27" s="38"/>
      <c r="H27" s="38"/>
      <c r="I27" s="38"/>
      <c r="J27" s="104">
        <f>ROUND(J81,2)</f>
        <v>0</v>
      </c>
      <c r="K27" s="41"/>
    </row>
    <row r="28" spans="2:11" s="1" customFormat="1" ht="6.95" customHeight="1">
      <c r="B28" s="37"/>
      <c r="C28" s="38"/>
      <c r="D28" s="64"/>
      <c r="E28" s="64"/>
      <c r="F28" s="64"/>
      <c r="G28" s="64"/>
      <c r="H28" s="64"/>
      <c r="I28" s="64"/>
      <c r="J28" s="64"/>
      <c r="K28" s="102"/>
    </row>
    <row r="29" spans="2:11" s="1" customFormat="1" ht="14.45" customHeight="1">
      <c r="B29" s="37"/>
      <c r="C29" s="38"/>
      <c r="D29" s="38"/>
      <c r="E29" s="38"/>
      <c r="F29" s="42" t="s">
        <v>41</v>
      </c>
      <c r="G29" s="38"/>
      <c r="H29" s="38"/>
      <c r="I29" s="42" t="s">
        <v>40</v>
      </c>
      <c r="J29" s="42" t="s">
        <v>42</v>
      </c>
      <c r="K29" s="41"/>
    </row>
    <row r="30" spans="2:11" s="1" customFormat="1" ht="14.45" customHeight="1">
      <c r="B30" s="37"/>
      <c r="C30" s="38"/>
      <c r="D30" s="45" t="s">
        <v>43</v>
      </c>
      <c r="E30" s="45" t="s">
        <v>44</v>
      </c>
      <c r="F30" s="105">
        <f>ROUND(SUM(BE81:BE166), 2)</f>
        <v>0</v>
      </c>
      <c r="G30" s="38"/>
      <c r="H30" s="38"/>
      <c r="I30" s="106">
        <v>0.21</v>
      </c>
      <c r="J30" s="105">
        <f>ROUND(ROUND((SUM(BE81:BE166)), 2)*I30, 2)</f>
        <v>0</v>
      </c>
      <c r="K30" s="41"/>
    </row>
    <row r="31" spans="2:11" s="1" customFormat="1" ht="14.45" customHeight="1">
      <c r="B31" s="37"/>
      <c r="C31" s="38"/>
      <c r="D31" s="38"/>
      <c r="E31" s="45" t="s">
        <v>45</v>
      </c>
      <c r="F31" s="105">
        <f>ROUND(SUM(BF81:BF166), 2)</f>
        <v>0</v>
      </c>
      <c r="G31" s="38"/>
      <c r="H31" s="38"/>
      <c r="I31" s="106">
        <v>0.15</v>
      </c>
      <c r="J31" s="105">
        <f>ROUND(ROUND((SUM(BF81:BF166)), 2)*I31, 2)</f>
        <v>0</v>
      </c>
      <c r="K31" s="41"/>
    </row>
    <row r="32" spans="2:11" s="1" customFormat="1" ht="14.45" hidden="1" customHeight="1">
      <c r="B32" s="37"/>
      <c r="C32" s="38"/>
      <c r="D32" s="38"/>
      <c r="E32" s="45" t="s">
        <v>46</v>
      </c>
      <c r="F32" s="105">
        <f>ROUND(SUM(BG81:BG166), 2)</f>
        <v>0</v>
      </c>
      <c r="G32" s="38"/>
      <c r="H32" s="38"/>
      <c r="I32" s="106">
        <v>0.21</v>
      </c>
      <c r="J32" s="105">
        <v>0</v>
      </c>
      <c r="K32" s="41"/>
    </row>
    <row r="33" spans="2:11" s="1" customFormat="1" ht="14.45" hidden="1" customHeight="1">
      <c r="B33" s="37"/>
      <c r="C33" s="38"/>
      <c r="D33" s="38"/>
      <c r="E33" s="45" t="s">
        <v>47</v>
      </c>
      <c r="F33" s="105">
        <f>ROUND(SUM(BH81:BH166), 2)</f>
        <v>0</v>
      </c>
      <c r="G33" s="38"/>
      <c r="H33" s="38"/>
      <c r="I33" s="106">
        <v>0.15</v>
      </c>
      <c r="J33" s="105">
        <v>0</v>
      </c>
      <c r="K33" s="41"/>
    </row>
    <row r="34" spans="2:11" s="1" customFormat="1" ht="14.45" hidden="1" customHeight="1">
      <c r="B34" s="37"/>
      <c r="C34" s="38"/>
      <c r="D34" s="38"/>
      <c r="E34" s="45" t="s">
        <v>48</v>
      </c>
      <c r="F34" s="105">
        <f>ROUND(SUM(BI81:BI166), 2)</f>
        <v>0</v>
      </c>
      <c r="G34" s="38"/>
      <c r="H34" s="38"/>
      <c r="I34" s="106">
        <v>0</v>
      </c>
      <c r="J34" s="105">
        <v>0</v>
      </c>
      <c r="K34" s="41"/>
    </row>
    <row r="35" spans="2:11" s="1" customFormat="1" ht="6.95" customHeight="1">
      <c r="B35" s="37"/>
      <c r="C35" s="38"/>
      <c r="D35" s="38"/>
      <c r="E35" s="38"/>
      <c r="F35" s="38"/>
      <c r="G35" s="38"/>
      <c r="H35" s="38"/>
      <c r="I35" s="38"/>
      <c r="J35" s="38"/>
      <c r="K35" s="41"/>
    </row>
    <row r="36" spans="2:11" s="1" customFormat="1" ht="25.35" customHeight="1">
      <c r="B36" s="37"/>
      <c r="C36" s="107"/>
      <c r="D36" s="108" t="s">
        <v>49</v>
      </c>
      <c r="E36" s="67"/>
      <c r="F36" s="67"/>
      <c r="G36" s="109" t="s">
        <v>50</v>
      </c>
      <c r="H36" s="110" t="s">
        <v>51</v>
      </c>
      <c r="I36" s="67"/>
      <c r="J36" s="111">
        <f>SUM(J27:J34)</f>
        <v>0</v>
      </c>
      <c r="K36" s="112"/>
    </row>
    <row r="37" spans="2:11" s="1" customFormat="1" ht="14.45" customHeight="1">
      <c r="B37" s="52"/>
      <c r="C37" s="53"/>
      <c r="D37" s="53"/>
      <c r="E37" s="53"/>
      <c r="F37" s="53"/>
      <c r="G37" s="53"/>
      <c r="H37" s="53"/>
      <c r="I37" s="53"/>
      <c r="J37" s="53"/>
      <c r="K37" s="54"/>
    </row>
    <row r="41" spans="2:11" s="1" customFormat="1" ht="6.95" customHeight="1">
      <c r="B41" s="55"/>
      <c r="C41" s="56"/>
      <c r="D41" s="56"/>
      <c r="E41" s="56"/>
      <c r="F41" s="56"/>
      <c r="G41" s="56"/>
      <c r="H41" s="56"/>
      <c r="I41" s="56"/>
      <c r="J41" s="56"/>
      <c r="K41" s="113"/>
    </row>
    <row r="42" spans="2:11" s="1" customFormat="1" ht="36.950000000000003" customHeight="1">
      <c r="B42" s="37"/>
      <c r="C42" s="29" t="s">
        <v>148</v>
      </c>
      <c r="D42" s="38"/>
      <c r="E42" s="38"/>
      <c r="F42" s="38"/>
      <c r="G42" s="38"/>
      <c r="H42" s="38"/>
      <c r="I42" s="38"/>
      <c r="J42" s="38"/>
      <c r="K42" s="41"/>
    </row>
    <row r="43" spans="2:11" s="1" customFormat="1" ht="6.95" customHeight="1">
      <c r="B43" s="37"/>
      <c r="C43" s="38"/>
      <c r="D43" s="38"/>
      <c r="E43" s="38"/>
      <c r="F43" s="38"/>
      <c r="G43" s="38"/>
      <c r="H43" s="38"/>
      <c r="I43" s="38"/>
      <c r="J43" s="38"/>
      <c r="K43" s="41"/>
    </row>
    <row r="44" spans="2:11" s="1" customFormat="1" ht="14.45" customHeight="1">
      <c r="B44" s="37"/>
      <c r="C44" s="35" t="s">
        <v>17</v>
      </c>
      <c r="D44" s="38"/>
      <c r="E44" s="38"/>
      <c r="F44" s="38"/>
      <c r="G44" s="38"/>
      <c r="H44" s="38"/>
      <c r="I44" s="38"/>
      <c r="J44" s="38"/>
      <c r="K44" s="41"/>
    </row>
    <row r="45" spans="2:11" s="1" customFormat="1" ht="22.5" customHeight="1">
      <c r="B45" s="37"/>
      <c r="C45" s="38"/>
      <c r="D45" s="38"/>
      <c r="E45" s="269" t="str">
        <f>E7</f>
        <v>II/272, Lysá nad Labem - most ev.č.272-006</v>
      </c>
      <c r="F45" s="270"/>
      <c r="G45" s="270"/>
      <c r="H45" s="270"/>
      <c r="I45" s="38"/>
      <c r="J45" s="38"/>
      <c r="K45" s="41"/>
    </row>
    <row r="46" spans="2:11" s="1" customFormat="1" ht="14.45" customHeight="1">
      <c r="B46" s="37"/>
      <c r="C46" s="35" t="s">
        <v>146</v>
      </c>
      <c r="D46" s="38"/>
      <c r="E46" s="38"/>
      <c r="F46" s="38"/>
      <c r="G46" s="38"/>
      <c r="H46" s="38"/>
      <c r="I46" s="38"/>
      <c r="J46" s="38"/>
      <c r="K46" s="41"/>
    </row>
    <row r="47" spans="2:11" s="1" customFormat="1" ht="23.25" customHeight="1">
      <c r="B47" s="37"/>
      <c r="C47" s="38"/>
      <c r="D47" s="38"/>
      <c r="E47" s="271" t="str">
        <f>E9</f>
        <v>654 - Přeložka drážních kabelů SEE</v>
      </c>
      <c r="F47" s="272"/>
      <c r="G47" s="272"/>
      <c r="H47" s="272"/>
      <c r="I47" s="38"/>
      <c r="J47" s="38"/>
      <c r="K47" s="41"/>
    </row>
    <row r="48" spans="2:11" s="1" customFormat="1" ht="6.95" customHeight="1">
      <c r="B48" s="37"/>
      <c r="C48" s="38"/>
      <c r="D48" s="38"/>
      <c r="E48" s="38"/>
      <c r="F48" s="38"/>
      <c r="G48" s="38"/>
      <c r="H48" s="38"/>
      <c r="I48" s="38"/>
      <c r="J48" s="38"/>
      <c r="K48" s="41"/>
    </row>
    <row r="49" spans="2:47" s="1" customFormat="1" ht="18" customHeight="1">
      <c r="B49" s="37"/>
      <c r="C49" s="35" t="s">
        <v>23</v>
      </c>
      <c r="D49" s="38"/>
      <c r="E49" s="38"/>
      <c r="F49" s="33" t="str">
        <f>F12</f>
        <v xml:space="preserve"> </v>
      </c>
      <c r="G49" s="38"/>
      <c r="H49" s="38"/>
      <c r="I49" s="35" t="s">
        <v>25</v>
      </c>
      <c r="J49" s="98" t="str">
        <f>IF(J12="","",J12)</f>
        <v>1. 11. 2016</v>
      </c>
      <c r="K49" s="41"/>
    </row>
    <row r="50" spans="2:47" s="1" customFormat="1" ht="6.95" customHeight="1">
      <c r="B50" s="37"/>
      <c r="C50" s="38"/>
      <c r="D50" s="38"/>
      <c r="E50" s="38"/>
      <c r="F50" s="38"/>
      <c r="G50" s="38"/>
      <c r="H50" s="38"/>
      <c r="I50" s="38"/>
      <c r="J50" s="38"/>
      <c r="K50" s="41"/>
    </row>
    <row r="51" spans="2:47" s="1" customFormat="1" ht="15">
      <c r="B51" s="37"/>
      <c r="C51" s="35" t="s">
        <v>29</v>
      </c>
      <c r="D51" s="38"/>
      <c r="E51" s="38"/>
      <c r="F51" s="33" t="str">
        <f>E15</f>
        <v>KSÚS  Středočeského Kraje</v>
      </c>
      <c r="G51" s="38"/>
      <c r="H51" s="38"/>
      <c r="I51" s="35" t="s">
        <v>34</v>
      </c>
      <c r="J51" s="33" t="str">
        <f>E21</f>
        <v>KTA technika, s.r.o.</v>
      </c>
      <c r="K51" s="41"/>
    </row>
    <row r="52" spans="2:47" s="1" customFormat="1" ht="14.45" customHeight="1">
      <c r="B52" s="37"/>
      <c r="C52" s="35" t="s">
        <v>33</v>
      </c>
      <c r="D52" s="38"/>
      <c r="E52" s="38"/>
      <c r="F52" s="33" t="str">
        <f>IF(E18="","",E18)</f>
        <v xml:space="preserve"> </v>
      </c>
      <c r="G52" s="38"/>
      <c r="H52" s="38"/>
      <c r="I52" s="38"/>
      <c r="J52" s="38"/>
      <c r="K52" s="41"/>
    </row>
    <row r="53" spans="2:47" s="1" customFormat="1" ht="10.35" customHeight="1">
      <c r="B53" s="37"/>
      <c r="C53" s="38"/>
      <c r="D53" s="38"/>
      <c r="E53" s="38"/>
      <c r="F53" s="38"/>
      <c r="G53" s="38"/>
      <c r="H53" s="38"/>
      <c r="I53" s="38"/>
      <c r="J53" s="38"/>
      <c r="K53" s="41"/>
    </row>
    <row r="54" spans="2:47" s="1" customFormat="1" ht="29.25" customHeight="1">
      <c r="B54" s="37"/>
      <c r="C54" s="114" t="s">
        <v>149</v>
      </c>
      <c r="D54" s="107"/>
      <c r="E54" s="107"/>
      <c r="F54" s="107"/>
      <c r="G54" s="107"/>
      <c r="H54" s="107"/>
      <c r="I54" s="107"/>
      <c r="J54" s="115" t="s">
        <v>150</v>
      </c>
      <c r="K54" s="116"/>
    </row>
    <row r="55" spans="2:47" s="1" customFormat="1" ht="10.35" customHeight="1">
      <c r="B55" s="37"/>
      <c r="C55" s="38"/>
      <c r="D55" s="38"/>
      <c r="E55" s="38"/>
      <c r="F55" s="38"/>
      <c r="G55" s="38"/>
      <c r="H55" s="38"/>
      <c r="I55" s="38"/>
      <c r="J55" s="38"/>
      <c r="K55" s="41"/>
    </row>
    <row r="56" spans="2:47" s="1" customFormat="1" ht="29.25" customHeight="1">
      <c r="B56" s="37"/>
      <c r="C56" s="117" t="s">
        <v>151</v>
      </c>
      <c r="D56" s="38"/>
      <c r="E56" s="38"/>
      <c r="F56" s="38"/>
      <c r="G56" s="38"/>
      <c r="H56" s="38"/>
      <c r="I56" s="38"/>
      <c r="J56" s="104">
        <f>J81</f>
        <v>0</v>
      </c>
      <c r="K56" s="41"/>
      <c r="AU56" s="23" t="s">
        <v>152</v>
      </c>
    </row>
    <row r="57" spans="2:47" s="7" customFormat="1" ht="24.95" customHeight="1">
      <c r="B57" s="118"/>
      <c r="C57" s="119"/>
      <c r="D57" s="120" t="s">
        <v>4777</v>
      </c>
      <c r="E57" s="121"/>
      <c r="F57" s="121"/>
      <c r="G57" s="121"/>
      <c r="H57" s="121"/>
      <c r="I57" s="121"/>
      <c r="J57" s="122">
        <f>J82</f>
        <v>0</v>
      </c>
      <c r="K57" s="123"/>
    </row>
    <row r="58" spans="2:47" s="7" customFormat="1" ht="24.95" customHeight="1">
      <c r="B58" s="118"/>
      <c r="C58" s="119"/>
      <c r="D58" s="120" t="s">
        <v>5203</v>
      </c>
      <c r="E58" s="121"/>
      <c r="F58" s="121"/>
      <c r="G58" s="121"/>
      <c r="H58" s="121"/>
      <c r="I58" s="121"/>
      <c r="J58" s="122">
        <f>J107</f>
        <v>0</v>
      </c>
      <c r="K58" s="123"/>
    </row>
    <row r="59" spans="2:47" s="7" customFormat="1" ht="24.95" customHeight="1">
      <c r="B59" s="118"/>
      <c r="C59" s="119"/>
      <c r="D59" s="120" t="s">
        <v>4778</v>
      </c>
      <c r="E59" s="121"/>
      <c r="F59" s="121"/>
      <c r="G59" s="121"/>
      <c r="H59" s="121"/>
      <c r="I59" s="121"/>
      <c r="J59" s="122">
        <f>J114</f>
        <v>0</v>
      </c>
      <c r="K59" s="123"/>
    </row>
    <row r="60" spans="2:47" s="7" customFormat="1" ht="24.95" customHeight="1">
      <c r="B60" s="118"/>
      <c r="C60" s="119"/>
      <c r="D60" s="120" t="s">
        <v>5204</v>
      </c>
      <c r="E60" s="121"/>
      <c r="F60" s="121"/>
      <c r="G60" s="121"/>
      <c r="H60" s="121"/>
      <c r="I60" s="121"/>
      <c r="J60" s="122">
        <f>J146</f>
        <v>0</v>
      </c>
      <c r="K60" s="123"/>
    </row>
    <row r="61" spans="2:47" s="7" customFormat="1" ht="24.95" customHeight="1">
      <c r="B61" s="118"/>
      <c r="C61" s="119"/>
      <c r="D61" s="120" t="s">
        <v>157</v>
      </c>
      <c r="E61" s="121"/>
      <c r="F61" s="121"/>
      <c r="G61" s="121"/>
      <c r="H61" s="121"/>
      <c r="I61" s="121"/>
      <c r="J61" s="122">
        <f>J153</f>
        <v>0</v>
      </c>
      <c r="K61" s="123"/>
    </row>
    <row r="62" spans="2:47" s="1" customFormat="1" ht="21.75" customHeight="1">
      <c r="B62" s="37"/>
      <c r="C62" s="38"/>
      <c r="D62" s="38"/>
      <c r="E62" s="38"/>
      <c r="F62" s="38"/>
      <c r="G62" s="38"/>
      <c r="H62" s="38"/>
      <c r="I62" s="38"/>
      <c r="J62" s="38"/>
      <c r="K62" s="41"/>
    </row>
    <row r="63" spans="2:47" s="1" customFormat="1" ht="6.95" customHeight="1">
      <c r="B63" s="52"/>
      <c r="C63" s="53"/>
      <c r="D63" s="53"/>
      <c r="E63" s="53"/>
      <c r="F63" s="53"/>
      <c r="G63" s="53"/>
      <c r="H63" s="53"/>
      <c r="I63" s="53"/>
      <c r="J63" s="53"/>
      <c r="K63" s="54"/>
    </row>
    <row r="67" spans="2:20" s="1" customFormat="1" ht="6.95" customHeight="1">
      <c r="B67" s="55"/>
      <c r="C67" s="56"/>
      <c r="D67" s="56"/>
      <c r="E67" s="56"/>
      <c r="F67" s="56"/>
      <c r="G67" s="56"/>
      <c r="H67" s="56"/>
      <c r="I67" s="56"/>
      <c r="J67" s="56"/>
      <c r="K67" s="56"/>
      <c r="L67" s="37"/>
    </row>
    <row r="68" spans="2:20" s="1" customFormat="1" ht="36.950000000000003" customHeight="1">
      <c r="B68" s="37"/>
      <c r="C68" s="57" t="s">
        <v>159</v>
      </c>
      <c r="L68" s="37"/>
    </row>
    <row r="69" spans="2:20" s="1" customFormat="1" ht="6.95" customHeight="1">
      <c r="B69" s="37"/>
      <c r="L69" s="37"/>
    </row>
    <row r="70" spans="2:20" s="1" customFormat="1" ht="14.45" customHeight="1">
      <c r="B70" s="37"/>
      <c r="C70" s="59" t="s">
        <v>17</v>
      </c>
      <c r="L70" s="37"/>
    </row>
    <row r="71" spans="2:20" s="1" customFormat="1" ht="22.5" customHeight="1">
      <c r="B71" s="37"/>
      <c r="E71" s="265" t="str">
        <f>E7</f>
        <v>II/272, Lysá nad Labem - most ev.č.272-006</v>
      </c>
      <c r="F71" s="266"/>
      <c r="G71" s="266"/>
      <c r="H71" s="266"/>
      <c r="L71" s="37"/>
    </row>
    <row r="72" spans="2:20" s="1" customFormat="1" ht="14.45" customHeight="1">
      <c r="B72" s="37"/>
      <c r="C72" s="59" t="s">
        <v>146</v>
      </c>
      <c r="L72" s="37"/>
    </row>
    <row r="73" spans="2:20" s="1" customFormat="1" ht="23.25" customHeight="1">
      <c r="B73" s="37"/>
      <c r="E73" s="246" t="str">
        <f>E9</f>
        <v>654 - Přeložka drážních kabelů SEE</v>
      </c>
      <c r="F73" s="267"/>
      <c r="G73" s="267"/>
      <c r="H73" s="267"/>
      <c r="L73" s="37"/>
    </row>
    <row r="74" spans="2:20" s="1" customFormat="1" ht="6.95" customHeight="1">
      <c r="B74" s="37"/>
      <c r="L74" s="37"/>
    </row>
    <row r="75" spans="2:20" s="1" customFormat="1" ht="18" customHeight="1">
      <c r="B75" s="37"/>
      <c r="C75" s="59" t="s">
        <v>23</v>
      </c>
      <c r="F75" s="130" t="str">
        <f>F12</f>
        <v xml:space="preserve"> </v>
      </c>
      <c r="I75" s="59" t="s">
        <v>25</v>
      </c>
      <c r="J75" s="63" t="str">
        <f>IF(J12="","",J12)</f>
        <v>1. 11. 2016</v>
      </c>
      <c r="L75" s="37"/>
    </row>
    <row r="76" spans="2:20" s="1" customFormat="1" ht="6.95" customHeight="1">
      <c r="B76" s="37"/>
      <c r="L76" s="37"/>
    </row>
    <row r="77" spans="2:20" s="1" customFormat="1" ht="15">
      <c r="B77" s="37"/>
      <c r="C77" s="59" t="s">
        <v>29</v>
      </c>
      <c r="F77" s="130" t="str">
        <f>E15</f>
        <v>KSÚS  Středočeského Kraje</v>
      </c>
      <c r="I77" s="59" t="s">
        <v>34</v>
      </c>
      <c r="J77" s="130" t="str">
        <f>E21</f>
        <v>KTA technika, s.r.o.</v>
      </c>
      <c r="L77" s="37"/>
    </row>
    <row r="78" spans="2:20" s="1" customFormat="1" ht="14.45" customHeight="1">
      <c r="B78" s="37"/>
      <c r="C78" s="59" t="s">
        <v>33</v>
      </c>
      <c r="F78" s="130" t="str">
        <f>IF(E18="","",E18)</f>
        <v xml:space="preserve"> </v>
      </c>
      <c r="L78" s="37"/>
    </row>
    <row r="79" spans="2:20" s="1" customFormat="1" ht="10.35" customHeight="1">
      <c r="B79" s="37"/>
      <c r="L79" s="37"/>
    </row>
    <row r="80" spans="2:20" s="9" customFormat="1" ht="29.25" customHeight="1">
      <c r="B80" s="131"/>
      <c r="C80" s="132" t="s">
        <v>160</v>
      </c>
      <c r="D80" s="133" t="s">
        <v>58</v>
      </c>
      <c r="E80" s="133" t="s">
        <v>54</v>
      </c>
      <c r="F80" s="133" t="s">
        <v>161</v>
      </c>
      <c r="G80" s="133" t="s">
        <v>162</v>
      </c>
      <c r="H80" s="133" t="s">
        <v>163</v>
      </c>
      <c r="I80" s="134" t="s">
        <v>164</v>
      </c>
      <c r="J80" s="133" t="s">
        <v>150</v>
      </c>
      <c r="K80" s="135" t="s">
        <v>165</v>
      </c>
      <c r="L80" s="131"/>
      <c r="M80" s="69" t="s">
        <v>166</v>
      </c>
      <c r="N80" s="70" t="s">
        <v>43</v>
      </c>
      <c r="O80" s="70" t="s">
        <v>167</v>
      </c>
      <c r="P80" s="70" t="s">
        <v>168</v>
      </c>
      <c r="Q80" s="70" t="s">
        <v>169</v>
      </c>
      <c r="R80" s="70" t="s">
        <v>170</v>
      </c>
      <c r="S80" s="70" t="s">
        <v>171</v>
      </c>
      <c r="T80" s="71" t="s">
        <v>172</v>
      </c>
    </row>
    <row r="81" spans="2:65" s="1" customFormat="1" ht="29.25" customHeight="1">
      <c r="B81" s="37"/>
      <c r="C81" s="73" t="s">
        <v>151</v>
      </c>
      <c r="J81" s="136">
        <f>BK81</f>
        <v>0</v>
      </c>
      <c r="L81" s="37"/>
      <c r="M81" s="72"/>
      <c r="N81" s="64"/>
      <c r="O81" s="64"/>
      <c r="P81" s="137">
        <f>P82+P107+P114+P146+P153</f>
        <v>101.95627</v>
      </c>
      <c r="Q81" s="64"/>
      <c r="R81" s="137">
        <f>R82+R107+R114+R146+R153</f>
        <v>24.632385599999999</v>
      </c>
      <c r="S81" s="64"/>
      <c r="T81" s="138">
        <f>T82+T107+T114+T146+T153</f>
        <v>0</v>
      </c>
      <c r="AT81" s="23" t="s">
        <v>72</v>
      </c>
      <c r="AU81" s="23" t="s">
        <v>152</v>
      </c>
      <c r="BK81" s="139">
        <f>BK82+BK107+BK114+BK146+BK153</f>
        <v>0</v>
      </c>
    </row>
    <row r="82" spans="2:65" s="10" customFormat="1" ht="37.35" customHeight="1">
      <c r="B82" s="140"/>
      <c r="D82" s="150" t="s">
        <v>72</v>
      </c>
      <c r="E82" s="219" t="s">
        <v>22</v>
      </c>
      <c r="F82" s="219" t="s">
        <v>402</v>
      </c>
      <c r="J82" s="220">
        <f>BK82</f>
        <v>0</v>
      </c>
      <c r="L82" s="140"/>
      <c r="M82" s="144"/>
      <c r="N82" s="145"/>
      <c r="O82" s="145"/>
      <c r="P82" s="146">
        <f>SUM(P83:P106)</f>
        <v>101.95627</v>
      </c>
      <c r="Q82" s="145"/>
      <c r="R82" s="146">
        <f>SUM(R83:R106)</f>
        <v>21.392385599999997</v>
      </c>
      <c r="S82" s="145"/>
      <c r="T82" s="147">
        <f>SUM(T83:T106)</f>
        <v>0</v>
      </c>
      <c r="AR82" s="141" t="s">
        <v>22</v>
      </c>
      <c r="AT82" s="148" t="s">
        <v>72</v>
      </c>
      <c r="AU82" s="148" t="s">
        <v>73</v>
      </c>
      <c r="AY82" s="141" t="s">
        <v>175</v>
      </c>
      <c r="BK82" s="149">
        <f>SUM(BK83:BK106)</f>
        <v>0</v>
      </c>
    </row>
    <row r="83" spans="2:65" s="1" customFormat="1" ht="22.5" customHeight="1">
      <c r="B83" s="153"/>
      <c r="C83" s="154" t="s">
        <v>22</v>
      </c>
      <c r="D83" s="154" t="s">
        <v>178</v>
      </c>
      <c r="E83" s="155" t="s">
        <v>4783</v>
      </c>
      <c r="F83" s="156" t="s">
        <v>4784</v>
      </c>
      <c r="G83" s="157" t="s">
        <v>4785</v>
      </c>
      <c r="H83" s="158">
        <v>0.13700000000000001</v>
      </c>
      <c r="I83" s="159"/>
      <c r="J83" s="159">
        <f>ROUND(I83*H83,2)</f>
        <v>0</v>
      </c>
      <c r="K83" s="156" t="s">
        <v>182</v>
      </c>
      <c r="L83" s="37"/>
      <c r="M83" s="160" t="s">
        <v>5</v>
      </c>
      <c r="N83" s="161" t="s">
        <v>44</v>
      </c>
      <c r="O83" s="162">
        <v>3.51</v>
      </c>
      <c r="P83" s="162">
        <f>O83*H83</f>
        <v>0.48087000000000002</v>
      </c>
      <c r="Q83" s="162">
        <v>8.8000000000000005E-3</v>
      </c>
      <c r="R83" s="162">
        <f>Q83*H83</f>
        <v>1.2056000000000002E-3</v>
      </c>
      <c r="S83" s="162">
        <v>0</v>
      </c>
      <c r="T83" s="163">
        <f>S83*H83</f>
        <v>0</v>
      </c>
      <c r="AR83" s="23" t="s">
        <v>209</v>
      </c>
      <c r="AT83" s="23" t="s">
        <v>178</v>
      </c>
      <c r="AU83" s="23" t="s">
        <v>22</v>
      </c>
      <c r="AY83" s="23" t="s">
        <v>175</v>
      </c>
      <c r="BE83" s="164">
        <f>IF(N83="základní",J83,0)</f>
        <v>0</v>
      </c>
      <c r="BF83" s="164">
        <f>IF(N83="snížená",J83,0)</f>
        <v>0</v>
      </c>
      <c r="BG83" s="164">
        <f>IF(N83="zákl. přenesená",J83,0)</f>
        <v>0</v>
      </c>
      <c r="BH83" s="164">
        <f>IF(N83="sníž. přenesená",J83,0)</f>
        <v>0</v>
      </c>
      <c r="BI83" s="164">
        <f>IF(N83="nulová",J83,0)</f>
        <v>0</v>
      </c>
      <c r="BJ83" s="23" t="s">
        <v>22</v>
      </c>
      <c r="BK83" s="164">
        <f>ROUND(I83*H83,2)</f>
        <v>0</v>
      </c>
      <c r="BL83" s="23" t="s">
        <v>209</v>
      </c>
      <c r="BM83" s="23" t="s">
        <v>5763</v>
      </c>
    </row>
    <row r="84" spans="2:65" s="1" customFormat="1" ht="22.5" customHeight="1">
      <c r="B84" s="153"/>
      <c r="C84" s="154" t="s">
        <v>82</v>
      </c>
      <c r="D84" s="154" t="s">
        <v>178</v>
      </c>
      <c r="E84" s="155" t="s">
        <v>4788</v>
      </c>
      <c r="F84" s="156" t="s">
        <v>4789</v>
      </c>
      <c r="G84" s="157" t="s">
        <v>181</v>
      </c>
      <c r="H84" s="158">
        <v>19</v>
      </c>
      <c r="I84" s="159"/>
      <c r="J84" s="159">
        <f>ROUND(I84*H84,2)</f>
        <v>0</v>
      </c>
      <c r="K84" s="156" t="s">
        <v>182</v>
      </c>
      <c r="L84" s="37"/>
      <c r="M84" s="160" t="s">
        <v>5</v>
      </c>
      <c r="N84" s="161" t="s">
        <v>44</v>
      </c>
      <c r="O84" s="162">
        <v>1.7050000000000001</v>
      </c>
      <c r="P84" s="162">
        <f>O84*H84</f>
        <v>32.395000000000003</v>
      </c>
      <c r="Q84" s="162">
        <v>0</v>
      </c>
      <c r="R84" s="162">
        <f>Q84*H84</f>
        <v>0</v>
      </c>
      <c r="S84" s="162">
        <v>0</v>
      </c>
      <c r="T84" s="163">
        <f>S84*H84</f>
        <v>0</v>
      </c>
      <c r="AR84" s="23" t="s">
        <v>209</v>
      </c>
      <c r="AT84" s="23" t="s">
        <v>178</v>
      </c>
      <c r="AU84" s="23" t="s">
        <v>22</v>
      </c>
      <c r="AY84" s="23" t="s">
        <v>175</v>
      </c>
      <c r="BE84" s="164">
        <f>IF(N84="základní",J84,0)</f>
        <v>0</v>
      </c>
      <c r="BF84" s="164">
        <f>IF(N84="snížená",J84,0)</f>
        <v>0</v>
      </c>
      <c r="BG84" s="164">
        <f>IF(N84="zákl. přenesená",J84,0)</f>
        <v>0</v>
      </c>
      <c r="BH84" s="164">
        <f>IF(N84="sníž. přenesená",J84,0)</f>
        <v>0</v>
      </c>
      <c r="BI84" s="164">
        <f>IF(N84="nulová",J84,0)</f>
        <v>0</v>
      </c>
      <c r="BJ84" s="23" t="s">
        <v>22</v>
      </c>
      <c r="BK84" s="164">
        <f>ROUND(I84*H84,2)</f>
        <v>0</v>
      </c>
      <c r="BL84" s="23" t="s">
        <v>209</v>
      </c>
      <c r="BM84" s="23" t="s">
        <v>5764</v>
      </c>
    </row>
    <row r="85" spans="2:65" s="1" customFormat="1" ht="22.5" customHeight="1">
      <c r="B85" s="153"/>
      <c r="C85" s="154" t="s">
        <v>203</v>
      </c>
      <c r="D85" s="154" t="s">
        <v>178</v>
      </c>
      <c r="E85" s="155" t="s">
        <v>4797</v>
      </c>
      <c r="F85" s="156" t="s">
        <v>4798</v>
      </c>
      <c r="G85" s="157" t="s">
        <v>181</v>
      </c>
      <c r="H85" s="158">
        <v>42.1</v>
      </c>
      <c r="I85" s="159"/>
      <c r="J85" s="159">
        <f>ROUND(I85*H85,2)</f>
        <v>0</v>
      </c>
      <c r="K85" s="156" t="s">
        <v>182</v>
      </c>
      <c r="L85" s="37"/>
      <c r="M85" s="160" t="s">
        <v>5</v>
      </c>
      <c r="N85" s="161" t="s">
        <v>44</v>
      </c>
      <c r="O85" s="162">
        <v>1.1759999999999999</v>
      </c>
      <c r="P85" s="162">
        <f>O85*H85</f>
        <v>49.509599999999999</v>
      </c>
      <c r="Q85" s="162">
        <v>0</v>
      </c>
      <c r="R85" s="162">
        <f>Q85*H85</f>
        <v>0</v>
      </c>
      <c r="S85" s="162">
        <v>0</v>
      </c>
      <c r="T85" s="163">
        <f>S85*H85</f>
        <v>0</v>
      </c>
      <c r="AR85" s="23" t="s">
        <v>209</v>
      </c>
      <c r="AT85" s="23" t="s">
        <v>178</v>
      </c>
      <c r="AU85" s="23" t="s">
        <v>22</v>
      </c>
      <c r="AY85" s="23" t="s">
        <v>175</v>
      </c>
      <c r="BE85" s="164">
        <f>IF(N85="základní",J85,0)</f>
        <v>0</v>
      </c>
      <c r="BF85" s="164">
        <f>IF(N85="snížená",J85,0)</f>
        <v>0</v>
      </c>
      <c r="BG85" s="164">
        <f>IF(N85="zákl. přenesená",J85,0)</f>
        <v>0</v>
      </c>
      <c r="BH85" s="164">
        <f>IF(N85="sníž. přenesená",J85,0)</f>
        <v>0</v>
      </c>
      <c r="BI85" s="164">
        <f>IF(N85="nulová",J85,0)</f>
        <v>0</v>
      </c>
      <c r="BJ85" s="23" t="s">
        <v>22</v>
      </c>
      <c r="BK85" s="164">
        <f>ROUND(I85*H85,2)</f>
        <v>0</v>
      </c>
      <c r="BL85" s="23" t="s">
        <v>209</v>
      </c>
      <c r="BM85" s="23" t="s">
        <v>5765</v>
      </c>
    </row>
    <row r="86" spans="2:65" s="12" customFormat="1">
      <c r="B86" s="173"/>
      <c r="D86" s="166" t="s">
        <v>185</v>
      </c>
      <c r="E86" s="174" t="s">
        <v>5</v>
      </c>
      <c r="F86" s="175" t="s">
        <v>5766</v>
      </c>
      <c r="H86" s="176">
        <v>11.2</v>
      </c>
      <c r="L86" s="173"/>
      <c r="M86" s="177"/>
      <c r="N86" s="178"/>
      <c r="O86" s="178"/>
      <c r="P86" s="178"/>
      <c r="Q86" s="178"/>
      <c r="R86" s="178"/>
      <c r="S86" s="178"/>
      <c r="T86" s="179"/>
      <c r="AT86" s="174" t="s">
        <v>185</v>
      </c>
      <c r="AU86" s="174" t="s">
        <v>22</v>
      </c>
      <c r="AV86" s="12" t="s">
        <v>82</v>
      </c>
      <c r="AW86" s="12" t="s">
        <v>36</v>
      </c>
      <c r="AX86" s="12" t="s">
        <v>73</v>
      </c>
      <c r="AY86" s="174" t="s">
        <v>175</v>
      </c>
    </row>
    <row r="87" spans="2:65" s="12" customFormat="1">
      <c r="B87" s="173"/>
      <c r="D87" s="166" t="s">
        <v>185</v>
      </c>
      <c r="E87" s="174" t="s">
        <v>5</v>
      </c>
      <c r="F87" s="175" t="s">
        <v>5767</v>
      </c>
      <c r="H87" s="176">
        <v>21</v>
      </c>
      <c r="L87" s="173"/>
      <c r="M87" s="177"/>
      <c r="N87" s="178"/>
      <c r="O87" s="178"/>
      <c r="P87" s="178"/>
      <c r="Q87" s="178"/>
      <c r="R87" s="178"/>
      <c r="S87" s="178"/>
      <c r="T87" s="179"/>
      <c r="AT87" s="174" t="s">
        <v>185</v>
      </c>
      <c r="AU87" s="174" t="s">
        <v>22</v>
      </c>
      <c r="AV87" s="12" t="s">
        <v>82</v>
      </c>
      <c r="AW87" s="12" t="s">
        <v>36</v>
      </c>
      <c r="AX87" s="12" t="s">
        <v>73</v>
      </c>
      <c r="AY87" s="174" t="s">
        <v>175</v>
      </c>
    </row>
    <row r="88" spans="2:65" s="12" customFormat="1">
      <c r="B88" s="173"/>
      <c r="D88" s="166" t="s">
        <v>185</v>
      </c>
      <c r="E88" s="174" t="s">
        <v>5</v>
      </c>
      <c r="F88" s="175" t="s">
        <v>5768</v>
      </c>
      <c r="H88" s="176">
        <v>9.9</v>
      </c>
      <c r="L88" s="173"/>
      <c r="M88" s="177"/>
      <c r="N88" s="178"/>
      <c r="O88" s="178"/>
      <c r="P88" s="178"/>
      <c r="Q88" s="178"/>
      <c r="R88" s="178"/>
      <c r="S88" s="178"/>
      <c r="T88" s="179"/>
      <c r="AT88" s="174" t="s">
        <v>185</v>
      </c>
      <c r="AU88" s="174" t="s">
        <v>22</v>
      </c>
      <c r="AV88" s="12" t="s">
        <v>82</v>
      </c>
      <c r="AW88" s="12" t="s">
        <v>36</v>
      </c>
      <c r="AX88" s="12" t="s">
        <v>73</v>
      </c>
      <c r="AY88" s="174" t="s">
        <v>175</v>
      </c>
    </row>
    <row r="89" spans="2:65" s="13" customFormat="1">
      <c r="B89" s="180"/>
      <c r="D89" s="181" t="s">
        <v>185</v>
      </c>
      <c r="E89" s="182" t="s">
        <v>5</v>
      </c>
      <c r="F89" s="183" t="s">
        <v>191</v>
      </c>
      <c r="H89" s="184">
        <v>42.1</v>
      </c>
      <c r="L89" s="180"/>
      <c r="M89" s="185"/>
      <c r="N89" s="186"/>
      <c r="O89" s="186"/>
      <c r="P89" s="186"/>
      <c r="Q89" s="186"/>
      <c r="R89" s="186"/>
      <c r="S89" s="186"/>
      <c r="T89" s="187"/>
      <c r="AT89" s="188" t="s">
        <v>185</v>
      </c>
      <c r="AU89" s="188" t="s">
        <v>22</v>
      </c>
      <c r="AV89" s="13" t="s">
        <v>183</v>
      </c>
      <c r="AW89" s="13" t="s">
        <v>36</v>
      </c>
      <c r="AX89" s="13" t="s">
        <v>22</v>
      </c>
      <c r="AY89" s="188" t="s">
        <v>175</v>
      </c>
    </row>
    <row r="90" spans="2:65" s="1" customFormat="1" ht="31.5" customHeight="1">
      <c r="B90" s="153"/>
      <c r="C90" s="154" t="s">
        <v>183</v>
      </c>
      <c r="D90" s="154" t="s">
        <v>178</v>
      </c>
      <c r="E90" s="155" t="s">
        <v>4801</v>
      </c>
      <c r="F90" s="156" t="s">
        <v>4802</v>
      </c>
      <c r="G90" s="157" t="s">
        <v>425</v>
      </c>
      <c r="H90" s="158">
        <v>137</v>
      </c>
      <c r="I90" s="159"/>
      <c r="J90" s="159">
        <f>ROUND(I90*H90,2)</f>
        <v>0</v>
      </c>
      <c r="K90" s="156" t="s">
        <v>182</v>
      </c>
      <c r="L90" s="37"/>
      <c r="M90" s="160" t="s">
        <v>5</v>
      </c>
      <c r="N90" s="161" t="s">
        <v>44</v>
      </c>
      <c r="O90" s="162">
        <v>7.2999999999999995E-2</v>
      </c>
      <c r="P90" s="162">
        <f>O90*H90</f>
        <v>10.000999999999999</v>
      </c>
      <c r="Q90" s="162">
        <v>0.15614</v>
      </c>
      <c r="R90" s="162">
        <f>Q90*H90</f>
        <v>21.391179999999999</v>
      </c>
      <c r="S90" s="162">
        <v>0</v>
      </c>
      <c r="T90" s="163">
        <f>S90*H90</f>
        <v>0</v>
      </c>
      <c r="AR90" s="23" t="s">
        <v>209</v>
      </c>
      <c r="AT90" s="23" t="s">
        <v>178</v>
      </c>
      <c r="AU90" s="23" t="s">
        <v>22</v>
      </c>
      <c r="AY90" s="23" t="s">
        <v>175</v>
      </c>
      <c r="BE90" s="164">
        <f>IF(N90="základní",J90,0)</f>
        <v>0</v>
      </c>
      <c r="BF90" s="164">
        <f>IF(N90="snížená",J90,0)</f>
        <v>0</v>
      </c>
      <c r="BG90" s="164">
        <f>IF(N90="zákl. přenesená",J90,0)</f>
        <v>0</v>
      </c>
      <c r="BH90" s="164">
        <f>IF(N90="sníž. přenesená",J90,0)</f>
        <v>0</v>
      </c>
      <c r="BI90" s="164">
        <f>IF(N90="nulová",J90,0)</f>
        <v>0</v>
      </c>
      <c r="BJ90" s="23" t="s">
        <v>22</v>
      </c>
      <c r="BK90" s="164">
        <f>ROUND(I90*H90,2)</f>
        <v>0</v>
      </c>
      <c r="BL90" s="23" t="s">
        <v>209</v>
      </c>
      <c r="BM90" s="23" t="s">
        <v>5769</v>
      </c>
    </row>
    <row r="91" spans="2:65" s="1" customFormat="1" ht="22.5" customHeight="1">
      <c r="B91" s="153"/>
      <c r="C91" s="154" t="s">
        <v>176</v>
      </c>
      <c r="D91" s="154" t="s">
        <v>178</v>
      </c>
      <c r="E91" s="155" t="s">
        <v>4804</v>
      </c>
      <c r="F91" s="156" t="s">
        <v>4805</v>
      </c>
      <c r="G91" s="157" t="s">
        <v>181</v>
      </c>
      <c r="H91" s="158">
        <v>55.975000000000001</v>
      </c>
      <c r="I91" s="159"/>
      <c r="J91" s="159">
        <f>ROUND(I91*H91,2)</f>
        <v>0</v>
      </c>
      <c r="K91" s="156" t="s">
        <v>182</v>
      </c>
      <c r="L91" s="37"/>
      <c r="M91" s="160" t="s">
        <v>5</v>
      </c>
      <c r="N91" s="161" t="s">
        <v>44</v>
      </c>
      <c r="O91" s="162">
        <v>0.16300000000000001</v>
      </c>
      <c r="P91" s="162">
        <f>O91*H91</f>
        <v>9.1239249999999998</v>
      </c>
      <c r="Q91" s="162">
        <v>0</v>
      </c>
      <c r="R91" s="162">
        <f>Q91*H91</f>
        <v>0</v>
      </c>
      <c r="S91" s="162">
        <v>0</v>
      </c>
      <c r="T91" s="163">
        <f>S91*H91</f>
        <v>0</v>
      </c>
      <c r="AR91" s="23" t="s">
        <v>209</v>
      </c>
      <c r="AT91" s="23" t="s">
        <v>178</v>
      </c>
      <c r="AU91" s="23" t="s">
        <v>22</v>
      </c>
      <c r="AY91" s="23" t="s">
        <v>175</v>
      </c>
      <c r="BE91" s="164">
        <f>IF(N91="základní",J91,0)</f>
        <v>0</v>
      </c>
      <c r="BF91" s="164">
        <f>IF(N91="snížená",J91,0)</f>
        <v>0</v>
      </c>
      <c r="BG91" s="164">
        <f>IF(N91="zákl. přenesená",J91,0)</f>
        <v>0</v>
      </c>
      <c r="BH91" s="164">
        <f>IF(N91="sníž. přenesená",J91,0)</f>
        <v>0</v>
      </c>
      <c r="BI91" s="164">
        <f>IF(N91="nulová",J91,0)</f>
        <v>0</v>
      </c>
      <c r="BJ91" s="23" t="s">
        <v>22</v>
      </c>
      <c r="BK91" s="164">
        <f>ROUND(I91*H91,2)</f>
        <v>0</v>
      </c>
      <c r="BL91" s="23" t="s">
        <v>209</v>
      </c>
      <c r="BM91" s="23" t="s">
        <v>5770</v>
      </c>
    </row>
    <row r="92" spans="2:65" s="12" customFormat="1">
      <c r="B92" s="173"/>
      <c r="D92" s="166" t="s">
        <v>185</v>
      </c>
      <c r="E92" s="174" t="s">
        <v>5</v>
      </c>
      <c r="F92" s="175" t="s">
        <v>330</v>
      </c>
      <c r="H92" s="176">
        <v>19</v>
      </c>
      <c r="L92" s="173"/>
      <c r="M92" s="177"/>
      <c r="N92" s="178"/>
      <c r="O92" s="178"/>
      <c r="P92" s="178"/>
      <c r="Q92" s="178"/>
      <c r="R92" s="178"/>
      <c r="S92" s="178"/>
      <c r="T92" s="179"/>
      <c r="AT92" s="174" t="s">
        <v>185</v>
      </c>
      <c r="AU92" s="174" t="s">
        <v>22</v>
      </c>
      <c r="AV92" s="12" t="s">
        <v>82</v>
      </c>
      <c r="AW92" s="12" t="s">
        <v>36</v>
      </c>
      <c r="AX92" s="12" t="s">
        <v>73</v>
      </c>
      <c r="AY92" s="174" t="s">
        <v>175</v>
      </c>
    </row>
    <row r="93" spans="2:65" s="12" customFormat="1">
      <c r="B93" s="173"/>
      <c r="D93" s="166" t="s">
        <v>185</v>
      </c>
      <c r="E93" s="174" t="s">
        <v>5</v>
      </c>
      <c r="F93" s="175" t="s">
        <v>5771</v>
      </c>
      <c r="H93" s="176">
        <v>9.8000000000000007</v>
      </c>
      <c r="L93" s="173"/>
      <c r="M93" s="177"/>
      <c r="N93" s="178"/>
      <c r="O93" s="178"/>
      <c r="P93" s="178"/>
      <c r="Q93" s="178"/>
      <c r="R93" s="178"/>
      <c r="S93" s="178"/>
      <c r="T93" s="179"/>
      <c r="AT93" s="174" t="s">
        <v>185</v>
      </c>
      <c r="AU93" s="174" t="s">
        <v>22</v>
      </c>
      <c r="AV93" s="12" t="s">
        <v>82</v>
      </c>
      <c r="AW93" s="12" t="s">
        <v>36</v>
      </c>
      <c r="AX93" s="12" t="s">
        <v>73</v>
      </c>
      <c r="AY93" s="174" t="s">
        <v>175</v>
      </c>
    </row>
    <row r="94" spans="2:65" s="12" customFormat="1">
      <c r="B94" s="173"/>
      <c r="D94" s="166" t="s">
        <v>185</v>
      </c>
      <c r="E94" s="174" t="s">
        <v>5</v>
      </c>
      <c r="F94" s="175" t="s">
        <v>5772</v>
      </c>
      <c r="H94" s="176">
        <v>18.375</v>
      </c>
      <c r="L94" s="173"/>
      <c r="M94" s="177"/>
      <c r="N94" s="178"/>
      <c r="O94" s="178"/>
      <c r="P94" s="178"/>
      <c r="Q94" s="178"/>
      <c r="R94" s="178"/>
      <c r="S94" s="178"/>
      <c r="T94" s="179"/>
      <c r="AT94" s="174" t="s">
        <v>185</v>
      </c>
      <c r="AU94" s="174" t="s">
        <v>22</v>
      </c>
      <c r="AV94" s="12" t="s">
        <v>82</v>
      </c>
      <c r="AW94" s="12" t="s">
        <v>36</v>
      </c>
      <c r="AX94" s="12" t="s">
        <v>73</v>
      </c>
      <c r="AY94" s="174" t="s">
        <v>175</v>
      </c>
    </row>
    <row r="95" spans="2:65" s="12" customFormat="1">
      <c r="B95" s="173"/>
      <c r="D95" s="166" t="s">
        <v>185</v>
      </c>
      <c r="E95" s="174" t="s">
        <v>5</v>
      </c>
      <c r="F95" s="175" t="s">
        <v>5773</v>
      </c>
      <c r="H95" s="176">
        <v>8.8000000000000007</v>
      </c>
      <c r="L95" s="173"/>
      <c r="M95" s="177"/>
      <c r="N95" s="178"/>
      <c r="O95" s="178"/>
      <c r="P95" s="178"/>
      <c r="Q95" s="178"/>
      <c r="R95" s="178"/>
      <c r="S95" s="178"/>
      <c r="T95" s="179"/>
      <c r="AT95" s="174" t="s">
        <v>185</v>
      </c>
      <c r="AU95" s="174" t="s">
        <v>22</v>
      </c>
      <c r="AV95" s="12" t="s">
        <v>82</v>
      </c>
      <c r="AW95" s="12" t="s">
        <v>36</v>
      </c>
      <c r="AX95" s="12" t="s">
        <v>73</v>
      </c>
      <c r="AY95" s="174" t="s">
        <v>175</v>
      </c>
    </row>
    <row r="96" spans="2:65" s="13" customFormat="1">
      <c r="B96" s="180"/>
      <c r="D96" s="181" t="s">
        <v>185</v>
      </c>
      <c r="E96" s="182" t="s">
        <v>5</v>
      </c>
      <c r="F96" s="183" t="s">
        <v>191</v>
      </c>
      <c r="H96" s="184">
        <v>55.975000000000001</v>
      </c>
      <c r="L96" s="180"/>
      <c r="M96" s="185"/>
      <c r="N96" s="186"/>
      <c r="O96" s="186"/>
      <c r="P96" s="186"/>
      <c r="Q96" s="186"/>
      <c r="R96" s="186"/>
      <c r="S96" s="186"/>
      <c r="T96" s="187"/>
      <c r="AT96" s="188" t="s">
        <v>185</v>
      </c>
      <c r="AU96" s="188" t="s">
        <v>22</v>
      </c>
      <c r="AV96" s="13" t="s">
        <v>183</v>
      </c>
      <c r="AW96" s="13" t="s">
        <v>36</v>
      </c>
      <c r="AX96" s="13" t="s">
        <v>22</v>
      </c>
      <c r="AY96" s="188" t="s">
        <v>175</v>
      </c>
    </row>
    <row r="97" spans="2:65" s="1" customFormat="1" ht="22.5" customHeight="1">
      <c r="B97" s="153"/>
      <c r="C97" s="154" t="s">
        <v>629</v>
      </c>
      <c r="D97" s="154" t="s">
        <v>178</v>
      </c>
      <c r="E97" s="155" t="s">
        <v>535</v>
      </c>
      <c r="F97" s="156" t="s">
        <v>536</v>
      </c>
      <c r="G97" s="157" t="s">
        <v>181</v>
      </c>
      <c r="H97" s="158">
        <v>5.125</v>
      </c>
      <c r="I97" s="159"/>
      <c r="J97" s="159">
        <f>ROUND(I97*H97,2)</f>
        <v>0</v>
      </c>
      <c r="K97" s="156" t="s">
        <v>182</v>
      </c>
      <c r="L97" s="37"/>
      <c r="M97" s="160" t="s">
        <v>5</v>
      </c>
      <c r="N97" s="161" t="s">
        <v>44</v>
      </c>
      <c r="O97" s="162">
        <v>8.3000000000000004E-2</v>
      </c>
      <c r="P97" s="162">
        <f>O97*H97</f>
        <v>0.425375</v>
      </c>
      <c r="Q97" s="162">
        <v>0</v>
      </c>
      <c r="R97" s="162">
        <f>Q97*H97</f>
        <v>0</v>
      </c>
      <c r="S97" s="162">
        <v>0</v>
      </c>
      <c r="T97" s="163">
        <f>S97*H97</f>
        <v>0</v>
      </c>
      <c r="AR97" s="23" t="s">
        <v>183</v>
      </c>
      <c r="AT97" s="23" t="s">
        <v>178</v>
      </c>
      <c r="AU97" s="23" t="s">
        <v>22</v>
      </c>
      <c r="AY97" s="23" t="s">
        <v>175</v>
      </c>
      <c r="BE97" s="164">
        <f>IF(N97="základní",J97,0)</f>
        <v>0</v>
      </c>
      <c r="BF97" s="164">
        <f>IF(N97="snížená",J97,0)</f>
        <v>0</v>
      </c>
      <c r="BG97" s="164">
        <f>IF(N97="zákl. přenesená",J97,0)</f>
        <v>0</v>
      </c>
      <c r="BH97" s="164">
        <f>IF(N97="sníž. přenesená",J97,0)</f>
        <v>0</v>
      </c>
      <c r="BI97" s="164">
        <f>IF(N97="nulová",J97,0)</f>
        <v>0</v>
      </c>
      <c r="BJ97" s="23" t="s">
        <v>22</v>
      </c>
      <c r="BK97" s="164">
        <f>ROUND(I97*H97,2)</f>
        <v>0</v>
      </c>
      <c r="BL97" s="23" t="s">
        <v>183</v>
      </c>
      <c r="BM97" s="23" t="s">
        <v>5774</v>
      </c>
    </row>
    <row r="98" spans="2:65" s="12" customFormat="1">
      <c r="B98" s="173"/>
      <c r="D98" s="166" t="s">
        <v>185</v>
      </c>
      <c r="E98" s="174" t="s">
        <v>5</v>
      </c>
      <c r="F98" s="175" t="s">
        <v>5775</v>
      </c>
      <c r="H98" s="176">
        <v>1.4</v>
      </c>
      <c r="L98" s="173"/>
      <c r="M98" s="177"/>
      <c r="N98" s="178"/>
      <c r="O98" s="178"/>
      <c r="P98" s="178"/>
      <c r="Q98" s="178"/>
      <c r="R98" s="178"/>
      <c r="S98" s="178"/>
      <c r="T98" s="179"/>
      <c r="AT98" s="174" t="s">
        <v>185</v>
      </c>
      <c r="AU98" s="174" t="s">
        <v>22</v>
      </c>
      <c r="AV98" s="12" t="s">
        <v>82</v>
      </c>
      <c r="AW98" s="12" t="s">
        <v>36</v>
      </c>
      <c r="AX98" s="12" t="s">
        <v>73</v>
      </c>
      <c r="AY98" s="174" t="s">
        <v>175</v>
      </c>
    </row>
    <row r="99" spans="2:65" s="12" customFormat="1">
      <c r="B99" s="173"/>
      <c r="D99" s="166" t="s">
        <v>185</v>
      </c>
      <c r="E99" s="174" t="s">
        <v>5</v>
      </c>
      <c r="F99" s="175" t="s">
        <v>5776</v>
      </c>
      <c r="H99" s="176">
        <v>2.625</v>
      </c>
      <c r="L99" s="173"/>
      <c r="M99" s="177"/>
      <c r="N99" s="178"/>
      <c r="O99" s="178"/>
      <c r="P99" s="178"/>
      <c r="Q99" s="178"/>
      <c r="R99" s="178"/>
      <c r="S99" s="178"/>
      <c r="T99" s="179"/>
      <c r="AT99" s="174" t="s">
        <v>185</v>
      </c>
      <c r="AU99" s="174" t="s">
        <v>22</v>
      </c>
      <c r="AV99" s="12" t="s">
        <v>82</v>
      </c>
      <c r="AW99" s="12" t="s">
        <v>36</v>
      </c>
      <c r="AX99" s="12" t="s">
        <v>73</v>
      </c>
      <c r="AY99" s="174" t="s">
        <v>175</v>
      </c>
    </row>
    <row r="100" spans="2:65" s="12" customFormat="1">
      <c r="B100" s="173"/>
      <c r="D100" s="166" t="s">
        <v>185</v>
      </c>
      <c r="E100" s="174" t="s">
        <v>5</v>
      </c>
      <c r="F100" s="175" t="s">
        <v>5777</v>
      </c>
      <c r="H100" s="176">
        <v>1.1000000000000001</v>
      </c>
      <c r="L100" s="173"/>
      <c r="M100" s="177"/>
      <c r="N100" s="178"/>
      <c r="O100" s="178"/>
      <c r="P100" s="178"/>
      <c r="Q100" s="178"/>
      <c r="R100" s="178"/>
      <c r="S100" s="178"/>
      <c r="T100" s="179"/>
      <c r="AT100" s="174" t="s">
        <v>185</v>
      </c>
      <c r="AU100" s="174" t="s">
        <v>22</v>
      </c>
      <c r="AV100" s="12" t="s">
        <v>82</v>
      </c>
      <c r="AW100" s="12" t="s">
        <v>36</v>
      </c>
      <c r="AX100" s="12" t="s">
        <v>73</v>
      </c>
      <c r="AY100" s="174" t="s">
        <v>175</v>
      </c>
    </row>
    <row r="101" spans="2:65" s="13" customFormat="1">
      <c r="B101" s="180"/>
      <c r="D101" s="181" t="s">
        <v>185</v>
      </c>
      <c r="E101" s="182" t="s">
        <v>5</v>
      </c>
      <c r="F101" s="183" t="s">
        <v>191</v>
      </c>
      <c r="H101" s="184">
        <v>5.125</v>
      </c>
      <c r="L101" s="180"/>
      <c r="M101" s="185"/>
      <c r="N101" s="186"/>
      <c r="O101" s="186"/>
      <c r="P101" s="186"/>
      <c r="Q101" s="186"/>
      <c r="R101" s="186"/>
      <c r="S101" s="186"/>
      <c r="T101" s="187"/>
      <c r="AT101" s="188" t="s">
        <v>185</v>
      </c>
      <c r="AU101" s="188" t="s">
        <v>22</v>
      </c>
      <c r="AV101" s="13" t="s">
        <v>183</v>
      </c>
      <c r="AW101" s="13" t="s">
        <v>36</v>
      </c>
      <c r="AX101" s="13" t="s">
        <v>22</v>
      </c>
      <c r="AY101" s="188" t="s">
        <v>175</v>
      </c>
    </row>
    <row r="102" spans="2:65" s="1" customFormat="1" ht="31.5" customHeight="1">
      <c r="B102" s="153"/>
      <c r="C102" s="154" t="s">
        <v>635</v>
      </c>
      <c r="D102" s="154" t="s">
        <v>178</v>
      </c>
      <c r="E102" s="155" t="s">
        <v>540</v>
      </c>
      <c r="F102" s="156" t="s">
        <v>541</v>
      </c>
      <c r="G102" s="157" t="s">
        <v>181</v>
      </c>
      <c r="H102" s="158">
        <v>5.125</v>
      </c>
      <c r="I102" s="159"/>
      <c r="J102" s="159">
        <f>ROUND(I102*H102,2)</f>
        <v>0</v>
      </c>
      <c r="K102" s="156" t="s">
        <v>182</v>
      </c>
      <c r="L102" s="37"/>
      <c r="M102" s="160" t="s">
        <v>5</v>
      </c>
      <c r="N102" s="161" t="s">
        <v>44</v>
      </c>
      <c r="O102" s="162">
        <v>4.0000000000000001E-3</v>
      </c>
      <c r="P102" s="162">
        <f>O102*H102</f>
        <v>2.0500000000000001E-2</v>
      </c>
      <c r="Q102" s="162">
        <v>0</v>
      </c>
      <c r="R102" s="162">
        <f>Q102*H102</f>
        <v>0</v>
      </c>
      <c r="S102" s="162">
        <v>0</v>
      </c>
      <c r="T102" s="163">
        <f>S102*H102</f>
        <v>0</v>
      </c>
      <c r="AR102" s="23" t="s">
        <v>183</v>
      </c>
      <c r="AT102" s="23" t="s">
        <v>178</v>
      </c>
      <c r="AU102" s="23" t="s">
        <v>22</v>
      </c>
      <c r="AY102" s="23" t="s">
        <v>175</v>
      </c>
      <c r="BE102" s="164">
        <f>IF(N102="základní",J102,0)</f>
        <v>0</v>
      </c>
      <c r="BF102" s="164">
        <f>IF(N102="snížená",J102,0)</f>
        <v>0</v>
      </c>
      <c r="BG102" s="164">
        <f>IF(N102="zákl. přenesená",J102,0)</f>
        <v>0</v>
      </c>
      <c r="BH102" s="164">
        <f>IF(N102="sníž. přenesená",J102,0)</f>
        <v>0</v>
      </c>
      <c r="BI102" s="164">
        <f>IF(N102="nulová",J102,0)</f>
        <v>0</v>
      </c>
      <c r="BJ102" s="23" t="s">
        <v>22</v>
      </c>
      <c r="BK102" s="164">
        <f>ROUND(I102*H102,2)</f>
        <v>0</v>
      </c>
      <c r="BL102" s="23" t="s">
        <v>183</v>
      </c>
      <c r="BM102" s="23" t="s">
        <v>5778</v>
      </c>
    </row>
    <row r="103" spans="2:65" s="12" customFormat="1">
      <c r="B103" s="173"/>
      <c r="D103" s="166" t="s">
        <v>185</v>
      </c>
      <c r="E103" s="174" t="s">
        <v>5</v>
      </c>
      <c r="F103" s="175" t="s">
        <v>5775</v>
      </c>
      <c r="H103" s="176">
        <v>1.4</v>
      </c>
      <c r="L103" s="173"/>
      <c r="M103" s="177"/>
      <c r="N103" s="178"/>
      <c r="O103" s="178"/>
      <c r="P103" s="178"/>
      <c r="Q103" s="178"/>
      <c r="R103" s="178"/>
      <c r="S103" s="178"/>
      <c r="T103" s="179"/>
      <c r="AT103" s="174" t="s">
        <v>185</v>
      </c>
      <c r="AU103" s="174" t="s">
        <v>22</v>
      </c>
      <c r="AV103" s="12" t="s">
        <v>82</v>
      </c>
      <c r="AW103" s="12" t="s">
        <v>36</v>
      </c>
      <c r="AX103" s="12" t="s">
        <v>73</v>
      </c>
      <c r="AY103" s="174" t="s">
        <v>175</v>
      </c>
    </row>
    <row r="104" spans="2:65" s="12" customFormat="1">
      <c r="B104" s="173"/>
      <c r="D104" s="166" t="s">
        <v>185</v>
      </c>
      <c r="E104" s="174" t="s">
        <v>5</v>
      </c>
      <c r="F104" s="175" t="s">
        <v>5776</v>
      </c>
      <c r="H104" s="176">
        <v>2.625</v>
      </c>
      <c r="L104" s="173"/>
      <c r="M104" s="177"/>
      <c r="N104" s="178"/>
      <c r="O104" s="178"/>
      <c r="P104" s="178"/>
      <c r="Q104" s="178"/>
      <c r="R104" s="178"/>
      <c r="S104" s="178"/>
      <c r="T104" s="179"/>
      <c r="AT104" s="174" t="s">
        <v>185</v>
      </c>
      <c r="AU104" s="174" t="s">
        <v>22</v>
      </c>
      <c r="AV104" s="12" t="s">
        <v>82</v>
      </c>
      <c r="AW104" s="12" t="s">
        <v>36</v>
      </c>
      <c r="AX104" s="12" t="s">
        <v>73</v>
      </c>
      <c r="AY104" s="174" t="s">
        <v>175</v>
      </c>
    </row>
    <row r="105" spans="2:65" s="12" customFormat="1">
      <c r="B105" s="173"/>
      <c r="D105" s="166" t="s">
        <v>185</v>
      </c>
      <c r="E105" s="174" t="s">
        <v>5</v>
      </c>
      <c r="F105" s="175" t="s">
        <v>5777</v>
      </c>
      <c r="H105" s="176">
        <v>1.1000000000000001</v>
      </c>
      <c r="L105" s="173"/>
      <c r="M105" s="177"/>
      <c r="N105" s="178"/>
      <c r="O105" s="178"/>
      <c r="P105" s="178"/>
      <c r="Q105" s="178"/>
      <c r="R105" s="178"/>
      <c r="S105" s="178"/>
      <c r="T105" s="179"/>
      <c r="AT105" s="174" t="s">
        <v>185</v>
      </c>
      <c r="AU105" s="174" t="s">
        <v>22</v>
      </c>
      <c r="AV105" s="12" t="s">
        <v>82</v>
      </c>
      <c r="AW105" s="12" t="s">
        <v>36</v>
      </c>
      <c r="AX105" s="12" t="s">
        <v>73</v>
      </c>
      <c r="AY105" s="174" t="s">
        <v>175</v>
      </c>
    </row>
    <row r="106" spans="2:65" s="13" customFormat="1">
      <c r="B106" s="180"/>
      <c r="D106" s="166" t="s">
        <v>185</v>
      </c>
      <c r="E106" s="189" t="s">
        <v>5</v>
      </c>
      <c r="F106" s="190" t="s">
        <v>191</v>
      </c>
      <c r="H106" s="191">
        <v>5.125</v>
      </c>
      <c r="L106" s="180"/>
      <c r="M106" s="185"/>
      <c r="N106" s="186"/>
      <c r="O106" s="186"/>
      <c r="P106" s="186"/>
      <c r="Q106" s="186"/>
      <c r="R106" s="186"/>
      <c r="S106" s="186"/>
      <c r="T106" s="187"/>
      <c r="AT106" s="188" t="s">
        <v>185</v>
      </c>
      <c r="AU106" s="188" t="s">
        <v>22</v>
      </c>
      <c r="AV106" s="13" t="s">
        <v>183</v>
      </c>
      <c r="AW106" s="13" t="s">
        <v>36</v>
      </c>
      <c r="AX106" s="13" t="s">
        <v>22</v>
      </c>
      <c r="AY106" s="188" t="s">
        <v>175</v>
      </c>
    </row>
    <row r="107" spans="2:65" s="10" customFormat="1" ht="37.35" customHeight="1">
      <c r="B107" s="140"/>
      <c r="D107" s="150" t="s">
        <v>72</v>
      </c>
      <c r="E107" s="219" t="s">
        <v>4958</v>
      </c>
      <c r="F107" s="219" t="s">
        <v>177</v>
      </c>
      <c r="J107" s="220">
        <f>BK107</f>
        <v>0</v>
      </c>
      <c r="L107" s="140"/>
      <c r="M107" s="144"/>
      <c r="N107" s="145"/>
      <c r="O107" s="145"/>
      <c r="P107" s="146">
        <f>SUM(P108:P113)</f>
        <v>0</v>
      </c>
      <c r="Q107" s="145"/>
      <c r="R107" s="146">
        <f>SUM(R108:R113)</f>
        <v>3.24</v>
      </c>
      <c r="S107" s="145"/>
      <c r="T107" s="147">
        <f>SUM(T108:T113)</f>
        <v>0</v>
      </c>
      <c r="AR107" s="141" t="s">
        <v>82</v>
      </c>
      <c r="AT107" s="148" t="s">
        <v>72</v>
      </c>
      <c r="AU107" s="148" t="s">
        <v>73</v>
      </c>
      <c r="AY107" s="141" t="s">
        <v>175</v>
      </c>
      <c r="BK107" s="149">
        <f>SUM(BK108:BK113)</f>
        <v>0</v>
      </c>
    </row>
    <row r="108" spans="2:65" s="1" customFormat="1" ht="22.5" customHeight="1">
      <c r="B108" s="153"/>
      <c r="C108" s="195" t="s">
        <v>223</v>
      </c>
      <c r="D108" s="195" t="s">
        <v>201</v>
      </c>
      <c r="E108" s="196" t="s">
        <v>5212</v>
      </c>
      <c r="F108" s="197" t="s">
        <v>5213</v>
      </c>
      <c r="G108" s="198" t="s">
        <v>208</v>
      </c>
      <c r="H108" s="199">
        <v>2</v>
      </c>
      <c r="I108" s="200"/>
      <c r="J108" s="200">
        <f>ROUND(I108*H108,2)</f>
        <v>0</v>
      </c>
      <c r="K108" s="197" t="s">
        <v>5</v>
      </c>
      <c r="L108" s="201"/>
      <c r="M108" s="202" t="s">
        <v>5</v>
      </c>
      <c r="N108" s="203" t="s">
        <v>44</v>
      </c>
      <c r="O108" s="162">
        <v>0</v>
      </c>
      <c r="P108" s="162">
        <f>O108*H108</f>
        <v>0</v>
      </c>
      <c r="Q108" s="162">
        <v>1.62</v>
      </c>
      <c r="R108" s="162">
        <f>Q108*H108</f>
        <v>3.24</v>
      </c>
      <c r="S108" s="162">
        <v>0</v>
      </c>
      <c r="T108" s="163">
        <f>S108*H108</f>
        <v>0</v>
      </c>
      <c r="AR108" s="23" t="s">
        <v>2764</v>
      </c>
      <c r="AT108" s="23" t="s">
        <v>201</v>
      </c>
      <c r="AU108" s="23" t="s">
        <v>22</v>
      </c>
      <c r="AY108" s="23" t="s">
        <v>175</v>
      </c>
      <c r="BE108" s="164">
        <f>IF(N108="základní",J108,0)</f>
        <v>0</v>
      </c>
      <c r="BF108" s="164">
        <f>IF(N108="snížená",J108,0)</f>
        <v>0</v>
      </c>
      <c r="BG108" s="164">
        <f>IF(N108="zákl. přenesená",J108,0)</f>
        <v>0</v>
      </c>
      <c r="BH108" s="164">
        <f>IF(N108="sníž. přenesená",J108,0)</f>
        <v>0</v>
      </c>
      <c r="BI108" s="164">
        <f>IF(N108="nulová",J108,0)</f>
        <v>0</v>
      </c>
      <c r="BJ108" s="23" t="s">
        <v>22</v>
      </c>
      <c r="BK108" s="164">
        <f>ROUND(I108*H108,2)</f>
        <v>0</v>
      </c>
      <c r="BL108" s="23" t="s">
        <v>2764</v>
      </c>
      <c r="BM108" s="23" t="s">
        <v>5779</v>
      </c>
    </row>
    <row r="109" spans="2:65" s="1" customFormat="1" ht="27">
      <c r="B109" s="37"/>
      <c r="D109" s="181" t="s">
        <v>779</v>
      </c>
      <c r="F109" s="227" t="s">
        <v>5215</v>
      </c>
      <c r="L109" s="37"/>
      <c r="M109" s="218"/>
      <c r="N109" s="38"/>
      <c r="O109" s="38"/>
      <c r="P109" s="38"/>
      <c r="Q109" s="38"/>
      <c r="R109" s="38"/>
      <c r="S109" s="38"/>
      <c r="T109" s="66"/>
      <c r="AT109" s="23" t="s">
        <v>779</v>
      </c>
      <c r="AU109" s="23" t="s">
        <v>22</v>
      </c>
    </row>
    <row r="110" spans="2:65" s="1" customFormat="1" ht="22.5" customHeight="1">
      <c r="B110" s="153"/>
      <c r="C110" s="154" t="s">
        <v>230</v>
      </c>
      <c r="D110" s="154" t="s">
        <v>178</v>
      </c>
      <c r="E110" s="155" t="s">
        <v>5216</v>
      </c>
      <c r="F110" s="156" t="s">
        <v>5217</v>
      </c>
      <c r="G110" s="157" t="s">
        <v>194</v>
      </c>
      <c r="H110" s="158">
        <v>9</v>
      </c>
      <c r="I110" s="159"/>
      <c r="J110" s="159">
        <f>ROUND(I110*H110,2)</f>
        <v>0</v>
      </c>
      <c r="K110" s="156" t="s">
        <v>5</v>
      </c>
      <c r="L110" s="37"/>
      <c r="M110" s="160" t="s">
        <v>5</v>
      </c>
      <c r="N110" s="161" t="s">
        <v>44</v>
      </c>
      <c r="O110" s="162">
        <v>0</v>
      </c>
      <c r="P110" s="162">
        <f>O110*H110</f>
        <v>0</v>
      </c>
      <c r="Q110" s="162">
        <v>0</v>
      </c>
      <c r="R110" s="162">
        <f>Q110*H110</f>
        <v>0</v>
      </c>
      <c r="S110" s="162">
        <v>0</v>
      </c>
      <c r="T110" s="163">
        <f>S110*H110</f>
        <v>0</v>
      </c>
      <c r="AR110" s="23" t="s">
        <v>209</v>
      </c>
      <c r="AT110" s="23" t="s">
        <v>178</v>
      </c>
      <c r="AU110" s="23" t="s">
        <v>22</v>
      </c>
      <c r="AY110" s="23" t="s">
        <v>175</v>
      </c>
      <c r="BE110" s="164">
        <f>IF(N110="základní",J110,0)</f>
        <v>0</v>
      </c>
      <c r="BF110" s="164">
        <f>IF(N110="snížená",J110,0)</f>
        <v>0</v>
      </c>
      <c r="BG110" s="164">
        <f>IF(N110="zákl. přenesená",J110,0)</f>
        <v>0</v>
      </c>
      <c r="BH110" s="164">
        <f>IF(N110="sníž. přenesená",J110,0)</f>
        <v>0</v>
      </c>
      <c r="BI110" s="164">
        <f>IF(N110="nulová",J110,0)</f>
        <v>0</v>
      </c>
      <c r="BJ110" s="23" t="s">
        <v>22</v>
      </c>
      <c r="BK110" s="164">
        <f>ROUND(I110*H110,2)</f>
        <v>0</v>
      </c>
      <c r="BL110" s="23" t="s">
        <v>209</v>
      </c>
      <c r="BM110" s="23" t="s">
        <v>5780</v>
      </c>
    </row>
    <row r="111" spans="2:65" s="1" customFormat="1" ht="27">
      <c r="B111" s="37"/>
      <c r="D111" s="181" t="s">
        <v>779</v>
      </c>
      <c r="F111" s="227" t="s">
        <v>5219</v>
      </c>
      <c r="L111" s="37"/>
      <c r="M111" s="218"/>
      <c r="N111" s="38"/>
      <c r="O111" s="38"/>
      <c r="P111" s="38"/>
      <c r="Q111" s="38"/>
      <c r="R111" s="38"/>
      <c r="S111" s="38"/>
      <c r="T111" s="66"/>
      <c r="AT111" s="23" t="s">
        <v>779</v>
      </c>
      <c r="AU111" s="23" t="s">
        <v>22</v>
      </c>
    </row>
    <row r="112" spans="2:65" s="1" customFormat="1" ht="22.5" customHeight="1">
      <c r="B112" s="153"/>
      <c r="C112" s="154" t="s">
        <v>238</v>
      </c>
      <c r="D112" s="154" t="s">
        <v>178</v>
      </c>
      <c r="E112" s="155" t="s">
        <v>5220</v>
      </c>
      <c r="F112" s="156" t="s">
        <v>5221</v>
      </c>
      <c r="G112" s="157" t="s">
        <v>194</v>
      </c>
      <c r="H112" s="158">
        <v>9</v>
      </c>
      <c r="I112" s="159"/>
      <c r="J112" s="159">
        <f>ROUND(I112*H112,2)</f>
        <v>0</v>
      </c>
      <c r="K112" s="156" t="s">
        <v>5</v>
      </c>
      <c r="L112" s="37"/>
      <c r="M112" s="160" t="s">
        <v>5</v>
      </c>
      <c r="N112" s="161" t="s">
        <v>44</v>
      </c>
      <c r="O112" s="162">
        <v>0</v>
      </c>
      <c r="P112" s="162">
        <f>O112*H112</f>
        <v>0</v>
      </c>
      <c r="Q112" s="162">
        <v>0</v>
      </c>
      <c r="R112" s="162">
        <f>Q112*H112</f>
        <v>0</v>
      </c>
      <c r="S112" s="162">
        <v>0</v>
      </c>
      <c r="T112" s="163">
        <f>S112*H112</f>
        <v>0</v>
      </c>
      <c r="AR112" s="23" t="s">
        <v>209</v>
      </c>
      <c r="AT112" s="23" t="s">
        <v>178</v>
      </c>
      <c r="AU112" s="23" t="s">
        <v>22</v>
      </c>
      <c r="AY112" s="23" t="s">
        <v>175</v>
      </c>
      <c r="BE112" s="164">
        <f>IF(N112="základní",J112,0)</f>
        <v>0</v>
      </c>
      <c r="BF112" s="164">
        <f>IF(N112="snížená",J112,0)</f>
        <v>0</v>
      </c>
      <c r="BG112" s="164">
        <f>IF(N112="zákl. přenesená",J112,0)</f>
        <v>0</v>
      </c>
      <c r="BH112" s="164">
        <f>IF(N112="sníž. přenesená",J112,0)</f>
        <v>0</v>
      </c>
      <c r="BI112" s="164">
        <f>IF(N112="nulová",J112,0)</f>
        <v>0</v>
      </c>
      <c r="BJ112" s="23" t="s">
        <v>22</v>
      </c>
      <c r="BK112" s="164">
        <f>ROUND(I112*H112,2)</f>
        <v>0</v>
      </c>
      <c r="BL112" s="23" t="s">
        <v>209</v>
      </c>
      <c r="BM112" s="23" t="s">
        <v>5781</v>
      </c>
    </row>
    <row r="113" spans="2:65" s="1" customFormat="1" ht="27">
      <c r="B113" s="37"/>
      <c r="D113" s="166" t="s">
        <v>779</v>
      </c>
      <c r="F113" s="217" t="s">
        <v>5223</v>
      </c>
      <c r="L113" s="37"/>
      <c r="M113" s="218"/>
      <c r="N113" s="38"/>
      <c r="O113" s="38"/>
      <c r="P113" s="38"/>
      <c r="Q113" s="38"/>
      <c r="R113" s="38"/>
      <c r="S113" s="38"/>
      <c r="T113" s="66"/>
      <c r="AT113" s="23" t="s">
        <v>779</v>
      </c>
      <c r="AU113" s="23" t="s">
        <v>22</v>
      </c>
    </row>
    <row r="114" spans="2:65" s="10" customFormat="1" ht="37.35" customHeight="1">
      <c r="B114" s="140"/>
      <c r="D114" s="150" t="s">
        <v>72</v>
      </c>
      <c r="E114" s="219" t="s">
        <v>4831</v>
      </c>
      <c r="F114" s="219" t="s">
        <v>4832</v>
      </c>
      <c r="J114" s="220">
        <f>BK114</f>
        <v>0</v>
      </c>
      <c r="L114" s="140"/>
      <c r="M114" s="144"/>
      <c r="N114" s="145"/>
      <c r="O114" s="145"/>
      <c r="P114" s="146">
        <f>SUM(P115:P145)</f>
        <v>0</v>
      </c>
      <c r="Q114" s="145"/>
      <c r="R114" s="146">
        <f>SUM(R115:R145)</f>
        <v>0</v>
      </c>
      <c r="S114" s="145"/>
      <c r="T114" s="147">
        <f>SUM(T115:T145)</f>
        <v>0</v>
      </c>
      <c r="AR114" s="141" t="s">
        <v>82</v>
      </c>
      <c r="AT114" s="148" t="s">
        <v>72</v>
      </c>
      <c r="AU114" s="148" t="s">
        <v>73</v>
      </c>
      <c r="AY114" s="141" t="s">
        <v>175</v>
      </c>
      <c r="BK114" s="149">
        <f>SUM(BK115:BK145)</f>
        <v>0</v>
      </c>
    </row>
    <row r="115" spans="2:65" s="1" customFormat="1" ht="31.5" customHeight="1">
      <c r="B115" s="153"/>
      <c r="C115" s="195" t="s">
        <v>246</v>
      </c>
      <c r="D115" s="195" t="s">
        <v>201</v>
      </c>
      <c r="E115" s="196" t="s">
        <v>5782</v>
      </c>
      <c r="F115" s="197" t="s">
        <v>5783</v>
      </c>
      <c r="G115" s="198" t="s">
        <v>425</v>
      </c>
      <c r="H115" s="199">
        <v>210</v>
      </c>
      <c r="I115" s="200"/>
      <c r="J115" s="200">
        <f>ROUND(I115*H115,2)</f>
        <v>0</v>
      </c>
      <c r="K115" s="197" t="s">
        <v>5</v>
      </c>
      <c r="L115" s="201"/>
      <c r="M115" s="202" t="s">
        <v>5</v>
      </c>
      <c r="N115" s="203" t="s">
        <v>44</v>
      </c>
      <c r="O115" s="162">
        <v>0</v>
      </c>
      <c r="P115" s="162">
        <f>O115*H115</f>
        <v>0</v>
      </c>
      <c r="Q115" s="162">
        <v>0</v>
      </c>
      <c r="R115" s="162">
        <f>Q115*H115</f>
        <v>0</v>
      </c>
      <c r="S115" s="162">
        <v>0</v>
      </c>
      <c r="T115" s="163">
        <f>S115*H115</f>
        <v>0</v>
      </c>
      <c r="AR115" s="23" t="s">
        <v>2764</v>
      </c>
      <c r="AT115" s="23" t="s">
        <v>201</v>
      </c>
      <c r="AU115" s="23" t="s">
        <v>22</v>
      </c>
      <c r="AY115" s="23" t="s">
        <v>175</v>
      </c>
      <c r="BE115" s="164">
        <f>IF(N115="základní",J115,0)</f>
        <v>0</v>
      </c>
      <c r="BF115" s="164">
        <f>IF(N115="snížená",J115,0)</f>
        <v>0</v>
      </c>
      <c r="BG115" s="164">
        <f>IF(N115="zákl. přenesená",J115,0)</f>
        <v>0</v>
      </c>
      <c r="BH115" s="164">
        <f>IF(N115="sníž. přenesená",J115,0)</f>
        <v>0</v>
      </c>
      <c r="BI115" s="164">
        <f>IF(N115="nulová",J115,0)</f>
        <v>0</v>
      </c>
      <c r="BJ115" s="23" t="s">
        <v>22</v>
      </c>
      <c r="BK115" s="164">
        <f>ROUND(I115*H115,2)</f>
        <v>0</v>
      </c>
      <c r="BL115" s="23" t="s">
        <v>2764</v>
      </c>
      <c r="BM115" s="23" t="s">
        <v>5784</v>
      </c>
    </row>
    <row r="116" spans="2:65" s="1" customFormat="1" ht="27">
      <c r="B116" s="37"/>
      <c r="D116" s="181" t="s">
        <v>779</v>
      </c>
      <c r="F116" s="227" t="s">
        <v>5785</v>
      </c>
      <c r="L116" s="37"/>
      <c r="M116" s="218"/>
      <c r="N116" s="38"/>
      <c r="O116" s="38"/>
      <c r="P116" s="38"/>
      <c r="Q116" s="38"/>
      <c r="R116" s="38"/>
      <c r="S116" s="38"/>
      <c r="T116" s="66"/>
      <c r="AT116" s="23" t="s">
        <v>779</v>
      </c>
      <c r="AU116" s="23" t="s">
        <v>22</v>
      </c>
    </row>
    <row r="117" spans="2:65" s="1" customFormat="1" ht="22.5" customHeight="1">
      <c r="B117" s="153"/>
      <c r="C117" s="154" t="s">
        <v>27</v>
      </c>
      <c r="D117" s="154" t="s">
        <v>178</v>
      </c>
      <c r="E117" s="155" t="s">
        <v>5786</v>
      </c>
      <c r="F117" s="156" t="s">
        <v>5787</v>
      </c>
      <c r="G117" s="157" t="s">
        <v>425</v>
      </c>
      <c r="H117" s="158">
        <v>210</v>
      </c>
      <c r="I117" s="159"/>
      <c r="J117" s="159">
        <f>ROUND(I117*H117,2)</f>
        <v>0</v>
      </c>
      <c r="K117" s="156" t="s">
        <v>5</v>
      </c>
      <c r="L117" s="37"/>
      <c r="M117" s="160" t="s">
        <v>5</v>
      </c>
      <c r="N117" s="161" t="s">
        <v>44</v>
      </c>
      <c r="O117" s="162">
        <v>0</v>
      </c>
      <c r="P117" s="162">
        <f>O117*H117</f>
        <v>0</v>
      </c>
      <c r="Q117" s="162">
        <v>0</v>
      </c>
      <c r="R117" s="162">
        <f>Q117*H117</f>
        <v>0</v>
      </c>
      <c r="S117" s="162">
        <v>0</v>
      </c>
      <c r="T117" s="163">
        <f>S117*H117</f>
        <v>0</v>
      </c>
      <c r="AR117" s="23" t="s">
        <v>209</v>
      </c>
      <c r="AT117" s="23" t="s">
        <v>178</v>
      </c>
      <c r="AU117" s="23" t="s">
        <v>22</v>
      </c>
      <c r="AY117" s="23" t="s">
        <v>175</v>
      </c>
      <c r="BE117" s="164">
        <f>IF(N117="základní",J117,0)</f>
        <v>0</v>
      </c>
      <c r="BF117" s="164">
        <f>IF(N117="snížená",J117,0)</f>
        <v>0</v>
      </c>
      <c r="BG117" s="164">
        <f>IF(N117="zákl. přenesená",J117,0)</f>
        <v>0</v>
      </c>
      <c r="BH117" s="164">
        <f>IF(N117="sníž. přenesená",J117,0)</f>
        <v>0</v>
      </c>
      <c r="BI117" s="164">
        <f>IF(N117="nulová",J117,0)</f>
        <v>0</v>
      </c>
      <c r="BJ117" s="23" t="s">
        <v>22</v>
      </c>
      <c r="BK117" s="164">
        <f>ROUND(I117*H117,2)</f>
        <v>0</v>
      </c>
      <c r="BL117" s="23" t="s">
        <v>209</v>
      </c>
      <c r="BM117" s="23" t="s">
        <v>5788</v>
      </c>
    </row>
    <row r="118" spans="2:65" s="1" customFormat="1" ht="27">
      <c r="B118" s="37"/>
      <c r="D118" s="181" t="s">
        <v>779</v>
      </c>
      <c r="F118" s="227" t="s">
        <v>5789</v>
      </c>
      <c r="L118" s="37"/>
      <c r="M118" s="218"/>
      <c r="N118" s="38"/>
      <c r="O118" s="38"/>
      <c r="P118" s="38"/>
      <c r="Q118" s="38"/>
      <c r="R118" s="38"/>
      <c r="S118" s="38"/>
      <c r="T118" s="66"/>
      <c r="AT118" s="23" t="s">
        <v>779</v>
      </c>
      <c r="AU118" s="23" t="s">
        <v>22</v>
      </c>
    </row>
    <row r="119" spans="2:65" s="1" customFormat="1" ht="31.5" customHeight="1">
      <c r="B119" s="153"/>
      <c r="C119" s="195" t="s">
        <v>278</v>
      </c>
      <c r="D119" s="195" t="s">
        <v>201</v>
      </c>
      <c r="E119" s="196" t="s">
        <v>5790</v>
      </c>
      <c r="F119" s="197" t="s">
        <v>5791</v>
      </c>
      <c r="G119" s="198" t="s">
        <v>208</v>
      </c>
      <c r="H119" s="199">
        <v>6</v>
      </c>
      <c r="I119" s="200"/>
      <c r="J119" s="200">
        <f>ROUND(I119*H119,2)</f>
        <v>0</v>
      </c>
      <c r="K119" s="197" t="s">
        <v>5</v>
      </c>
      <c r="L119" s="201"/>
      <c r="M119" s="202" t="s">
        <v>5</v>
      </c>
      <c r="N119" s="203" t="s">
        <v>44</v>
      </c>
      <c r="O119" s="162">
        <v>0</v>
      </c>
      <c r="P119" s="162">
        <f>O119*H119</f>
        <v>0</v>
      </c>
      <c r="Q119" s="162">
        <v>0</v>
      </c>
      <c r="R119" s="162">
        <f>Q119*H119</f>
        <v>0</v>
      </c>
      <c r="S119" s="162">
        <v>0</v>
      </c>
      <c r="T119" s="163">
        <f>S119*H119</f>
        <v>0</v>
      </c>
      <c r="AR119" s="23" t="s">
        <v>2764</v>
      </c>
      <c r="AT119" s="23" t="s">
        <v>201</v>
      </c>
      <c r="AU119" s="23" t="s">
        <v>22</v>
      </c>
      <c r="AY119" s="23" t="s">
        <v>175</v>
      </c>
      <c r="BE119" s="164">
        <f>IF(N119="základní",J119,0)</f>
        <v>0</v>
      </c>
      <c r="BF119" s="164">
        <f>IF(N119="snížená",J119,0)</f>
        <v>0</v>
      </c>
      <c r="BG119" s="164">
        <f>IF(N119="zákl. přenesená",J119,0)</f>
        <v>0</v>
      </c>
      <c r="BH119" s="164">
        <f>IF(N119="sníž. přenesená",J119,0)</f>
        <v>0</v>
      </c>
      <c r="BI119" s="164">
        <f>IF(N119="nulová",J119,0)</f>
        <v>0</v>
      </c>
      <c r="BJ119" s="23" t="s">
        <v>22</v>
      </c>
      <c r="BK119" s="164">
        <f>ROUND(I119*H119,2)</f>
        <v>0</v>
      </c>
      <c r="BL119" s="23" t="s">
        <v>2764</v>
      </c>
      <c r="BM119" s="23" t="s">
        <v>5792</v>
      </c>
    </row>
    <row r="120" spans="2:65" s="1" customFormat="1" ht="27">
      <c r="B120" s="37"/>
      <c r="D120" s="181" t="s">
        <v>779</v>
      </c>
      <c r="F120" s="227" t="s">
        <v>5793</v>
      </c>
      <c r="L120" s="37"/>
      <c r="M120" s="218"/>
      <c r="N120" s="38"/>
      <c r="O120" s="38"/>
      <c r="P120" s="38"/>
      <c r="Q120" s="38"/>
      <c r="R120" s="38"/>
      <c r="S120" s="38"/>
      <c r="T120" s="66"/>
      <c r="AT120" s="23" t="s">
        <v>779</v>
      </c>
      <c r="AU120" s="23" t="s">
        <v>22</v>
      </c>
    </row>
    <row r="121" spans="2:65" s="1" customFormat="1" ht="31.5" customHeight="1">
      <c r="B121" s="153"/>
      <c r="C121" s="154" t="s">
        <v>284</v>
      </c>
      <c r="D121" s="154" t="s">
        <v>178</v>
      </c>
      <c r="E121" s="155" t="s">
        <v>5459</v>
      </c>
      <c r="F121" s="156" t="s">
        <v>5460</v>
      </c>
      <c r="G121" s="157" t="s">
        <v>208</v>
      </c>
      <c r="H121" s="158">
        <v>6</v>
      </c>
      <c r="I121" s="159"/>
      <c r="J121" s="159">
        <f>ROUND(I121*H121,2)</f>
        <v>0</v>
      </c>
      <c r="K121" s="156" t="s">
        <v>5</v>
      </c>
      <c r="L121" s="37"/>
      <c r="M121" s="160" t="s">
        <v>5</v>
      </c>
      <c r="N121" s="161" t="s">
        <v>44</v>
      </c>
      <c r="O121" s="162">
        <v>0</v>
      </c>
      <c r="P121" s="162">
        <f>O121*H121</f>
        <v>0</v>
      </c>
      <c r="Q121" s="162">
        <v>0</v>
      </c>
      <c r="R121" s="162">
        <f>Q121*H121</f>
        <v>0</v>
      </c>
      <c r="S121" s="162">
        <v>0</v>
      </c>
      <c r="T121" s="163">
        <f>S121*H121</f>
        <v>0</v>
      </c>
      <c r="AR121" s="23" t="s">
        <v>209</v>
      </c>
      <c r="AT121" s="23" t="s">
        <v>178</v>
      </c>
      <c r="AU121" s="23" t="s">
        <v>22</v>
      </c>
      <c r="AY121" s="23" t="s">
        <v>175</v>
      </c>
      <c r="BE121" s="164">
        <f>IF(N121="základní",J121,0)</f>
        <v>0</v>
      </c>
      <c r="BF121" s="164">
        <f>IF(N121="snížená",J121,0)</f>
        <v>0</v>
      </c>
      <c r="BG121" s="164">
        <f>IF(N121="zákl. přenesená",J121,0)</f>
        <v>0</v>
      </c>
      <c r="BH121" s="164">
        <f>IF(N121="sníž. přenesená",J121,0)</f>
        <v>0</v>
      </c>
      <c r="BI121" s="164">
        <f>IF(N121="nulová",J121,0)</f>
        <v>0</v>
      </c>
      <c r="BJ121" s="23" t="s">
        <v>22</v>
      </c>
      <c r="BK121" s="164">
        <f>ROUND(I121*H121,2)</f>
        <v>0</v>
      </c>
      <c r="BL121" s="23" t="s">
        <v>209</v>
      </c>
      <c r="BM121" s="23" t="s">
        <v>5794</v>
      </c>
    </row>
    <row r="122" spans="2:65" s="1" customFormat="1" ht="40.5">
      <c r="B122" s="37"/>
      <c r="D122" s="181" t="s">
        <v>779</v>
      </c>
      <c r="F122" s="227" t="s">
        <v>5462</v>
      </c>
      <c r="L122" s="37"/>
      <c r="M122" s="218"/>
      <c r="N122" s="38"/>
      <c r="O122" s="38"/>
      <c r="P122" s="38"/>
      <c r="Q122" s="38"/>
      <c r="R122" s="38"/>
      <c r="S122" s="38"/>
      <c r="T122" s="66"/>
      <c r="AT122" s="23" t="s">
        <v>779</v>
      </c>
      <c r="AU122" s="23" t="s">
        <v>22</v>
      </c>
    </row>
    <row r="123" spans="2:65" s="1" customFormat="1" ht="44.25" customHeight="1">
      <c r="B123" s="153"/>
      <c r="C123" s="154" t="s">
        <v>294</v>
      </c>
      <c r="D123" s="154" t="s">
        <v>178</v>
      </c>
      <c r="E123" s="155" t="s">
        <v>5100</v>
      </c>
      <c r="F123" s="156" t="s">
        <v>5101</v>
      </c>
      <c r="G123" s="157" t="s">
        <v>208</v>
      </c>
      <c r="H123" s="158">
        <v>4</v>
      </c>
      <c r="I123" s="159"/>
      <c r="J123" s="159">
        <f>ROUND(I123*H123,2)</f>
        <v>0</v>
      </c>
      <c r="K123" s="156" t="s">
        <v>5</v>
      </c>
      <c r="L123" s="37"/>
      <c r="M123" s="160" t="s">
        <v>5</v>
      </c>
      <c r="N123" s="161" t="s">
        <v>44</v>
      </c>
      <c r="O123" s="162">
        <v>0</v>
      </c>
      <c r="P123" s="162">
        <f>O123*H123</f>
        <v>0</v>
      </c>
      <c r="Q123" s="162">
        <v>0</v>
      </c>
      <c r="R123" s="162">
        <f>Q123*H123</f>
        <v>0</v>
      </c>
      <c r="S123" s="162">
        <v>0</v>
      </c>
      <c r="T123" s="163">
        <f>S123*H123</f>
        <v>0</v>
      </c>
      <c r="AR123" s="23" t="s">
        <v>209</v>
      </c>
      <c r="AT123" s="23" t="s">
        <v>178</v>
      </c>
      <c r="AU123" s="23" t="s">
        <v>22</v>
      </c>
      <c r="AY123" s="23" t="s">
        <v>175</v>
      </c>
      <c r="BE123" s="164">
        <f>IF(N123="základní",J123,0)</f>
        <v>0</v>
      </c>
      <c r="BF123" s="164">
        <f>IF(N123="snížená",J123,0)</f>
        <v>0</v>
      </c>
      <c r="BG123" s="164">
        <f>IF(N123="zákl. přenesená",J123,0)</f>
        <v>0</v>
      </c>
      <c r="BH123" s="164">
        <f>IF(N123="sníž. přenesená",J123,0)</f>
        <v>0</v>
      </c>
      <c r="BI123" s="164">
        <f>IF(N123="nulová",J123,0)</f>
        <v>0</v>
      </c>
      <c r="BJ123" s="23" t="s">
        <v>22</v>
      </c>
      <c r="BK123" s="164">
        <f>ROUND(I123*H123,2)</f>
        <v>0</v>
      </c>
      <c r="BL123" s="23" t="s">
        <v>209</v>
      </c>
      <c r="BM123" s="23" t="s">
        <v>5795</v>
      </c>
    </row>
    <row r="124" spans="2:65" s="1" customFormat="1" ht="40.5">
      <c r="B124" s="37"/>
      <c r="D124" s="181" t="s">
        <v>779</v>
      </c>
      <c r="F124" s="227" t="s">
        <v>5103</v>
      </c>
      <c r="L124" s="37"/>
      <c r="M124" s="218"/>
      <c r="N124" s="38"/>
      <c r="O124" s="38"/>
      <c r="P124" s="38"/>
      <c r="Q124" s="38"/>
      <c r="R124" s="38"/>
      <c r="S124" s="38"/>
      <c r="T124" s="66"/>
      <c r="AT124" s="23" t="s">
        <v>779</v>
      </c>
      <c r="AU124" s="23" t="s">
        <v>22</v>
      </c>
    </row>
    <row r="125" spans="2:65" s="1" customFormat="1" ht="22.5" customHeight="1">
      <c r="B125" s="153"/>
      <c r="C125" s="154" t="s">
        <v>302</v>
      </c>
      <c r="D125" s="154" t="s">
        <v>178</v>
      </c>
      <c r="E125" s="155" t="s">
        <v>5464</v>
      </c>
      <c r="F125" s="156" t="s">
        <v>5465</v>
      </c>
      <c r="G125" s="157" t="s">
        <v>208</v>
      </c>
      <c r="H125" s="158">
        <v>2</v>
      </c>
      <c r="I125" s="159"/>
      <c r="J125" s="159">
        <f>ROUND(I125*H125,2)</f>
        <v>0</v>
      </c>
      <c r="K125" s="156" t="s">
        <v>5</v>
      </c>
      <c r="L125" s="37"/>
      <c r="M125" s="160" t="s">
        <v>5</v>
      </c>
      <c r="N125" s="161" t="s">
        <v>44</v>
      </c>
      <c r="O125" s="162">
        <v>0</v>
      </c>
      <c r="P125" s="162">
        <f>O125*H125</f>
        <v>0</v>
      </c>
      <c r="Q125" s="162">
        <v>0</v>
      </c>
      <c r="R125" s="162">
        <f>Q125*H125</f>
        <v>0</v>
      </c>
      <c r="S125" s="162">
        <v>0</v>
      </c>
      <c r="T125" s="163">
        <f>S125*H125</f>
        <v>0</v>
      </c>
      <c r="AR125" s="23" t="s">
        <v>209</v>
      </c>
      <c r="AT125" s="23" t="s">
        <v>178</v>
      </c>
      <c r="AU125" s="23" t="s">
        <v>22</v>
      </c>
      <c r="AY125" s="23" t="s">
        <v>175</v>
      </c>
      <c r="BE125" s="164">
        <f>IF(N125="základní",J125,0)</f>
        <v>0</v>
      </c>
      <c r="BF125" s="164">
        <f>IF(N125="snížená",J125,0)</f>
        <v>0</v>
      </c>
      <c r="BG125" s="164">
        <f>IF(N125="zákl. přenesená",J125,0)</f>
        <v>0</v>
      </c>
      <c r="BH125" s="164">
        <f>IF(N125="sníž. přenesená",J125,0)</f>
        <v>0</v>
      </c>
      <c r="BI125" s="164">
        <f>IF(N125="nulová",J125,0)</f>
        <v>0</v>
      </c>
      <c r="BJ125" s="23" t="s">
        <v>22</v>
      </c>
      <c r="BK125" s="164">
        <f>ROUND(I125*H125,2)</f>
        <v>0</v>
      </c>
      <c r="BL125" s="23" t="s">
        <v>209</v>
      </c>
      <c r="BM125" s="23" t="s">
        <v>5796</v>
      </c>
    </row>
    <row r="126" spans="2:65" s="1" customFormat="1" ht="27">
      <c r="B126" s="37"/>
      <c r="D126" s="181" t="s">
        <v>779</v>
      </c>
      <c r="F126" s="227" t="s">
        <v>5467</v>
      </c>
      <c r="L126" s="37"/>
      <c r="M126" s="218"/>
      <c r="N126" s="38"/>
      <c r="O126" s="38"/>
      <c r="P126" s="38"/>
      <c r="Q126" s="38"/>
      <c r="R126" s="38"/>
      <c r="S126" s="38"/>
      <c r="T126" s="66"/>
      <c r="AT126" s="23" t="s">
        <v>779</v>
      </c>
      <c r="AU126" s="23" t="s">
        <v>22</v>
      </c>
    </row>
    <row r="127" spans="2:65" s="1" customFormat="1" ht="31.5" customHeight="1">
      <c r="B127" s="153"/>
      <c r="C127" s="154" t="s">
        <v>11</v>
      </c>
      <c r="D127" s="154" t="s">
        <v>178</v>
      </c>
      <c r="E127" s="155" t="s">
        <v>5797</v>
      </c>
      <c r="F127" s="156" t="s">
        <v>5798</v>
      </c>
      <c r="G127" s="157" t="s">
        <v>425</v>
      </c>
      <c r="H127" s="158">
        <v>25</v>
      </c>
      <c r="I127" s="159"/>
      <c r="J127" s="159">
        <f t="shared" ref="J127:J132" si="0">ROUND(I127*H127,2)</f>
        <v>0</v>
      </c>
      <c r="K127" s="156" t="s">
        <v>5</v>
      </c>
      <c r="L127" s="37"/>
      <c r="M127" s="160" t="s">
        <v>5</v>
      </c>
      <c r="N127" s="161" t="s">
        <v>44</v>
      </c>
      <c r="O127" s="162">
        <v>0</v>
      </c>
      <c r="P127" s="162">
        <f t="shared" ref="P127:P132" si="1">O127*H127</f>
        <v>0</v>
      </c>
      <c r="Q127" s="162">
        <v>0</v>
      </c>
      <c r="R127" s="162">
        <f t="shared" ref="R127:R132" si="2">Q127*H127</f>
        <v>0</v>
      </c>
      <c r="S127" s="162">
        <v>0</v>
      </c>
      <c r="T127" s="163">
        <f t="shared" ref="T127:T132" si="3">S127*H127</f>
        <v>0</v>
      </c>
      <c r="AR127" s="23" t="s">
        <v>2764</v>
      </c>
      <c r="AT127" s="23" t="s">
        <v>178</v>
      </c>
      <c r="AU127" s="23" t="s">
        <v>22</v>
      </c>
      <c r="AY127" s="23" t="s">
        <v>175</v>
      </c>
      <c r="BE127" s="164">
        <f t="shared" ref="BE127:BE132" si="4">IF(N127="základní",J127,0)</f>
        <v>0</v>
      </c>
      <c r="BF127" s="164">
        <f t="shared" ref="BF127:BF132" si="5">IF(N127="snížená",J127,0)</f>
        <v>0</v>
      </c>
      <c r="BG127" s="164">
        <f t="shared" ref="BG127:BG132" si="6">IF(N127="zákl. přenesená",J127,0)</f>
        <v>0</v>
      </c>
      <c r="BH127" s="164">
        <f t="shared" ref="BH127:BH132" si="7">IF(N127="sníž. přenesená",J127,0)</f>
        <v>0</v>
      </c>
      <c r="BI127" s="164">
        <f t="shared" ref="BI127:BI132" si="8">IF(N127="nulová",J127,0)</f>
        <v>0</v>
      </c>
      <c r="BJ127" s="23" t="s">
        <v>22</v>
      </c>
      <c r="BK127" s="164">
        <f t="shared" ref="BK127:BK132" si="9">ROUND(I127*H127,2)</f>
        <v>0</v>
      </c>
      <c r="BL127" s="23" t="s">
        <v>2764</v>
      </c>
      <c r="BM127" s="23" t="s">
        <v>5799</v>
      </c>
    </row>
    <row r="128" spans="2:65" s="1" customFormat="1" ht="22.5" customHeight="1">
      <c r="B128" s="153"/>
      <c r="C128" s="154" t="s">
        <v>313</v>
      </c>
      <c r="D128" s="154" t="s">
        <v>178</v>
      </c>
      <c r="E128" s="155" t="s">
        <v>5800</v>
      </c>
      <c r="F128" s="156" t="s">
        <v>5801</v>
      </c>
      <c r="G128" s="157" t="s">
        <v>425</v>
      </c>
      <c r="H128" s="158">
        <v>25</v>
      </c>
      <c r="I128" s="159"/>
      <c r="J128" s="159">
        <f t="shared" si="0"/>
        <v>0</v>
      </c>
      <c r="K128" s="156" t="s">
        <v>5</v>
      </c>
      <c r="L128" s="37"/>
      <c r="M128" s="160" t="s">
        <v>5</v>
      </c>
      <c r="N128" s="161" t="s">
        <v>44</v>
      </c>
      <c r="O128" s="162">
        <v>0</v>
      </c>
      <c r="P128" s="162">
        <f t="shared" si="1"/>
        <v>0</v>
      </c>
      <c r="Q128" s="162">
        <v>0</v>
      </c>
      <c r="R128" s="162">
        <f t="shared" si="2"/>
        <v>0</v>
      </c>
      <c r="S128" s="162">
        <v>0</v>
      </c>
      <c r="T128" s="163">
        <f t="shared" si="3"/>
        <v>0</v>
      </c>
      <c r="AR128" s="23" t="s">
        <v>4953</v>
      </c>
      <c r="AT128" s="23" t="s">
        <v>178</v>
      </c>
      <c r="AU128" s="23" t="s">
        <v>22</v>
      </c>
      <c r="AY128" s="23" t="s">
        <v>175</v>
      </c>
      <c r="BE128" s="164">
        <f t="shared" si="4"/>
        <v>0</v>
      </c>
      <c r="BF128" s="164">
        <f t="shared" si="5"/>
        <v>0</v>
      </c>
      <c r="BG128" s="164">
        <f t="shared" si="6"/>
        <v>0</v>
      </c>
      <c r="BH128" s="164">
        <f t="shared" si="7"/>
        <v>0</v>
      </c>
      <c r="BI128" s="164">
        <f t="shared" si="8"/>
        <v>0</v>
      </c>
      <c r="BJ128" s="23" t="s">
        <v>22</v>
      </c>
      <c r="BK128" s="164">
        <f t="shared" si="9"/>
        <v>0</v>
      </c>
      <c r="BL128" s="23" t="s">
        <v>4953</v>
      </c>
      <c r="BM128" s="23" t="s">
        <v>5802</v>
      </c>
    </row>
    <row r="129" spans="2:65" s="1" customFormat="1" ht="31.5" customHeight="1">
      <c r="B129" s="153"/>
      <c r="C129" s="154" t="s">
        <v>319</v>
      </c>
      <c r="D129" s="154" t="s">
        <v>178</v>
      </c>
      <c r="E129" s="155" t="s">
        <v>5803</v>
      </c>
      <c r="F129" s="156" t="s">
        <v>5804</v>
      </c>
      <c r="G129" s="157" t="s">
        <v>208</v>
      </c>
      <c r="H129" s="158">
        <v>2</v>
      </c>
      <c r="I129" s="159"/>
      <c r="J129" s="159">
        <f t="shared" si="0"/>
        <v>0</v>
      </c>
      <c r="K129" s="156" t="s">
        <v>5</v>
      </c>
      <c r="L129" s="37"/>
      <c r="M129" s="160" t="s">
        <v>5</v>
      </c>
      <c r="N129" s="161" t="s">
        <v>44</v>
      </c>
      <c r="O129" s="162">
        <v>0</v>
      </c>
      <c r="P129" s="162">
        <f t="shared" si="1"/>
        <v>0</v>
      </c>
      <c r="Q129" s="162">
        <v>0</v>
      </c>
      <c r="R129" s="162">
        <f t="shared" si="2"/>
        <v>0</v>
      </c>
      <c r="S129" s="162">
        <v>0</v>
      </c>
      <c r="T129" s="163">
        <f t="shared" si="3"/>
        <v>0</v>
      </c>
      <c r="AR129" s="23" t="s">
        <v>2764</v>
      </c>
      <c r="AT129" s="23" t="s">
        <v>178</v>
      </c>
      <c r="AU129" s="23" t="s">
        <v>22</v>
      </c>
      <c r="AY129" s="23" t="s">
        <v>175</v>
      </c>
      <c r="BE129" s="164">
        <f t="shared" si="4"/>
        <v>0</v>
      </c>
      <c r="BF129" s="164">
        <f t="shared" si="5"/>
        <v>0</v>
      </c>
      <c r="BG129" s="164">
        <f t="shared" si="6"/>
        <v>0</v>
      </c>
      <c r="BH129" s="164">
        <f t="shared" si="7"/>
        <v>0</v>
      </c>
      <c r="BI129" s="164">
        <f t="shared" si="8"/>
        <v>0</v>
      </c>
      <c r="BJ129" s="23" t="s">
        <v>22</v>
      </c>
      <c r="BK129" s="164">
        <f t="shared" si="9"/>
        <v>0</v>
      </c>
      <c r="BL129" s="23" t="s">
        <v>2764</v>
      </c>
      <c r="BM129" s="23" t="s">
        <v>5805</v>
      </c>
    </row>
    <row r="130" spans="2:65" s="1" customFormat="1" ht="22.5" customHeight="1">
      <c r="B130" s="153"/>
      <c r="C130" s="154" t="s">
        <v>325</v>
      </c>
      <c r="D130" s="154" t="s">
        <v>178</v>
      </c>
      <c r="E130" s="155" t="s">
        <v>5806</v>
      </c>
      <c r="F130" s="156" t="s">
        <v>5807</v>
      </c>
      <c r="G130" s="157" t="s">
        <v>208</v>
      </c>
      <c r="H130" s="158">
        <v>2</v>
      </c>
      <c r="I130" s="159"/>
      <c r="J130" s="159">
        <f t="shared" si="0"/>
        <v>0</v>
      </c>
      <c r="K130" s="156" t="s">
        <v>5</v>
      </c>
      <c r="L130" s="37"/>
      <c r="M130" s="160" t="s">
        <v>5</v>
      </c>
      <c r="N130" s="161" t="s">
        <v>44</v>
      </c>
      <c r="O130" s="162">
        <v>0</v>
      </c>
      <c r="P130" s="162">
        <f t="shared" si="1"/>
        <v>0</v>
      </c>
      <c r="Q130" s="162">
        <v>0</v>
      </c>
      <c r="R130" s="162">
        <f t="shared" si="2"/>
        <v>0</v>
      </c>
      <c r="S130" s="162">
        <v>0</v>
      </c>
      <c r="T130" s="163">
        <f t="shared" si="3"/>
        <v>0</v>
      </c>
      <c r="AR130" s="23" t="s">
        <v>4953</v>
      </c>
      <c r="AT130" s="23" t="s">
        <v>178</v>
      </c>
      <c r="AU130" s="23" t="s">
        <v>22</v>
      </c>
      <c r="AY130" s="23" t="s">
        <v>175</v>
      </c>
      <c r="BE130" s="164">
        <f t="shared" si="4"/>
        <v>0</v>
      </c>
      <c r="BF130" s="164">
        <f t="shared" si="5"/>
        <v>0</v>
      </c>
      <c r="BG130" s="164">
        <f t="shared" si="6"/>
        <v>0</v>
      </c>
      <c r="BH130" s="164">
        <f t="shared" si="7"/>
        <v>0</v>
      </c>
      <c r="BI130" s="164">
        <f t="shared" si="8"/>
        <v>0</v>
      </c>
      <c r="BJ130" s="23" t="s">
        <v>22</v>
      </c>
      <c r="BK130" s="164">
        <f t="shared" si="9"/>
        <v>0</v>
      </c>
      <c r="BL130" s="23" t="s">
        <v>4953</v>
      </c>
      <c r="BM130" s="23" t="s">
        <v>5808</v>
      </c>
    </row>
    <row r="131" spans="2:65" s="1" customFormat="1" ht="31.5" customHeight="1">
      <c r="B131" s="153"/>
      <c r="C131" s="154" t="s">
        <v>330</v>
      </c>
      <c r="D131" s="154" t="s">
        <v>178</v>
      </c>
      <c r="E131" s="155" t="s">
        <v>5809</v>
      </c>
      <c r="F131" s="156" t="s">
        <v>5810</v>
      </c>
      <c r="G131" s="157" t="s">
        <v>208</v>
      </c>
      <c r="H131" s="158">
        <v>2</v>
      </c>
      <c r="I131" s="159"/>
      <c r="J131" s="159">
        <f t="shared" si="0"/>
        <v>0</v>
      </c>
      <c r="K131" s="156" t="s">
        <v>5</v>
      </c>
      <c r="L131" s="37"/>
      <c r="M131" s="160" t="s">
        <v>5</v>
      </c>
      <c r="N131" s="161" t="s">
        <v>44</v>
      </c>
      <c r="O131" s="162">
        <v>0</v>
      </c>
      <c r="P131" s="162">
        <f t="shared" si="1"/>
        <v>0</v>
      </c>
      <c r="Q131" s="162">
        <v>0</v>
      </c>
      <c r="R131" s="162">
        <f t="shared" si="2"/>
        <v>0</v>
      </c>
      <c r="S131" s="162">
        <v>0</v>
      </c>
      <c r="T131" s="163">
        <f t="shared" si="3"/>
        <v>0</v>
      </c>
      <c r="AR131" s="23" t="s">
        <v>4953</v>
      </c>
      <c r="AT131" s="23" t="s">
        <v>178</v>
      </c>
      <c r="AU131" s="23" t="s">
        <v>22</v>
      </c>
      <c r="AY131" s="23" t="s">
        <v>175</v>
      </c>
      <c r="BE131" s="164">
        <f t="shared" si="4"/>
        <v>0</v>
      </c>
      <c r="BF131" s="164">
        <f t="shared" si="5"/>
        <v>0</v>
      </c>
      <c r="BG131" s="164">
        <f t="shared" si="6"/>
        <v>0</v>
      </c>
      <c r="BH131" s="164">
        <f t="shared" si="7"/>
        <v>0</v>
      </c>
      <c r="BI131" s="164">
        <f t="shared" si="8"/>
        <v>0</v>
      </c>
      <c r="BJ131" s="23" t="s">
        <v>22</v>
      </c>
      <c r="BK131" s="164">
        <f t="shared" si="9"/>
        <v>0</v>
      </c>
      <c r="BL131" s="23" t="s">
        <v>4953</v>
      </c>
      <c r="BM131" s="23" t="s">
        <v>5811</v>
      </c>
    </row>
    <row r="132" spans="2:65" s="1" customFormat="1" ht="22.5" customHeight="1">
      <c r="B132" s="153"/>
      <c r="C132" s="154" t="s">
        <v>335</v>
      </c>
      <c r="D132" s="154" t="s">
        <v>178</v>
      </c>
      <c r="E132" s="155" t="s">
        <v>5812</v>
      </c>
      <c r="F132" s="156" t="s">
        <v>5813</v>
      </c>
      <c r="G132" s="157" t="s">
        <v>208</v>
      </c>
      <c r="H132" s="158">
        <v>1</v>
      </c>
      <c r="I132" s="159"/>
      <c r="J132" s="159">
        <f t="shared" si="0"/>
        <v>0</v>
      </c>
      <c r="K132" s="156" t="s">
        <v>5</v>
      </c>
      <c r="L132" s="37"/>
      <c r="M132" s="160" t="s">
        <v>5</v>
      </c>
      <c r="N132" s="161" t="s">
        <v>44</v>
      </c>
      <c r="O132" s="162">
        <v>0</v>
      </c>
      <c r="P132" s="162">
        <f t="shared" si="1"/>
        <v>0</v>
      </c>
      <c r="Q132" s="162">
        <v>0</v>
      </c>
      <c r="R132" s="162">
        <f t="shared" si="2"/>
        <v>0</v>
      </c>
      <c r="S132" s="162">
        <v>0</v>
      </c>
      <c r="T132" s="163">
        <f t="shared" si="3"/>
        <v>0</v>
      </c>
      <c r="AR132" s="23" t="s">
        <v>209</v>
      </c>
      <c r="AT132" s="23" t="s">
        <v>178</v>
      </c>
      <c r="AU132" s="23" t="s">
        <v>22</v>
      </c>
      <c r="AY132" s="23" t="s">
        <v>175</v>
      </c>
      <c r="BE132" s="164">
        <f t="shared" si="4"/>
        <v>0</v>
      </c>
      <c r="BF132" s="164">
        <f t="shared" si="5"/>
        <v>0</v>
      </c>
      <c r="BG132" s="164">
        <f t="shared" si="6"/>
        <v>0</v>
      </c>
      <c r="BH132" s="164">
        <f t="shared" si="7"/>
        <v>0</v>
      </c>
      <c r="BI132" s="164">
        <f t="shared" si="8"/>
        <v>0</v>
      </c>
      <c r="BJ132" s="23" t="s">
        <v>22</v>
      </c>
      <c r="BK132" s="164">
        <f t="shared" si="9"/>
        <v>0</v>
      </c>
      <c r="BL132" s="23" t="s">
        <v>209</v>
      </c>
      <c r="BM132" s="23" t="s">
        <v>5814</v>
      </c>
    </row>
    <row r="133" spans="2:65" s="1" customFormat="1" ht="27">
      <c r="B133" s="37"/>
      <c r="D133" s="181" t="s">
        <v>779</v>
      </c>
      <c r="F133" s="227" t="s">
        <v>5467</v>
      </c>
      <c r="L133" s="37"/>
      <c r="M133" s="218"/>
      <c r="N133" s="38"/>
      <c r="O133" s="38"/>
      <c r="P133" s="38"/>
      <c r="Q133" s="38"/>
      <c r="R133" s="38"/>
      <c r="S133" s="38"/>
      <c r="T133" s="66"/>
      <c r="AT133" s="23" t="s">
        <v>779</v>
      </c>
      <c r="AU133" s="23" t="s">
        <v>22</v>
      </c>
    </row>
    <row r="134" spans="2:65" s="1" customFormat="1" ht="22.5" customHeight="1">
      <c r="B134" s="153"/>
      <c r="C134" s="154" t="s">
        <v>10</v>
      </c>
      <c r="D134" s="154" t="s">
        <v>178</v>
      </c>
      <c r="E134" s="155" t="s">
        <v>4921</v>
      </c>
      <c r="F134" s="156" t="s">
        <v>4922</v>
      </c>
      <c r="G134" s="157" t="s">
        <v>208</v>
      </c>
      <c r="H134" s="158">
        <v>3</v>
      </c>
      <c r="I134" s="159"/>
      <c r="J134" s="159">
        <f>ROUND(I134*H134,2)</f>
        <v>0</v>
      </c>
      <c r="K134" s="156" t="s">
        <v>5</v>
      </c>
      <c r="L134" s="37"/>
      <c r="M134" s="160" t="s">
        <v>5</v>
      </c>
      <c r="N134" s="161" t="s">
        <v>44</v>
      </c>
      <c r="O134" s="162">
        <v>0</v>
      </c>
      <c r="P134" s="162">
        <f>O134*H134</f>
        <v>0</v>
      </c>
      <c r="Q134" s="162">
        <v>0</v>
      </c>
      <c r="R134" s="162">
        <f>Q134*H134</f>
        <v>0</v>
      </c>
      <c r="S134" s="162">
        <v>0</v>
      </c>
      <c r="T134" s="163">
        <f>S134*H134</f>
        <v>0</v>
      </c>
      <c r="AR134" s="23" t="s">
        <v>209</v>
      </c>
      <c r="AT134" s="23" t="s">
        <v>178</v>
      </c>
      <c r="AU134" s="23" t="s">
        <v>22</v>
      </c>
      <c r="AY134" s="23" t="s">
        <v>175</v>
      </c>
      <c r="BE134" s="164">
        <f>IF(N134="základní",J134,0)</f>
        <v>0</v>
      </c>
      <c r="BF134" s="164">
        <f>IF(N134="snížená",J134,0)</f>
        <v>0</v>
      </c>
      <c r="BG134" s="164">
        <f>IF(N134="zákl. přenesená",J134,0)</f>
        <v>0</v>
      </c>
      <c r="BH134" s="164">
        <f>IF(N134="sníž. přenesená",J134,0)</f>
        <v>0</v>
      </c>
      <c r="BI134" s="164">
        <f>IF(N134="nulová",J134,0)</f>
        <v>0</v>
      </c>
      <c r="BJ134" s="23" t="s">
        <v>22</v>
      </c>
      <c r="BK134" s="164">
        <f>ROUND(I134*H134,2)</f>
        <v>0</v>
      </c>
      <c r="BL134" s="23" t="s">
        <v>209</v>
      </c>
      <c r="BM134" s="23" t="s">
        <v>5815</v>
      </c>
    </row>
    <row r="135" spans="2:65" s="1" customFormat="1" ht="27">
      <c r="B135" s="37"/>
      <c r="D135" s="181" t="s">
        <v>779</v>
      </c>
      <c r="F135" s="227" t="s">
        <v>4924</v>
      </c>
      <c r="L135" s="37"/>
      <c r="M135" s="218"/>
      <c r="N135" s="38"/>
      <c r="O135" s="38"/>
      <c r="P135" s="38"/>
      <c r="Q135" s="38"/>
      <c r="R135" s="38"/>
      <c r="S135" s="38"/>
      <c r="T135" s="66"/>
      <c r="AT135" s="23" t="s">
        <v>779</v>
      </c>
      <c r="AU135" s="23" t="s">
        <v>22</v>
      </c>
    </row>
    <row r="136" spans="2:65" s="1" customFormat="1" ht="22.5" customHeight="1">
      <c r="B136" s="153"/>
      <c r="C136" s="195" t="s">
        <v>344</v>
      </c>
      <c r="D136" s="195" t="s">
        <v>201</v>
      </c>
      <c r="E136" s="196" t="s">
        <v>5434</v>
      </c>
      <c r="F136" s="197" t="s">
        <v>5435</v>
      </c>
      <c r="G136" s="198" t="s">
        <v>425</v>
      </c>
      <c r="H136" s="199">
        <v>28</v>
      </c>
      <c r="I136" s="200"/>
      <c r="J136" s="200">
        <f>ROUND(I136*H136,2)</f>
        <v>0</v>
      </c>
      <c r="K136" s="197" t="s">
        <v>5</v>
      </c>
      <c r="L136" s="201"/>
      <c r="M136" s="202" t="s">
        <v>5</v>
      </c>
      <c r="N136" s="203" t="s">
        <v>44</v>
      </c>
      <c r="O136" s="162">
        <v>0</v>
      </c>
      <c r="P136" s="162">
        <f>O136*H136</f>
        <v>0</v>
      </c>
      <c r="Q136" s="162">
        <v>0</v>
      </c>
      <c r="R136" s="162">
        <f>Q136*H136</f>
        <v>0</v>
      </c>
      <c r="S136" s="162">
        <v>0</v>
      </c>
      <c r="T136" s="163">
        <f>S136*H136</f>
        <v>0</v>
      </c>
      <c r="AR136" s="23" t="s">
        <v>2764</v>
      </c>
      <c r="AT136" s="23" t="s">
        <v>201</v>
      </c>
      <c r="AU136" s="23" t="s">
        <v>22</v>
      </c>
      <c r="AY136" s="23" t="s">
        <v>175</v>
      </c>
      <c r="BE136" s="164">
        <f>IF(N136="základní",J136,0)</f>
        <v>0</v>
      </c>
      <c r="BF136" s="164">
        <f>IF(N136="snížená",J136,0)</f>
        <v>0</v>
      </c>
      <c r="BG136" s="164">
        <f>IF(N136="zákl. přenesená",J136,0)</f>
        <v>0</v>
      </c>
      <c r="BH136" s="164">
        <f>IF(N136="sníž. přenesená",J136,0)</f>
        <v>0</v>
      </c>
      <c r="BI136" s="164">
        <f>IF(N136="nulová",J136,0)</f>
        <v>0</v>
      </c>
      <c r="BJ136" s="23" t="s">
        <v>22</v>
      </c>
      <c r="BK136" s="164">
        <f>ROUND(I136*H136,2)</f>
        <v>0</v>
      </c>
      <c r="BL136" s="23" t="s">
        <v>2764</v>
      </c>
      <c r="BM136" s="23" t="s">
        <v>5816</v>
      </c>
    </row>
    <row r="137" spans="2:65" s="1" customFormat="1" ht="27">
      <c r="B137" s="37"/>
      <c r="D137" s="181" t="s">
        <v>779</v>
      </c>
      <c r="F137" s="227" t="s">
        <v>5437</v>
      </c>
      <c r="L137" s="37"/>
      <c r="M137" s="218"/>
      <c r="N137" s="38"/>
      <c r="O137" s="38"/>
      <c r="P137" s="38"/>
      <c r="Q137" s="38"/>
      <c r="R137" s="38"/>
      <c r="S137" s="38"/>
      <c r="T137" s="66"/>
      <c r="AT137" s="23" t="s">
        <v>779</v>
      </c>
      <c r="AU137" s="23" t="s">
        <v>22</v>
      </c>
    </row>
    <row r="138" spans="2:65" s="1" customFormat="1" ht="22.5" customHeight="1">
      <c r="B138" s="153"/>
      <c r="C138" s="195" t="s">
        <v>355</v>
      </c>
      <c r="D138" s="195" t="s">
        <v>201</v>
      </c>
      <c r="E138" s="196" t="s">
        <v>5438</v>
      </c>
      <c r="F138" s="197" t="s">
        <v>5439</v>
      </c>
      <c r="G138" s="198" t="s">
        <v>208</v>
      </c>
      <c r="H138" s="199">
        <v>9</v>
      </c>
      <c r="I138" s="200"/>
      <c r="J138" s="200">
        <f>ROUND(I138*H138,2)</f>
        <v>0</v>
      </c>
      <c r="K138" s="197" t="s">
        <v>5</v>
      </c>
      <c r="L138" s="201"/>
      <c r="M138" s="202" t="s">
        <v>5</v>
      </c>
      <c r="N138" s="203" t="s">
        <v>44</v>
      </c>
      <c r="O138" s="162">
        <v>0</v>
      </c>
      <c r="P138" s="162">
        <f>O138*H138</f>
        <v>0</v>
      </c>
      <c r="Q138" s="162">
        <v>0</v>
      </c>
      <c r="R138" s="162">
        <f>Q138*H138</f>
        <v>0</v>
      </c>
      <c r="S138" s="162">
        <v>0</v>
      </c>
      <c r="T138" s="163">
        <f>S138*H138</f>
        <v>0</v>
      </c>
      <c r="AR138" s="23" t="s">
        <v>2764</v>
      </c>
      <c r="AT138" s="23" t="s">
        <v>201</v>
      </c>
      <c r="AU138" s="23" t="s">
        <v>22</v>
      </c>
      <c r="AY138" s="23" t="s">
        <v>175</v>
      </c>
      <c r="BE138" s="164">
        <f>IF(N138="základní",J138,0)</f>
        <v>0</v>
      </c>
      <c r="BF138" s="164">
        <f>IF(N138="snížená",J138,0)</f>
        <v>0</v>
      </c>
      <c r="BG138" s="164">
        <f>IF(N138="zákl. přenesená",J138,0)</f>
        <v>0</v>
      </c>
      <c r="BH138" s="164">
        <f>IF(N138="sníž. přenesená",J138,0)</f>
        <v>0</v>
      </c>
      <c r="BI138" s="164">
        <f>IF(N138="nulová",J138,0)</f>
        <v>0</v>
      </c>
      <c r="BJ138" s="23" t="s">
        <v>22</v>
      </c>
      <c r="BK138" s="164">
        <f>ROUND(I138*H138,2)</f>
        <v>0</v>
      </c>
      <c r="BL138" s="23" t="s">
        <v>2764</v>
      </c>
      <c r="BM138" s="23" t="s">
        <v>5817</v>
      </c>
    </row>
    <row r="139" spans="2:65" s="1" customFormat="1" ht="27">
      <c r="B139" s="37"/>
      <c r="D139" s="181" t="s">
        <v>779</v>
      </c>
      <c r="F139" s="227" t="s">
        <v>5441</v>
      </c>
      <c r="L139" s="37"/>
      <c r="M139" s="218"/>
      <c r="N139" s="38"/>
      <c r="O139" s="38"/>
      <c r="P139" s="38"/>
      <c r="Q139" s="38"/>
      <c r="R139" s="38"/>
      <c r="S139" s="38"/>
      <c r="T139" s="66"/>
      <c r="AT139" s="23" t="s">
        <v>779</v>
      </c>
      <c r="AU139" s="23" t="s">
        <v>22</v>
      </c>
    </row>
    <row r="140" spans="2:65" s="1" customFormat="1" ht="31.5" customHeight="1">
      <c r="B140" s="153"/>
      <c r="C140" s="154" t="s">
        <v>362</v>
      </c>
      <c r="D140" s="154" t="s">
        <v>178</v>
      </c>
      <c r="E140" s="155" t="s">
        <v>5442</v>
      </c>
      <c r="F140" s="156" t="s">
        <v>5443</v>
      </c>
      <c r="G140" s="157" t="s">
        <v>425</v>
      </c>
      <c r="H140" s="158">
        <v>28</v>
      </c>
      <c r="I140" s="159"/>
      <c r="J140" s="159">
        <f>ROUND(I140*H140,2)</f>
        <v>0</v>
      </c>
      <c r="K140" s="156" t="s">
        <v>5</v>
      </c>
      <c r="L140" s="37"/>
      <c r="M140" s="160" t="s">
        <v>5</v>
      </c>
      <c r="N140" s="161" t="s">
        <v>44</v>
      </c>
      <c r="O140" s="162">
        <v>0</v>
      </c>
      <c r="P140" s="162">
        <f>O140*H140</f>
        <v>0</v>
      </c>
      <c r="Q140" s="162">
        <v>0</v>
      </c>
      <c r="R140" s="162">
        <f>Q140*H140</f>
        <v>0</v>
      </c>
      <c r="S140" s="162">
        <v>0</v>
      </c>
      <c r="T140" s="163">
        <f>S140*H140</f>
        <v>0</v>
      </c>
      <c r="AR140" s="23" t="s">
        <v>209</v>
      </c>
      <c r="AT140" s="23" t="s">
        <v>178</v>
      </c>
      <c r="AU140" s="23" t="s">
        <v>22</v>
      </c>
      <c r="AY140" s="23" t="s">
        <v>175</v>
      </c>
      <c r="BE140" s="164">
        <f>IF(N140="základní",J140,0)</f>
        <v>0</v>
      </c>
      <c r="BF140" s="164">
        <f>IF(N140="snížená",J140,0)</f>
        <v>0</v>
      </c>
      <c r="BG140" s="164">
        <f>IF(N140="zákl. přenesená",J140,0)</f>
        <v>0</v>
      </c>
      <c r="BH140" s="164">
        <f>IF(N140="sníž. přenesená",J140,0)</f>
        <v>0</v>
      </c>
      <c r="BI140" s="164">
        <f>IF(N140="nulová",J140,0)</f>
        <v>0</v>
      </c>
      <c r="BJ140" s="23" t="s">
        <v>22</v>
      </c>
      <c r="BK140" s="164">
        <f>ROUND(I140*H140,2)</f>
        <v>0</v>
      </c>
      <c r="BL140" s="23" t="s">
        <v>209</v>
      </c>
      <c r="BM140" s="23" t="s">
        <v>5818</v>
      </c>
    </row>
    <row r="141" spans="2:65" s="1" customFormat="1" ht="40.5">
      <c r="B141" s="37"/>
      <c r="D141" s="181" t="s">
        <v>779</v>
      </c>
      <c r="F141" s="227" t="s">
        <v>5445</v>
      </c>
      <c r="L141" s="37"/>
      <c r="M141" s="218"/>
      <c r="N141" s="38"/>
      <c r="O141" s="38"/>
      <c r="P141" s="38"/>
      <c r="Q141" s="38"/>
      <c r="R141" s="38"/>
      <c r="S141" s="38"/>
      <c r="T141" s="66"/>
      <c r="AT141" s="23" t="s">
        <v>779</v>
      </c>
      <c r="AU141" s="23" t="s">
        <v>22</v>
      </c>
    </row>
    <row r="142" spans="2:65" s="1" customFormat="1" ht="22.5" customHeight="1">
      <c r="B142" s="153"/>
      <c r="C142" s="195" t="s">
        <v>368</v>
      </c>
      <c r="D142" s="195" t="s">
        <v>201</v>
      </c>
      <c r="E142" s="196" t="s">
        <v>5469</v>
      </c>
      <c r="F142" s="197" t="s">
        <v>5470</v>
      </c>
      <c r="G142" s="198" t="s">
        <v>208</v>
      </c>
      <c r="H142" s="199">
        <v>6</v>
      </c>
      <c r="I142" s="200"/>
      <c r="J142" s="200">
        <f>ROUND(I142*H142,2)</f>
        <v>0</v>
      </c>
      <c r="K142" s="197" t="s">
        <v>5</v>
      </c>
      <c r="L142" s="201"/>
      <c r="M142" s="202" t="s">
        <v>5</v>
      </c>
      <c r="N142" s="203" t="s">
        <v>44</v>
      </c>
      <c r="O142" s="162">
        <v>0</v>
      </c>
      <c r="P142" s="162">
        <f>O142*H142</f>
        <v>0</v>
      </c>
      <c r="Q142" s="162">
        <v>0</v>
      </c>
      <c r="R142" s="162">
        <f>Q142*H142</f>
        <v>0</v>
      </c>
      <c r="S142" s="162">
        <v>0</v>
      </c>
      <c r="T142" s="163">
        <f>S142*H142</f>
        <v>0</v>
      </c>
      <c r="AR142" s="23" t="s">
        <v>2764</v>
      </c>
      <c r="AT142" s="23" t="s">
        <v>201</v>
      </c>
      <c r="AU142" s="23" t="s">
        <v>22</v>
      </c>
      <c r="AY142" s="23" t="s">
        <v>175</v>
      </c>
      <c r="BE142" s="164">
        <f>IF(N142="základní",J142,0)</f>
        <v>0</v>
      </c>
      <c r="BF142" s="164">
        <f>IF(N142="snížená",J142,0)</f>
        <v>0</v>
      </c>
      <c r="BG142" s="164">
        <f>IF(N142="zákl. přenesená",J142,0)</f>
        <v>0</v>
      </c>
      <c r="BH142" s="164">
        <f>IF(N142="sníž. přenesená",J142,0)</f>
        <v>0</v>
      </c>
      <c r="BI142" s="164">
        <f>IF(N142="nulová",J142,0)</f>
        <v>0</v>
      </c>
      <c r="BJ142" s="23" t="s">
        <v>22</v>
      </c>
      <c r="BK142" s="164">
        <f>ROUND(I142*H142,2)</f>
        <v>0</v>
      </c>
      <c r="BL142" s="23" t="s">
        <v>2764</v>
      </c>
      <c r="BM142" s="23" t="s">
        <v>5819</v>
      </c>
    </row>
    <row r="143" spans="2:65" s="1" customFormat="1" ht="27">
      <c r="B143" s="37"/>
      <c r="D143" s="181" t="s">
        <v>779</v>
      </c>
      <c r="F143" s="227" t="s">
        <v>5472</v>
      </c>
      <c r="L143" s="37"/>
      <c r="M143" s="218"/>
      <c r="N143" s="38"/>
      <c r="O143" s="38"/>
      <c r="P143" s="38"/>
      <c r="Q143" s="38"/>
      <c r="R143" s="38"/>
      <c r="S143" s="38"/>
      <c r="T143" s="66"/>
      <c r="AT143" s="23" t="s">
        <v>779</v>
      </c>
      <c r="AU143" s="23" t="s">
        <v>22</v>
      </c>
    </row>
    <row r="144" spans="2:65" s="1" customFormat="1" ht="22.5" customHeight="1">
      <c r="B144" s="153"/>
      <c r="C144" s="154" t="s">
        <v>378</v>
      </c>
      <c r="D144" s="154" t="s">
        <v>178</v>
      </c>
      <c r="E144" s="155" t="s">
        <v>5473</v>
      </c>
      <c r="F144" s="156" t="s">
        <v>5474</v>
      </c>
      <c r="G144" s="157" t="s">
        <v>208</v>
      </c>
      <c r="H144" s="158">
        <v>6</v>
      </c>
      <c r="I144" s="159"/>
      <c r="J144" s="159">
        <f>ROUND(I144*H144,2)</f>
        <v>0</v>
      </c>
      <c r="K144" s="156" t="s">
        <v>5</v>
      </c>
      <c r="L144" s="37"/>
      <c r="M144" s="160" t="s">
        <v>5</v>
      </c>
      <c r="N144" s="161" t="s">
        <v>44</v>
      </c>
      <c r="O144" s="162">
        <v>0</v>
      </c>
      <c r="P144" s="162">
        <f>O144*H144</f>
        <v>0</v>
      </c>
      <c r="Q144" s="162">
        <v>0</v>
      </c>
      <c r="R144" s="162">
        <f>Q144*H144</f>
        <v>0</v>
      </c>
      <c r="S144" s="162">
        <v>0</v>
      </c>
      <c r="T144" s="163">
        <f>S144*H144</f>
        <v>0</v>
      </c>
      <c r="AR144" s="23" t="s">
        <v>209</v>
      </c>
      <c r="AT144" s="23" t="s">
        <v>178</v>
      </c>
      <c r="AU144" s="23" t="s">
        <v>22</v>
      </c>
      <c r="AY144" s="23" t="s">
        <v>175</v>
      </c>
      <c r="BE144" s="164">
        <f>IF(N144="základní",J144,0)</f>
        <v>0</v>
      </c>
      <c r="BF144" s="164">
        <f>IF(N144="snížená",J144,0)</f>
        <v>0</v>
      </c>
      <c r="BG144" s="164">
        <f>IF(N144="zákl. přenesená",J144,0)</f>
        <v>0</v>
      </c>
      <c r="BH144" s="164">
        <f>IF(N144="sníž. přenesená",J144,0)</f>
        <v>0</v>
      </c>
      <c r="BI144" s="164">
        <f>IF(N144="nulová",J144,0)</f>
        <v>0</v>
      </c>
      <c r="BJ144" s="23" t="s">
        <v>22</v>
      </c>
      <c r="BK144" s="164">
        <f>ROUND(I144*H144,2)</f>
        <v>0</v>
      </c>
      <c r="BL144" s="23" t="s">
        <v>209</v>
      </c>
      <c r="BM144" s="23" t="s">
        <v>5820</v>
      </c>
    </row>
    <row r="145" spans="2:65" s="1" customFormat="1" ht="27">
      <c r="B145" s="37"/>
      <c r="D145" s="166" t="s">
        <v>779</v>
      </c>
      <c r="F145" s="217" t="s">
        <v>5476</v>
      </c>
      <c r="L145" s="37"/>
      <c r="M145" s="218"/>
      <c r="N145" s="38"/>
      <c r="O145" s="38"/>
      <c r="P145" s="38"/>
      <c r="Q145" s="38"/>
      <c r="R145" s="38"/>
      <c r="S145" s="38"/>
      <c r="T145" s="66"/>
      <c r="AT145" s="23" t="s">
        <v>779</v>
      </c>
      <c r="AU145" s="23" t="s">
        <v>22</v>
      </c>
    </row>
    <row r="146" spans="2:65" s="10" customFormat="1" ht="37.35" customHeight="1">
      <c r="B146" s="140"/>
      <c r="D146" s="150" t="s">
        <v>72</v>
      </c>
      <c r="E146" s="219" t="s">
        <v>5140</v>
      </c>
      <c r="F146" s="219" t="s">
        <v>5232</v>
      </c>
      <c r="J146" s="220">
        <f>BK146</f>
        <v>0</v>
      </c>
      <c r="L146" s="140"/>
      <c r="M146" s="144"/>
      <c r="N146" s="145"/>
      <c r="O146" s="145"/>
      <c r="P146" s="146">
        <f>SUM(P147:P152)</f>
        <v>0</v>
      </c>
      <c r="Q146" s="145"/>
      <c r="R146" s="146">
        <f>SUM(R147:R152)</f>
        <v>0</v>
      </c>
      <c r="S146" s="145"/>
      <c r="T146" s="147">
        <f>SUM(T147:T152)</f>
        <v>0</v>
      </c>
      <c r="AR146" s="141" t="s">
        <v>183</v>
      </c>
      <c r="AT146" s="148" t="s">
        <v>72</v>
      </c>
      <c r="AU146" s="148" t="s">
        <v>73</v>
      </c>
      <c r="AY146" s="141" t="s">
        <v>175</v>
      </c>
      <c r="BK146" s="149">
        <f>SUM(BK147:BK152)</f>
        <v>0</v>
      </c>
    </row>
    <row r="147" spans="2:65" s="1" customFormat="1" ht="22.5" customHeight="1">
      <c r="B147" s="153"/>
      <c r="C147" s="154" t="s">
        <v>384</v>
      </c>
      <c r="D147" s="154" t="s">
        <v>178</v>
      </c>
      <c r="E147" s="155" t="s">
        <v>5543</v>
      </c>
      <c r="F147" s="156" t="s">
        <v>5544</v>
      </c>
      <c r="G147" s="157" t="s">
        <v>208</v>
      </c>
      <c r="H147" s="158">
        <v>4</v>
      </c>
      <c r="I147" s="159"/>
      <c r="J147" s="159">
        <f>ROUND(I147*H147,2)</f>
        <v>0</v>
      </c>
      <c r="K147" s="156" t="s">
        <v>5</v>
      </c>
      <c r="L147" s="37"/>
      <c r="M147" s="160" t="s">
        <v>5</v>
      </c>
      <c r="N147" s="161" t="s">
        <v>44</v>
      </c>
      <c r="O147" s="162">
        <v>0</v>
      </c>
      <c r="P147" s="162">
        <f>O147*H147</f>
        <v>0</v>
      </c>
      <c r="Q147" s="162">
        <v>0</v>
      </c>
      <c r="R147" s="162">
        <f>Q147*H147</f>
        <v>0</v>
      </c>
      <c r="S147" s="162">
        <v>0</v>
      </c>
      <c r="T147" s="163">
        <f>S147*H147</f>
        <v>0</v>
      </c>
      <c r="AR147" s="23" t="s">
        <v>209</v>
      </c>
      <c r="AT147" s="23" t="s">
        <v>178</v>
      </c>
      <c r="AU147" s="23" t="s">
        <v>22</v>
      </c>
      <c r="AY147" s="23" t="s">
        <v>175</v>
      </c>
      <c r="BE147" s="164">
        <f>IF(N147="základní",J147,0)</f>
        <v>0</v>
      </c>
      <c r="BF147" s="164">
        <f>IF(N147="snížená",J147,0)</f>
        <v>0</v>
      </c>
      <c r="BG147" s="164">
        <f>IF(N147="zákl. přenesená",J147,0)</f>
        <v>0</v>
      </c>
      <c r="BH147" s="164">
        <f>IF(N147="sníž. přenesená",J147,0)</f>
        <v>0</v>
      </c>
      <c r="BI147" s="164">
        <f>IF(N147="nulová",J147,0)</f>
        <v>0</v>
      </c>
      <c r="BJ147" s="23" t="s">
        <v>22</v>
      </c>
      <c r="BK147" s="164">
        <f>ROUND(I147*H147,2)</f>
        <v>0</v>
      </c>
      <c r="BL147" s="23" t="s">
        <v>209</v>
      </c>
      <c r="BM147" s="23" t="s">
        <v>5821</v>
      </c>
    </row>
    <row r="148" spans="2:65" s="1" customFormat="1" ht="67.5">
      <c r="B148" s="37"/>
      <c r="D148" s="181" t="s">
        <v>779</v>
      </c>
      <c r="F148" s="227" t="s">
        <v>5546</v>
      </c>
      <c r="L148" s="37"/>
      <c r="M148" s="218"/>
      <c r="N148" s="38"/>
      <c r="O148" s="38"/>
      <c r="P148" s="38"/>
      <c r="Q148" s="38"/>
      <c r="R148" s="38"/>
      <c r="S148" s="38"/>
      <c r="T148" s="66"/>
      <c r="AT148" s="23" t="s">
        <v>779</v>
      </c>
      <c r="AU148" s="23" t="s">
        <v>22</v>
      </c>
    </row>
    <row r="149" spans="2:65" s="1" customFormat="1" ht="22.5" customHeight="1">
      <c r="B149" s="153"/>
      <c r="C149" s="154" t="s">
        <v>549</v>
      </c>
      <c r="D149" s="154" t="s">
        <v>178</v>
      </c>
      <c r="E149" s="155" t="s">
        <v>5142</v>
      </c>
      <c r="F149" s="156" t="s">
        <v>5143</v>
      </c>
      <c r="G149" s="157" t="s">
        <v>431</v>
      </c>
      <c r="H149" s="158">
        <v>18</v>
      </c>
      <c r="I149" s="159"/>
      <c r="J149" s="159">
        <f>ROUND(I149*H149,2)</f>
        <v>0</v>
      </c>
      <c r="K149" s="156" t="s">
        <v>5</v>
      </c>
      <c r="L149" s="37"/>
      <c r="M149" s="160" t="s">
        <v>5</v>
      </c>
      <c r="N149" s="161" t="s">
        <v>44</v>
      </c>
      <c r="O149" s="162">
        <v>0</v>
      </c>
      <c r="P149" s="162">
        <f>O149*H149</f>
        <v>0</v>
      </c>
      <c r="Q149" s="162">
        <v>0</v>
      </c>
      <c r="R149" s="162">
        <f>Q149*H149</f>
        <v>0</v>
      </c>
      <c r="S149" s="162">
        <v>0</v>
      </c>
      <c r="T149" s="163">
        <f>S149*H149</f>
        <v>0</v>
      </c>
      <c r="AR149" s="23" t="s">
        <v>209</v>
      </c>
      <c r="AT149" s="23" t="s">
        <v>178</v>
      </c>
      <c r="AU149" s="23" t="s">
        <v>22</v>
      </c>
      <c r="AY149" s="23" t="s">
        <v>175</v>
      </c>
      <c r="BE149" s="164">
        <f>IF(N149="základní",J149,0)</f>
        <v>0</v>
      </c>
      <c r="BF149" s="164">
        <f>IF(N149="snížená",J149,0)</f>
        <v>0</v>
      </c>
      <c r="BG149" s="164">
        <f>IF(N149="zákl. přenesená",J149,0)</f>
        <v>0</v>
      </c>
      <c r="BH149" s="164">
        <f>IF(N149="sníž. přenesená",J149,0)</f>
        <v>0</v>
      </c>
      <c r="BI149" s="164">
        <f>IF(N149="nulová",J149,0)</f>
        <v>0</v>
      </c>
      <c r="BJ149" s="23" t="s">
        <v>22</v>
      </c>
      <c r="BK149" s="164">
        <f>ROUND(I149*H149,2)</f>
        <v>0</v>
      </c>
      <c r="BL149" s="23" t="s">
        <v>209</v>
      </c>
      <c r="BM149" s="23" t="s">
        <v>5822</v>
      </c>
    </row>
    <row r="150" spans="2:65" s="1" customFormat="1" ht="27">
      <c r="B150" s="37"/>
      <c r="D150" s="181" t="s">
        <v>779</v>
      </c>
      <c r="F150" s="227" t="s">
        <v>5145</v>
      </c>
      <c r="L150" s="37"/>
      <c r="M150" s="218"/>
      <c r="N150" s="38"/>
      <c r="O150" s="38"/>
      <c r="P150" s="38"/>
      <c r="Q150" s="38"/>
      <c r="R150" s="38"/>
      <c r="S150" s="38"/>
      <c r="T150" s="66"/>
      <c r="AT150" s="23" t="s">
        <v>779</v>
      </c>
      <c r="AU150" s="23" t="s">
        <v>22</v>
      </c>
    </row>
    <row r="151" spans="2:65" s="1" customFormat="1" ht="22.5" customHeight="1">
      <c r="B151" s="153"/>
      <c r="C151" s="154" t="s">
        <v>554</v>
      </c>
      <c r="D151" s="154" t="s">
        <v>178</v>
      </c>
      <c r="E151" s="155" t="s">
        <v>5539</v>
      </c>
      <c r="F151" s="156" t="s">
        <v>5540</v>
      </c>
      <c r="G151" s="157" t="s">
        <v>208</v>
      </c>
      <c r="H151" s="158">
        <v>1</v>
      </c>
      <c r="I151" s="159"/>
      <c r="J151" s="159">
        <f>ROUND(I151*H151,2)</f>
        <v>0</v>
      </c>
      <c r="K151" s="156" t="s">
        <v>5</v>
      </c>
      <c r="L151" s="37"/>
      <c r="M151" s="160" t="s">
        <v>5</v>
      </c>
      <c r="N151" s="161" t="s">
        <v>44</v>
      </c>
      <c r="O151" s="162">
        <v>0</v>
      </c>
      <c r="P151" s="162">
        <f>O151*H151</f>
        <v>0</v>
      </c>
      <c r="Q151" s="162">
        <v>0</v>
      </c>
      <c r="R151" s="162">
        <f>Q151*H151</f>
        <v>0</v>
      </c>
      <c r="S151" s="162">
        <v>0</v>
      </c>
      <c r="T151" s="163">
        <f>S151*H151</f>
        <v>0</v>
      </c>
      <c r="AR151" s="23" t="s">
        <v>209</v>
      </c>
      <c r="AT151" s="23" t="s">
        <v>178</v>
      </c>
      <c r="AU151" s="23" t="s">
        <v>22</v>
      </c>
      <c r="AY151" s="23" t="s">
        <v>175</v>
      </c>
      <c r="BE151" s="164">
        <f>IF(N151="základní",J151,0)</f>
        <v>0</v>
      </c>
      <c r="BF151" s="164">
        <f>IF(N151="snížená",J151,0)</f>
        <v>0</v>
      </c>
      <c r="BG151" s="164">
        <f>IF(N151="zákl. přenesená",J151,0)</f>
        <v>0</v>
      </c>
      <c r="BH151" s="164">
        <f>IF(N151="sníž. přenesená",J151,0)</f>
        <v>0</v>
      </c>
      <c r="BI151" s="164">
        <f>IF(N151="nulová",J151,0)</f>
        <v>0</v>
      </c>
      <c r="BJ151" s="23" t="s">
        <v>22</v>
      </c>
      <c r="BK151" s="164">
        <f>ROUND(I151*H151,2)</f>
        <v>0</v>
      </c>
      <c r="BL151" s="23" t="s">
        <v>209</v>
      </c>
      <c r="BM151" s="23" t="s">
        <v>5823</v>
      </c>
    </row>
    <row r="152" spans="2:65" s="1" customFormat="1" ht="27">
      <c r="B152" s="37"/>
      <c r="D152" s="166" t="s">
        <v>779</v>
      </c>
      <c r="F152" s="217" t="s">
        <v>5824</v>
      </c>
      <c r="L152" s="37"/>
      <c r="M152" s="218"/>
      <c r="N152" s="38"/>
      <c r="O152" s="38"/>
      <c r="P152" s="38"/>
      <c r="Q152" s="38"/>
      <c r="R152" s="38"/>
      <c r="S152" s="38"/>
      <c r="T152" s="66"/>
      <c r="AT152" s="23" t="s">
        <v>779</v>
      </c>
      <c r="AU152" s="23" t="s">
        <v>22</v>
      </c>
    </row>
    <row r="153" spans="2:65" s="10" customFormat="1" ht="37.35" customHeight="1">
      <c r="B153" s="140"/>
      <c r="D153" s="150" t="s">
        <v>72</v>
      </c>
      <c r="E153" s="219" t="s">
        <v>220</v>
      </c>
      <c r="F153" s="219" t="s">
        <v>221</v>
      </c>
      <c r="J153" s="220">
        <f>BK153</f>
        <v>0</v>
      </c>
      <c r="L153" s="140"/>
      <c r="M153" s="144"/>
      <c r="N153" s="145"/>
      <c r="O153" s="145"/>
      <c r="P153" s="146">
        <f>SUM(P154:P166)</f>
        <v>0</v>
      </c>
      <c r="Q153" s="145"/>
      <c r="R153" s="146">
        <f>SUM(R154:R166)</f>
        <v>0</v>
      </c>
      <c r="S153" s="145"/>
      <c r="T153" s="147">
        <f>SUM(T154:T166)</f>
        <v>0</v>
      </c>
      <c r="AR153" s="141" t="s">
        <v>176</v>
      </c>
      <c r="AT153" s="148" t="s">
        <v>72</v>
      </c>
      <c r="AU153" s="148" t="s">
        <v>73</v>
      </c>
      <c r="AY153" s="141" t="s">
        <v>175</v>
      </c>
      <c r="BK153" s="149">
        <f>SUM(BK154:BK166)</f>
        <v>0</v>
      </c>
    </row>
    <row r="154" spans="2:65" s="1" customFormat="1" ht="22.5" customHeight="1">
      <c r="B154" s="153"/>
      <c r="C154" s="154" t="s">
        <v>562</v>
      </c>
      <c r="D154" s="154" t="s">
        <v>178</v>
      </c>
      <c r="E154" s="155" t="s">
        <v>251</v>
      </c>
      <c r="F154" s="156" t="s">
        <v>252</v>
      </c>
      <c r="G154" s="157" t="s">
        <v>431</v>
      </c>
      <c r="H154" s="158">
        <v>8</v>
      </c>
      <c r="I154" s="159"/>
      <c r="J154" s="159">
        <f>ROUND(I154*H154,2)</f>
        <v>0</v>
      </c>
      <c r="K154" s="156" t="s">
        <v>182</v>
      </c>
      <c r="L154" s="37"/>
      <c r="M154" s="160" t="s">
        <v>5</v>
      </c>
      <c r="N154" s="161" t="s">
        <v>44</v>
      </c>
      <c r="O154" s="162">
        <v>0</v>
      </c>
      <c r="P154" s="162">
        <f>O154*H154</f>
        <v>0</v>
      </c>
      <c r="Q154" s="162">
        <v>0</v>
      </c>
      <c r="R154" s="162">
        <f>Q154*H154</f>
        <v>0</v>
      </c>
      <c r="S154" s="162">
        <v>0</v>
      </c>
      <c r="T154" s="163">
        <f>S154*H154</f>
        <v>0</v>
      </c>
      <c r="AR154" s="23" t="s">
        <v>226</v>
      </c>
      <c r="AT154" s="23" t="s">
        <v>178</v>
      </c>
      <c r="AU154" s="23" t="s">
        <v>22</v>
      </c>
      <c r="AY154" s="23" t="s">
        <v>175</v>
      </c>
      <c r="BE154" s="164">
        <f>IF(N154="základní",J154,0)</f>
        <v>0</v>
      </c>
      <c r="BF154" s="164">
        <f>IF(N154="snížená",J154,0)</f>
        <v>0</v>
      </c>
      <c r="BG154" s="164">
        <f>IF(N154="zákl. přenesená",J154,0)</f>
        <v>0</v>
      </c>
      <c r="BH154" s="164">
        <f>IF(N154="sníž. přenesená",J154,0)</f>
        <v>0</v>
      </c>
      <c r="BI154" s="164">
        <f>IF(N154="nulová",J154,0)</f>
        <v>0</v>
      </c>
      <c r="BJ154" s="23" t="s">
        <v>22</v>
      </c>
      <c r="BK154" s="164">
        <f>ROUND(I154*H154,2)</f>
        <v>0</v>
      </c>
      <c r="BL154" s="23" t="s">
        <v>226</v>
      </c>
      <c r="BM154" s="23" t="s">
        <v>5825</v>
      </c>
    </row>
    <row r="155" spans="2:65" s="1" customFormat="1" ht="22.5" customHeight="1">
      <c r="B155" s="153"/>
      <c r="C155" s="154" t="s">
        <v>572</v>
      </c>
      <c r="D155" s="154" t="s">
        <v>178</v>
      </c>
      <c r="E155" s="155" t="s">
        <v>5177</v>
      </c>
      <c r="F155" s="156" t="s">
        <v>5178</v>
      </c>
      <c r="G155" s="157" t="s">
        <v>208</v>
      </c>
      <c r="H155" s="158">
        <v>1</v>
      </c>
      <c r="I155" s="159"/>
      <c r="J155" s="159">
        <f>ROUND(I155*H155,2)</f>
        <v>0</v>
      </c>
      <c r="K155" s="156" t="s">
        <v>182</v>
      </c>
      <c r="L155" s="37"/>
      <c r="M155" s="160" t="s">
        <v>5</v>
      </c>
      <c r="N155" s="161" t="s">
        <v>44</v>
      </c>
      <c r="O155" s="162">
        <v>0</v>
      </c>
      <c r="P155" s="162">
        <f>O155*H155</f>
        <v>0</v>
      </c>
      <c r="Q155" s="162">
        <v>0</v>
      </c>
      <c r="R155" s="162">
        <f>Q155*H155</f>
        <v>0</v>
      </c>
      <c r="S155" s="162">
        <v>0</v>
      </c>
      <c r="T155" s="163">
        <f>S155*H155</f>
        <v>0</v>
      </c>
      <c r="AR155" s="23" t="s">
        <v>226</v>
      </c>
      <c r="AT155" s="23" t="s">
        <v>178</v>
      </c>
      <c r="AU155" s="23" t="s">
        <v>22</v>
      </c>
      <c r="AY155" s="23" t="s">
        <v>175</v>
      </c>
      <c r="BE155" s="164">
        <f>IF(N155="základní",J155,0)</f>
        <v>0</v>
      </c>
      <c r="BF155" s="164">
        <f>IF(N155="snížená",J155,0)</f>
        <v>0</v>
      </c>
      <c r="BG155" s="164">
        <f>IF(N155="zákl. přenesená",J155,0)</f>
        <v>0</v>
      </c>
      <c r="BH155" s="164">
        <f>IF(N155="sníž. přenesená",J155,0)</f>
        <v>0</v>
      </c>
      <c r="BI155" s="164">
        <f>IF(N155="nulová",J155,0)</f>
        <v>0</v>
      </c>
      <c r="BJ155" s="23" t="s">
        <v>22</v>
      </c>
      <c r="BK155" s="164">
        <f>ROUND(I155*H155,2)</f>
        <v>0</v>
      </c>
      <c r="BL155" s="23" t="s">
        <v>226</v>
      </c>
      <c r="BM155" s="23" t="s">
        <v>5826</v>
      </c>
    </row>
    <row r="156" spans="2:65" s="1" customFormat="1" ht="22.5" customHeight="1">
      <c r="B156" s="153"/>
      <c r="C156" s="154" t="s">
        <v>644</v>
      </c>
      <c r="D156" s="154" t="s">
        <v>178</v>
      </c>
      <c r="E156" s="155" t="s">
        <v>550</v>
      </c>
      <c r="F156" s="156" t="s">
        <v>551</v>
      </c>
      <c r="G156" s="157" t="s">
        <v>479</v>
      </c>
      <c r="H156" s="158">
        <v>9.2249999999999996</v>
      </c>
      <c r="I156" s="159"/>
      <c r="J156" s="159">
        <f>ROUND(I156*H156,2)</f>
        <v>0</v>
      </c>
      <c r="K156" s="156" t="s">
        <v>182</v>
      </c>
      <c r="L156" s="37"/>
      <c r="M156" s="160" t="s">
        <v>5</v>
      </c>
      <c r="N156" s="161" t="s">
        <v>44</v>
      </c>
      <c r="O156" s="162">
        <v>0</v>
      </c>
      <c r="P156" s="162">
        <f>O156*H156</f>
        <v>0</v>
      </c>
      <c r="Q156" s="162">
        <v>0</v>
      </c>
      <c r="R156" s="162">
        <f>Q156*H156</f>
        <v>0</v>
      </c>
      <c r="S156" s="162">
        <v>0</v>
      </c>
      <c r="T156" s="163">
        <f>S156*H156</f>
        <v>0</v>
      </c>
      <c r="AR156" s="23" t="s">
        <v>183</v>
      </c>
      <c r="AT156" s="23" t="s">
        <v>178</v>
      </c>
      <c r="AU156" s="23" t="s">
        <v>22</v>
      </c>
      <c r="AY156" s="23" t="s">
        <v>175</v>
      </c>
      <c r="BE156" s="164">
        <f>IF(N156="základní",J156,0)</f>
        <v>0</v>
      </c>
      <c r="BF156" s="164">
        <f>IF(N156="snížená",J156,0)</f>
        <v>0</v>
      </c>
      <c r="BG156" s="164">
        <f>IF(N156="zákl. přenesená",J156,0)</f>
        <v>0</v>
      </c>
      <c r="BH156" s="164">
        <f>IF(N156="sníž. přenesená",J156,0)</f>
        <v>0</v>
      </c>
      <c r="BI156" s="164">
        <f>IF(N156="nulová",J156,0)</f>
        <v>0</v>
      </c>
      <c r="BJ156" s="23" t="s">
        <v>22</v>
      </c>
      <c r="BK156" s="164">
        <f>ROUND(I156*H156,2)</f>
        <v>0</v>
      </c>
      <c r="BL156" s="23" t="s">
        <v>183</v>
      </c>
      <c r="BM156" s="23" t="s">
        <v>5827</v>
      </c>
    </row>
    <row r="157" spans="2:65" s="12" customFormat="1">
      <c r="B157" s="173"/>
      <c r="D157" s="166" t="s">
        <v>185</v>
      </c>
      <c r="E157" s="174" t="s">
        <v>5</v>
      </c>
      <c r="F157" s="175" t="s">
        <v>5828</v>
      </c>
      <c r="H157" s="176">
        <v>9.2249999999999996</v>
      </c>
      <c r="L157" s="173"/>
      <c r="M157" s="177"/>
      <c r="N157" s="178"/>
      <c r="O157" s="178"/>
      <c r="P157" s="178"/>
      <c r="Q157" s="178"/>
      <c r="R157" s="178"/>
      <c r="S157" s="178"/>
      <c r="T157" s="179"/>
      <c r="AT157" s="174" t="s">
        <v>185</v>
      </c>
      <c r="AU157" s="174" t="s">
        <v>22</v>
      </c>
      <c r="AV157" s="12" t="s">
        <v>82</v>
      </c>
      <c r="AW157" s="12" t="s">
        <v>36</v>
      </c>
      <c r="AX157" s="12" t="s">
        <v>73</v>
      </c>
      <c r="AY157" s="174" t="s">
        <v>175</v>
      </c>
    </row>
    <row r="158" spans="2:65" s="13" customFormat="1">
      <c r="B158" s="180"/>
      <c r="D158" s="181" t="s">
        <v>185</v>
      </c>
      <c r="E158" s="182" t="s">
        <v>5</v>
      </c>
      <c r="F158" s="183" t="s">
        <v>191</v>
      </c>
      <c r="H158" s="184">
        <v>9.2249999999999996</v>
      </c>
      <c r="L158" s="180"/>
      <c r="M158" s="185"/>
      <c r="N158" s="186"/>
      <c r="O158" s="186"/>
      <c r="P158" s="186"/>
      <c r="Q158" s="186"/>
      <c r="R158" s="186"/>
      <c r="S158" s="186"/>
      <c r="T158" s="187"/>
      <c r="AT158" s="188" t="s">
        <v>185</v>
      </c>
      <c r="AU158" s="188" t="s">
        <v>22</v>
      </c>
      <c r="AV158" s="13" t="s">
        <v>183</v>
      </c>
      <c r="AW158" s="13" t="s">
        <v>36</v>
      </c>
      <c r="AX158" s="13" t="s">
        <v>22</v>
      </c>
      <c r="AY158" s="188" t="s">
        <v>175</v>
      </c>
    </row>
    <row r="159" spans="2:65" s="1" customFormat="1" ht="22.5" customHeight="1">
      <c r="B159" s="153"/>
      <c r="C159" s="154" t="s">
        <v>650</v>
      </c>
      <c r="D159" s="154" t="s">
        <v>178</v>
      </c>
      <c r="E159" s="155" t="s">
        <v>940</v>
      </c>
      <c r="F159" s="156" t="s">
        <v>941</v>
      </c>
      <c r="G159" s="157" t="s">
        <v>479</v>
      </c>
      <c r="H159" s="158">
        <v>3</v>
      </c>
      <c r="I159" s="159"/>
      <c r="J159" s="159">
        <f t="shared" ref="J159:J166" si="10">ROUND(I159*H159,2)</f>
        <v>0</v>
      </c>
      <c r="K159" s="156" t="s">
        <v>182</v>
      </c>
      <c r="L159" s="37"/>
      <c r="M159" s="160" t="s">
        <v>5</v>
      </c>
      <c r="N159" s="161" t="s">
        <v>44</v>
      </c>
      <c r="O159" s="162">
        <v>0</v>
      </c>
      <c r="P159" s="162">
        <f t="shared" ref="P159:P166" si="11">O159*H159</f>
        <v>0</v>
      </c>
      <c r="Q159" s="162">
        <v>0</v>
      </c>
      <c r="R159" s="162">
        <f t="shared" ref="R159:R166" si="12">Q159*H159</f>
        <v>0</v>
      </c>
      <c r="S159" s="162">
        <v>0</v>
      </c>
      <c r="T159" s="163">
        <f t="shared" ref="T159:T166" si="13">S159*H159</f>
        <v>0</v>
      </c>
      <c r="AR159" s="23" t="s">
        <v>183</v>
      </c>
      <c r="AT159" s="23" t="s">
        <v>178</v>
      </c>
      <c r="AU159" s="23" t="s">
        <v>22</v>
      </c>
      <c r="AY159" s="23" t="s">
        <v>175</v>
      </c>
      <c r="BE159" s="164">
        <f t="shared" ref="BE159:BE166" si="14">IF(N159="základní",J159,0)</f>
        <v>0</v>
      </c>
      <c r="BF159" s="164">
        <f t="shared" ref="BF159:BF166" si="15">IF(N159="snížená",J159,0)</f>
        <v>0</v>
      </c>
      <c r="BG159" s="164">
        <f t="shared" ref="BG159:BG166" si="16">IF(N159="zákl. přenesená",J159,0)</f>
        <v>0</v>
      </c>
      <c r="BH159" s="164">
        <f t="shared" ref="BH159:BH166" si="17">IF(N159="sníž. přenesená",J159,0)</f>
        <v>0</v>
      </c>
      <c r="BI159" s="164">
        <f t="shared" ref="BI159:BI166" si="18">IF(N159="nulová",J159,0)</f>
        <v>0</v>
      </c>
      <c r="BJ159" s="23" t="s">
        <v>22</v>
      </c>
      <c r="BK159" s="164">
        <f t="shared" ref="BK159:BK166" si="19">ROUND(I159*H159,2)</f>
        <v>0</v>
      </c>
      <c r="BL159" s="23" t="s">
        <v>183</v>
      </c>
      <c r="BM159" s="23" t="s">
        <v>5829</v>
      </c>
    </row>
    <row r="160" spans="2:65" s="1" customFormat="1" ht="22.5" customHeight="1">
      <c r="B160" s="153"/>
      <c r="C160" s="154" t="s">
        <v>578</v>
      </c>
      <c r="D160" s="154" t="s">
        <v>178</v>
      </c>
      <c r="E160" s="155" t="s">
        <v>5180</v>
      </c>
      <c r="F160" s="156" t="s">
        <v>5181</v>
      </c>
      <c r="G160" s="157" t="s">
        <v>208</v>
      </c>
      <c r="H160" s="158">
        <v>1</v>
      </c>
      <c r="I160" s="159"/>
      <c r="J160" s="159">
        <f t="shared" si="10"/>
        <v>0</v>
      </c>
      <c r="K160" s="156" t="s">
        <v>182</v>
      </c>
      <c r="L160" s="37"/>
      <c r="M160" s="160" t="s">
        <v>5</v>
      </c>
      <c r="N160" s="161" t="s">
        <v>44</v>
      </c>
      <c r="O160" s="162">
        <v>0</v>
      </c>
      <c r="P160" s="162">
        <f t="shared" si="11"/>
        <v>0</v>
      </c>
      <c r="Q160" s="162">
        <v>0</v>
      </c>
      <c r="R160" s="162">
        <f t="shared" si="12"/>
        <v>0</v>
      </c>
      <c r="S160" s="162">
        <v>0</v>
      </c>
      <c r="T160" s="163">
        <f t="shared" si="13"/>
        <v>0</v>
      </c>
      <c r="AR160" s="23" t="s">
        <v>226</v>
      </c>
      <c r="AT160" s="23" t="s">
        <v>178</v>
      </c>
      <c r="AU160" s="23" t="s">
        <v>22</v>
      </c>
      <c r="AY160" s="23" t="s">
        <v>175</v>
      </c>
      <c r="BE160" s="164">
        <f t="shared" si="14"/>
        <v>0</v>
      </c>
      <c r="BF160" s="164">
        <f t="shared" si="15"/>
        <v>0</v>
      </c>
      <c r="BG160" s="164">
        <f t="shared" si="16"/>
        <v>0</v>
      </c>
      <c r="BH160" s="164">
        <f t="shared" si="17"/>
        <v>0</v>
      </c>
      <c r="BI160" s="164">
        <f t="shared" si="18"/>
        <v>0</v>
      </c>
      <c r="BJ160" s="23" t="s">
        <v>22</v>
      </c>
      <c r="BK160" s="164">
        <f t="shared" si="19"/>
        <v>0</v>
      </c>
      <c r="BL160" s="23" t="s">
        <v>226</v>
      </c>
      <c r="BM160" s="23" t="s">
        <v>5830</v>
      </c>
    </row>
    <row r="161" spans="2:65" s="1" customFormat="1" ht="22.5" customHeight="1">
      <c r="B161" s="153"/>
      <c r="C161" s="154" t="s">
        <v>589</v>
      </c>
      <c r="D161" s="154" t="s">
        <v>178</v>
      </c>
      <c r="E161" s="155" t="s">
        <v>5189</v>
      </c>
      <c r="F161" s="156" t="s">
        <v>5190</v>
      </c>
      <c r="G161" s="157" t="s">
        <v>208</v>
      </c>
      <c r="H161" s="158">
        <v>1</v>
      </c>
      <c r="I161" s="159"/>
      <c r="J161" s="159">
        <f t="shared" si="10"/>
        <v>0</v>
      </c>
      <c r="K161" s="156" t="s">
        <v>182</v>
      </c>
      <c r="L161" s="37"/>
      <c r="M161" s="160" t="s">
        <v>5</v>
      </c>
      <c r="N161" s="161" t="s">
        <v>44</v>
      </c>
      <c r="O161" s="162">
        <v>0</v>
      </c>
      <c r="P161" s="162">
        <f t="shared" si="11"/>
        <v>0</v>
      </c>
      <c r="Q161" s="162">
        <v>0</v>
      </c>
      <c r="R161" s="162">
        <f t="shared" si="12"/>
        <v>0</v>
      </c>
      <c r="S161" s="162">
        <v>0</v>
      </c>
      <c r="T161" s="163">
        <f t="shared" si="13"/>
        <v>0</v>
      </c>
      <c r="AR161" s="23" t="s">
        <v>226</v>
      </c>
      <c r="AT161" s="23" t="s">
        <v>178</v>
      </c>
      <c r="AU161" s="23" t="s">
        <v>22</v>
      </c>
      <c r="AY161" s="23" t="s">
        <v>175</v>
      </c>
      <c r="BE161" s="164">
        <f t="shared" si="14"/>
        <v>0</v>
      </c>
      <c r="BF161" s="164">
        <f t="shared" si="15"/>
        <v>0</v>
      </c>
      <c r="BG161" s="164">
        <f t="shared" si="16"/>
        <v>0</v>
      </c>
      <c r="BH161" s="164">
        <f t="shared" si="17"/>
        <v>0</v>
      </c>
      <c r="BI161" s="164">
        <f t="shared" si="18"/>
        <v>0</v>
      </c>
      <c r="BJ161" s="23" t="s">
        <v>22</v>
      </c>
      <c r="BK161" s="164">
        <f t="shared" si="19"/>
        <v>0</v>
      </c>
      <c r="BL161" s="23" t="s">
        <v>226</v>
      </c>
      <c r="BM161" s="23" t="s">
        <v>5831</v>
      </c>
    </row>
    <row r="162" spans="2:65" s="1" customFormat="1" ht="22.5" customHeight="1">
      <c r="B162" s="153"/>
      <c r="C162" s="154" t="s">
        <v>596</v>
      </c>
      <c r="D162" s="154" t="s">
        <v>178</v>
      </c>
      <c r="E162" s="155" t="s">
        <v>5192</v>
      </c>
      <c r="F162" s="156" t="s">
        <v>5193</v>
      </c>
      <c r="G162" s="157" t="s">
        <v>208</v>
      </c>
      <c r="H162" s="158">
        <v>1</v>
      </c>
      <c r="I162" s="159"/>
      <c r="J162" s="159">
        <f t="shared" si="10"/>
        <v>0</v>
      </c>
      <c r="K162" s="156" t="s">
        <v>182</v>
      </c>
      <c r="L162" s="37"/>
      <c r="M162" s="160" t="s">
        <v>5</v>
      </c>
      <c r="N162" s="161" t="s">
        <v>44</v>
      </c>
      <c r="O162" s="162">
        <v>0</v>
      </c>
      <c r="P162" s="162">
        <f t="shared" si="11"/>
        <v>0</v>
      </c>
      <c r="Q162" s="162">
        <v>0</v>
      </c>
      <c r="R162" s="162">
        <f t="shared" si="12"/>
        <v>0</v>
      </c>
      <c r="S162" s="162">
        <v>0</v>
      </c>
      <c r="T162" s="163">
        <f t="shared" si="13"/>
        <v>0</v>
      </c>
      <c r="AR162" s="23" t="s">
        <v>226</v>
      </c>
      <c r="AT162" s="23" t="s">
        <v>178</v>
      </c>
      <c r="AU162" s="23" t="s">
        <v>22</v>
      </c>
      <c r="AY162" s="23" t="s">
        <v>175</v>
      </c>
      <c r="BE162" s="164">
        <f t="shared" si="14"/>
        <v>0</v>
      </c>
      <c r="BF162" s="164">
        <f t="shared" si="15"/>
        <v>0</v>
      </c>
      <c r="BG162" s="164">
        <f t="shared" si="16"/>
        <v>0</v>
      </c>
      <c r="BH162" s="164">
        <f t="shared" si="17"/>
        <v>0</v>
      </c>
      <c r="BI162" s="164">
        <f t="shared" si="18"/>
        <v>0</v>
      </c>
      <c r="BJ162" s="23" t="s">
        <v>22</v>
      </c>
      <c r="BK162" s="164">
        <f t="shared" si="19"/>
        <v>0</v>
      </c>
      <c r="BL162" s="23" t="s">
        <v>226</v>
      </c>
      <c r="BM162" s="23" t="s">
        <v>5832</v>
      </c>
    </row>
    <row r="163" spans="2:65" s="1" customFormat="1" ht="22.5" customHeight="1">
      <c r="B163" s="153"/>
      <c r="C163" s="154" t="s">
        <v>601</v>
      </c>
      <c r="D163" s="154" t="s">
        <v>178</v>
      </c>
      <c r="E163" s="155" t="s">
        <v>5186</v>
      </c>
      <c r="F163" s="156" t="s">
        <v>5187</v>
      </c>
      <c r="G163" s="157" t="s">
        <v>431</v>
      </c>
      <c r="H163" s="158">
        <v>12</v>
      </c>
      <c r="I163" s="159"/>
      <c r="J163" s="159">
        <f t="shared" si="10"/>
        <v>0</v>
      </c>
      <c r="K163" s="156" t="s">
        <v>182</v>
      </c>
      <c r="L163" s="37"/>
      <c r="M163" s="160" t="s">
        <v>5</v>
      </c>
      <c r="N163" s="161" t="s">
        <v>44</v>
      </c>
      <c r="O163" s="162">
        <v>0</v>
      </c>
      <c r="P163" s="162">
        <f t="shared" si="11"/>
        <v>0</v>
      </c>
      <c r="Q163" s="162">
        <v>0</v>
      </c>
      <c r="R163" s="162">
        <f t="shared" si="12"/>
        <v>0</v>
      </c>
      <c r="S163" s="162">
        <v>0</v>
      </c>
      <c r="T163" s="163">
        <f t="shared" si="13"/>
        <v>0</v>
      </c>
      <c r="AR163" s="23" t="s">
        <v>226</v>
      </c>
      <c r="AT163" s="23" t="s">
        <v>178</v>
      </c>
      <c r="AU163" s="23" t="s">
        <v>22</v>
      </c>
      <c r="AY163" s="23" t="s">
        <v>175</v>
      </c>
      <c r="BE163" s="164">
        <f t="shared" si="14"/>
        <v>0</v>
      </c>
      <c r="BF163" s="164">
        <f t="shared" si="15"/>
        <v>0</v>
      </c>
      <c r="BG163" s="164">
        <f t="shared" si="16"/>
        <v>0</v>
      </c>
      <c r="BH163" s="164">
        <f t="shared" si="17"/>
        <v>0</v>
      </c>
      <c r="BI163" s="164">
        <f t="shared" si="18"/>
        <v>0</v>
      </c>
      <c r="BJ163" s="23" t="s">
        <v>22</v>
      </c>
      <c r="BK163" s="164">
        <f t="shared" si="19"/>
        <v>0</v>
      </c>
      <c r="BL163" s="23" t="s">
        <v>226</v>
      </c>
      <c r="BM163" s="23" t="s">
        <v>5833</v>
      </c>
    </row>
    <row r="164" spans="2:65" s="1" customFormat="1" ht="22.5" customHeight="1">
      <c r="B164" s="153"/>
      <c r="C164" s="154" t="s">
        <v>610</v>
      </c>
      <c r="D164" s="154" t="s">
        <v>178</v>
      </c>
      <c r="E164" s="155" t="s">
        <v>5195</v>
      </c>
      <c r="F164" s="156" t="s">
        <v>5196</v>
      </c>
      <c r="G164" s="157" t="s">
        <v>208</v>
      </c>
      <c r="H164" s="158">
        <v>1</v>
      </c>
      <c r="I164" s="159"/>
      <c r="J164" s="159">
        <f t="shared" si="10"/>
        <v>0</v>
      </c>
      <c r="K164" s="156" t="s">
        <v>182</v>
      </c>
      <c r="L164" s="37"/>
      <c r="M164" s="160" t="s">
        <v>5</v>
      </c>
      <c r="N164" s="161" t="s">
        <v>44</v>
      </c>
      <c r="O164" s="162">
        <v>0</v>
      </c>
      <c r="P164" s="162">
        <f t="shared" si="11"/>
        <v>0</v>
      </c>
      <c r="Q164" s="162">
        <v>0</v>
      </c>
      <c r="R164" s="162">
        <f t="shared" si="12"/>
        <v>0</v>
      </c>
      <c r="S164" s="162">
        <v>0</v>
      </c>
      <c r="T164" s="163">
        <f t="shared" si="13"/>
        <v>0</v>
      </c>
      <c r="AR164" s="23" t="s">
        <v>226</v>
      </c>
      <c r="AT164" s="23" t="s">
        <v>178</v>
      </c>
      <c r="AU164" s="23" t="s">
        <v>22</v>
      </c>
      <c r="AY164" s="23" t="s">
        <v>175</v>
      </c>
      <c r="BE164" s="164">
        <f t="shared" si="14"/>
        <v>0</v>
      </c>
      <c r="BF164" s="164">
        <f t="shared" si="15"/>
        <v>0</v>
      </c>
      <c r="BG164" s="164">
        <f t="shared" si="16"/>
        <v>0</v>
      </c>
      <c r="BH164" s="164">
        <f t="shared" si="17"/>
        <v>0</v>
      </c>
      <c r="BI164" s="164">
        <f t="shared" si="18"/>
        <v>0</v>
      </c>
      <c r="BJ164" s="23" t="s">
        <v>22</v>
      </c>
      <c r="BK164" s="164">
        <f t="shared" si="19"/>
        <v>0</v>
      </c>
      <c r="BL164" s="23" t="s">
        <v>226</v>
      </c>
      <c r="BM164" s="23" t="s">
        <v>5834</v>
      </c>
    </row>
    <row r="165" spans="2:65" s="1" customFormat="1" ht="22.5" customHeight="1">
      <c r="B165" s="153"/>
      <c r="C165" s="154" t="s">
        <v>617</v>
      </c>
      <c r="D165" s="154" t="s">
        <v>178</v>
      </c>
      <c r="E165" s="155" t="s">
        <v>314</v>
      </c>
      <c r="F165" s="156" t="s">
        <v>5198</v>
      </c>
      <c r="G165" s="157" t="s">
        <v>208</v>
      </c>
      <c r="H165" s="158">
        <v>1</v>
      </c>
      <c r="I165" s="159"/>
      <c r="J165" s="159">
        <f t="shared" si="10"/>
        <v>0</v>
      </c>
      <c r="K165" s="156" t="s">
        <v>182</v>
      </c>
      <c r="L165" s="37"/>
      <c r="M165" s="160" t="s">
        <v>5</v>
      </c>
      <c r="N165" s="161" t="s">
        <v>44</v>
      </c>
      <c r="O165" s="162">
        <v>0</v>
      </c>
      <c r="P165" s="162">
        <f t="shared" si="11"/>
        <v>0</v>
      </c>
      <c r="Q165" s="162">
        <v>0</v>
      </c>
      <c r="R165" s="162">
        <f t="shared" si="12"/>
        <v>0</v>
      </c>
      <c r="S165" s="162">
        <v>0</v>
      </c>
      <c r="T165" s="163">
        <f t="shared" si="13"/>
        <v>0</v>
      </c>
      <c r="AR165" s="23" t="s">
        <v>226</v>
      </c>
      <c r="AT165" s="23" t="s">
        <v>178</v>
      </c>
      <c r="AU165" s="23" t="s">
        <v>22</v>
      </c>
      <c r="AY165" s="23" t="s">
        <v>175</v>
      </c>
      <c r="BE165" s="164">
        <f t="shared" si="14"/>
        <v>0</v>
      </c>
      <c r="BF165" s="164">
        <f t="shared" si="15"/>
        <v>0</v>
      </c>
      <c r="BG165" s="164">
        <f t="shared" si="16"/>
        <v>0</v>
      </c>
      <c r="BH165" s="164">
        <f t="shared" si="17"/>
        <v>0</v>
      </c>
      <c r="BI165" s="164">
        <f t="shared" si="18"/>
        <v>0</v>
      </c>
      <c r="BJ165" s="23" t="s">
        <v>22</v>
      </c>
      <c r="BK165" s="164">
        <f t="shared" si="19"/>
        <v>0</v>
      </c>
      <c r="BL165" s="23" t="s">
        <v>226</v>
      </c>
      <c r="BM165" s="23" t="s">
        <v>5835</v>
      </c>
    </row>
    <row r="166" spans="2:65" s="1" customFormat="1" ht="22.5" customHeight="1">
      <c r="B166" s="153"/>
      <c r="C166" s="154" t="s">
        <v>624</v>
      </c>
      <c r="D166" s="154" t="s">
        <v>178</v>
      </c>
      <c r="E166" s="155" t="s">
        <v>320</v>
      </c>
      <c r="F166" s="156" t="s">
        <v>321</v>
      </c>
      <c r="G166" s="157" t="s">
        <v>208</v>
      </c>
      <c r="H166" s="158">
        <v>1</v>
      </c>
      <c r="I166" s="159"/>
      <c r="J166" s="159">
        <f t="shared" si="10"/>
        <v>0</v>
      </c>
      <c r="K166" s="156" t="s">
        <v>182</v>
      </c>
      <c r="L166" s="37"/>
      <c r="M166" s="160" t="s">
        <v>5</v>
      </c>
      <c r="N166" s="224" t="s">
        <v>44</v>
      </c>
      <c r="O166" s="225">
        <v>0</v>
      </c>
      <c r="P166" s="225">
        <f t="shared" si="11"/>
        <v>0</v>
      </c>
      <c r="Q166" s="225">
        <v>0</v>
      </c>
      <c r="R166" s="225">
        <f t="shared" si="12"/>
        <v>0</v>
      </c>
      <c r="S166" s="225">
        <v>0</v>
      </c>
      <c r="T166" s="226">
        <f t="shared" si="13"/>
        <v>0</v>
      </c>
      <c r="AR166" s="23" t="s">
        <v>226</v>
      </c>
      <c r="AT166" s="23" t="s">
        <v>178</v>
      </c>
      <c r="AU166" s="23" t="s">
        <v>22</v>
      </c>
      <c r="AY166" s="23" t="s">
        <v>175</v>
      </c>
      <c r="BE166" s="164">
        <f t="shared" si="14"/>
        <v>0</v>
      </c>
      <c r="BF166" s="164">
        <f t="shared" si="15"/>
        <v>0</v>
      </c>
      <c r="BG166" s="164">
        <f t="shared" si="16"/>
        <v>0</v>
      </c>
      <c r="BH166" s="164">
        <f t="shared" si="17"/>
        <v>0</v>
      </c>
      <c r="BI166" s="164">
        <f t="shared" si="18"/>
        <v>0</v>
      </c>
      <c r="BJ166" s="23" t="s">
        <v>22</v>
      </c>
      <c r="BK166" s="164">
        <f t="shared" si="19"/>
        <v>0</v>
      </c>
      <c r="BL166" s="23" t="s">
        <v>226</v>
      </c>
      <c r="BM166" s="23" t="s">
        <v>5836</v>
      </c>
    </row>
    <row r="167" spans="2:65" s="1" customFormat="1" ht="6.95" customHeight="1">
      <c r="B167" s="52"/>
      <c r="C167" s="53"/>
      <c r="D167" s="53"/>
      <c r="E167" s="53"/>
      <c r="F167" s="53"/>
      <c r="G167" s="53"/>
      <c r="H167" s="53"/>
      <c r="I167" s="53"/>
      <c r="J167" s="53"/>
      <c r="K167" s="53"/>
      <c r="L167" s="37"/>
    </row>
  </sheetData>
  <autoFilter ref="C80:K166"/>
  <mergeCells count="9">
    <mergeCell ref="E71:H71"/>
    <mergeCell ref="E73:H73"/>
    <mergeCell ref="G1:H1"/>
    <mergeCell ref="L2:V2"/>
    <mergeCell ref="E7:H7"/>
    <mergeCell ref="E9:H9"/>
    <mergeCell ref="E24:H24"/>
    <mergeCell ref="E45:H45"/>
    <mergeCell ref="E47:H47"/>
  </mergeCells>
  <hyperlinks>
    <hyperlink ref="F1:G1" location="C2" display="1) Krycí list soupisu"/>
    <hyperlink ref="G1:H1" location="C54" display="2) Rekapitulace"/>
    <hyperlink ref="J1" location="C80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 r:id="rId1"/>
  <headerFooter>
    <oddFooter>&amp;CStrana &amp;P z &amp;N</oddFooter>
  </headerFooter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291"/>
  <sheetViews>
    <sheetView showGridLines="0" tabSelected="1" workbookViewId="0">
      <pane ySplit="1" topLeftCell="A249" activePane="bottomLeft" state="frozen"/>
      <selection pane="bottomLeft" activeCell="C292" sqref="C292"/>
    </sheetView>
  </sheetViews>
  <sheetFormatPr defaultRowHeight="13.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customWidth="1"/>
    <col min="10" max="10" width="23.5" customWidth="1"/>
    <col min="11" max="11" width="15.5" customWidth="1"/>
    <col min="13" max="18" width="9.33203125" hidden="1"/>
    <col min="19" max="19" width="8.1640625" hidden="1" customWidth="1"/>
    <col min="20" max="20" width="29.6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70" ht="21.75" customHeight="1">
      <c r="A1" s="95"/>
      <c r="B1" s="16"/>
      <c r="C1" s="16"/>
      <c r="D1" s="17" t="s">
        <v>1</v>
      </c>
      <c r="E1" s="16"/>
      <c r="F1" s="96" t="s">
        <v>140</v>
      </c>
      <c r="G1" s="268" t="s">
        <v>141</v>
      </c>
      <c r="H1" s="268"/>
      <c r="I1" s="16"/>
      <c r="J1" s="96" t="s">
        <v>142</v>
      </c>
      <c r="K1" s="17" t="s">
        <v>143</v>
      </c>
      <c r="L1" s="96" t="s">
        <v>144</v>
      </c>
      <c r="M1" s="96"/>
      <c r="N1" s="96"/>
      <c r="O1" s="96"/>
      <c r="P1" s="96"/>
      <c r="Q1" s="96"/>
      <c r="R1" s="96"/>
      <c r="S1" s="96"/>
      <c r="T1" s="96"/>
      <c r="U1" s="97"/>
      <c r="V1" s="97"/>
      <c r="W1" s="20"/>
      <c r="X1" s="20"/>
      <c r="Y1" s="20"/>
      <c r="Z1" s="20"/>
      <c r="AA1" s="20"/>
      <c r="AB1" s="20"/>
      <c r="AC1" s="20"/>
      <c r="AD1" s="20"/>
      <c r="AE1" s="20"/>
      <c r="AF1" s="20"/>
      <c r="AG1" s="20"/>
      <c r="AH1" s="20"/>
      <c r="AI1" s="20"/>
      <c r="AJ1" s="20"/>
      <c r="AK1" s="20"/>
      <c r="AL1" s="20"/>
      <c r="AM1" s="20"/>
      <c r="AN1" s="20"/>
      <c r="AO1" s="20"/>
      <c r="AP1" s="20"/>
      <c r="AQ1" s="20"/>
      <c r="AR1" s="20"/>
      <c r="AS1" s="20"/>
      <c r="AT1" s="20"/>
      <c r="AU1" s="20"/>
      <c r="AV1" s="20"/>
      <c r="AW1" s="20"/>
      <c r="AX1" s="20"/>
      <c r="AY1" s="20"/>
      <c r="AZ1" s="20"/>
      <c r="BA1" s="20"/>
      <c r="BB1" s="20"/>
      <c r="BC1" s="20"/>
      <c r="BD1" s="20"/>
      <c r="BE1" s="20"/>
      <c r="BF1" s="20"/>
      <c r="BG1" s="20"/>
      <c r="BH1" s="20"/>
      <c r="BI1" s="20"/>
      <c r="BJ1" s="20"/>
      <c r="BK1" s="20"/>
      <c r="BL1" s="20"/>
      <c r="BM1" s="20"/>
      <c r="BN1" s="20"/>
      <c r="BO1" s="20"/>
      <c r="BP1" s="20"/>
      <c r="BQ1" s="20"/>
      <c r="BR1" s="20"/>
    </row>
    <row r="2" spans="1:70" ht="36.950000000000003" customHeight="1">
      <c r="L2" s="263" t="s">
        <v>8</v>
      </c>
      <c r="M2" s="264"/>
      <c r="N2" s="264"/>
      <c r="O2" s="264"/>
      <c r="P2" s="264"/>
      <c r="Q2" s="264"/>
      <c r="R2" s="264"/>
      <c r="S2" s="264"/>
      <c r="T2" s="264"/>
      <c r="U2" s="264"/>
      <c r="V2" s="264"/>
      <c r="AT2" s="23" t="s">
        <v>130</v>
      </c>
    </row>
    <row r="3" spans="1:70" ht="6.95" customHeight="1">
      <c r="B3" s="24"/>
      <c r="C3" s="25"/>
      <c r="D3" s="25"/>
      <c r="E3" s="25"/>
      <c r="F3" s="25"/>
      <c r="G3" s="25"/>
      <c r="H3" s="25"/>
      <c r="I3" s="25"/>
      <c r="J3" s="25"/>
      <c r="K3" s="26"/>
      <c r="AT3" s="23" t="s">
        <v>82</v>
      </c>
    </row>
    <row r="4" spans="1:70" ht="36.950000000000003" customHeight="1">
      <c r="B4" s="27"/>
      <c r="C4" s="28"/>
      <c r="D4" s="29" t="s">
        <v>145</v>
      </c>
      <c r="E4" s="28"/>
      <c r="F4" s="28"/>
      <c r="G4" s="28"/>
      <c r="H4" s="28"/>
      <c r="I4" s="28"/>
      <c r="J4" s="28"/>
      <c r="K4" s="30"/>
      <c r="M4" s="31" t="s">
        <v>13</v>
      </c>
      <c r="AT4" s="23" t="s">
        <v>6</v>
      </c>
    </row>
    <row r="5" spans="1:70" ht="6.95" customHeight="1">
      <c r="B5" s="27"/>
      <c r="C5" s="28"/>
      <c r="D5" s="28"/>
      <c r="E5" s="28"/>
      <c r="F5" s="28"/>
      <c r="G5" s="28"/>
      <c r="H5" s="28"/>
      <c r="I5" s="28"/>
      <c r="J5" s="28"/>
      <c r="K5" s="30"/>
    </row>
    <row r="6" spans="1:70" ht="15">
      <c r="B6" s="27"/>
      <c r="C6" s="28"/>
      <c r="D6" s="35" t="s">
        <v>17</v>
      </c>
      <c r="E6" s="28"/>
      <c r="F6" s="28"/>
      <c r="G6" s="28"/>
      <c r="H6" s="28"/>
      <c r="I6" s="28"/>
      <c r="J6" s="28"/>
      <c r="K6" s="30"/>
    </row>
    <row r="7" spans="1:70" ht="22.5" customHeight="1">
      <c r="B7" s="27"/>
      <c r="C7" s="28"/>
      <c r="D7" s="28"/>
      <c r="E7" s="269" t="str">
        <f>'Rekapitulace stavby'!K6</f>
        <v>II/272, Lysá nad Labem - most ev.č.272-006</v>
      </c>
      <c r="F7" s="270"/>
      <c r="G7" s="270"/>
      <c r="H7" s="270"/>
      <c r="I7" s="28"/>
      <c r="J7" s="28"/>
      <c r="K7" s="30"/>
    </row>
    <row r="8" spans="1:70" s="1" customFormat="1" ht="15">
      <c r="B8" s="37"/>
      <c r="C8" s="38"/>
      <c r="D8" s="35" t="s">
        <v>146</v>
      </c>
      <c r="E8" s="38"/>
      <c r="F8" s="38"/>
      <c r="G8" s="38"/>
      <c r="H8" s="38"/>
      <c r="I8" s="38"/>
      <c r="J8" s="38"/>
      <c r="K8" s="41"/>
    </row>
    <row r="9" spans="1:70" s="1" customFormat="1" ht="36.950000000000003" customHeight="1">
      <c r="B9" s="37"/>
      <c r="C9" s="38"/>
      <c r="D9" s="38"/>
      <c r="E9" s="271" t="s">
        <v>5837</v>
      </c>
      <c r="F9" s="272"/>
      <c r="G9" s="272"/>
      <c r="H9" s="272"/>
      <c r="I9" s="38"/>
      <c r="J9" s="38"/>
      <c r="K9" s="41"/>
    </row>
    <row r="10" spans="1:70" s="1" customFormat="1">
      <c r="B10" s="37"/>
      <c r="C10" s="38"/>
      <c r="D10" s="38"/>
      <c r="E10" s="38"/>
      <c r="F10" s="38"/>
      <c r="G10" s="38"/>
      <c r="H10" s="38"/>
      <c r="I10" s="38"/>
      <c r="J10" s="38"/>
      <c r="K10" s="41"/>
    </row>
    <row r="11" spans="1:70" s="1" customFormat="1" ht="14.45" customHeight="1">
      <c r="B11" s="37"/>
      <c r="C11" s="38"/>
      <c r="D11" s="35" t="s">
        <v>20</v>
      </c>
      <c r="E11" s="38"/>
      <c r="F11" s="33" t="s">
        <v>5</v>
      </c>
      <c r="G11" s="38"/>
      <c r="H11" s="38"/>
      <c r="I11" s="35" t="s">
        <v>21</v>
      </c>
      <c r="J11" s="33" t="s">
        <v>5</v>
      </c>
      <c r="K11" s="41"/>
    </row>
    <row r="12" spans="1:70" s="1" customFormat="1" ht="14.45" customHeight="1">
      <c r="B12" s="37"/>
      <c r="C12" s="38"/>
      <c r="D12" s="35" t="s">
        <v>23</v>
      </c>
      <c r="E12" s="38"/>
      <c r="F12" s="33" t="s">
        <v>24</v>
      </c>
      <c r="G12" s="38"/>
      <c r="H12" s="38"/>
      <c r="I12" s="35" t="s">
        <v>25</v>
      </c>
      <c r="J12" s="98" t="str">
        <f>'Rekapitulace stavby'!AN8</f>
        <v>1. 11. 2016</v>
      </c>
      <c r="K12" s="41"/>
    </row>
    <row r="13" spans="1:70" s="1" customFormat="1" ht="10.9" customHeight="1">
      <c r="B13" s="37"/>
      <c r="C13" s="38"/>
      <c r="D13" s="38"/>
      <c r="E13" s="38"/>
      <c r="F13" s="38"/>
      <c r="G13" s="38"/>
      <c r="H13" s="38"/>
      <c r="I13" s="38"/>
      <c r="J13" s="38"/>
      <c r="K13" s="41"/>
    </row>
    <row r="14" spans="1:70" s="1" customFormat="1" ht="14.45" customHeight="1">
      <c r="B14" s="37"/>
      <c r="C14" s="38"/>
      <c r="D14" s="35" t="s">
        <v>29</v>
      </c>
      <c r="E14" s="38"/>
      <c r="F14" s="38"/>
      <c r="G14" s="38"/>
      <c r="H14" s="38"/>
      <c r="I14" s="35" t="s">
        <v>30</v>
      </c>
      <c r="J14" s="33" t="s">
        <v>5</v>
      </c>
      <c r="K14" s="41"/>
    </row>
    <row r="15" spans="1:70" s="1" customFormat="1" ht="18" customHeight="1">
      <c r="B15" s="37"/>
      <c r="C15" s="38"/>
      <c r="D15" s="38"/>
      <c r="E15" s="33" t="s">
        <v>31</v>
      </c>
      <c r="F15" s="38"/>
      <c r="G15" s="38"/>
      <c r="H15" s="38"/>
      <c r="I15" s="35" t="s">
        <v>32</v>
      </c>
      <c r="J15" s="33" t="s">
        <v>5</v>
      </c>
      <c r="K15" s="41"/>
    </row>
    <row r="16" spans="1:70" s="1" customFormat="1" ht="6.95" customHeight="1">
      <c r="B16" s="37"/>
      <c r="C16" s="38"/>
      <c r="D16" s="38"/>
      <c r="E16" s="38"/>
      <c r="F16" s="38"/>
      <c r="G16" s="38"/>
      <c r="H16" s="38"/>
      <c r="I16" s="38"/>
      <c r="J16" s="38"/>
      <c r="K16" s="41"/>
    </row>
    <row r="17" spans="2:11" s="1" customFormat="1" ht="14.45" customHeight="1">
      <c r="B17" s="37"/>
      <c r="C17" s="38"/>
      <c r="D17" s="35" t="s">
        <v>33</v>
      </c>
      <c r="E17" s="38"/>
      <c r="F17" s="38"/>
      <c r="G17" s="38"/>
      <c r="H17" s="38"/>
      <c r="I17" s="35" t="s">
        <v>30</v>
      </c>
      <c r="J17" s="33" t="s">
        <v>5</v>
      </c>
      <c r="K17" s="41"/>
    </row>
    <row r="18" spans="2:11" s="1" customFormat="1" ht="18" customHeight="1">
      <c r="B18" s="37"/>
      <c r="C18" s="38"/>
      <c r="D18" s="38"/>
      <c r="E18" s="33" t="s">
        <v>24</v>
      </c>
      <c r="F18" s="38"/>
      <c r="G18" s="38"/>
      <c r="H18" s="38"/>
      <c r="I18" s="35" t="s">
        <v>32</v>
      </c>
      <c r="J18" s="33" t="s">
        <v>5</v>
      </c>
      <c r="K18" s="41"/>
    </row>
    <row r="19" spans="2:11" s="1" customFormat="1" ht="6.95" customHeight="1">
      <c r="B19" s="37"/>
      <c r="C19" s="38"/>
      <c r="D19" s="38"/>
      <c r="E19" s="38"/>
      <c r="F19" s="38"/>
      <c r="G19" s="38"/>
      <c r="H19" s="38"/>
      <c r="I19" s="38"/>
      <c r="J19" s="38"/>
      <c r="K19" s="41"/>
    </row>
    <row r="20" spans="2:11" s="1" customFormat="1" ht="14.45" customHeight="1">
      <c r="B20" s="37"/>
      <c r="C20" s="38"/>
      <c r="D20" s="35" t="s">
        <v>34</v>
      </c>
      <c r="E20" s="38"/>
      <c r="F20" s="38"/>
      <c r="G20" s="38"/>
      <c r="H20" s="38"/>
      <c r="I20" s="35" t="s">
        <v>30</v>
      </c>
      <c r="J20" s="33" t="s">
        <v>5</v>
      </c>
      <c r="K20" s="41"/>
    </row>
    <row r="21" spans="2:11" s="1" customFormat="1" ht="18" customHeight="1">
      <c r="B21" s="37"/>
      <c r="C21" s="38"/>
      <c r="D21" s="38"/>
      <c r="E21" s="33" t="s">
        <v>5838</v>
      </c>
      <c r="F21" s="38"/>
      <c r="G21" s="38"/>
      <c r="H21" s="38"/>
      <c r="I21" s="35" t="s">
        <v>32</v>
      </c>
      <c r="J21" s="33" t="s">
        <v>5</v>
      </c>
      <c r="K21" s="41"/>
    </row>
    <row r="22" spans="2:11" s="1" customFormat="1" ht="6.95" customHeight="1">
      <c r="B22" s="37"/>
      <c r="C22" s="38"/>
      <c r="D22" s="38"/>
      <c r="E22" s="38"/>
      <c r="F22" s="38"/>
      <c r="G22" s="38"/>
      <c r="H22" s="38"/>
      <c r="I22" s="38"/>
      <c r="J22" s="38"/>
      <c r="K22" s="41"/>
    </row>
    <row r="23" spans="2:11" s="1" customFormat="1" ht="14.45" customHeight="1">
      <c r="B23" s="37"/>
      <c r="C23" s="38"/>
      <c r="D23" s="35" t="s">
        <v>37</v>
      </c>
      <c r="E23" s="38"/>
      <c r="F23" s="38"/>
      <c r="G23" s="38"/>
      <c r="H23" s="38"/>
      <c r="I23" s="38"/>
      <c r="J23" s="38"/>
      <c r="K23" s="41"/>
    </row>
    <row r="24" spans="2:11" s="6" customFormat="1" ht="48.75" customHeight="1">
      <c r="B24" s="99"/>
      <c r="C24" s="100"/>
      <c r="D24" s="100"/>
      <c r="E24" s="235" t="s">
        <v>38</v>
      </c>
      <c r="F24" s="235"/>
      <c r="G24" s="235"/>
      <c r="H24" s="235"/>
      <c r="I24" s="100"/>
      <c r="J24" s="100"/>
      <c r="K24" s="101"/>
    </row>
    <row r="25" spans="2:11" s="1" customFormat="1" ht="6.95" customHeight="1">
      <c r="B25" s="37"/>
      <c r="C25" s="38"/>
      <c r="D25" s="38"/>
      <c r="E25" s="38"/>
      <c r="F25" s="38"/>
      <c r="G25" s="38"/>
      <c r="H25" s="38"/>
      <c r="I25" s="38"/>
      <c r="J25" s="38"/>
      <c r="K25" s="41"/>
    </row>
    <row r="26" spans="2:11" s="1" customFormat="1" ht="6.95" customHeight="1">
      <c r="B26" s="37"/>
      <c r="C26" s="38"/>
      <c r="D26" s="64"/>
      <c r="E26" s="64"/>
      <c r="F26" s="64"/>
      <c r="G26" s="64"/>
      <c r="H26" s="64"/>
      <c r="I26" s="64"/>
      <c r="J26" s="64"/>
      <c r="K26" s="102"/>
    </row>
    <row r="27" spans="2:11" s="1" customFormat="1" ht="25.35" customHeight="1">
      <c r="B27" s="37"/>
      <c r="C27" s="38"/>
      <c r="D27" s="103" t="s">
        <v>39</v>
      </c>
      <c r="E27" s="38"/>
      <c r="F27" s="38"/>
      <c r="G27" s="38"/>
      <c r="H27" s="38"/>
      <c r="I27" s="38"/>
      <c r="J27" s="104">
        <f>ROUND(J85,2)</f>
        <v>0</v>
      </c>
      <c r="K27" s="41"/>
    </row>
    <row r="28" spans="2:11" s="1" customFormat="1" ht="6.95" customHeight="1">
      <c r="B28" s="37"/>
      <c r="C28" s="38"/>
      <c r="D28" s="64"/>
      <c r="E28" s="64"/>
      <c r="F28" s="64"/>
      <c r="G28" s="64"/>
      <c r="H28" s="64"/>
      <c r="I28" s="64"/>
      <c r="J28" s="64"/>
      <c r="K28" s="102"/>
    </row>
    <row r="29" spans="2:11" s="1" customFormat="1" ht="14.45" customHeight="1">
      <c r="B29" s="37"/>
      <c r="C29" s="38"/>
      <c r="D29" s="38"/>
      <c r="E29" s="38"/>
      <c r="F29" s="42" t="s">
        <v>41</v>
      </c>
      <c r="G29" s="38"/>
      <c r="H29" s="38"/>
      <c r="I29" s="42" t="s">
        <v>40</v>
      </c>
      <c r="J29" s="42" t="s">
        <v>42</v>
      </c>
      <c r="K29" s="41"/>
    </row>
    <row r="30" spans="2:11" s="1" customFormat="1" ht="14.45" customHeight="1">
      <c r="B30" s="37"/>
      <c r="C30" s="38"/>
      <c r="D30" s="45" t="s">
        <v>43</v>
      </c>
      <c r="E30" s="45" t="s">
        <v>44</v>
      </c>
      <c r="F30" s="105">
        <f>ROUND(SUM(BE85:BE290), 2)</f>
        <v>0</v>
      </c>
      <c r="G30" s="38"/>
      <c r="H30" s="38"/>
      <c r="I30" s="106">
        <v>0.21</v>
      </c>
      <c r="J30" s="105">
        <f>ROUND(ROUND((SUM(BE85:BE290)), 2)*I30, 2)</f>
        <v>0</v>
      </c>
      <c r="K30" s="41"/>
    </row>
    <row r="31" spans="2:11" s="1" customFormat="1" ht="14.45" customHeight="1">
      <c r="B31" s="37"/>
      <c r="C31" s="38"/>
      <c r="D31" s="38"/>
      <c r="E31" s="45" t="s">
        <v>45</v>
      </c>
      <c r="F31" s="105">
        <f>ROUND(SUM(BF85:BF290), 2)</f>
        <v>0</v>
      </c>
      <c r="G31" s="38"/>
      <c r="H31" s="38"/>
      <c r="I31" s="106">
        <v>0.15</v>
      </c>
      <c r="J31" s="105">
        <f>ROUND(ROUND((SUM(BF85:BF290)), 2)*I31, 2)</f>
        <v>0</v>
      </c>
      <c r="K31" s="41"/>
    </row>
    <row r="32" spans="2:11" s="1" customFormat="1" ht="14.45" hidden="1" customHeight="1">
      <c r="B32" s="37"/>
      <c r="C32" s="38"/>
      <c r="D32" s="38"/>
      <c r="E32" s="45" t="s">
        <v>46</v>
      </c>
      <c r="F32" s="105">
        <f>ROUND(SUM(BG85:BG290), 2)</f>
        <v>0</v>
      </c>
      <c r="G32" s="38"/>
      <c r="H32" s="38"/>
      <c r="I32" s="106">
        <v>0.21</v>
      </c>
      <c r="J32" s="105">
        <v>0</v>
      </c>
      <c r="K32" s="41"/>
    </row>
    <row r="33" spans="2:11" s="1" customFormat="1" ht="14.45" hidden="1" customHeight="1">
      <c r="B33" s="37"/>
      <c r="C33" s="38"/>
      <c r="D33" s="38"/>
      <c r="E33" s="45" t="s">
        <v>47</v>
      </c>
      <c r="F33" s="105">
        <f>ROUND(SUM(BH85:BH290), 2)</f>
        <v>0</v>
      </c>
      <c r="G33" s="38"/>
      <c r="H33" s="38"/>
      <c r="I33" s="106">
        <v>0.15</v>
      </c>
      <c r="J33" s="105">
        <v>0</v>
      </c>
      <c r="K33" s="41"/>
    </row>
    <row r="34" spans="2:11" s="1" customFormat="1" ht="14.45" hidden="1" customHeight="1">
      <c r="B34" s="37"/>
      <c r="C34" s="38"/>
      <c r="D34" s="38"/>
      <c r="E34" s="45" t="s">
        <v>48</v>
      </c>
      <c r="F34" s="105">
        <f>ROUND(SUM(BI85:BI290), 2)</f>
        <v>0</v>
      </c>
      <c r="G34" s="38"/>
      <c r="H34" s="38"/>
      <c r="I34" s="106">
        <v>0</v>
      </c>
      <c r="J34" s="105">
        <v>0</v>
      </c>
      <c r="K34" s="41"/>
    </row>
    <row r="35" spans="2:11" s="1" customFormat="1" ht="6.95" customHeight="1">
      <c r="B35" s="37"/>
      <c r="C35" s="38"/>
      <c r="D35" s="38"/>
      <c r="E35" s="38"/>
      <c r="F35" s="38"/>
      <c r="G35" s="38"/>
      <c r="H35" s="38"/>
      <c r="I35" s="38"/>
      <c r="J35" s="38"/>
      <c r="K35" s="41"/>
    </row>
    <row r="36" spans="2:11" s="1" customFormat="1" ht="25.35" customHeight="1">
      <c r="B36" s="37"/>
      <c r="C36" s="107"/>
      <c r="D36" s="108" t="s">
        <v>49</v>
      </c>
      <c r="E36" s="67"/>
      <c r="F36" s="67"/>
      <c r="G36" s="109" t="s">
        <v>50</v>
      </c>
      <c r="H36" s="110" t="s">
        <v>51</v>
      </c>
      <c r="I36" s="67"/>
      <c r="J36" s="111">
        <f>SUM(J27:J34)</f>
        <v>0</v>
      </c>
      <c r="K36" s="112"/>
    </row>
    <row r="37" spans="2:11" s="1" customFormat="1" ht="14.45" customHeight="1">
      <c r="B37" s="52"/>
      <c r="C37" s="53"/>
      <c r="D37" s="53"/>
      <c r="E37" s="53"/>
      <c r="F37" s="53"/>
      <c r="G37" s="53"/>
      <c r="H37" s="53"/>
      <c r="I37" s="53"/>
      <c r="J37" s="53"/>
      <c r="K37" s="54"/>
    </row>
    <row r="41" spans="2:11" s="1" customFormat="1" ht="6.95" customHeight="1">
      <c r="B41" s="55"/>
      <c r="C41" s="56"/>
      <c r="D41" s="56"/>
      <c r="E41" s="56"/>
      <c r="F41" s="56"/>
      <c r="G41" s="56"/>
      <c r="H41" s="56"/>
      <c r="I41" s="56"/>
      <c r="J41" s="56"/>
      <c r="K41" s="113"/>
    </row>
    <row r="42" spans="2:11" s="1" customFormat="1" ht="36.950000000000003" customHeight="1">
      <c r="B42" s="37"/>
      <c r="C42" s="29" t="s">
        <v>148</v>
      </c>
      <c r="D42" s="38"/>
      <c r="E42" s="38"/>
      <c r="F42" s="38"/>
      <c r="G42" s="38"/>
      <c r="H42" s="38"/>
      <c r="I42" s="38"/>
      <c r="J42" s="38"/>
      <c r="K42" s="41"/>
    </row>
    <row r="43" spans="2:11" s="1" customFormat="1" ht="6.95" customHeight="1">
      <c r="B43" s="37"/>
      <c r="C43" s="38"/>
      <c r="D43" s="38"/>
      <c r="E43" s="38"/>
      <c r="F43" s="38"/>
      <c r="G43" s="38"/>
      <c r="H43" s="38"/>
      <c r="I43" s="38"/>
      <c r="J43" s="38"/>
      <c r="K43" s="41"/>
    </row>
    <row r="44" spans="2:11" s="1" customFormat="1" ht="14.45" customHeight="1">
      <c r="B44" s="37"/>
      <c r="C44" s="35" t="s">
        <v>17</v>
      </c>
      <c r="D44" s="38"/>
      <c r="E44" s="38"/>
      <c r="F44" s="38"/>
      <c r="G44" s="38"/>
      <c r="H44" s="38"/>
      <c r="I44" s="38"/>
      <c r="J44" s="38"/>
      <c r="K44" s="41"/>
    </row>
    <row r="45" spans="2:11" s="1" customFormat="1" ht="22.5" customHeight="1">
      <c r="B45" s="37"/>
      <c r="C45" s="38"/>
      <c r="D45" s="38"/>
      <c r="E45" s="269" t="str">
        <f>E7</f>
        <v>II/272, Lysá nad Labem - most ev.č.272-006</v>
      </c>
      <c r="F45" s="270"/>
      <c r="G45" s="270"/>
      <c r="H45" s="270"/>
      <c r="I45" s="38"/>
      <c r="J45" s="38"/>
      <c r="K45" s="41"/>
    </row>
    <row r="46" spans="2:11" s="1" customFormat="1" ht="14.45" customHeight="1">
      <c r="B46" s="37"/>
      <c r="C46" s="35" t="s">
        <v>146</v>
      </c>
      <c r="D46" s="38"/>
      <c r="E46" s="38"/>
      <c r="F46" s="38"/>
      <c r="G46" s="38"/>
      <c r="H46" s="38"/>
      <c r="I46" s="38"/>
      <c r="J46" s="38"/>
      <c r="K46" s="41"/>
    </row>
    <row r="47" spans="2:11" s="1" customFormat="1" ht="23.25" customHeight="1">
      <c r="B47" s="37"/>
      <c r="C47" s="38"/>
      <c r="D47" s="38"/>
      <c r="E47" s="271" t="str">
        <f>E9</f>
        <v xml:space="preserve">655 - Úpravy trakčního vedení </v>
      </c>
      <c r="F47" s="272"/>
      <c r="G47" s="272"/>
      <c r="H47" s="272"/>
      <c r="I47" s="38"/>
      <c r="J47" s="38"/>
      <c r="K47" s="41"/>
    </row>
    <row r="48" spans="2:11" s="1" customFormat="1" ht="6.95" customHeight="1">
      <c r="B48" s="37"/>
      <c r="C48" s="38"/>
      <c r="D48" s="38"/>
      <c r="E48" s="38"/>
      <c r="F48" s="38"/>
      <c r="G48" s="38"/>
      <c r="H48" s="38"/>
      <c r="I48" s="38"/>
      <c r="J48" s="38"/>
      <c r="K48" s="41"/>
    </row>
    <row r="49" spans="2:47" s="1" customFormat="1" ht="18" customHeight="1">
      <c r="B49" s="37"/>
      <c r="C49" s="35" t="s">
        <v>23</v>
      </c>
      <c r="D49" s="38"/>
      <c r="E49" s="38"/>
      <c r="F49" s="33" t="str">
        <f>F12</f>
        <v xml:space="preserve"> </v>
      </c>
      <c r="G49" s="38"/>
      <c r="H49" s="38"/>
      <c r="I49" s="35" t="s">
        <v>25</v>
      </c>
      <c r="J49" s="98" t="str">
        <f>IF(J12="","",J12)</f>
        <v>1. 11. 2016</v>
      </c>
      <c r="K49" s="41"/>
    </row>
    <row r="50" spans="2:47" s="1" customFormat="1" ht="6.95" customHeight="1">
      <c r="B50" s="37"/>
      <c r="C50" s="38"/>
      <c r="D50" s="38"/>
      <c r="E50" s="38"/>
      <c r="F50" s="38"/>
      <c r="G50" s="38"/>
      <c r="H50" s="38"/>
      <c r="I50" s="38"/>
      <c r="J50" s="38"/>
      <c r="K50" s="41"/>
    </row>
    <row r="51" spans="2:47" s="1" customFormat="1" ht="15">
      <c r="B51" s="37"/>
      <c r="C51" s="35" t="s">
        <v>29</v>
      </c>
      <c r="D51" s="38"/>
      <c r="E51" s="38"/>
      <c r="F51" s="33" t="str">
        <f>E15</f>
        <v>KSÚS  Středočeského Kraje</v>
      </c>
      <c r="G51" s="38"/>
      <c r="H51" s="38"/>
      <c r="I51" s="35" t="s">
        <v>34</v>
      </c>
      <c r="J51" s="33" t="str">
        <f>E21</f>
        <v>SUDOP PRAHA a.s.</v>
      </c>
      <c r="K51" s="41"/>
    </row>
    <row r="52" spans="2:47" s="1" customFormat="1" ht="14.45" customHeight="1">
      <c r="B52" s="37"/>
      <c r="C52" s="35" t="s">
        <v>33</v>
      </c>
      <c r="D52" s="38"/>
      <c r="E52" s="38"/>
      <c r="F52" s="33" t="str">
        <f>IF(E18="","",E18)</f>
        <v xml:space="preserve"> </v>
      </c>
      <c r="G52" s="38"/>
      <c r="H52" s="38"/>
      <c r="I52" s="38"/>
      <c r="J52" s="38"/>
      <c r="K52" s="41"/>
    </row>
    <row r="53" spans="2:47" s="1" customFormat="1" ht="10.35" customHeight="1">
      <c r="B53" s="37"/>
      <c r="C53" s="38"/>
      <c r="D53" s="38"/>
      <c r="E53" s="38"/>
      <c r="F53" s="38"/>
      <c r="G53" s="38"/>
      <c r="H53" s="38"/>
      <c r="I53" s="38"/>
      <c r="J53" s="38"/>
      <c r="K53" s="41"/>
    </row>
    <row r="54" spans="2:47" s="1" customFormat="1" ht="29.25" customHeight="1">
      <c r="B54" s="37"/>
      <c r="C54" s="114" t="s">
        <v>149</v>
      </c>
      <c r="D54" s="107"/>
      <c r="E54" s="107"/>
      <c r="F54" s="107"/>
      <c r="G54" s="107"/>
      <c r="H54" s="107"/>
      <c r="I54" s="107"/>
      <c r="J54" s="115" t="s">
        <v>150</v>
      </c>
      <c r="K54" s="116"/>
    </row>
    <row r="55" spans="2:47" s="1" customFormat="1" ht="10.35" customHeight="1">
      <c r="B55" s="37"/>
      <c r="C55" s="38"/>
      <c r="D55" s="38"/>
      <c r="E55" s="38"/>
      <c r="F55" s="38"/>
      <c r="G55" s="38"/>
      <c r="H55" s="38"/>
      <c r="I55" s="38"/>
      <c r="J55" s="38"/>
      <c r="K55" s="41"/>
    </row>
    <row r="56" spans="2:47" s="1" customFormat="1" ht="29.25" customHeight="1">
      <c r="B56" s="37"/>
      <c r="C56" s="117" t="s">
        <v>151</v>
      </c>
      <c r="D56" s="38"/>
      <c r="E56" s="38"/>
      <c r="F56" s="38"/>
      <c r="G56" s="38"/>
      <c r="H56" s="38"/>
      <c r="I56" s="38"/>
      <c r="J56" s="104">
        <f>J85</f>
        <v>0</v>
      </c>
      <c r="K56" s="41"/>
      <c r="AU56" s="23" t="s">
        <v>152</v>
      </c>
    </row>
    <row r="57" spans="2:47" s="7" customFormat="1" ht="24.95" customHeight="1">
      <c r="B57" s="118"/>
      <c r="C57" s="119"/>
      <c r="D57" s="120" t="s">
        <v>5839</v>
      </c>
      <c r="E57" s="121"/>
      <c r="F57" s="121"/>
      <c r="G57" s="121"/>
      <c r="H57" s="121"/>
      <c r="I57" s="121"/>
      <c r="J57" s="122">
        <f>J86</f>
        <v>0</v>
      </c>
      <c r="K57" s="123"/>
    </row>
    <row r="58" spans="2:47" s="7" customFormat="1" ht="24.95" customHeight="1">
      <c r="B58" s="118"/>
      <c r="C58" s="119"/>
      <c r="D58" s="120" t="s">
        <v>5840</v>
      </c>
      <c r="E58" s="121"/>
      <c r="F58" s="121"/>
      <c r="G58" s="121"/>
      <c r="H58" s="121"/>
      <c r="I58" s="121"/>
      <c r="J58" s="122">
        <f>J100</f>
        <v>0</v>
      </c>
      <c r="K58" s="123"/>
    </row>
    <row r="59" spans="2:47" s="7" customFormat="1" ht="24.95" customHeight="1">
      <c r="B59" s="118"/>
      <c r="C59" s="119"/>
      <c r="D59" s="120" t="s">
        <v>5841</v>
      </c>
      <c r="E59" s="121"/>
      <c r="F59" s="121"/>
      <c r="G59" s="121"/>
      <c r="H59" s="121"/>
      <c r="I59" s="121"/>
      <c r="J59" s="122">
        <f>J109</f>
        <v>0</v>
      </c>
      <c r="K59" s="123"/>
    </row>
    <row r="60" spans="2:47" s="7" customFormat="1" ht="24.95" customHeight="1">
      <c r="B60" s="118"/>
      <c r="C60" s="119"/>
      <c r="D60" s="120" t="s">
        <v>5842</v>
      </c>
      <c r="E60" s="121"/>
      <c r="F60" s="121"/>
      <c r="G60" s="121"/>
      <c r="H60" s="121"/>
      <c r="I60" s="121"/>
      <c r="J60" s="122">
        <f>J203</f>
        <v>0</v>
      </c>
      <c r="K60" s="123"/>
    </row>
    <row r="61" spans="2:47" s="7" customFormat="1" ht="24.95" customHeight="1">
      <c r="B61" s="118"/>
      <c r="C61" s="119"/>
      <c r="D61" s="120" t="s">
        <v>5843</v>
      </c>
      <c r="E61" s="121"/>
      <c r="F61" s="121"/>
      <c r="G61" s="121"/>
      <c r="H61" s="121"/>
      <c r="I61" s="121"/>
      <c r="J61" s="122">
        <f>J208</f>
        <v>0</v>
      </c>
      <c r="K61" s="123"/>
    </row>
    <row r="62" spans="2:47" s="7" customFormat="1" ht="24.95" customHeight="1">
      <c r="B62" s="118"/>
      <c r="C62" s="119"/>
      <c r="D62" s="120" t="s">
        <v>5844</v>
      </c>
      <c r="E62" s="121"/>
      <c r="F62" s="121"/>
      <c r="G62" s="121"/>
      <c r="H62" s="121"/>
      <c r="I62" s="121"/>
      <c r="J62" s="122">
        <f>J246</f>
        <v>0</v>
      </c>
      <c r="K62" s="123"/>
    </row>
    <row r="63" spans="2:47" s="7" customFormat="1" ht="24.95" customHeight="1">
      <c r="B63" s="118"/>
      <c r="C63" s="119"/>
      <c r="D63" s="120" t="s">
        <v>5845</v>
      </c>
      <c r="E63" s="121"/>
      <c r="F63" s="121"/>
      <c r="G63" s="121"/>
      <c r="H63" s="121"/>
      <c r="I63" s="121"/>
      <c r="J63" s="122">
        <f>J259</f>
        <v>0</v>
      </c>
      <c r="K63" s="123"/>
    </row>
    <row r="64" spans="2:47" s="7" customFormat="1" ht="24.95" customHeight="1">
      <c r="B64" s="118"/>
      <c r="C64" s="119"/>
      <c r="D64" s="120" t="s">
        <v>5846</v>
      </c>
      <c r="E64" s="121"/>
      <c r="F64" s="121"/>
      <c r="G64" s="121"/>
      <c r="H64" s="121"/>
      <c r="I64" s="121"/>
      <c r="J64" s="122">
        <f>J277</f>
        <v>0</v>
      </c>
      <c r="K64" s="123"/>
    </row>
    <row r="65" spans="2:12" s="7" customFormat="1" ht="24.95" customHeight="1">
      <c r="B65" s="118"/>
      <c r="C65" s="119"/>
      <c r="D65" s="120" t="s">
        <v>5847</v>
      </c>
      <c r="E65" s="121"/>
      <c r="F65" s="121"/>
      <c r="G65" s="121"/>
      <c r="H65" s="121"/>
      <c r="I65" s="121"/>
      <c r="J65" s="122">
        <f>J284</f>
        <v>0</v>
      </c>
      <c r="K65" s="123"/>
    </row>
    <row r="66" spans="2:12" s="1" customFormat="1" ht="21.75" customHeight="1">
      <c r="B66" s="37"/>
      <c r="C66" s="38"/>
      <c r="D66" s="38"/>
      <c r="E66" s="38"/>
      <c r="F66" s="38"/>
      <c r="G66" s="38"/>
      <c r="H66" s="38"/>
      <c r="I66" s="38"/>
      <c r="J66" s="38"/>
      <c r="K66" s="41"/>
    </row>
    <row r="67" spans="2:12" s="1" customFormat="1" ht="6.95" customHeight="1">
      <c r="B67" s="52"/>
      <c r="C67" s="53"/>
      <c r="D67" s="53"/>
      <c r="E67" s="53"/>
      <c r="F67" s="53"/>
      <c r="G67" s="53"/>
      <c r="H67" s="53"/>
      <c r="I67" s="53"/>
      <c r="J67" s="53"/>
      <c r="K67" s="54"/>
    </row>
    <row r="71" spans="2:12" s="1" customFormat="1" ht="6.95" customHeight="1">
      <c r="B71" s="55"/>
      <c r="C71" s="56"/>
      <c r="D71" s="56"/>
      <c r="E71" s="56"/>
      <c r="F71" s="56"/>
      <c r="G71" s="56"/>
      <c r="H71" s="56"/>
      <c r="I71" s="56"/>
      <c r="J71" s="56"/>
      <c r="K71" s="56"/>
      <c r="L71" s="37"/>
    </row>
    <row r="72" spans="2:12" s="1" customFormat="1" ht="36.950000000000003" customHeight="1">
      <c r="B72" s="37"/>
      <c r="C72" s="57" t="s">
        <v>159</v>
      </c>
      <c r="L72" s="37"/>
    </row>
    <row r="73" spans="2:12" s="1" customFormat="1" ht="6.95" customHeight="1">
      <c r="B73" s="37"/>
      <c r="L73" s="37"/>
    </row>
    <row r="74" spans="2:12" s="1" customFormat="1" ht="14.45" customHeight="1">
      <c r="B74" s="37"/>
      <c r="C74" s="59" t="s">
        <v>17</v>
      </c>
      <c r="L74" s="37"/>
    </row>
    <row r="75" spans="2:12" s="1" customFormat="1" ht="22.5" customHeight="1">
      <c r="B75" s="37"/>
      <c r="E75" s="265" t="str">
        <f>E7</f>
        <v>II/272, Lysá nad Labem - most ev.č.272-006</v>
      </c>
      <c r="F75" s="266"/>
      <c r="G75" s="266"/>
      <c r="H75" s="266"/>
      <c r="L75" s="37"/>
    </row>
    <row r="76" spans="2:12" s="1" customFormat="1" ht="14.45" customHeight="1">
      <c r="B76" s="37"/>
      <c r="C76" s="59" t="s">
        <v>146</v>
      </c>
      <c r="L76" s="37"/>
    </row>
    <row r="77" spans="2:12" s="1" customFormat="1" ht="23.25" customHeight="1">
      <c r="B77" s="37"/>
      <c r="E77" s="246" t="str">
        <f>E9</f>
        <v xml:space="preserve">655 - Úpravy trakčního vedení </v>
      </c>
      <c r="F77" s="267"/>
      <c r="G77" s="267"/>
      <c r="H77" s="267"/>
      <c r="L77" s="37"/>
    </row>
    <row r="78" spans="2:12" s="1" customFormat="1" ht="6.95" customHeight="1">
      <c r="B78" s="37"/>
      <c r="L78" s="37"/>
    </row>
    <row r="79" spans="2:12" s="1" customFormat="1" ht="18" customHeight="1">
      <c r="B79" s="37"/>
      <c r="C79" s="59" t="s">
        <v>23</v>
      </c>
      <c r="F79" s="130" t="str">
        <f>F12</f>
        <v xml:space="preserve"> </v>
      </c>
      <c r="I79" s="59" t="s">
        <v>25</v>
      </c>
      <c r="J79" s="63" t="str">
        <f>IF(J12="","",J12)</f>
        <v>1. 11. 2016</v>
      </c>
      <c r="L79" s="37"/>
    </row>
    <row r="80" spans="2:12" s="1" customFormat="1" ht="6.95" customHeight="1">
      <c r="B80" s="37"/>
      <c r="L80" s="37"/>
    </row>
    <row r="81" spans="2:65" s="1" customFormat="1" ht="15">
      <c r="B81" s="37"/>
      <c r="C81" s="59" t="s">
        <v>29</v>
      </c>
      <c r="F81" s="130" t="str">
        <f>E15</f>
        <v>KSÚS  Středočeského Kraje</v>
      </c>
      <c r="I81" s="59" t="s">
        <v>34</v>
      </c>
      <c r="J81" s="130" t="str">
        <f>E21</f>
        <v>SUDOP PRAHA a.s.</v>
      </c>
      <c r="L81" s="37"/>
    </row>
    <row r="82" spans="2:65" s="1" customFormat="1" ht="14.45" customHeight="1">
      <c r="B82" s="37"/>
      <c r="C82" s="59" t="s">
        <v>33</v>
      </c>
      <c r="F82" s="130" t="str">
        <f>IF(E18="","",E18)</f>
        <v xml:space="preserve"> </v>
      </c>
      <c r="L82" s="37"/>
    </row>
    <row r="83" spans="2:65" s="1" customFormat="1" ht="10.35" customHeight="1">
      <c r="B83" s="37"/>
      <c r="L83" s="37"/>
    </row>
    <row r="84" spans="2:65" s="9" customFormat="1" ht="29.25" customHeight="1">
      <c r="B84" s="131"/>
      <c r="C84" s="132" t="s">
        <v>160</v>
      </c>
      <c r="D84" s="133" t="s">
        <v>58</v>
      </c>
      <c r="E84" s="133" t="s">
        <v>54</v>
      </c>
      <c r="F84" s="133" t="s">
        <v>161</v>
      </c>
      <c r="G84" s="133" t="s">
        <v>162</v>
      </c>
      <c r="H84" s="133" t="s">
        <v>163</v>
      </c>
      <c r="I84" s="134" t="s">
        <v>164</v>
      </c>
      <c r="J84" s="133" t="s">
        <v>150</v>
      </c>
      <c r="K84" s="135" t="s">
        <v>165</v>
      </c>
      <c r="L84" s="131"/>
      <c r="M84" s="69" t="s">
        <v>166</v>
      </c>
      <c r="N84" s="70" t="s">
        <v>43</v>
      </c>
      <c r="O84" s="70" t="s">
        <v>167</v>
      </c>
      <c r="P84" s="70" t="s">
        <v>168</v>
      </c>
      <c r="Q84" s="70" t="s">
        <v>169</v>
      </c>
      <c r="R84" s="70" t="s">
        <v>170</v>
      </c>
      <c r="S84" s="70" t="s">
        <v>171</v>
      </c>
      <c r="T84" s="71" t="s">
        <v>172</v>
      </c>
    </row>
    <row r="85" spans="2:65" s="1" customFormat="1" ht="29.25" customHeight="1">
      <c r="B85" s="37"/>
      <c r="C85" s="73" t="s">
        <v>151</v>
      </c>
      <c r="J85" s="136">
        <f>BK85</f>
        <v>0</v>
      </c>
      <c r="L85" s="37"/>
      <c r="M85" s="72"/>
      <c r="N85" s="64"/>
      <c r="O85" s="64"/>
      <c r="P85" s="137">
        <f>P86+P100+P109+P203+P208+P246+P259+P277+P284</f>
        <v>0</v>
      </c>
      <c r="Q85" s="64"/>
      <c r="R85" s="137">
        <f>R86+R100+R109+R203+R208+R246+R259+R277+R284</f>
        <v>0</v>
      </c>
      <c r="S85" s="64"/>
      <c r="T85" s="138">
        <f>T86+T100+T109+T203+T208+T246+T259+T277+T284</f>
        <v>0</v>
      </c>
      <c r="AT85" s="23" t="s">
        <v>72</v>
      </c>
      <c r="AU85" s="23" t="s">
        <v>152</v>
      </c>
      <c r="BK85" s="139">
        <f>BK86+BK100+BK109+BK203+BK208+BK246+BK259+BK277+BK284</f>
        <v>0</v>
      </c>
    </row>
    <row r="86" spans="2:65" s="10" customFormat="1" ht="37.35" customHeight="1">
      <c r="B86" s="140"/>
      <c r="D86" s="150" t="s">
        <v>72</v>
      </c>
      <c r="E86" s="219" t="s">
        <v>5848</v>
      </c>
      <c r="F86" s="219" t="s">
        <v>5849</v>
      </c>
      <c r="J86" s="220">
        <f>BK86</f>
        <v>0</v>
      </c>
      <c r="L86" s="140"/>
      <c r="M86" s="144"/>
      <c r="N86" s="145"/>
      <c r="O86" s="145"/>
      <c r="P86" s="146">
        <f>SUM(P87:P99)</f>
        <v>0</v>
      </c>
      <c r="Q86" s="145"/>
      <c r="R86" s="146">
        <f>SUM(R87:R99)</f>
        <v>0</v>
      </c>
      <c r="S86" s="145"/>
      <c r="T86" s="147">
        <f>SUM(T87:T99)</f>
        <v>0</v>
      </c>
      <c r="AR86" s="141" t="s">
        <v>22</v>
      </c>
      <c r="AT86" s="148" t="s">
        <v>72</v>
      </c>
      <c r="AU86" s="148" t="s">
        <v>73</v>
      </c>
      <c r="AY86" s="141" t="s">
        <v>175</v>
      </c>
      <c r="BK86" s="149">
        <f>SUM(BK87:BK99)</f>
        <v>0</v>
      </c>
    </row>
    <row r="87" spans="2:65" s="1" customFormat="1" ht="22.5" customHeight="1">
      <c r="B87" s="153"/>
      <c r="C87" s="154" t="s">
        <v>22</v>
      </c>
      <c r="D87" s="154" t="s">
        <v>178</v>
      </c>
      <c r="E87" s="155" t="s">
        <v>5850</v>
      </c>
      <c r="F87" s="156" t="s">
        <v>5851</v>
      </c>
      <c r="G87" s="157" t="s">
        <v>208</v>
      </c>
      <c r="H87" s="158">
        <v>4</v>
      </c>
      <c r="I87" s="159"/>
      <c r="J87" s="159">
        <f>ROUND(I87*H87,2)</f>
        <v>0</v>
      </c>
      <c r="K87" s="156" t="s">
        <v>5</v>
      </c>
      <c r="L87" s="37"/>
      <c r="M87" s="160" t="s">
        <v>5</v>
      </c>
      <c r="N87" s="161" t="s">
        <v>44</v>
      </c>
      <c r="O87" s="162">
        <v>0</v>
      </c>
      <c r="P87" s="162">
        <f>O87*H87</f>
        <v>0</v>
      </c>
      <c r="Q87" s="162">
        <v>0</v>
      </c>
      <c r="R87" s="162">
        <f>Q87*H87</f>
        <v>0</v>
      </c>
      <c r="S87" s="162">
        <v>0</v>
      </c>
      <c r="T87" s="163">
        <f>S87*H87</f>
        <v>0</v>
      </c>
      <c r="AR87" s="23" t="s">
        <v>183</v>
      </c>
      <c r="AT87" s="23" t="s">
        <v>178</v>
      </c>
      <c r="AU87" s="23" t="s">
        <v>22</v>
      </c>
      <c r="AY87" s="23" t="s">
        <v>175</v>
      </c>
      <c r="BE87" s="164">
        <f>IF(N87="základní",J87,0)</f>
        <v>0</v>
      </c>
      <c r="BF87" s="164">
        <f>IF(N87="snížená",J87,0)</f>
        <v>0</v>
      </c>
      <c r="BG87" s="164">
        <f>IF(N87="zákl. přenesená",J87,0)</f>
        <v>0</v>
      </c>
      <c r="BH87" s="164">
        <f>IF(N87="sníž. přenesená",J87,0)</f>
        <v>0</v>
      </c>
      <c r="BI87" s="164">
        <f>IF(N87="nulová",J87,0)</f>
        <v>0</v>
      </c>
      <c r="BJ87" s="23" t="s">
        <v>22</v>
      </c>
      <c r="BK87" s="164">
        <f>ROUND(I87*H87,2)</f>
        <v>0</v>
      </c>
      <c r="BL87" s="23" t="s">
        <v>183</v>
      </c>
      <c r="BM87" s="23" t="s">
        <v>5852</v>
      </c>
    </row>
    <row r="88" spans="2:65" s="1" customFormat="1" ht="22.5" customHeight="1">
      <c r="B88" s="153"/>
      <c r="C88" s="154" t="s">
        <v>82</v>
      </c>
      <c r="D88" s="154" t="s">
        <v>178</v>
      </c>
      <c r="E88" s="155" t="s">
        <v>5853</v>
      </c>
      <c r="F88" s="156" t="s">
        <v>5854</v>
      </c>
      <c r="G88" s="157" t="s">
        <v>181</v>
      </c>
      <c r="H88" s="158">
        <v>70</v>
      </c>
      <c r="I88" s="159"/>
      <c r="J88" s="159">
        <f>ROUND(I88*H88,2)</f>
        <v>0</v>
      </c>
      <c r="K88" s="156" t="s">
        <v>5</v>
      </c>
      <c r="L88" s="37"/>
      <c r="M88" s="160" t="s">
        <v>5</v>
      </c>
      <c r="N88" s="161" t="s">
        <v>44</v>
      </c>
      <c r="O88" s="162">
        <v>0</v>
      </c>
      <c r="P88" s="162">
        <f>O88*H88</f>
        <v>0</v>
      </c>
      <c r="Q88" s="162">
        <v>0</v>
      </c>
      <c r="R88" s="162">
        <f>Q88*H88</f>
        <v>0</v>
      </c>
      <c r="S88" s="162">
        <v>0</v>
      </c>
      <c r="T88" s="163">
        <f>S88*H88</f>
        <v>0</v>
      </c>
      <c r="AR88" s="23" t="s">
        <v>183</v>
      </c>
      <c r="AT88" s="23" t="s">
        <v>178</v>
      </c>
      <c r="AU88" s="23" t="s">
        <v>22</v>
      </c>
      <c r="AY88" s="23" t="s">
        <v>175</v>
      </c>
      <c r="BE88" s="164">
        <f>IF(N88="základní",J88,0)</f>
        <v>0</v>
      </c>
      <c r="BF88" s="164">
        <f>IF(N88="snížená",J88,0)</f>
        <v>0</v>
      </c>
      <c r="BG88" s="164">
        <f>IF(N88="zákl. přenesená",J88,0)</f>
        <v>0</v>
      </c>
      <c r="BH88" s="164">
        <f>IF(N88="sníž. přenesená",J88,0)</f>
        <v>0</v>
      </c>
      <c r="BI88" s="164">
        <f>IF(N88="nulová",J88,0)</f>
        <v>0</v>
      </c>
      <c r="BJ88" s="23" t="s">
        <v>22</v>
      </c>
      <c r="BK88" s="164">
        <f>ROUND(I88*H88,2)</f>
        <v>0</v>
      </c>
      <c r="BL88" s="23" t="s">
        <v>183</v>
      </c>
      <c r="BM88" s="23" t="s">
        <v>5855</v>
      </c>
    </row>
    <row r="89" spans="2:65" s="1" customFormat="1" ht="22.5" customHeight="1">
      <c r="B89" s="153"/>
      <c r="C89" s="154" t="s">
        <v>203</v>
      </c>
      <c r="D89" s="154" t="s">
        <v>178</v>
      </c>
      <c r="E89" s="155" t="s">
        <v>5856</v>
      </c>
      <c r="F89" s="156" t="s">
        <v>5857</v>
      </c>
      <c r="G89" s="157" t="s">
        <v>208</v>
      </c>
      <c r="H89" s="158">
        <v>20</v>
      </c>
      <c r="I89" s="159"/>
      <c r="J89" s="159">
        <f>ROUND(I89*H89,2)</f>
        <v>0</v>
      </c>
      <c r="K89" s="156" t="s">
        <v>5</v>
      </c>
      <c r="L89" s="37"/>
      <c r="M89" s="160" t="s">
        <v>5</v>
      </c>
      <c r="N89" s="161" t="s">
        <v>44</v>
      </c>
      <c r="O89" s="162">
        <v>0</v>
      </c>
      <c r="P89" s="162">
        <f>O89*H89</f>
        <v>0</v>
      </c>
      <c r="Q89" s="162">
        <v>0</v>
      </c>
      <c r="R89" s="162">
        <f>Q89*H89</f>
        <v>0</v>
      </c>
      <c r="S89" s="162">
        <v>0</v>
      </c>
      <c r="T89" s="163">
        <f>S89*H89</f>
        <v>0</v>
      </c>
      <c r="AR89" s="23" t="s">
        <v>183</v>
      </c>
      <c r="AT89" s="23" t="s">
        <v>178</v>
      </c>
      <c r="AU89" s="23" t="s">
        <v>22</v>
      </c>
      <c r="AY89" s="23" t="s">
        <v>175</v>
      </c>
      <c r="BE89" s="164">
        <f>IF(N89="základní",J89,0)</f>
        <v>0</v>
      </c>
      <c r="BF89" s="164">
        <f>IF(N89="snížená",J89,0)</f>
        <v>0</v>
      </c>
      <c r="BG89" s="164">
        <f>IF(N89="zákl. přenesená",J89,0)</f>
        <v>0</v>
      </c>
      <c r="BH89" s="164">
        <f>IF(N89="sníž. přenesená",J89,0)</f>
        <v>0</v>
      </c>
      <c r="BI89" s="164">
        <f>IF(N89="nulová",J89,0)</f>
        <v>0</v>
      </c>
      <c r="BJ89" s="23" t="s">
        <v>22</v>
      </c>
      <c r="BK89" s="164">
        <f>ROUND(I89*H89,2)</f>
        <v>0</v>
      </c>
      <c r="BL89" s="23" t="s">
        <v>183</v>
      </c>
      <c r="BM89" s="23" t="s">
        <v>5858</v>
      </c>
    </row>
    <row r="90" spans="2:65" s="1" customFormat="1" ht="22.5" customHeight="1">
      <c r="B90" s="153"/>
      <c r="C90" s="154" t="s">
        <v>183</v>
      </c>
      <c r="D90" s="154" t="s">
        <v>178</v>
      </c>
      <c r="E90" s="155" t="s">
        <v>5859</v>
      </c>
      <c r="F90" s="156" t="s">
        <v>5860</v>
      </c>
      <c r="G90" s="157" t="s">
        <v>208</v>
      </c>
      <c r="H90" s="158">
        <v>48</v>
      </c>
      <c r="I90" s="159"/>
      <c r="J90" s="159">
        <f>ROUND(I90*H90,2)</f>
        <v>0</v>
      </c>
      <c r="K90" s="156" t="s">
        <v>5</v>
      </c>
      <c r="L90" s="37"/>
      <c r="M90" s="160" t="s">
        <v>5</v>
      </c>
      <c r="N90" s="161" t="s">
        <v>44</v>
      </c>
      <c r="O90" s="162">
        <v>0</v>
      </c>
      <c r="P90" s="162">
        <f>O90*H90</f>
        <v>0</v>
      </c>
      <c r="Q90" s="162">
        <v>0</v>
      </c>
      <c r="R90" s="162">
        <f>Q90*H90</f>
        <v>0</v>
      </c>
      <c r="S90" s="162">
        <v>0</v>
      </c>
      <c r="T90" s="163">
        <f>S90*H90</f>
        <v>0</v>
      </c>
      <c r="AR90" s="23" t="s">
        <v>183</v>
      </c>
      <c r="AT90" s="23" t="s">
        <v>178</v>
      </c>
      <c r="AU90" s="23" t="s">
        <v>22</v>
      </c>
      <c r="AY90" s="23" t="s">
        <v>175</v>
      </c>
      <c r="BE90" s="164">
        <f>IF(N90="základní",J90,0)</f>
        <v>0</v>
      </c>
      <c r="BF90" s="164">
        <f>IF(N90="snížená",J90,0)</f>
        <v>0</v>
      </c>
      <c r="BG90" s="164">
        <f>IF(N90="zákl. přenesená",J90,0)</f>
        <v>0</v>
      </c>
      <c r="BH90" s="164">
        <f>IF(N90="sníž. přenesená",J90,0)</f>
        <v>0</v>
      </c>
      <c r="BI90" s="164">
        <f>IF(N90="nulová",J90,0)</f>
        <v>0</v>
      </c>
      <c r="BJ90" s="23" t="s">
        <v>22</v>
      </c>
      <c r="BK90" s="164">
        <f>ROUND(I90*H90,2)</f>
        <v>0</v>
      </c>
      <c r="BL90" s="23" t="s">
        <v>183</v>
      </c>
      <c r="BM90" s="23" t="s">
        <v>5861</v>
      </c>
    </row>
    <row r="91" spans="2:65" s="1" customFormat="1" ht="40.5">
      <c r="B91" s="37"/>
      <c r="D91" s="181" t="s">
        <v>779</v>
      </c>
      <c r="F91" s="227" t="s">
        <v>5862</v>
      </c>
      <c r="L91" s="37"/>
      <c r="M91" s="218"/>
      <c r="N91" s="38"/>
      <c r="O91" s="38"/>
      <c r="P91" s="38"/>
      <c r="Q91" s="38"/>
      <c r="R91" s="38"/>
      <c r="S91" s="38"/>
      <c r="T91" s="66"/>
      <c r="AT91" s="23" t="s">
        <v>779</v>
      </c>
      <c r="AU91" s="23" t="s">
        <v>22</v>
      </c>
    </row>
    <row r="92" spans="2:65" s="1" customFormat="1" ht="22.5" customHeight="1">
      <c r="B92" s="153"/>
      <c r="C92" s="154" t="s">
        <v>176</v>
      </c>
      <c r="D92" s="154" t="s">
        <v>178</v>
      </c>
      <c r="E92" s="155" t="s">
        <v>5863</v>
      </c>
      <c r="F92" s="156" t="s">
        <v>5864</v>
      </c>
      <c r="G92" s="157" t="s">
        <v>208</v>
      </c>
      <c r="H92" s="158">
        <v>4</v>
      </c>
      <c r="I92" s="159"/>
      <c r="J92" s="159">
        <f>ROUND(I92*H92,2)</f>
        <v>0</v>
      </c>
      <c r="K92" s="156" t="s">
        <v>5</v>
      </c>
      <c r="L92" s="37"/>
      <c r="M92" s="160" t="s">
        <v>5</v>
      </c>
      <c r="N92" s="161" t="s">
        <v>44</v>
      </c>
      <c r="O92" s="162">
        <v>0</v>
      </c>
      <c r="P92" s="162">
        <f>O92*H92</f>
        <v>0</v>
      </c>
      <c r="Q92" s="162">
        <v>0</v>
      </c>
      <c r="R92" s="162">
        <f>Q92*H92</f>
        <v>0</v>
      </c>
      <c r="S92" s="162">
        <v>0</v>
      </c>
      <c r="T92" s="163">
        <f>S92*H92</f>
        <v>0</v>
      </c>
      <c r="AR92" s="23" t="s">
        <v>183</v>
      </c>
      <c r="AT92" s="23" t="s">
        <v>178</v>
      </c>
      <c r="AU92" s="23" t="s">
        <v>22</v>
      </c>
      <c r="AY92" s="23" t="s">
        <v>175</v>
      </c>
      <c r="BE92" s="164">
        <f>IF(N92="základní",J92,0)</f>
        <v>0</v>
      </c>
      <c r="BF92" s="164">
        <f>IF(N92="snížená",J92,0)</f>
        <v>0</v>
      </c>
      <c r="BG92" s="164">
        <f>IF(N92="zákl. přenesená",J92,0)</f>
        <v>0</v>
      </c>
      <c r="BH92" s="164">
        <f>IF(N92="sníž. přenesená",J92,0)</f>
        <v>0</v>
      </c>
      <c r="BI92" s="164">
        <f>IF(N92="nulová",J92,0)</f>
        <v>0</v>
      </c>
      <c r="BJ92" s="23" t="s">
        <v>22</v>
      </c>
      <c r="BK92" s="164">
        <f>ROUND(I92*H92,2)</f>
        <v>0</v>
      </c>
      <c r="BL92" s="23" t="s">
        <v>183</v>
      </c>
      <c r="BM92" s="23" t="s">
        <v>5865</v>
      </c>
    </row>
    <row r="93" spans="2:65" s="1" customFormat="1" ht="54">
      <c r="B93" s="37"/>
      <c r="D93" s="181" t="s">
        <v>779</v>
      </c>
      <c r="F93" s="227" t="s">
        <v>5866</v>
      </c>
      <c r="L93" s="37"/>
      <c r="M93" s="218"/>
      <c r="N93" s="38"/>
      <c r="O93" s="38"/>
      <c r="P93" s="38"/>
      <c r="Q93" s="38"/>
      <c r="R93" s="38"/>
      <c r="S93" s="38"/>
      <c r="T93" s="66"/>
      <c r="AT93" s="23" t="s">
        <v>779</v>
      </c>
      <c r="AU93" s="23" t="s">
        <v>22</v>
      </c>
    </row>
    <row r="94" spans="2:65" s="1" customFormat="1" ht="22.5" customHeight="1">
      <c r="B94" s="153"/>
      <c r="C94" s="154" t="s">
        <v>223</v>
      </c>
      <c r="D94" s="154" t="s">
        <v>178</v>
      </c>
      <c r="E94" s="155" t="s">
        <v>5867</v>
      </c>
      <c r="F94" s="156" t="s">
        <v>5868</v>
      </c>
      <c r="G94" s="157" t="s">
        <v>181</v>
      </c>
      <c r="H94" s="158">
        <v>70</v>
      </c>
      <c r="I94" s="159"/>
      <c r="J94" s="159">
        <f>ROUND(I94*H94,2)</f>
        <v>0</v>
      </c>
      <c r="K94" s="156" t="s">
        <v>5</v>
      </c>
      <c r="L94" s="37"/>
      <c r="M94" s="160" t="s">
        <v>5</v>
      </c>
      <c r="N94" s="161" t="s">
        <v>44</v>
      </c>
      <c r="O94" s="162">
        <v>0</v>
      </c>
      <c r="P94" s="162">
        <f>O94*H94</f>
        <v>0</v>
      </c>
      <c r="Q94" s="162">
        <v>0</v>
      </c>
      <c r="R94" s="162">
        <f>Q94*H94</f>
        <v>0</v>
      </c>
      <c r="S94" s="162">
        <v>0</v>
      </c>
      <c r="T94" s="163">
        <f>S94*H94</f>
        <v>0</v>
      </c>
      <c r="AR94" s="23" t="s">
        <v>183</v>
      </c>
      <c r="AT94" s="23" t="s">
        <v>178</v>
      </c>
      <c r="AU94" s="23" t="s">
        <v>22</v>
      </c>
      <c r="AY94" s="23" t="s">
        <v>175</v>
      </c>
      <c r="BE94" s="164">
        <f>IF(N94="základní",J94,0)</f>
        <v>0</v>
      </c>
      <c r="BF94" s="164">
        <f>IF(N94="snížená",J94,0)</f>
        <v>0</v>
      </c>
      <c r="BG94" s="164">
        <f>IF(N94="zákl. přenesená",J94,0)</f>
        <v>0</v>
      </c>
      <c r="BH94" s="164">
        <f>IF(N94="sníž. přenesená",J94,0)</f>
        <v>0</v>
      </c>
      <c r="BI94" s="164">
        <f>IF(N94="nulová",J94,0)</f>
        <v>0</v>
      </c>
      <c r="BJ94" s="23" t="s">
        <v>22</v>
      </c>
      <c r="BK94" s="164">
        <f>ROUND(I94*H94,2)</f>
        <v>0</v>
      </c>
      <c r="BL94" s="23" t="s">
        <v>183</v>
      </c>
      <c r="BM94" s="23" t="s">
        <v>5869</v>
      </c>
    </row>
    <row r="95" spans="2:65" s="1" customFormat="1" ht="40.5">
      <c r="B95" s="37"/>
      <c r="D95" s="181" t="s">
        <v>779</v>
      </c>
      <c r="F95" s="227" t="s">
        <v>5870</v>
      </c>
      <c r="L95" s="37"/>
      <c r="M95" s="218"/>
      <c r="N95" s="38"/>
      <c r="O95" s="38"/>
      <c r="P95" s="38"/>
      <c r="Q95" s="38"/>
      <c r="R95" s="38"/>
      <c r="S95" s="38"/>
      <c r="T95" s="66"/>
      <c r="AT95" s="23" t="s">
        <v>779</v>
      </c>
      <c r="AU95" s="23" t="s">
        <v>22</v>
      </c>
    </row>
    <row r="96" spans="2:65" s="1" customFormat="1" ht="22.5" customHeight="1">
      <c r="B96" s="153"/>
      <c r="C96" s="154" t="s">
        <v>230</v>
      </c>
      <c r="D96" s="154" t="s">
        <v>178</v>
      </c>
      <c r="E96" s="155" t="s">
        <v>5871</v>
      </c>
      <c r="F96" s="156" t="s">
        <v>5872</v>
      </c>
      <c r="G96" s="157" t="s">
        <v>5873</v>
      </c>
      <c r="H96" s="158">
        <v>1400</v>
      </c>
      <c r="I96" s="159"/>
      <c r="J96" s="159">
        <f>ROUND(I96*H96,2)</f>
        <v>0</v>
      </c>
      <c r="K96" s="156" t="s">
        <v>5</v>
      </c>
      <c r="L96" s="37"/>
      <c r="M96" s="160" t="s">
        <v>5</v>
      </c>
      <c r="N96" s="161" t="s">
        <v>44</v>
      </c>
      <c r="O96" s="162">
        <v>0</v>
      </c>
      <c r="P96" s="162">
        <f>O96*H96</f>
        <v>0</v>
      </c>
      <c r="Q96" s="162">
        <v>0</v>
      </c>
      <c r="R96" s="162">
        <f>Q96*H96</f>
        <v>0</v>
      </c>
      <c r="S96" s="162">
        <v>0</v>
      </c>
      <c r="T96" s="163">
        <f>S96*H96</f>
        <v>0</v>
      </c>
      <c r="AR96" s="23" t="s">
        <v>183</v>
      </c>
      <c r="AT96" s="23" t="s">
        <v>178</v>
      </c>
      <c r="AU96" s="23" t="s">
        <v>22</v>
      </c>
      <c r="AY96" s="23" t="s">
        <v>175</v>
      </c>
      <c r="BE96" s="164">
        <f>IF(N96="základní",J96,0)</f>
        <v>0</v>
      </c>
      <c r="BF96" s="164">
        <f>IF(N96="snížená",J96,0)</f>
        <v>0</v>
      </c>
      <c r="BG96" s="164">
        <f>IF(N96="zákl. přenesená",J96,0)</f>
        <v>0</v>
      </c>
      <c r="BH96" s="164">
        <f>IF(N96="sníž. přenesená",J96,0)</f>
        <v>0</v>
      </c>
      <c r="BI96" s="164">
        <f>IF(N96="nulová",J96,0)</f>
        <v>0</v>
      </c>
      <c r="BJ96" s="23" t="s">
        <v>22</v>
      </c>
      <c r="BK96" s="164">
        <f>ROUND(I96*H96,2)</f>
        <v>0</v>
      </c>
      <c r="BL96" s="23" t="s">
        <v>183</v>
      </c>
      <c r="BM96" s="23" t="s">
        <v>5874</v>
      </c>
    </row>
    <row r="97" spans="2:65" s="1" customFormat="1" ht="40.5">
      <c r="B97" s="37"/>
      <c r="D97" s="181" t="s">
        <v>779</v>
      </c>
      <c r="F97" s="227" t="s">
        <v>5875</v>
      </c>
      <c r="L97" s="37"/>
      <c r="M97" s="218"/>
      <c r="N97" s="38"/>
      <c r="O97" s="38"/>
      <c r="P97" s="38"/>
      <c r="Q97" s="38"/>
      <c r="R97" s="38"/>
      <c r="S97" s="38"/>
      <c r="T97" s="66"/>
      <c r="AT97" s="23" t="s">
        <v>779</v>
      </c>
      <c r="AU97" s="23" t="s">
        <v>22</v>
      </c>
    </row>
    <row r="98" spans="2:65" s="1" customFormat="1" ht="22.5" customHeight="1">
      <c r="B98" s="153"/>
      <c r="C98" s="154" t="s">
        <v>238</v>
      </c>
      <c r="D98" s="154" t="s">
        <v>178</v>
      </c>
      <c r="E98" s="155" t="s">
        <v>5876</v>
      </c>
      <c r="F98" s="156" t="s">
        <v>5877</v>
      </c>
      <c r="G98" s="157" t="s">
        <v>431</v>
      </c>
      <c r="H98" s="158">
        <v>70</v>
      </c>
      <c r="I98" s="159"/>
      <c r="J98" s="159">
        <f>ROUND(I98*H98,2)</f>
        <v>0</v>
      </c>
      <c r="K98" s="156" t="s">
        <v>5</v>
      </c>
      <c r="L98" s="37"/>
      <c r="M98" s="160" t="s">
        <v>5</v>
      </c>
      <c r="N98" s="161" t="s">
        <v>44</v>
      </c>
      <c r="O98" s="162">
        <v>0</v>
      </c>
      <c r="P98" s="162">
        <f>O98*H98</f>
        <v>0</v>
      </c>
      <c r="Q98" s="162">
        <v>0</v>
      </c>
      <c r="R98" s="162">
        <f>Q98*H98</f>
        <v>0</v>
      </c>
      <c r="S98" s="162">
        <v>0</v>
      </c>
      <c r="T98" s="163">
        <f>S98*H98</f>
        <v>0</v>
      </c>
      <c r="AR98" s="23" t="s">
        <v>183</v>
      </c>
      <c r="AT98" s="23" t="s">
        <v>178</v>
      </c>
      <c r="AU98" s="23" t="s">
        <v>22</v>
      </c>
      <c r="AY98" s="23" t="s">
        <v>175</v>
      </c>
      <c r="BE98" s="164">
        <f>IF(N98="základní",J98,0)</f>
        <v>0</v>
      </c>
      <c r="BF98" s="164">
        <f>IF(N98="snížená",J98,0)</f>
        <v>0</v>
      </c>
      <c r="BG98" s="164">
        <f>IF(N98="zákl. přenesená",J98,0)</f>
        <v>0</v>
      </c>
      <c r="BH98" s="164">
        <f>IF(N98="sníž. přenesená",J98,0)</f>
        <v>0</v>
      </c>
      <c r="BI98" s="164">
        <f>IF(N98="nulová",J98,0)</f>
        <v>0</v>
      </c>
      <c r="BJ98" s="23" t="s">
        <v>22</v>
      </c>
      <c r="BK98" s="164">
        <f>ROUND(I98*H98,2)</f>
        <v>0</v>
      </c>
      <c r="BL98" s="23" t="s">
        <v>183</v>
      </c>
      <c r="BM98" s="23" t="s">
        <v>5878</v>
      </c>
    </row>
    <row r="99" spans="2:65" s="1" customFormat="1" ht="40.5">
      <c r="B99" s="37"/>
      <c r="D99" s="166" t="s">
        <v>779</v>
      </c>
      <c r="F99" s="217" t="s">
        <v>5879</v>
      </c>
      <c r="L99" s="37"/>
      <c r="M99" s="218"/>
      <c r="N99" s="38"/>
      <c r="O99" s="38"/>
      <c r="P99" s="38"/>
      <c r="Q99" s="38"/>
      <c r="R99" s="38"/>
      <c r="S99" s="38"/>
      <c r="T99" s="66"/>
      <c r="AT99" s="23" t="s">
        <v>779</v>
      </c>
      <c r="AU99" s="23" t="s">
        <v>22</v>
      </c>
    </row>
    <row r="100" spans="2:65" s="10" customFormat="1" ht="37.35" customHeight="1">
      <c r="B100" s="140"/>
      <c r="D100" s="150" t="s">
        <v>72</v>
      </c>
      <c r="E100" s="219" t="s">
        <v>194</v>
      </c>
      <c r="F100" s="219" t="s">
        <v>5880</v>
      </c>
      <c r="J100" s="220">
        <f>BK100</f>
        <v>0</v>
      </c>
      <c r="L100" s="140"/>
      <c r="M100" s="144"/>
      <c r="N100" s="145"/>
      <c r="O100" s="145"/>
      <c r="P100" s="146">
        <f>SUM(P101:P108)</f>
        <v>0</v>
      </c>
      <c r="Q100" s="145"/>
      <c r="R100" s="146">
        <f>SUM(R101:R108)</f>
        <v>0</v>
      </c>
      <c r="S100" s="145"/>
      <c r="T100" s="147">
        <f>SUM(T101:T108)</f>
        <v>0</v>
      </c>
      <c r="AR100" s="141" t="s">
        <v>22</v>
      </c>
      <c r="AT100" s="148" t="s">
        <v>72</v>
      </c>
      <c r="AU100" s="148" t="s">
        <v>73</v>
      </c>
      <c r="AY100" s="141" t="s">
        <v>175</v>
      </c>
      <c r="BK100" s="149">
        <f>SUM(BK101:BK108)</f>
        <v>0</v>
      </c>
    </row>
    <row r="101" spans="2:65" s="1" customFormat="1" ht="22.5" customHeight="1">
      <c r="B101" s="153"/>
      <c r="C101" s="154" t="s">
        <v>246</v>
      </c>
      <c r="D101" s="154" t="s">
        <v>178</v>
      </c>
      <c r="E101" s="155" t="s">
        <v>5881</v>
      </c>
      <c r="F101" s="156" t="s">
        <v>5882</v>
      </c>
      <c r="G101" s="157" t="s">
        <v>208</v>
      </c>
      <c r="H101" s="158">
        <v>4</v>
      </c>
      <c r="I101" s="159"/>
      <c r="J101" s="159">
        <f>ROUND(I101*H101,2)</f>
        <v>0</v>
      </c>
      <c r="K101" s="156" t="s">
        <v>5</v>
      </c>
      <c r="L101" s="37"/>
      <c r="M101" s="160" t="s">
        <v>5</v>
      </c>
      <c r="N101" s="161" t="s">
        <v>44</v>
      </c>
      <c r="O101" s="162">
        <v>0</v>
      </c>
      <c r="P101" s="162">
        <f>O101*H101</f>
        <v>0</v>
      </c>
      <c r="Q101" s="162">
        <v>0</v>
      </c>
      <c r="R101" s="162">
        <f>Q101*H101</f>
        <v>0</v>
      </c>
      <c r="S101" s="162">
        <v>0</v>
      </c>
      <c r="T101" s="163">
        <f>S101*H101</f>
        <v>0</v>
      </c>
      <c r="AR101" s="23" t="s">
        <v>183</v>
      </c>
      <c r="AT101" s="23" t="s">
        <v>178</v>
      </c>
      <c r="AU101" s="23" t="s">
        <v>22</v>
      </c>
      <c r="AY101" s="23" t="s">
        <v>175</v>
      </c>
      <c r="BE101" s="164">
        <f>IF(N101="základní",J101,0)</f>
        <v>0</v>
      </c>
      <c r="BF101" s="164">
        <f>IF(N101="snížená",J101,0)</f>
        <v>0</v>
      </c>
      <c r="BG101" s="164">
        <f>IF(N101="zákl. přenesená",J101,0)</f>
        <v>0</v>
      </c>
      <c r="BH101" s="164">
        <f>IF(N101="sníž. přenesená",J101,0)</f>
        <v>0</v>
      </c>
      <c r="BI101" s="164">
        <f>IF(N101="nulová",J101,0)</f>
        <v>0</v>
      </c>
      <c r="BJ101" s="23" t="s">
        <v>22</v>
      </c>
      <c r="BK101" s="164">
        <f>ROUND(I101*H101,2)</f>
        <v>0</v>
      </c>
      <c r="BL101" s="23" t="s">
        <v>183</v>
      </c>
      <c r="BM101" s="23" t="s">
        <v>5883</v>
      </c>
    </row>
    <row r="102" spans="2:65" s="1" customFormat="1" ht="54">
      <c r="B102" s="37"/>
      <c r="D102" s="181" t="s">
        <v>779</v>
      </c>
      <c r="F102" s="227" t="s">
        <v>5884</v>
      </c>
      <c r="L102" s="37"/>
      <c r="M102" s="218"/>
      <c r="N102" s="38"/>
      <c r="O102" s="38"/>
      <c r="P102" s="38"/>
      <c r="Q102" s="38"/>
      <c r="R102" s="38"/>
      <c r="S102" s="38"/>
      <c r="T102" s="66"/>
      <c r="AT102" s="23" t="s">
        <v>779</v>
      </c>
      <c r="AU102" s="23" t="s">
        <v>22</v>
      </c>
    </row>
    <row r="103" spans="2:65" s="1" customFormat="1" ht="22.5" customHeight="1">
      <c r="B103" s="153"/>
      <c r="C103" s="154" t="s">
        <v>27</v>
      </c>
      <c r="D103" s="154" t="s">
        <v>178</v>
      </c>
      <c r="E103" s="155" t="s">
        <v>5885</v>
      </c>
      <c r="F103" s="156" t="s">
        <v>5886</v>
      </c>
      <c r="G103" s="157" t="s">
        <v>425</v>
      </c>
      <c r="H103" s="158">
        <v>60</v>
      </c>
      <c r="I103" s="159"/>
      <c r="J103" s="159">
        <f>ROUND(I103*H103,2)</f>
        <v>0</v>
      </c>
      <c r="K103" s="156" t="s">
        <v>5</v>
      </c>
      <c r="L103" s="37"/>
      <c r="M103" s="160" t="s">
        <v>5</v>
      </c>
      <c r="N103" s="161" t="s">
        <v>44</v>
      </c>
      <c r="O103" s="162">
        <v>0</v>
      </c>
      <c r="P103" s="162">
        <f>O103*H103</f>
        <v>0</v>
      </c>
      <c r="Q103" s="162">
        <v>0</v>
      </c>
      <c r="R103" s="162">
        <f>Q103*H103</f>
        <v>0</v>
      </c>
      <c r="S103" s="162">
        <v>0</v>
      </c>
      <c r="T103" s="163">
        <f>S103*H103</f>
        <v>0</v>
      </c>
      <c r="AR103" s="23" t="s">
        <v>183</v>
      </c>
      <c r="AT103" s="23" t="s">
        <v>178</v>
      </c>
      <c r="AU103" s="23" t="s">
        <v>22</v>
      </c>
      <c r="AY103" s="23" t="s">
        <v>175</v>
      </c>
      <c r="BE103" s="164">
        <f>IF(N103="základní",J103,0)</f>
        <v>0</v>
      </c>
      <c r="BF103" s="164">
        <f>IF(N103="snížená",J103,0)</f>
        <v>0</v>
      </c>
      <c r="BG103" s="164">
        <f>IF(N103="zákl. přenesená",J103,0)</f>
        <v>0</v>
      </c>
      <c r="BH103" s="164">
        <f>IF(N103="sníž. přenesená",J103,0)</f>
        <v>0</v>
      </c>
      <c r="BI103" s="164">
        <f>IF(N103="nulová",J103,0)</f>
        <v>0</v>
      </c>
      <c r="BJ103" s="23" t="s">
        <v>22</v>
      </c>
      <c r="BK103" s="164">
        <f>ROUND(I103*H103,2)</f>
        <v>0</v>
      </c>
      <c r="BL103" s="23" t="s">
        <v>183</v>
      </c>
      <c r="BM103" s="23" t="s">
        <v>5887</v>
      </c>
    </row>
    <row r="104" spans="2:65" s="1" customFormat="1" ht="22.5" customHeight="1">
      <c r="B104" s="153"/>
      <c r="C104" s="154" t="s">
        <v>278</v>
      </c>
      <c r="D104" s="154" t="s">
        <v>178</v>
      </c>
      <c r="E104" s="155" t="s">
        <v>5888</v>
      </c>
      <c r="F104" s="156" t="s">
        <v>5889</v>
      </c>
      <c r="G104" s="157" t="s">
        <v>208</v>
      </c>
      <c r="H104" s="158">
        <v>4</v>
      </c>
      <c r="I104" s="159"/>
      <c r="J104" s="159">
        <f>ROUND(I104*H104,2)</f>
        <v>0</v>
      </c>
      <c r="K104" s="156" t="s">
        <v>5</v>
      </c>
      <c r="L104" s="37"/>
      <c r="M104" s="160" t="s">
        <v>5</v>
      </c>
      <c r="N104" s="161" t="s">
        <v>44</v>
      </c>
      <c r="O104" s="162">
        <v>0</v>
      </c>
      <c r="P104" s="162">
        <f>O104*H104</f>
        <v>0</v>
      </c>
      <c r="Q104" s="162">
        <v>0</v>
      </c>
      <c r="R104" s="162">
        <f>Q104*H104</f>
        <v>0</v>
      </c>
      <c r="S104" s="162">
        <v>0</v>
      </c>
      <c r="T104" s="163">
        <f>S104*H104</f>
        <v>0</v>
      </c>
      <c r="AR104" s="23" t="s">
        <v>183</v>
      </c>
      <c r="AT104" s="23" t="s">
        <v>178</v>
      </c>
      <c r="AU104" s="23" t="s">
        <v>22</v>
      </c>
      <c r="AY104" s="23" t="s">
        <v>175</v>
      </c>
      <c r="BE104" s="164">
        <f>IF(N104="základní",J104,0)</f>
        <v>0</v>
      </c>
      <c r="BF104" s="164">
        <f>IF(N104="snížená",J104,0)</f>
        <v>0</v>
      </c>
      <c r="BG104" s="164">
        <f>IF(N104="zákl. přenesená",J104,0)</f>
        <v>0</v>
      </c>
      <c r="BH104" s="164">
        <f>IF(N104="sníž. přenesená",J104,0)</f>
        <v>0</v>
      </c>
      <c r="BI104" s="164">
        <f>IF(N104="nulová",J104,0)</f>
        <v>0</v>
      </c>
      <c r="BJ104" s="23" t="s">
        <v>22</v>
      </c>
      <c r="BK104" s="164">
        <f>ROUND(I104*H104,2)</f>
        <v>0</v>
      </c>
      <c r="BL104" s="23" t="s">
        <v>183</v>
      </c>
      <c r="BM104" s="23" t="s">
        <v>5890</v>
      </c>
    </row>
    <row r="105" spans="2:65" s="1" customFormat="1" ht="22.5" customHeight="1">
      <c r="B105" s="153"/>
      <c r="C105" s="154" t="s">
        <v>284</v>
      </c>
      <c r="D105" s="154" t="s">
        <v>178</v>
      </c>
      <c r="E105" s="155" t="s">
        <v>5891</v>
      </c>
      <c r="F105" s="156" t="s">
        <v>5892</v>
      </c>
      <c r="G105" s="157" t="s">
        <v>208</v>
      </c>
      <c r="H105" s="158">
        <v>2</v>
      </c>
      <c r="I105" s="159"/>
      <c r="J105" s="159">
        <f>ROUND(I105*H105,2)</f>
        <v>0</v>
      </c>
      <c r="K105" s="156" t="s">
        <v>5</v>
      </c>
      <c r="L105" s="37"/>
      <c r="M105" s="160" t="s">
        <v>5</v>
      </c>
      <c r="N105" s="161" t="s">
        <v>44</v>
      </c>
      <c r="O105" s="162">
        <v>0</v>
      </c>
      <c r="P105" s="162">
        <f>O105*H105</f>
        <v>0</v>
      </c>
      <c r="Q105" s="162">
        <v>0</v>
      </c>
      <c r="R105" s="162">
        <f>Q105*H105</f>
        <v>0</v>
      </c>
      <c r="S105" s="162">
        <v>0</v>
      </c>
      <c r="T105" s="163">
        <f>S105*H105</f>
        <v>0</v>
      </c>
      <c r="AR105" s="23" t="s">
        <v>183</v>
      </c>
      <c r="AT105" s="23" t="s">
        <v>178</v>
      </c>
      <c r="AU105" s="23" t="s">
        <v>22</v>
      </c>
      <c r="AY105" s="23" t="s">
        <v>175</v>
      </c>
      <c r="BE105" s="164">
        <f>IF(N105="základní",J105,0)</f>
        <v>0</v>
      </c>
      <c r="BF105" s="164">
        <f>IF(N105="snížená",J105,0)</f>
        <v>0</v>
      </c>
      <c r="BG105" s="164">
        <f>IF(N105="zákl. přenesená",J105,0)</f>
        <v>0</v>
      </c>
      <c r="BH105" s="164">
        <f>IF(N105="sníž. přenesená",J105,0)</f>
        <v>0</v>
      </c>
      <c r="BI105" s="164">
        <f>IF(N105="nulová",J105,0)</f>
        <v>0</v>
      </c>
      <c r="BJ105" s="23" t="s">
        <v>22</v>
      </c>
      <c r="BK105" s="164">
        <f>ROUND(I105*H105,2)</f>
        <v>0</v>
      </c>
      <c r="BL105" s="23" t="s">
        <v>183</v>
      </c>
      <c r="BM105" s="23" t="s">
        <v>5893</v>
      </c>
    </row>
    <row r="106" spans="2:65" s="1" customFormat="1" ht="40.5">
      <c r="B106" s="37"/>
      <c r="D106" s="181" t="s">
        <v>779</v>
      </c>
      <c r="F106" s="227" t="s">
        <v>5894</v>
      </c>
      <c r="L106" s="37"/>
      <c r="M106" s="218"/>
      <c r="N106" s="38"/>
      <c r="O106" s="38"/>
      <c r="P106" s="38"/>
      <c r="Q106" s="38"/>
      <c r="R106" s="38"/>
      <c r="S106" s="38"/>
      <c r="T106" s="66"/>
      <c r="AT106" s="23" t="s">
        <v>779</v>
      </c>
      <c r="AU106" s="23" t="s">
        <v>22</v>
      </c>
    </row>
    <row r="107" spans="2:65" s="1" customFormat="1" ht="22.5" customHeight="1">
      <c r="B107" s="153"/>
      <c r="C107" s="154" t="s">
        <v>294</v>
      </c>
      <c r="D107" s="154" t="s">
        <v>178</v>
      </c>
      <c r="E107" s="155" t="s">
        <v>5895</v>
      </c>
      <c r="F107" s="156" t="s">
        <v>5896</v>
      </c>
      <c r="G107" s="157" t="s">
        <v>431</v>
      </c>
      <c r="H107" s="158">
        <v>8.6669999999999998</v>
      </c>
      <c r="I107" s="159"/>
      <c r="J107" s="159">
        <f>ROUND(I107*H107,2)</f>
        <v>0</v>
      </c>
      <c r="K107" s="156" t="s">
        <v>5</v>
      </c>
      <c r="L107" s="37"/>
      <c r="M107" s="160" t="s">
        <v>5</v>
      </c>
      <c r="N107" s="161" t="s">
        <v>44</v>
      </c>
      <c r="O107" s="162">
        <v>0</v>
      </c>
      <c r="P107" s="162">
        <f>O107*H107</f>
        <v>0</v>
      </c>
      <c r="Q107" s="162">
        <v>0</v>
      </c>
      <c r="R107" s="162">
        <f>Q107*H107</f>
        <v>0</v>
      </c>
      <c r="S107" s="162">
        <v>0</v>
      </c>
      <c r="T107" s="163">
        <f>S107*H107</f>
        <v>0</v>
      </c>
      <c r="AR107" s="23" t="s">
        <v>183</v>
      </c>
      <c r="AT107" s="23" t="s">
        <v>178</v>
      </c>
      <c r="AU107" s="23" t="s">
        <v>22</v>
      </c>
      <c r="AY107" s="23" t="s">
        <v>175</v>
      </c>
      <c r="BE107" s="164">
        <f>IF(N107="základní",J107,0)</f>
        <v>0</v>
      </c>
      <c r="BF107" s="164">
        <f>IF(N107="snížená",J107,0)</f>
        <v>0</v>
      </c>
      <c r="BG107" s="164">
        <f>IF(N107="zákl. přenesená",J107,0)</f>
        <v>0</v>
      </c>
      <c r="BH107" s="164">
        <f>IF(N107="sníž. přenesená",J107,0)</f>
        <v>0</v>
      </c>
      <c r="BI107" s="164">
        <f>IF(N107="nulová",J107,0)</f>
        <v>0</v>
      </c>
      <c r="BJ107" s="23" t="s">
        <v>22</v>
      </c>
      <c r="BK107" s="164">
        <f>ROUND(I107*H107,2)</f>
        <v>0</v>
      </c>
      <c r="BL107" s="23" t="s">
        <v>183</v>
      </c>
      <c r="BM107" s="23" t="s">
        <v>5897</v>
      </c>
    </row>
    <row r="108" spans="2:65" s="1" customFormat="1" ht="40.5">
      <c r="B108" s="37"/>
      <c r="D108" s="166" t="s">
        <v>779</v>
      </c>
      <c r="F108" s="217" t="s">
        <v>5879</v>
      </c>
      <c r="L108" s="37"/>
      <c r="M108" s="218"/>
      <c r="N108" s="38"/>
      <c r="O108" s="38"/>
      <c r="P108" s="38"/>
      <c r="Q108" s="38"/>
      <c r="R108" s="38"/>
      <c r="S108" s="38"/>
      <c r="T108" s="66"/>
      <c r="AT108" s="23" t="s">
        <v>779</v>
      </c>
      <c r="AU108" s="23" t="s">
        <v>22</v>
      </c>
    </row>
    <row r="109" spans="2:65" s="10" customFormat="1" ht="37.35" customHeight="1">
      <c r="B109" s="140"/>
      <c r="D109" s="150" t="s">
        <v>72</v>
      </c>
      <c r="E109" s="219" t="s">
        <v>181</v>
      </c>
      <c r="F109" s="219" t="s">
        <v>5898</v>
      </c>
      <c r="J109" s="220">
        <f>BK109</f>
        <v>0</v>
      </c>
      <c r="L109" s="140"/>
      <c r="M109" s="144"/>
      <c r="N109" s="145"/>
      <c r="O109" s="145"/>
      <c r="P109" s="146">
        <f>SUM(P110:P202)</f>
        <v>0</v>
      </c>
      <c r="Q109" s="145"/>
      <c r="R109" s="146">
        <f>SUM(R110:R202)</f>
        <v>0</v>
      </c>
      <c r="S109" s="145"/>
      <c r="T109" s="147">
        <f>SUM(T110:T202)</f>
        <v>0</v>
      </c>
      <c r="AR109" s="141" t="s">
        <v>22</v>
      </c>
      <c r="AT109" s="148" t="s">
        <v>72</v>
      </c>
      <c r="AU109" s="148" t="s">
        <v>73</v>
      </c>
      <c r="AY109" s="141" t="s">
        <v>175</v>
      </c>
      <c r="BK109" s="149">
        <f>SUM(BK110:BK202)</f>
        <v>0</v>
      </c>
    </row>
    <row r="110" spans="2:65" s="1" customFormat="1" ht="22.5" customHeight="1">
      <c r="B110" s="153"/>
      <c r="C110" s="154" t="s">
        <v>302</v>
      </c>
      <c r="D110" s="154" t="s">
        <v>178</v>
      </c>
      <c r="E110" s="155" t="s">
        <v>5899</v>
      </c>
      <c r="F110" s="156" t="s">
        <v>5900</v>
      </c>
      <c r="G110" s="157" t="s">
        <v>208</v>
      </c>
      <c r="H110" s="158">
        <v>8</v>
      </c>
      <c r="I110" s="159"/>
      <c r="J110" s="159">
        <f>ROUND(I110*H110,2)</f>
        <v>0</v>
      </c>
      <c r="K110" s="156" t="s">
        <v>5</v>
      </c>
      <c r="L110" s="37"/>
      <c r="M110" s="160" t="s">
        <v>5</v>
      </c>
      <c r="N110" s="161" t="s">
        <v>44</v>
      </c>
      <c r="O110" s="162">
        <v>0</v>
      </c>
      <c r="P110" s="162">
        <f>O110*H110</f>
        <v>0</v>
      </c>
      <c r="Q110" s="162">
        <v>0</v>
      </c>
      <c r="R110" s="162">
        <f>Q110*H110</f>
        <v>0</v>
      </c>
      <c r="S110" s="162">
        <v>0</v>
      </c>
      <c r="T110" s="163">
        <f>S110*H110</f>
        <v>0</v>
      </c>
      <c r="AR110" s="23" t="s">
        <v>183</v>
      </c>
      <c r="AT110" s="23" t="s">
        <v>178</v>
      </c>
      <c r="AU110" s="23" t="s">
        <v>22</v>
      </c>
      <c r="AY110" s="23" t="s">
        <v>175</v>
      </c>
      <c r="BE110" s="164">
        <f>IF(N110="základní",J110,0)</f>
        <v>0</v>
      </c>
      <c r="BF110" s="164">
        <f>IF(N110="snížená",J110,0)</f>
        <v>0</v>
      </c>
      <c r="BG110" s="164">
        <f>IF(N110="zákl. přenesená",J110,0)</f>
        <v>0</v>
      </c>
      <c r="BH110" s="164">
        <f>IF(N110="sníž. přenesená",J110,0)</f>
        <v>0</v>
      </c>
      <c r="BI110" s="164">
        <f>IF(N110="nulová",J110,0)</f>
        <v>0</v>
      </c>
      <c r="BJ110" s="23" t="s">
        <v>22</v>
      </c>
      <c r="BK110" s="164">
        <f>ROUND(I110*H110,2)</f>
        <v>0</v>
      </c>
      <c r="BL110" s="23" t="s">
        <v>183</v>
      </c>
      <c r="BM110" s="23" t="s">
        <v>5901</v>
      </c>
    </row>
    <row r="111" spans="2:65" s="1" customFormat="1" ht="22.5" customHeight="1">
      <c r="B111" s="153"/>
      <c r="C111" s="154" t="s">
        <v>11</v>
      </c>
      <c r="D111" s="154" t="s">
        <v>178</v>
      </c>
      <c r="E111" s="155" t="s">
        <v>5902</v>
      </c>
      <c r="F111" s="156" t="s">
        <v>5903</v>
      </c>
      <c r="G111" s="157" t="s">
        <v>208</v>
      </c>
      <c r="H111" s="158">
        <v>14</v>
      </c>
      <c r="I111" s="159"/>
      <c r="J111" s="159">
        <f>ROUND(I111*H111,2)</f>
        <v>0</v>
      </c>
      <c r="K111" s="156" t="s">
        <v>5</v>
      </c>
      <c r="L111" s="37"/>
      <c r="M111" s="160" t="s">
        <v>5</v>
      </c>
      <c r="N111" s="161" t="s">
        <v>44</v>
      </c>
      <c r="O111" s="162">
        <v>0</v>
      </c>
      <c r="P111" s="162">
        <f>O111*H111</f>
        <v>0</v>
      </c>
      <c r="Q111" s="162">
        <v>0</v>
      </c>
      <c r="R111" s="162">
        <f>Q111*H111</f>
        <v>0</v>
      </c>
      <c r="S111" s="162">
        <v>0</v>
      </c>
      <c r="T111" s="163">
        <f>S111*H111</f>
        <v>0</v>
      </c>
      <c r="AR111" s="23" t="s">
        <v>183</v>
      </c>
      <c r="AT111" s="23" t="s">
        <v>178</v>
      </c>
      <c r="AU111" s="23" t="s">
        <v>22</v>
      </c>
      <c r="AY111" s="23" t="s">
        <v>175</v>
      </c>
      <c r="BE111" s="164">
        <f>IF(N111="základní",J111,0)</f>
        <v>0</v>
      </c>
      <c r="BF111" s="164">
        <f>IF(N111="snížená",J111,0)</f>
        <v>0</v>
      </c>
      <c r="BG111" s="164">
        <f>IF(N111="zákl. přenesená",J111,0)</f>
        <v>0</v>
      </c>
      <c r="BH111" s="164">
        <f>IF(N111="sníž. přenesená",J111,0)</f>
        <v>0</v>
      </c>
      <c r="BI111" s="164">
        <f>IF(N111="nulová",J111,0)</f>
        <v>0</v>
      </c>
      <c r="BJ111" s="23" t="s">
        <v>22</v>
      </c>
      <c r="BK111" s="164">
        <f>ROUND(I111*H111,2)</f>
        <v>0</v>
      </c>
      <c r="BL111" s="23" t="s">
        <v>183</v>
      </c>
      <c r="BM111" s="23" t="s">
        <v>5904</v>
      </c>
    </row>
    <row r="112" spans="2:65" s="1" customFormat="1" ht="22.5" customHeight="1">
      <c r="B112" s="153"/>
      <c r="C112" s="154" t="s">
        <v>313</v>
      </c>
      <c r="D112" s="154" t="s">
        <v>178</v>
      </c>
      <c r="E112" s="155" t="s">
        <v>5905</v>
      </c>
      <c r="F112" s="156" t="s">
        <v>5906</v>
      </c>
      <c r="G112" s="157" t="s">
        <v>208</v>
      </c>
      <c r="H112" s="158">
        <v>2</v>
      </c>
      <c r="I112" s="159"/>
      <c r="J112" s="159">
        <f>ROUND(I112*H112,2)</f>
        <v>0</v>
      </c>
      <c r="K112" s="156" t="s">
        <v>5</v>
      </c>
      <c r="L112" s="37"/>
      <c r="M112" s="160" t="s">
        <v>5</v>
      </c>
      <c r="N112" s="161" t="s">
        <v>44</v>
      </c>
      <c r="O112" s="162">
        <v>0</v>
      </c>
      <c r="P112" s="162">
        <f>O112*H112</f>
        <v>0</v>
      </c>
      <c r="Q112" s="162">
        <v>0</v>
      </c>
      <c r="R112" s="162">
        <f>Q112*H112</f>
        <v>0</v>
      </c>
      <c r="S112" s="162">
        <v>0</v>
      </c>
      <c r="T112" s="163">
        <f>S112*H112</f>
        <v>0</v>
      </c>
      <c r="AR112" s="23" t="s">
        <v>183</v>
      </c>
      <c r="AT112" s="23" t="s">
        <v>178</v>
      </c>
      <c r="AU112" s="23" t="s">
        <v>22</v>
      </c>
      <c r="AY112" s="23" t="s">
        <v>175</v>
      </c>
      <c r="BE112" s="164">
        <f>IF(N112="základní",J112,0)</f>
        <v>0</v>
      </c>
      <c r="BF112" s="164">
        <f>IF(N112="snížená",J112,0)</f>
        <v>0</v>
      </c>
      <c r="BG112" s="164">
        <f>IF(N112="zákl. přenesená",J112,0)</f>
        <v>0</v>
      </c>
      <c r="BH112" s="164">
        <f>IF(N112="sníž. přenesená",J112,0)</f>
        <v>0</v>
      </c>
      <c r="BI112" s="164">
        <f>IF(N112="nulová",J112,0)</f>
        <v>0</v>
      </c>
      <c r="BJ112" s="23" t="s">
        <v>22</v>
      </c>
      <c r="BK112" s="164">
        <f>ROUND(I112*H112,2)</f>
        <v>0</v>
      </c>
      <c r="BL112" s="23" t="s">
        <v>183</v>
      </c>
      <c r="BM112" s="23" t="s">
        <v>5907</v>
      </c>
    </row>
    <row r="113" spans="2:65" s="1" customFormat="1" ht="22.5" customHeight="1">
      <c r="B113" s="153"/>
      <c r="C113" s="154" t="s">
        <v>319</v>
      </c>
      <c r="D113" s="154" t="s">
        <v>178</v>
      </c>
      <c r="E113" s="155" t="s">
        <v>5908</v>
      </c>
      <c r="F113" s="156" t="s">
        <v>5909</v>
      </c>
      <c r="G113" s="157" t="s">
        <v>208</v>
      </c>
      <c r="H113" s="158">
        <v>260</v>
      </c>
      <c r="I113" s="159"/>
      <c r="J113" s="159">
        <f>ROUND(I113*H113,2)</f>
        <v>0</v>
      </c>
      <c r="K113" s="156" t="s">
        <v>5</v>
      </c>
      <c r="L113" s="37"/>
      <c r="M113" s="160" t="s">
        <v>5</v>
      </c>
      <c r="N113" s="161" t="s">
        <v>44</v>
      </c>
      <c r="O113" s="162">
        <v>0</v>
      </c>
      <c r="P113" s="162">
        <f>O113*H113</f>
        <v>0</v>
      </c>
      <c r="Q113" s="162">
        <v>0</v>
      </c>
      <c r="R113" s="162">
        <f>Q113*H113</f>
        <v>0</v>
      </c>
      <c r="S113" s="162">
        <v>0</v>
      </c>
      <c r="T113" s="163">
        <f>S113*H113</f>
        <v>0</v>
      </c>
      <c r="AR113" s="23" t="s">
        <v>183</v>
      </c>
      <c r="AT113" s="23" t="s">
        <v>178</v>
      </c>
      <c r="AU113" s="23" t="s">
        <v>22</v>
      </c>
      <c r="AY113" s="23" t="s">
        <v>175</v>
      </c>
      <c r="BE113" s="164">
        <f>IF(N113="základní",J113,0)</f>
        <v>0</v>
      </c>
      <c r="BF113" s="164">
        <f>IF(N113="snížená",J113,0)</f>
        <v>0</v>
      </c>
      <c r="BG113" s="164">
        <f>IF(N113="zákl. přenesená",J113,0)</f>
        <v>0</v>
      </c>
      <c r="BH113" s="164">
        <f>IF(N113="sníž. přenesená",J113,0)</f>
        <v>0</v>
      </c>
      <c r="BI113" s="164">
        <f>IF(N113="nulová",J113,0)</f>
        <v>0</v>
      </c>
      <c r="BJ113" s="23" t="s">
        <v>22</v>
      </c>
      <c r="BK113" s="164">
        <f>ROUND(I113*H113,2)</f>
        <v>0</v>
      </c>
      <c r="BL113" s="23" t="s">
        <v>183</v>
      </c>
      <c r="BM113" s="23" t="s">
        <v>5910</v>
      </c>
    </row>
    <row r="114" spans="2:65" s="1" customFormat="1" ht="54">
      <c r="B114" s="37"/>
      <c r="D114" s="181" t="s">
        <v>779</v>
      </c>
      <c r="F114" s="227" t="s">
        <v>5911</v>
      </c>
      <c r="L114" s="37"/>
      <c r="M114" s="218"/>
      <c r="N114" s="38"/>
      <c r="O114" s="38"/>
      <c r="P114" s="38"/>
      <c r="Q114" s="38"/>
      <c r="R114" s="38"/>
      <c r="S114" s="38"/>
      <c r="T114" s="66"/>
      <c r="AT114" s="23" t="s">
        <v>779</v>
      </c>
      <c r="AU114" s="23" t="s">
        <v>22</v>
      </c>
    </row>
    <row r="115" spans="2:65" s="1" customFormat="1" ht="22.5" customHeight="1">
      <c r="B115" s="153"/>
      <c r="C115" s="154" t="s">
        <v>325</v>
      </c>
      <c r="D115" s="154" t="s">
        <v>178</v>
      </c>
      <c r="E115" s="155" t="s">
        <v>5912</v>
      </c>
      <c r="F115" s="156" t="s">
        <v>5913</v>
      </c>
      <c r="G115" s="157" t="s">
        <v>208</v>
      </c>
      <c r="H115" s="158">
        <v>24</v>
      </c>
      <c r="I115" s="159"/>
      <c r="J115" s="159">
        <f>ROUND(I115*H115,2)</f>
        <v>0</v>
      </c>
      <c r="K115" s="156" t="s">
        <v>5</v>
      </c>
      <c r="L115" s="37"/>
      <c r="M115" s="160" t="s">
        <v>5</v>
      </c>
      <c r="N115" s="161" t="s">
        <v>44</v>
      </c>
      <c r="O115" s="162">
        <v>0</v>
      </c>
      <c r="P115" s="162">
        <f>O115*H115</f>
        <v>0</v>
      </c>
      <c r="Q115" s="162">
        <v>0</v>
      </c>
      <c r="R115" s="162">
        <f>Q115*H115</f>
        <v>0</v>
      </c>
      <c r="S115" s="162">
        <v>0</v>
      </c>
      <c r="T115" s="163">
        <f>S115*H115</f>
        <v>0</v>
      </c>
      <c r="AR115" s="23" t="s">
        <v>183</v>
      </c>
      <c r="AT115" s="23" t="s">
        <v>178</v>
      </c>
      <c r="AU115" s="23" t="s">
        <v>22</v>
      </c>
      <c r="AY115" s="23" t="s">
        <v>175</v>
      </c>
      <c r="BE115" s="164">
        <f>IF(N115="základní",J115,0)</f>
        <v>0</v>
      </c>
      <c r="BF115" s="164">
        <f>IF(N115="snížená",J115,0)</f>
        <v>0</v>
      </c>
      <c r="BG115" s="164">
        <f>IF(N115="zákl. přenesená",J115,0)</f>
        <v>0</v>
      </c>
      <c r="BH115" s="164">
        <f>IF(N115="sníž. přenesená",J115,0)</f>
        <v>0</v>
      </c>
      <c r="BI115" s="164">
        <f>IF(N115="nulová",J115,0)</f>
        <v>0</v>
      </c>
      <c r="BJ115" s="23" t="s">
        <v>22</v>
      </c>
      <c r="BK115" s="164">
        <f>ROUND(I115*H115,2)</f>
        <v>0</v>
      </c>
      <c r="BL115" s="23" t="s">
        <v>183</v>
      </c>
      <c r="BM115" s="23" t="s">
        <v>5914</v>
      </c>
    </row>
    <row r="116" spans="2:65" s="1" customFormat="1" ht="54">
      <c r="B116" s="37"/>
      <c r="D116" s="181" t="s">
        <v>779</v>
      </c>
      <c r="F116" s="227" t="s">
        <v>5911</v>
      </c>
      <c r="L116" s="37"/>
      <c r="M116" s="218"/>
      <c r="N116" s="38"/>
      <c r="O116" s="38"/>
      <c r="P116" s="38"/>
      <c r="Q116" s="38"/>
      <c r="R116" s="38"/>
      <c r="S116" s="38"/>
      <c r="T116" s="66"/>
      <c r="AT116" s="23" t="s">
        <v>779</v>
      </c>
      <c r="AU116" s="23" t="s">
        <v>22</v>
      </c>
    </row>
    <row r="117" spans="2:65" s="1" customFormat="1" ht="22.5" customHeight="1">
      <c r="B117" s="153"/>
      <c r="C117" s="154" t="s">
        <v>330</v>
      </c>
      <c r="D117" s="154" t="s">
        <v>178</v>
      </c>
      <c r="E117" s="155" t="s">
        <v>5915</v>
      </c>
      <c r="F117" s="156" t="s">
        <v>5916</v>
      </c>
      <c r="G117" s="157" t="s">
        <v>208</v>
      </c>
      <c r="H117" s="158">
        <v>24</v>
      </c>
      <c r="I117" s="159"/>
      <c r="J117" s="159">
        <f>ROUND(I117*H117,2)</f>
        <v>0</v>
      </c>
      <c r="K117" s="156" t="s">
        <v>5</v>
      </c>
      <c r="L117" s="37"/>
      <c r="M117" s="160" t="s">
        <v>5</v>
      </c>
      <c r="N117" s="161" t="s">
        <v>44</v>
      </c>
      <c r="O117" s="162">
        <v>0</v>
      </c>
      <c r="P117" s="162">
        <f>O117*H117</f>
        <v>0</v>
      </c>
      <c r="Q117" s="162">
        <v>0</v>
      </c>
      <c r="R117" s="162">
        <f>Q117*H117</f>
        <v>0</v>
      </c>
      <c r="S117" s="162">
        <v>0</v>
      </c>
      <c r="T117" s="163">
        <f>S117*H117</f>
        <v>0</v>
      </c>
      <c r="AR117" s="23" t="s">
        <v>183</v>
      </c>
      <c r="AT117" s="23" t="s">
        <v>178</v>
      </c>
      <c r="AU117" s="23" t="s">
        <v>22</v>
      </c>
      <c r="AY117" s="23" t="s">
        <v>175</v>
      </c>
      <c r="BE117" s="164">
        <f>IF(N117="základní",J117,0)</f>
        <v>0</v>
      </c>
      <c r="BF117" s="164">
        <f>IF(N117="snížená",J117,0)</f>
        <v>0</v>
      </c>
      <c r="BG117" s="164">
        <f>IF(N117="zákl. přenesená",J117,0)</f>
        <v>0</v>
      </c>
      <c r="BH117" s="164">
        <f>IF(N117="sníž. přenesená",J117,0)</f>
        <v>0</v>
      </c>
      <c r="BI117" s="164">
        <f>IF(N117="nulová",J117,0)</f>
        <v>0</v>
      </c>
      <c r="BJ117" s="23" t="s">
        <v>22</v>
      </c>
      <c r="BK117" s="164">
        <f>ROUND(I117*H117,2)</f>
        <v>0</v>
      </c>
      <c r="BL117" s="23" t="s">
        <v>183</v>
      </c>
      <c r="BM117" s="23" t="s">
        <v>5917</v>
      </c>
    </row>
    <row r="118" spans="2:65" s="1" customFormat="1" ht="22.5" customHeight="1">
      <c r="B118" s="153"/>
      <c r="C118" s="154" t="s">
        <v>335</v>
      </c>
      <c r="D118" s="154" t="s">
        <v>178</v>
      </c>
      <c r="E118" s="155" t="s">
        <v>5918</v>
      </c>
      <c r="F118" s="156" t="s">
        <v>5919</v>
      </c>
      <c r="G118" s="157" t="s">
        <v>208</v>
      </c>
      <c r="H118" s="158">
        <v>14</v>
      </c>
      <c r="I118" s="159"/>
      <c r="J118" s="159">
        <f>ROUND(I118*H118,2)</f>
        <v>0</v>
      </c>
      <c r="K118" s="156" t="s">
        <v>5</v>
      </c>
      <c r="L118" s="37"/>
      <c r="M118" s="160" t="s">
        <v>5</v>
      </c>
      <c r="N118" s="161" t="s">
        <v>44</v>
      </c>
      <c r="O118" s="162">
        <v>0</v>
      </c>
      <c r="P118" s="162">
        <f>O118*H118</f>
        <v>0</v>
      </c>
      <c r="Q118" s="162">
        <v>0</v>
      </c>
      <c r="R118" s="162">
        <f>Q118*H118</f>
        <v>0</v>
      </c>
      <c r="S118" s="162">
        <v>0</v>
      </c>
      <c r="T118" s="163">
        <f>S118*H118</f>
        <v>0</v>
      </c>
      <c r="AR118" s="23" t="s">
        <v>183</v>
      </c>
      <c r="AT118" s="23" t="s">
        <v>178</v>
      </c>
      <c r="AU118" s="23" t="s">
        <v>22</v>
      </c>
      <c r="AY118" s="23" t="s">
        <v>175</v>
      </c>
      <c r="BE118" s="164">
        <f>IF(N118="základní",J118,0)</f>
        <v>0</v>
      </c>
      <c r="BF118" s="164">
        <f>IF(N118="snížená",J118,0)</f>
        <v>0</v>
      </c>
      <c r="BG118" s="164">
        <f>IF(N118="zákl. přenesená",J118,0)</f>
        <v>0</v>
      </c>
      <c r="BH118" s="164">
        <f>IF(N118="sníž. přenesená",J118,0)</f>
        <v>0</v>
      </c>
      <c r="BI118" s="164">
        <f>IF(N118="nulová",J118,0)</f>
        <v>0</v>
      </c>
      <c r="BJ118" s="23" t="s">
        <v>22</v>
      </c>
      <c r="BK118" s="164">
        <f>ROUND(I118*H118,2)</f>
        <v>0</v>
      </c>
      <c r="BL118" s="23" t="s">
        <v>183</v>
      </c>
      <c r="BM118" s="23" t="s">
        <v>5920</v>
      </c>
    </row>
    <row r="119" spans="2:65" s="1" customFormat="1" ht="22.5" customHeight="1">
      <c r="B119" s="153"/>
      <c r="C119" s="154" t="s">
        <v>10</v>
      </c>
      <c r="D119" s="154" t="s">
        <v>178</v>
      </c>
      <c r="E119" s="155" t="s">
        <v>5921</v>
      </c>
      <c r="F119" s="156" t="s">
        <v>5922</v>
      </c>
      <c r="G119" s="157" t="s">
        <v>208</v>
      </c>
      <c r="H119" s="158">
        <v>31</v>
      </c>
      <c r="I119" s="159"/>
      <c r="J119" s="159">
        <f>ROUND(I119*H119,2)</f>
        <v>0</v>
      </c>
      <c r="K119" s="156" t="s">
        <v>5</v>
      </c>
      <c r="L119" s="37"/>
      <c r="M119" s="160" t="s">
        <v>5</v>
      </c>
      <c r="N119" s="161" t="s">
        <v>44</v>
      </c>
      <c r="O119" s="162">
        <v>0</v>
      </c>
      <c r="P119" s="162">
        <f>O119*H119</f>
        <v>0</v>
      </c>
      <c r="Q119" s="162">
        <v>0</v>
      </c>
      <c r="R119" s="162">
        <f>Q119*H119</f>
        <v>0</v>
      </c>
      <c r="S119" s="162">
        <v>0</v>
      </c>
      <c r="T119" s="163">
        <f>S119*H119</f>
        <v>0</v>
      </c>
      <c r="AR119" s="23" t="s">
        <v>183</v>
      </c>
      <c r="AT119" s="23" t="s">
        <v>178</v>
      </c>
      <c r="AU119" s="23" t="s">
        <v>22</v>
      </c>
      <c r="AY119" s="23" t="s">
        <v>175</v>
      </c>
      <c r="BE119" s="164">
        <f>IF(N119="základní",J119,0)</f>
        <v>0</v>
      </c>
      <c r="BF119" s="164">
        <f>IF(N119="snížená",J119,0)</f>
        <v>0</v>
      </c>
      <c r="BG119" s="164">
        <f>IF(N119="zákl. přenesená",J119,0)</f>
        <v>0</v>
      </c>
      <c r="BH119" s="164">
        <f>IF(N119="sníž. přenesená",J119,0)</f>
        <v>0</v>
      </c>
      <c r="BI119" s="164">
        <f>IF(N119="nulová",J119,0)</f>
        <v>0</v>
      </c>
      <c r="BJ119" s="23" t="s">
        <v>22</v>
      </c>
      <c r="BK119" s="164">
        <f>ROUND(I119*H119,2)</f>
        <v>0</v>
      </c>
      <c r="BL119" s="23" t="s">
        <v>183</v>
      </c>
      <c r="BM119" s="23" t="s">
        <v>5923</v>
      </c>
    </row>
    <row r="120" spans="2:65" s="1" customFormat="1" ht="54">
      <c r="B120" s="37"/>
      <c r="D120" s="181" t="s">
        <v>779</v>
      </c>
      <c r="F120" s="227" t="s">
        <v>5911</v>
      </c>
      <c r="L120" s="37"/>
      <c r="M120" s="218"/>
      <c r="N120" s="38"/>
      <c r="O120" s="38"/>
      <c r="P120" s="38"/>
      <c r="Q120" s="38"/>
      <c r="R120" s="38"/>
      <c r="S120" s="38"/>
      <c r="T120" s="66"/>
      <c r="AT120" s="23" t="s">
        <v>779</v>
      </c>
      <c r="AU120" s="23" t="s">
        <v>22</v>
      </c>
    </row>
    <row r="121" spans="2:65" s="1" customFormat="1" ht="22.5" customHeight="1">
      <c r="B121" s="153"/>
      <c r="C121" s="154" t="s">
        <v>344</v>
      </c>
      <c r="D121" s="154" t="s">
        <v>178</v>
      </c>
      <c r="E121" s="155" t="s">
        <v>5924</v>
      </c>
      <c r="F121" s="156" t="s">
        <v>5925</v>
      </c>
      <c r="G121" s="157" t="s">
        <v>425</v>
      </c>
      <c r="H121" s="158">
        <v>1060</v>
      </c>
      <c r="I121" s="159"/>
      <c r="J121" s="159">
        <f>ROUND(I121*H121,2)</f>
        <v>0</v>
      </c>
      <c r="K121" s="156" t="s">
        <v>5</v>
      </c>
      <c r="L121" s="37"/>
      <c r="M121" s="160" t="s">
        <v>5</v>
      </c>
      <c r="N121" s="161" t="s">
        <v>44</v>
      </c>
      <c r="O121" s="162">
        <v>0</v>
      </c>
      <c r="P121" s="162">
        <f>O121*H121</f>
        <v>0</v>
      </c>
      <c r="Q121" s="162">
        <v>0</v>
      </c>
      <c r="R121" s="162">
        <f>Q121*H121</f>
        <v>0</v>
      </c>
      <c r="S121" s="162">
        <v>0</v>
      </c>
      <c r="T121" s="163">
        <f>S121*H121</f>
        <v>0</v>
      </c>
      <c r="AR121" s="23" t="s">
        <v>183</v>
      </c>
      <c r="AT121" s="23" t="s">
        <v>178</v>
      </c>
      <c r="AU121" s="23" t="s">
        <v>22</v>
      </c>
      <c r="AY121" s="23" t="s">
        <v>175</v>
      </c>
      <c r="BE121" s="164">
        <f>IF(N121="základní",J121,0)</f>
        <v>0</v>
      </c>
      <c r="BF121" s="164">
        <f>IF(N121="snížená",J121,0)</f>
        <v>0</v>
      </c>
      <c r="BG121" s="164">
        <f>IF(N121="zákl. přenesená",J121,0)</f>
        <v>0</v>
      </c>
      <c r="BH121" s="164">
        <f>IF(N121="sníž. přenesená",J121,0)</f>
        <v>0</v>
      </c>
      <c r="BI121" s="164">
        <f>IF(N121="nulová",J121,0)</f>
        <v>0</v>
      </c>
      <c r="BJ121" s="23" t="s">
        <v>22</v>
      </c>
      <c r="BK121" s="164">
        <f>ROUND(I121*H121,2)</f>
        <v>0</v>
      </c>
      <c r="BL121" s="23" t="s">
        <v>183</v>
      </c>
      <c r="BM121" s="23" t="s">
        <v>5926</v>
      </c>
    </row>
    <row r="122" spans="2:65" s="1" customFormat="1" ht="40.5">
      <c r="B122" s="37"/>
      <c r="D122" s="181" t="s">
        <v>779</v>
      </c>
      <c r="F122" s="227" t="s">
        <v>5927</v>
      </c>
      <c r="L122" s="37"/>
      <c r="M122" s="218"/>
      <c r="N122" s="38"/>
      <c r="O122" s="38"/>
      <c r="P122" s="38"/>
      <c r="Q122" s="38"/>
      <c r="R122" s="38"/>
      <c r="S122" s="38"/>
      <c r="T122" s="66"/>
      <c r="AT122" s="23" t="s">
        <v>779</v>
      </c>
      <c r="AU122" s="23" t="s">
        <v>22</v>
      </c>
    </row>
    <row r="123" spans="2:65" s="1" customFormat="1" ht="22.5" customHeight="1">
      <c r="B123" s="153"/>
      <c r="C123" s="154" t="s">
        <v>355</v>
      </c>
      <c r="D123" s="154" t="s">
        <v>178</v>
      </c>
      <c r="E123" s="155" t="s">
        <v>5928</v>
      </c>
      <c r="F123" s="156" t="s">
        <v>5929</v>
      </c>
      <c r="G123" s="157" t="s">
        <v>425</v>
      </c>
      <c r="H123" s="158">
        <v>200</v>
      </c>
      <c r="I123" s="159"/>
      <c r="J123" s="159">
        <f>ROUND(I123*H123,2)</f>
        <v>0</v>
      </c>
      <c r="K123" s="156" t="s">
        <v>5</v>
      </c>
      <c r="L123" s="37"/>
      <c r="M123" s="160" t="s">
        <v>5</v>
      </c>
      <c r="N123" s="161" t="s">
        <v>44</v>
      </c>
      <c r="O123" s="162">
        <v>0</v>
      </c>
      <c r="P123" s="162">
        <f>O123*H123</f>
        <v>0</v>
      </c>
      <c r="Q123" s="162">
        <v>0</v>
      </c>
      <c r="R123" s="162">
        <f>Q123*H123</f>
        <v>0</v>
      </c>
      <c r="S123" s="162">
        <v>0</v>
      </c>
      <c r="T123" s="163">
        <f>S123*H123</f>
        <v>0</v>
      </c>
      <c r="AR123" s="23" t="s">
        <v>183</v>
      </c>
      <c r="AT123" s="23" t="s">
        <v>178</v>
      </c>
      <c r="AU123" s="23" t="s">
        <v>22</v>
      </c>
      <c r="AY123" s="23" t="s">
        <v>175</v>
      </c>
      <c r="BE123" s="164">
        <f>IF(N123="základní",J123,0)</f>
        <v>0</v>
      </c>
      <c r="BF123" s="164">
        <f>IF(N123="snížená",J123,0)</f>
        <v>0</v>
      </c>
      <c r="BG123" s="164">
        <f>IF(N123="zákl. přenesená",J123,0)</f>
        <v>0</v>
      </c>
      <c r="BH123" s="164">
        <f>IF(N123="sníž. přenesená",J123,0)</f>
        <v>0</v>
      </c>
      <c r="BI123" s="164">
        <f>IF(N123="nulová",J123,0)</f>
        <v>0</v>
      </c>
      <c r="BJ123" s="23" t="s">
        <v>22</v>
      </c>
      <c r="BK123" s="164">
        <f>ROUND(I123*H123,2)</f>
        <v>0</v>
      </c>
      <c r="BL123" s="23" t="s">
        <v>183</v>
      </c>
      <c r="BM123" s="23" t="s">
        <v>5930</v>
      </c>
    </row>
    <row r="124" spans="2:65" s="1" customFormat="1" ht="40.5">
      <c r="B124" s="37"/>
      <c r="D124" s="181" t="s">
        <v>779</v>
      </c>
      <c r="F124" s="227" t="s">
        <v>5927</v>
      </c>
      <c r="L124" s="37"/>
      <c r="M124" s="218"/>
      <c r="N124" s="38"/>
      <c r="O124" s="38"/>
      <c r="P124" s="38"/>
      <c r="Q124" s="38"/>
      <c r="R124" s="38"/>
      <c r="S124" s="38"/>
      <c r="T124" s="66"/>
      <c r="AT124" s="23" t="s">
        <v>779</v>
      </c>
      <c r="AU124" s="23" t="s">
        <v>22</v>
      </c>
    </row>
    <row r="125" spans="2:65" s="1" customFormat="1" ht="22.5" customHeight="1">
      <c r="B125" s="153"/>
      <c r="C125" s="154" t="s">
        <v>362</v>
      </c>
      <c r="D125" s="154" t="s">
        <v>178</v>
      </c>
      <c r="E125" s="155" t="s">
        <v>5931</v>
      </c>
      <c r="F125" s="156" t="s">
        <v>5932</v>
      </c>
      <c r="G125" s="157" t="s">
        <v>425</v>
      </c>
      <c r="H125" s="158">
        <v>760</v>
      </c>
      <c r="I125" s="159"/>
      <c r="J125" s="159">
        <f>ROUND(I125*H125,2)</f>
        <v>0</v>
      </c>
      <c r="K125" s="156" t="s">
        <v>5</v>
      </c>
      <c r="L125" s="37"/>
      <c r="M125" s="160" t="s">
        <v>5</v>
      </c>
      <c r="N125" s="161" t="s">
        <v>44</v>
      </c>
      <c r="O125" s="162">
        <v>0</v>
      </c>
      <c r="P125" s="162">
        <f>O125*H125</f>
        <v>0</v>
      </c>
      <c r="Q125" s="162">
        <v>0</v>
      </c>
      <c r="R125" s="162">
        <f>Q125*H125</f>
        <v>0</v>
      </c>
      <c r="S125" s="162">
        <v>0</v>
      </c>
      <c r="T125" s="163">
        <f>S125*H125</f>
        <v>0</v>
      </c>
      <c r="AR125" s="23" t="s">
        <v>183</v>
      </c>
      <c r="AT125" s="23" t="s">
        <v>178</v>
      </c>
      <c r="AU125" s="23" t="s">
        <v>22</v>
      </c>
      <c r="AY125" s="23" t="s">
        <v>175</v>
      </c>
      <c r="BE125" s="164">
        <f>IF(N125="základní",J125,0)</f>
        <v>0</v>
      </c>
      <c r="BF125" s="164">
        <f>IF(N125="snížená",J125,0)</f>
        <v>0</v>
      </c>
      <c r="BG125" s="164">
        <f>IF(N125="zákl. přenesená",J125,0)</f>
        <v>0</v>
      </c>
      <c r="BH125" s="164">
        <f>IF(N125="sníž. přenesená",J125,0)</f>
        <v>0</v>
      </c>
      <c r="BI125" s="164">
        <f>IF(N125="nulová",J125,0)</f>
        <v>0</v>
      </c>
      <c r="BJ125" s="23" t="s">
        <v>22</v>
      </c>
      <c r="BK125" s="164">
        <f>ROUND(I125*H125,2)</f>
        <v>0</v>
      </c>
      <c r="BL125" s="23" t="s">
        <v>183</v>
      </c>
      <c r="BM125" s="23" t="s">
        <v>5933</v>
      </c>
    </row>
    <row r="126" spans="2:65" s="1" customFormat="1" ht="40.5">
      <c r="B126" s="37"/>
      <c r="D126" s="181" t="s">
        <v>779</v>
      </c>
      <c r="F126" s="227" t="s">
        <v>5927</v>
      </c>
      <c r="L126" s="37"/>
      <c r="M126" s="218"/>
      <c r="N126" s="38"/>
      <c r="O126" s="38"/>
      <c r="P126" s="38"/>
      <c r="Q126" s="38"/>
      <c r="R126" s="38"/>
      <c r="S126" s="38"/>
      <c r="T126" s="66"/>
      <c r="AT126" s="23" t="s">
        <v>779</v>
      </c>
      <c r="AU126" s="23" t="s">
        <v>22</v>
      </c>
    </row>
    <row r="127" spans="2:65" s="1" customFormat="1" ht="22.5" customHeight="1">
      <c r="B127" s="153"/>
      <c r="C127" s="154" t="s">
        <v>368</v>
      </c>
      <c r="D127" s="154" t="s">
        <v>178</v>
      </c>
      <c r="E127" s="155" t="s">
        <v>5934</v>
      </c>
      <c r="F127" s="156" t="s">
        <v>5935</v>
      </c>
      <c r="G127" s="157" t="s">
        <v>425</v>
      </c>
      <c r="H127" s="158">
        <v>1060</v>
      </c>
      <c r="I127" s="159"/>
      <c r="J127" s="159">
        <f>ROUND(I127*H127,2)</f>
        <v>0</v>
      </c>
      <c r="K127" s="156" t="s">
        <v>5</v>
      </c>
      <c r="L127" s="37"/>
      <c r="M127" s="160" t="s">
        <v>5</v>
      </c>
      <c r="N127" s="161" t="s">
        <v>44</v>
      </c>
      <c r="O127" s="162">
        <v>0</v>
      </c>
      <c r="P127" s="162">
        <f>O127*H127</f>
        <v>0</v>
      </c>
      <c r="Q127" s="162">
        <v>0</v>
      </c>
      <c r="R127" s="162">
        <f>Q127*H127</f>
        <v>0</v>
      </c>
      <c r="S127" s="162">
        <v>0</v>
      </c>
      <c r="T127" s="163">
        <f>S127*H127</f>
        <v>0</v>
      </c>
      <c r="AR127" s="23" t="s">
        <v>183</v>
      </c>
      <c r="AT127" s="23" t="s">
        <v>178</v>
      </c>
      <c r="AU127" s="23" t="s">
        <v>22</v>
      </c>
      <c r="AY127" s="23" t="s">
        <v>175</v>
      </c>
      <c r="BE127" s="164">
        <f>IF(N127="základní",J127,0)</f>
        <v>0</v>
      </c>
      <c r="BF127" s="164">
        <f>IF(N127="snížená",J127,0)</f>
        <v>0</v>
      </c>
      <c r="BG127" s="164">
        <f>IF(N127="zákl. přenesená",J127,0)</f>
        <v>0</v>
      </c>
      <c r="BH127" s="164">
        <f>IF(N127="sníž. přenesená",J127,0)</f>
        <v>0</v>
      </c>
      <c r="BI127" s="164">
        <f>IF(N127="nulová",J127,0)</f>
        <v>0</v>
      </c>
      <c r="BJ127" s="23" t="s">
        <v>22</v>
      </c>
      <c r="BK127" s="164">
        <f>ROUND(I127*H127,2)</f>
        <v>0</v>
      </c>
      <c r="BL127" s="23" t="s">
        <v>183</v>
      </c>
      <c r="BM127" s="23" t="s">
        <v>5936</v>
      </c>
    </row>
    <row r="128" spans="2:65" s="1" customFormat="1" ht="40.5">
      <c r="B128" s="37"/>
      <c r="D128" s="181" t="s">
        <v>779</v>
      </c>
      <c r="F128" s="227" t="s">
        <v>5927</v>
      </c>
      <c r="L128" s="37"/>
      <c r="M128" s="218"/>
      <c r="N128" s="38"/>
      <c r="O128" s="38"/>
      <c r="P128" s="38"/>
      <c r="Q128" s="38"/>
      <c r="R128" s="38"/>
      <c r="S128" s="38"/>
      <c r="T128" s="66"/>
      <c r="AT128" s="23" t="s">
        <v>779</v>
      </c>
      <c r="AU128" s="23" t="s">
        <v>22</v>
      </c>
    </row>
    <row r="129" spans="2:65" s="1" customFormat="1" ht="22.5" customHeight="1">
      <c r="B129" s="153"/>
      <c r="C129" s="154" t="s">
        <v>378</v>
      </c>
      <c r="D129" s="154" t="s">
        <v>178</v>
      </c>
      <c r="E129" s="155" t="s">
        <v>5937</v>
      </c>
      <c r="F129" s="156" t="s">
        <v>5938</v>
      </c>
      <c r="G129" s="157" t="s">
        <v>425</v>
      </c>
      <c r="H129" s="158">
        <v>760</v>
      </c>
      <c r="I129" s="159"/>
      <c r="J129" s="159">
        <f>ROUND(I129*H129,2)</f>
        <v>0</v>
      </c>
      <c r="K129" s="156" t="s">
        <v>5</v>
      </c>
      <c r="L129" s="37"/>
      <c r="M129" s="160" t="s">
        <v>5</v>
      </c>
      <c r="N129" s="161" t="s">
        <v>44</v>
      </c>
      <c r="O129" s="162">
        <v>0</v>
      </c>
      <c r="P129" s="162">
        <f>O129*H129</f>
        <v>0</v>
      </c>
      <c r="Q129" s="162">
        <v>0</v>
      </c>
      <c r="R129" s="162">
        <f>Q129*H129</f>
        <v>0</v>
      </c>
      <c r="S129" s="162">
        <v>0</v>
      </c>
      <c r="T129" s="163">
        <f>S129*H129</f>
        <v>0</v>
      </c>
      <c r="AR129" s="23" t="s">
        <v>183</v>
      </c>
      <c r="AT129" s="23" t="s">
        <v>178</v>
      </c>
      <c r="AU129" s="23" t="s">
        <v>22</v>
      </c>
      <c r="AY129" s="23" t="s">
        <v>175</v>
      </c>
      <c r="BE129" s="164">
        <f>IF(N129="základní",J129,0)</f>
        <v>0</v>
      </c>
      <c r="BF129" s="164">
        <f>IF(N129="snížená",J129,0)</f>
        <v>0</v>
      </c>
      <c r="BG129" s="164">
        <f>IF(N129="zákl. přenesená",J129,0)</f>
        <v>0</v>
      </c>
      <c r="BH129" s="164">
        <f>IF(N129="sníž. přenesená",J129,0)</f>
        <v>0</v>
      </c>
      <c r="BI129" s="164">
        <f>IF(N129="nulová",J129,0)</f>
        <v>0</v>
      </c>
      <c r="BJ129" s="23" t="s">
        <v>22</v>
      </c>
      <c r="BK129" s="164">
        <f>ROUND(I129*H129,2)</f>
        <v>0</v>
      </c>
      <c r="BL129" s="23" t="s">
        <v>183</v>
      </c>
      <c r="BM129" s="23" t="s">
        <v>5939</v>
      </c>
    </row>
    <row r="130" spans="2:65" s="1" customFormat="1" ht="40.5">
      <c r="B130" s="37"/>
      <c r="D130" s="181" t="s">
        <v>779</v>
      </c>
      <c r="F130" s="227" t="s">
        <v>5927</v>
      </c>
      <c r="L130" s="37"/>
      <c r="M130" s="218"/>
      <c r="N130" s="38"/>
      <c r="O130" s="38"/>
      <c r="P130" s="38"/>
      <c r="Q130" s="38"/>
      <c r="R130" s="38"/>
      <c r="S130" s="38"/>
      <c r="T130" s="66"/>
      <c r="AT130" s="23" t="s">
        <v>779</v>
      </c>
      <c r="AU130" s="23" t="s">
        <v>22</v>
      </c>
    </row>
    <row r="131" spans="2:65" s="1" customFormat="1" ht="22.5" customHeight="1">
      <c r="B131" s="153"/>
      <c r="C131" s="154" t="s">
        <v>384</v>
      </c>
      <c r="D131" s="154" t="s">
        <v>178</v>
      </c>
      <c r="E131" s="155" t="s">
        <v>5940</v>
      </c>
      <c r="F131" s="156" t="s">
        <v>5941</v>
      </c>
      <c r="G131" s="157" t="s">
        <v>425</v>
      </c>
      <c r="H131" s="158">
        <v>3640</v>
      </c>
      <c r="I131" s="159"/>
      <c r="J131" s="159">
        <f>ROUND(I131*H131,2)</f>
        <v>0</v>
      </c>
      <c r="K131" s="156" t="s">
        <v>5</v>
      </c>
      <c r="L131" s="37"/>
      <c r="M131" s="160" t="s">
        <v>5</v>
      </c>
      <c r="N131" s="161" t="s">
        <v>44</v>
      </c>
      <c r="O131" s="162">
        <v>0</v>
      </c>
      <c r="P131" s="162">
        <f>O131*H131</f>
        <v>0</v>
      </c>
      <c r="Q131" s="162">
        <v>0</v>
      </c>
      <c r="R131" s="162">
        <f>Q131*H131</f>
        <v>0</v>
      </c>
      <c r="S131" s="162">
        <v>0</v>
      </c>
      <c r="T131" s="163">
        <f>S131*H131</f>
        <v>0</v>
      </c>
      <c r="AR131" s="23" t="s">
        <v>183</v>
      </c>
      <c r="AT131" s="23" t="s">
        <v>178</v>
      </c>
      <c r="AU131" s="23" t="s">
        <v>22</v>
      </c>
      <c r="AY131" s="23" t="s">
        <v>175</v>
      </c>
      <c r="BE131" s="164">
        <f>IF(N131="základní",J131,0)</f>
        <v>0</v>
      </c>
      <c r="BF131" s="164">
        <f>IF(N131="snížená",J131,0)</f>
        <v>0</v>
      </c>
      <c r="BG131" s="164">
        <f>IF(N131="zákl. přenesená",J131,0)</f>
        <v>0</v>
      </c>
      <c r="BH131" s="164">
        <f>IF(N131="sníž. přenesená",J131,0)</f>
        <v>0</v>
      </c>
      <c r="BI131" s="164">
        <f>IF(N131="nulová",J131,0)</f>
        <v>0</v>
      </c>
      <c r="BJ131" s="23" t="s">
        <v>22</v>
      </c>
      <c r="BK131" s="164">
        <f>ROUND(I131*H131,2)</f>
        <v>0</v>
      </c>
      <c r="BL131" s="23" t="s">
        <v>183</v>
      </c>
      <c r="BM131" s="23" t="s">
        <v>5942</v>
      </c>
    </row>
    <row r="132" spans="2:65" s="1" customFormat="1" ht="40.5">
      <c r="B132" s="37"/>
      <c r="D132" s="181" t="s">
        <v>779</v>
      </c>
      <c r="F132" s="227" t="s">
        <v>5943</v>
      </c>
      <c r="L132" s="37"/>
      <c r="M132" s="218"/>
      <c r="N132" s="38"/>
      <c r="O132" s="38"/>
      <c r="P132" s="38"/>
      <c r="Q132" s="38"/>
      <c r="R132" s="38"/>
      <c r="S132" s="38"/>
      <c r="T132" s="66"/>
      <c r="AT132" s="23" t="s">
        <v>779</v>
      </c>
      <c r="AU132" s="23" t="s">
        <v>22</v>
      </c>
    </row>
    <row r="133" spans="2:65" s="1" customFormat="1" ht="22.5" customHeight="1">
      <c r="B133" s="153"/>
      <c r="C133" s="154" t="s">
        <v>549</v>
      </c>
      <c r="D133" s="154" t="s">
        <v>178</v>
      </c>
      <c r="E133" s="155" t="s">
        <v>5944</v>
      </c>
      <c r="F133" s="156" t="s">
        <v>5945</v>
      </c>
      <c r="G133" s="157" t="s">
        <v>425</v>
      </c>
      <c r="H133" s="158">
        <v>2020</v>
      </c>
      <c r="I133" s="159"/>
      <c r="J133" s="159">
        <f>ROUND(I133*H133,2)</f>
        <v>0</v>
      </c>
      <c r="K133" s="156" t="s">
        <v>5</v>
      </c>
      <c r="L133" s="37"/>
      <c r="M133" s="160" t="s">
        <v>5</v>
      </c>
      <c r="N133" s="161" t="s">
        <v>44</v>
      </c>
      <c r="O133" s="162">
        <v>0</v>
      </c>
      <c r="P133" s="162">
        <f>O133*H133</f>
        <v>0</v>
      </c>
      <c r="Q133" s="162">
        <v>0</v>
      </c>
      <c r="R133" s="162">
        <f>Q133*H133</f>
        <v>0</v>
      </c>
      <c r="S133" s="162">
        <v>0</v>
      </c>
      <c r="T133" s="163">
        <f>S133*H133</f>
        <v>0</v>
      </c>
      <c r="AR133" s="23" t="s">
        <v>183</v>
      </c>
      <c r="AT133" s="23" t="s">
        <v>178</v>
      </c>
      <c r="AU133" s="23" t="s">
        <v>22</v>
      </c>
      <c r="AY133" s="23" t="s">
        <v>175</v>
      </c>
      <c r="BE133" s="164">
        <f>IF(N133="základní",J133,0)</f>
        <v>0</v>
      </c>
      <c r="BF133" s="164">
        <f>IF(N133="snížená",J133,0)</f>
        <v>0</v>
      </c>
      <c r="BG133" s="164">
        <f>IF(N133="zákl. přenesená",J133,0)</f>
        <v>0</v>
      </c>
      <c r="BH133" s="164">
        <f>IF(N133="sníž. přenesená",J133,0)</f>
        <v>0</v>
      </c>
      <c r="BI133" s="164">
        <f>IF(N133="nulová",J133,0)</f>
        <v>0</v>
      </c>
      <c r="BJ133" s="23" t="s">
        <v>22</v>
      </c>
      <c r="BK133" s="164">
        <f>ROUND(I133*H133,2)</f>
        <v>0</v>
      </c>
      <c r="BL133" s="23" t="s">
        <v>183</v>
      </c>
      <c r="BM133" s="23" t="s">
        <v>5946</v>
      </c>
    </row>
    <row r="134" spans="2:65" s="1" customFormat="1" ht="40.5">
      <c r="B134" s="37"/>
      <c r="D134" s="181" t="s">
        <v>779</v>
      </c>
      <c r="F134" s="227" t="s">
        <v>5947</v>
      </c>
      <c r="L134" s="37"/>
      <c r="M134" s="218"/>
      <c r="N134" s="38"/>
      <c r="O134" s="38"/>
      <c r="P134" s="38"/>
      <c r="Q134" s="38"/>
      <c r="R134" s="38"/>
      <c r="S134" s="38"/>
      <c r="T134" s="66"/>
      <c r="AT134" s="23" t="s">
        <v>779</v>
      </c>
      <c r="AU134" s="23" t="s">
        <v>22</v>
      </c>
    </row>
    <row r="135" spans="2:65" s="1" customFormat="1" ht="22.5" customHeight="1">
      <c r="B135" s="153"/>
      <c r="C135" s="154" t="s">
        <v>554</v>
      </c>
      <c r="D135" s="154" t="s">
        <v>178</v>
      </c>
      <c r="E135" s="155" t="s">
        <v>5948</v>
      </c>
      <c r="F135" s="156" t="s">
        <v>5949</v>
      </c>
      <c r="G135" s="157" t="s">
        <v>208</v>
      </c>
      <c r="H135" s="158">
        <v>12</v>
      </c>
      <c r="I135" s="159"/>
      <c r="J135" s="159">
        <f>ROUND(I135*H135,2)</f>
        <v>0</v>
      </c>
      <c r="K135" s="156" t="s">
        <v>5</v>
      </c>
      <c r="L135" s="37"/>
      <c r="M135" s="160" t="s">
        <v>5</v>
      </c>
      <c r="N135" s="161" t="s">
        <v>44</v>
      </c>
      <c r="O135" s="162">
        <v>0</v>
      </c>
      <c r="P135" s="162">
        <f>O135*H135</f>
        <v>0</v>
      </c>
      <c r="Q135" s="162">
        <v>0</v>
      </c>
      <c r="R135" s="162">
        <f>Q135*H135</f>
        <v>0</v>
      </c>
      <c r="S135" s="162">
        <v>0</v>
      </c>
      <c r="T135" s="163">
        <f>S135*H135</f>
        <v>0</v>
      </c>
      <c r="AR135" s="23" t="s">
        <v>183</v>
      </c>
      <c r="AT135" s="23" t="s">
        <v>178</v>
      </c>
      <c r="AU135" s="23" t="s">
        <v>22</v>
      </c>
      <c r="AY135" s="23" t="s">
        <v>175</v>
      </c>
      <c r="BE135" s="164">
        <f>IF(N135="základní",J135,0)</f>
        <v>0</v>
      </c>
      <c r="BF135" s="164">
        <f>IF(N135="snížená",J135,0)</f>
        <v>0</v>
      </c>
      <c r="BG135" s="164">
        <f>IF(N135="zákl. přenesená",J135,0)</f>
        <v>0</v>
      </c>
      <c r="BH135" s="164">
        <f>IF(N135="sníž. přenesená",J135,0)</f>
        <v>0</v>
      </c>
      <c r="BI135" s="164">
        <f>IF(N135="nulová",J135,0)</f>
        <v>0</v>
      </c>
      <c r="BJ135" s="23" t="s">
        <v>22</v>
      </c>
      <c r="BK135" s="164">
        <f>ROUND(I135*H135,2)</f>
        <v>0</v>
      </c>
      <c r="BL135" s="23" t="s">
        <v>183</v>
      </c>
      <c r="BM135" s="23" t="s">
        <v>5950</v>
      </c>
    </row>
    <row r="136" spans="2:65" s="1" customFormat="1" ht="40.5">
      <c r="B136" s="37"/>
      <c r="D136" s="181" t="s">
        <v>779</v>
      </c>
      <c r="F136" s="227" t="s">
        <v>5951</v>
      </c>
      <c r="L136" s="37"/>
      <c r="M136" s="218"/>
      <c r="N136" s="38"/>
      <c r="O136" s="38"/>
      <c r="P136" s="38"/>
      <c r="Q136" s="38"/>
      <c r="R136" s="38"/>
      <c r="S136" s="38"/>
      <c r="T136" s="66"/>
      <c r="AT136" s="23" t="s">
        <v>779</v>
      </c>
      <c r="AU136" s="23" t="s">
        <v>22</v>
      </c>
    </row>
    <row r="137" spans="2:65" s="1" customFormat="1" ht="22.5" customHeight="1">
      <c r="B137" s="153"/>
      <c r="C137" s="154" t="s">
        <v>562</v>
      </c>
      <c r="D137" s="154" t="s">
        <v>178</v>
      </c>
      <c r="E137" s="155" t="s">
        <v>5952</v>
      </c>
      <c r="F137" s="156" t="s">
        <v>5953</v>
      </c>
      <c r="G137" s="157" t="s">
        <v>208</v>
      </c>
      <c r="H137" s="158">
        <v>12</v>
      </c>
      <c r="I137" s="159"/>
      <c r="J137" s="159">
        <f>ROUND(I137*H137,2)</f>
        <v>0</v>
      </c>
      <c r="K137" s="156" t="s">
        <v>5</v>
      </c>
      <c r="L137" s="37"/>
      <c r="M137" s="160" t="s">
        <v>5</v>
      </c>
      <c r="N137" s="161" t="s">
        <v>44</v>
      </c>
      <c r="O137" s="162">
        <v>0</v>
      </c>
      <c r="P137" s="162">
        <f>O137*H137</f>
        <v>0</v>
      </c>
      <c r="Q137" s="162">
        <v>0</v>
      </c>
      <c r="R137" s="162">
        <f>Q137*H137</f>
        <v>0</v>
      </c>
      <c r="S137" s="162">
        <v>0</v>
      </c>
      <c r="T137" s="163">
        <f>S137*H137</f>
        <v>0</v>
      </c>
      <c r="AR137" s="23" t="s">
        <v>183</v>
      </c>
      <c r="AT137" s="23" t="s">
        <v>178</v>
      </c>
      <c r="AU137" s="23" t="s">
        <v>22</v>
      </c>
      <c r="AY137" s="23" t="s">
        <v>175</v>
      </c>
      <c r="BE137" s="164">
        <f>IF(N137="základní",J137,0)</f>
        <v>0</v>
      </c>
      <c r="BF137" s="164">
        <f>IF(N137="snížená",J137,0)</f>
        <v>0</v>
      </c>
      <c r="BG137" s="164">
        <f>IF(N137="zákl. přenesená",J137,0)</f>
        <v>0</v>
      </c>
      <c r="BH137" s="164">
        <f>IF(N137="sníž. přenesená",J137,0)</f>
        <v>0</v>
      </c>
      <c r="BI137" s="164">
        <f>IF(N137="nulová",J137,0)</f>
        <v>0</v>
      </c>
      <c r="BJ137" s="23" t="s">
        <v>22</v>
      </c>
      <c r="BK137" s="164">
        <f>ROUND(I137*H137,2)</f>
        <v>0</v>
      </c>
      <c r="BL137" s="23" t="s">
        <v>183</v>
      </c>
      <c r="BM137" s="23" t="s">
        <v>5954</v>
      </c>
    </row>
    <row r="138" spans="2:65" s="1" customFormat="1" ht="40.5">
      <c r="B138" s="37"/>
      <c r="D138" s="181" t="s">
        <v>779</v>
      </c>
      <c r="F138" s="227" t="s">
        <v>5951</v>
      </c>
      <c r="L138" s="37"/>
      <c r="M138" s="218"/>
      <c r="N138" s="38"/>
      <c r="O138" s="38"/>
      <c r="P138" s="38"/>
      <c r="Q138" s="38"/>
      <c r="R138" s="38"/>
      <c r="S138" s="38"/>
      <c r="T138" s="66"/>
      <c r="AT138" s="23" t="s">
        <v>779</v>
      </c>
      <c r="AU138" s="23" t="s">
        <v>22</v>
      </c>
    </row>
    <row r="139" spans="2:65" s="1" customFormat="1" ht="22.5" customHeight="1">
      <c r="B139" s="153"/>
      <c r="C139" s="154" t="s">
        <v>572</v>
      </c>
      <c r="D139" s="154" t="s">
        <v>178</v>
      </c>
      <c r="E139" s="155" t="s">
        <v>5955</v>
      </c>
      <c r="F139" s="156" t="s">
        <v>5956</v>
      </c>
      <c r="G139" s="157" t="s">
        <v>208</v>
      </c>
      <c r="H139" s="158">
        <v>12</v>
      </c>
      <c r="I139" s="159"/>
      <c r="J139" s="159">
        <f>ROUND(I139*H139,2)</f>
        <v>0</v>
      </c>
      <c r="K139" s="156" t="s">
        <v>5</v>
      </c>
      <c r="L139" s="37"/>
      <c r="M139" s="160" t="s">
        <v>5</v>
      </c>
      <c r="N139" s="161" t="s">
        <v>44</v>
      </c>
      <c r="O139" s="162">
        <v>0</v>
      </c>
      <c r="P139" s="162">
        <f>O139*H139</f>
        <v>0</v>
      </c>
      <c r="Q139" s="162">
        <v>0</v>
      </c>
      <c r="R139" s="162">
        <f>Q139*H139</f>
        <v>0</v>
      </c>
      <c r="S139" s="162">
        <v>0</v>
      </c>
      <c r="T139" s="163">
        <f>S139*H139</f>
        <v>0</v>
      </c>
      <c r="AR139" s="23" t="s">
        <v>183</v>
      </c>
      <c r="AT139" s="23" t="s">
        <v>178</v>
      </c>
      <c r="AU139" s="23" t="s">
        <v>22</v>
      </c>
      <c r="AY139" s="23" t="s">
        <v>175</v>
      </c>
      <c r="BE139" s="164">
        <f>IF(N139="základní",J139,0)</f>
        <v>0</v>
      </c>
      <c r="BF139" s="164">
        <f>IF(N139="snížená",J139,0)</f>
        <v>0</v>
      </c>
      <c r="BG139" s="164">
        <f>IF(N139="zákl. přenesená",J139,0)</f>
        <v>0</v>
      </c>
      <c r="BH139" s="164">
        <f>IF(N139="sníž. přenesená",J139,0)</f>
        <v>0</v>
      </c>
      <c r="BI139" s="164">
        <f>IF(N139="nulová",J139,0)</f>
        <v>0</v>
      </c>
      <c r="BJ139" s="23" t="s">
        <v>22</v>
      </c>
      <c r="BK139" s="164">
        <f>ROUND(I139*H139,2)</f>
        <v>0</v>
      </c>
      <c r="BL139" s="23" t="s">
        <v>183</v>
      </c>
      <c r="BM139" s="23" t="s">
        <v>5957</v>
      </c>
    </row>
    <row r="140" spans="2:65" s="1" customFormat="1" ht="40.5">
      <c r="B140" s="37"/>
      <c r="D140" s="181" t="s">
        <v>779</v>
      </c>
      <c r="F140" s="227" t="s">
        <v>5958</v>
      </c>
      <c r="L140" s="37"/>
      <c r="M140" s="218"/>
      <c r="N140" s="38"/>
      <c r="O140" s="38"/>
      <c r="P140" s="38"/>
      <c r="Q140" s="38"/>
      <c r="R140" s="38"/>
      <c r="S140" s="38"/>
      <c r="T140" s="66"/>
      <c r="AT140" s="23" t="s">
        <v>779</v>
      </c>
      <c r="AU140" s="23" t="s">
        <v>22</v>
      </c>
    </row>
    <row r="141" spans="2:65" s="1" customFormat="1" ht="22.5" customHeight="1">
      <c r="B141" s="153"/>
      <c r="C141" s="154" t="s">
        <v>578</v>
      </c>
      <c r="D141" s="154" t="s">
        <v>178</v>
      </c>
      <c r="E141" s="155" t="s">
        <v>5959</v>
      </c>
      <c r="F141" s="156" t="s">
        <v>5960</v>
      </c>
      <c r="G141" s="157" t="s">
        <v>4785</v>
      </c>
      <c r="H141" s="158">
        <v>4</v>
      </c>
      <c r="I141" s="159"/>
      <c r="J141" s="159">
        <f>ROUND(I141*H141,2)</f>
        <v>0</v>
      </c>
      <c r="K141" s="156" t="s">
        <v>5</v>
      </c>
      <c r="L141" s="37"/>
      <c r="M141" s="160" t="s">
        <v>5</v>
      </c>
      <c r="N141" s="161" t="s">
        <v>44</v>
      </c>
      <c r="O141" s="162">
        <v>0</v>
      </c>
      <c r="P141" s="162">
        <f>O141*H141</f>
        <v>0</v>
      </c>
      <c r="Q141" s="162">
        <v>0</v>
      </c>
      <c r="R141" s="162">
        <f>Q141*H141</f>
        <v>0</v>
      </c>
      <c r="S141" s="162">
        <v>0</v>
      </c>
      <c r="T141" s="163">
        <f>S141*H141</f>
        <v>0</v>
      </c>
      <c r="AR141" s="23" t="s">
        <v>183</v>
      </c>
      <c r="AT141" s="23" t="s">
        <v>178</v>
      </c>
      <c r="AU141" s="23" t="s">
        <v>22</v>
      </c>
      <c r="AY141" s="23" t="s">
        <v>175</v>
      </c>
      <c r="BE141" s="164">
        <f>IF(N141="základní",J141,0)</f>
        <v>0</v>
      </c>
      <c r="BF141" s="164">
        <f>IF(N141="snížená",J141,0)</f>
        <v>0</v>
      </c>
      <c r="BG141" s="164">
        <f>IF(N141="zákl. přenesená",J141,0)</f>
        <v>0</v>
      </c>
      <c r="BH141" s="164">
        <f>IF(N141="sníž. přenesená",J141,0)</f>
        <v>0</v>
      </c>
      <c r="BI141" s="164">
        <f>IF(N141="nulová",J141,0)</f>
        <v>0</v>
      </c>
      <c r="BJ141" s="23" t="s">
        <v>22</v>
      </c>
      <c r="BK141" s="164">
        <f>ROUND(I141*H141,2)</f>
        <v>0</v>
      </c>
      <c r="BL141" s="23" t="s">
        <v>183</v>
      </c>
      <c r="BM141" s="23" t="s">
        <v>5961</v>
      </c>
    </row>
    <row r="142" spans="2:65" s="1" customFormat="1" ht="40.5">
      <c r="B142" s="37"/>
      <c r="D142" s="181" t="s">
        <v>779</v>
      </c>
      <c r="F142" s="227" t="s">
        <v>5962</v>
      </c>
      <c r="L142" s="37"/>
      <c r="M142" s="218"/>
      <c r="N142" s="38"/>
      <c r="O142" s="38"/>
      <c r="P142" s="38"/>
      <c r="Q142" s="38"/>
      <c r="R142" s="38"/>
      <c r="S142" s="38"/>
      <c r="T142" s="66"/>
      <c r="AT142" s="23" t="s">
        <v>779</v>
      </c>
      <c r="AU142" s="23" t="s">
        <v>22</v>
      </c>
    </row>
    <row r="143" spans="2:65" s="1" customFormat="1" ht="22.5" customHeight="1">
      <c r="B143" s="153"/>
      <c r="C143" s="154" t="s">
        <v>589</v>
      </c>
      <c r="D143" s="154" t="s">
        <v>178</v>
      </c>
      <c r="E143" s="155" t="s">
        <v>5963</v>
      </c>
      <c r="F143" s="156" t="s">
        <v>5964</v>
      </c>
      <c r="G143" s="157" t="s">
        <v>4785</v>
      </c>
      <c r="H143" s="158">
        <v>12</v>
      </c>
      <c r="I143" s="159"/>
      <c r="J143" s="159">
        <f>ROUND(I143*H143,2)</f>
        <v>0</v>
      </c>
      <c r="K143" s="156" t="s">
        <v>5</v>
      </c>
      <c r="L143" s="37"/>
      <c r="M143" s="160" t="s">
        <v>5</v>
      </c>
      <c r="N143" s="161" t="s">
        <v>44</v>
      </c>
      <c r="O143" s="162">
        <v>0</v>
      </c>
      <c r="P143" s="162">
        <f>O143*H143</f>
        <v>0</v>
      </c>
      <c r="Q143" s="162">
        <v>0</v>
      </c>
      <c r="R143" s="162">
        <f>Q143*H143</f>
        <v>0</v>
      </c>
      <c r="S143" s="162">
        <v>0</v>
      </c>
      <c r="T143" s="163">
        <f>S143*H143</f>
        <v>0</v>
      </c>
      <c r="AR143" s="23" t="s">
        <v>183</v>
      </c>
      <c r="AT143" s="23" t="s">
        <v>178</v>
      </c>
      <c r="AU143" s="23" t="s">
        <v>22</v>
      </c>
      <c r="AY143" s="23" t="s">
        <v>175</v>
      </c>
      <c r="BE143" s="164">
        <f>IF(N143="základní",J143,0)</f>
        <v>0</v>
      </c>
      <c r="BF143" s="164">
        <f>IF(N143="snížená",J143,0)</f>
        <v>0</v>
      </c>
      <c r="BG143" s="164">
        <f>IF(N143="zákl. přenesená",J143,0)</f>
        <v>0</v>
      </c>
      <c r="BH143" s="164">
        <f>IF(N143="sníž. přenesená",J143,0)</f>
        <v>0</v>
      </c>
      <c r="BI143" s="164">
        <f>IF(N143="nulová",J143,0)</f>
        <v>0</v>
      </c>
      <c r="BJ143" s="23" t="s">
        <v>22</v>
      </c>
      <c r="BK143" s="164">
        <f>ROUND(I143*H143,2)</f>
        <v>0</v>
      </c>
      <c r="BL143" s="23" t="s">
        <v>183</v>
      </c>
      <c r="BM143" s="23" t="s">
        <v>5965</v>
      </c>
    </row>
    <row r="144" spans="2:65" s="1" customFormat="1" ht="40.5">
      <c r="B144" s="37"/>
      <c r="D144" s="181" t="s">
        <v>779</v>
      </c>
      <c r="F144" s="227" t="s">
        <v>5962</v>
      </c>
      <c r="L144" s="37"/>
      <c r="M144" s="218"/>
      <c r="N144" s="38"/>
      <c r="O144" s="38"/>
      <c r="P144" s="38"/>
      <c r="Q144" s="38"/>
      <c r="R144" s="38"/>
      <c r="S144" s="38"/>
      <c r="T144" s="66"/>
      <c r="AT144" s="23" t="s">
        <v>779</v>
      </c>
      <c r="AU144" s="23" t="s">
        <v>22</v>
      </c>
    </row>
    <row r="145" spans="2:65" s="1" customFormat="1" ht="22.5" customHeight="1">
      <c r="B145" s="153"/>
      <c r="C145" s="154" t="s">
        <v>596</v>
      </c>
      <c r="D145" s="154" t="s">
        <v>178</v>
      </c>
      <c r="E145" s="155" t="s">
        <v>5966</v>
      </c>
      <c r="F145" s="156" t="s">
        <v>5967</v>
      </c>
      <c r="G145" s="157" t="s">
        <v>208</v>
      </c>
      <c r="H145" s="158">
        <v>2</v>
      </c>
      <c r="I145" s="159"/>
      <c r="J145" s="159">
        <f>ROUND(I145*H145,2)</f>
        <v>0</v>
      </c>
      <c r="K145" s="156" t="s">
        <v>5</v>
      </c>
      <c r="L145" s="37"/>
      <c r="M145" s="160" t="s">
        <v>5</v>
      </c>
      <c r="N145" s="161" t="s">
        <v>44</v>
      </c>
      <c r="O145" s="162">
        <v>0</v>
      </c>
      <c r="P145" s="162">
        <f>O145*H145</f>
        <v>0</v>
      </c>
      <c r="Q145" s="162">
        <v>0</v>
      </c>
      <c r="R145" s="162">
        <f>Q145*H145</f>
        <v>0</v>
      </c>
      <c r="S145" s="162">
        <v>0</v>
      </c>
      <c r="T145" s="163">
        <f>S145*H145</f>
        <v>0</v>
      </c>
      <c r="AR145" s="23" t="s">
        <v>183</v>
      </c>
      <c r="AT145" s="23" t="s">
        <v>178</v>
      </c>
      <c r="AU145" s="23" t="s">
        <v>22</v>
      </c>
      <c r="AY145" s="23" t="s">
        <v>175</v>
      </c>
      <c r="BE145" s="164">
        <f>IF(N145="základní",J145,0)</f>
        <v>0</v>
      </c>
      <c r="BF145" s="164">
        <f>IF(N145="snížená",J145,0)</f>
        <v>0</v>
      </c>
      <c r="BG145" s="164">
        <f>IF(N145="zákl. přenesená",J145,0)</f>
        <v>0</v>
      </c>
      <c r="BH145" s="164">
        <f>IF(N145="sníž. přenesená",J145,0)</f>
        <v>0</v>
      </c>
      <c r="BI145" s="164">
        <f>IF(N145="nulová",J145,0)</f>
        <v>0</v>
      </c>
      <c r="BJ145" s="23" t="s">
        <v>22</v>
      </c>
      <c r="BK145" s="164">
        <f>ROUND(I145*H145,2)</f>
        <v>0</v>
      </c>
      <c r="BL145" s="23" t="s">
        <v>183</v>
      </c>
      <c r="BM145" s="23" t="s">
        <v>5968</v>
      </c>
    </row>
    <row r="146" spans="2:65" s="1" customFormat="1" ht="54">
      <c r="B146" s="37"/>
      <c r="D146" s="181" t="s">
        <v>779</v>
      </c>
      <c r="F146" s="227" t="s">
        <v>5969</v>
      </c>
      <c r="L146" s="37"/>
      <c r="M146" s="218"/>
      <c r="N146" s="38"/>
      <c r="O146" s="38"/>
      <c r="P146" s="38"/>
      <c r="Q146" s="38"/>
      <c r="R146" s="38"/>
      <c r="S146" s="38"/>
      <c r="T146" s="66"/>
      <c r="AT146" s="23" t="s">
        <v>779</v>
      </c>
      <c r="AU146" s="23" t="s">
        <v>22</v>
      </c>
    </row>
    <row r="147" spans="2:65" s="1" customFormat="1" ht="22.5" customHeight="1">
      <c r="B147" s="153"/>
      <c r="C147" s="154" t="s">
        <v>601</v>
      </c>
      <c r="D147" s="154" t="s">
        <v>178</v>
      </c>
      <c r="E147" s="155" t="s">
        <v>5970</v>
      </c>
      <c r="F147" s="156" t="s">
        <v>5971</v>
      </c>
      <c r="G147" s="157" t="s">
        <v>208</v>
      </c>
      <c r="H147" s="158">
        <v>2</v>
      </c>
      <c r="I147" s="159"/>
      <c r="J147" s="159">
        <f>ROUND(I147*H147,2)</f>
        <v>0</v>
      </c>
      <c r="K147" s="156" t="s">
        <v>5</v>
      </c>
      <c r="L147" s="37"/>
      <c r="M147" s="160" t="s">
        <v>5</v>
      </c>
      <c r="N147" s="161" t="s">
        <v>44</v>
      </c>
      <c r="O147" s="162">
        <v>0</v>
      </c>
      <c r="P147" s="162">
        <f>O147*H147</f>
        <v>0</v>
      </c>
      <c r="Q147" s="162">
        <v>0</v>
      </c>
      <c r="R147" s="162">
        <f>Q147*H147</f>
        <v>0</v>
      </c>
      <c r="S147" s="162">
        <v>0</v>
      </c>
      <c r="T147" s="163">
        <f>S147*H147</f>
        <v>0</v>
      </c>
      <c r="AR147" s="23" t="s">
        <v>183</v>
      </c>
      <c r="AT147" s="23" t="s">
        <v>178</v>
      </c>
      <c r="AU147" s="23" t="s">
        <v>22</v>
      </c>
      <c r="AY147" s="23" t="s">
        <v>175</v>
      </c>
      <c r="BE147" s="164">
        <f>IF(N147="základní",J147,0)</f>
        <v>0</v>
      </c>
      <c r="BF147" s="164">
        <f>IF(N147="snížená",J147,0)</f>
        <v>0</v>
      </c>
      <c r="BG147" s="164">
        <f>IF(N147="zákl. přenesená",J147,0)</f>
        <v>0</v>
      </c>
      <c r="BH147" s="164">
        <f>IF(N147="sníž. přenesená",J147,0)</f>
        <v>0</v>
      </c>
      <c r="BI147" s="164">
        <f>IF(N147="nulová",J147,0)</f>
        <v>0</v>
      </c>
      <c r="BJ147" s="23" t="s">
        <v>22</v>
      </c>
      <c r="BK147" s="164">
        <f>ROUND(I147*H147,2)</f>
        <v>0</v>
      </c>
      <c r="BL147" s="23" t="s">
        <v>183</v>
      </c>
      <c r="BM147" s="23" t="s">
        <v>5972</v>
      </c>
    </row>
    <row r="148" spans="2:65" s="1" customFormat="1" ht="54">
      <c r="B148" s="37"/>
      <c r="D148" s="181" t="s">
        <v>779</v>
      </c>
      <c r="F148" s="227" t="s">
        <v>5969</v>
      </c>
      <c r="L148" s="37"/>
      <c r="M148" s="218"/>
      <c r="N148" s="38"/>
      <c r="O148" s="38"/>
      <c r="P148" s="38"/>
      <c r="Q148" s="38"/>
      <c r="R148" s="38"/>
      <c r="S148" s="38"/>
      <c r="T148" s="66"/>
      <c r="AT148" s="23" t="s">
        <v>779</v>
      </c>
      <c r="AU148" s="23" t="s">
        <v>22</v>
      </c>
    </row>
    <row r="149" spans="2:65" s="1" customFormat="1" ht="22.5" customHeight="1">
      <c r="B149" s="153"/>
      <c r="C149" s="154" t="s">
        <v>610</v>
      </c>
      <c r="D149" s="154" t="s">
        <v>178</v>
      </c>
      <c r="E149" s="155" t="s">
        <v>5973</v>
      </c>
      <c r="F149" s="156" t="s">
        <v>5974</v>
      </c>
      <c r="G149" s="157" t="s">
        <v>208</v>
      </c>
      <c r="H149" s="158">
        <v>2</v>
      </c>
      <c r="I149" s="159"/>
      <c r="J149" s="159">
        <f>ROUND(I149*H149,2)</f>
        <v>0</v>
      </c>
      <c r="K149" s="156" t="s">
        <v>5</v>
      </c>
      <c r="L149" s="37"/>
      <c r="M149" s="160" t="s">
        <v>5</v>
      </c>
      <c r="N149" s="161" t="s">
        <v>44</v>
      </c>
      <c r="O149" s="162">
        <v>0</v>
      </c>
      <c r="P149" s="162">
        <f>O149*H149</f>
        <v>0</v>
      </c>
      <c r="Q149" s="162">
        <v>0</v>
      </c>
      <c r="R149" s="162">
        <f>Q149*H149</f>
        <v>0</v>
      </c>
      <c r="S149" s="162">
        <v>0</v>
      </c>
      <c r="T149" s="163">
        <f>S149*H149</f>
        <v>0</v>
      </c>
      <c r="AR149" s="23" t="s">
        <v>183</v>
      </c>
      <c r="AT149" s="23" t="s">
        <v>178</v>
      </c>
      <c r="AU149" s="23" t="s">
        <v>22</v>
      </c>
      <c r="AY149" s="23" t="s">
        <v>175</v>
      </c>
      <c r="BE149" s="164">
        <f>IF(N149="základní",J149,0)</f>
        <v>0</v>
      </c>
      <c r="BF149" s="164">
        <f>IF(N149="snížená",J149,0)</f>
        <v>0</v>
      </c>
      <c r="BG149" s="164">
        <f>IF(N149="zákl. přenesená",J149,0)</f>
        <v>0</v>
      </c>
      <c r="BH149" s="164">
        <f>IF(N149="sníž. přenesená",J149,0)</f>
        <v>0</v>
      </c>
      <c r="BI149" s="164">
        <f>IF(N149="nulová",J149,0)</f>
        <v>0</v>
      </c>
      <c r="BJ149" s="23" t="s">
        <v>22</v>
      </c>
      <c r="BK149" s="164">
        <f>ROUND(I149*H149,2)</f>
        <v>0</v>
      </c>
      <c r="BL149" s="23" t="s">
        <v>183</v>
      </c>
      <c r="BM149" s="23" t="s">
        <v>5975</v>
      </c>
    </row>
    <row r="150" spans="2:65" s="1" customFormat="1" ht="22.5" customHeight="1">
      <c r="B150" s="153"/>
      <c r="C150" s="154" t="s">
        <v>617</v>
      </c>
      <c r="D150" s="154" t="s">
        <v>178</v>
      </c>
      <c r="E150" s="155" t="s">
        <v>5976</v>
      </c>
      <c r="F150" s="156" t="s">
        <v>5977</v>
      </c>
      <c r="G150" s="157" t="s">
        <v>208</v>
      </c>
      <c r="H150" s="158">
        <v>2</v>
      </c>
      <c r="I150" s="159"/>
      <c r="J150" s="159">
        <f>ROUND(I150*H150,2)</f>
        <v>0</v>
      </c>
      <c r="K150" s="156" t="s">
        <v>5</v>
      </c>
      <c r="L150" s="37"/>
      <c r="M150" s="160" t="s">
        <v>5</v>
      </c>
      <c r="N150" s="161" t="s">
        <v>44</v>
      </c>
      <c r="O150" s="162">
        <v>0</v>
      </c>
      <c r="P150" s="162">
        <f>O150*H150</f>
        <v>0</v>
      </c>
      <c r="Q150" s="162">
        <v>0</v>
      </c>
      <c r="R150" s="162">
        <f>Q150*H150</f>
        <v>0</v>
      </c>
      <c r="S150" s="162">
        <v>0</v>
      </c>
      <c r="T150" s="163">
        <f>S150*H150</f>
        <v>0</v>
      </c>
      <c r="AR150" s="23" t="s">
        <v>183</v>
      </c>
      <c r="AT150" s="23" t="s">
        <v>178</v>
      </c>
      <c r="AU150" s="23" t="s">
        <v>22</v>
      </c>
      <c r="AY150" s="23" t="s">
        <v>175</v>
      </c>
      <c r="BE150" s="164">
        <f>IF(N150="základní",J150,0)</f>
        <v>0</v>
      </c>
      <c r="BF150" s="164">
        <f>IF(N150="snížená",J150,0)</f>
        <v>0</v>
      </c>
      <c r="BG150" s="164">
        <f>IF(N150="zákl. přenesená",J150,0)</f>
        <v>0</v>
      </c>
      <c r="BH150" s="164">
        <f>IF(N150="sníž. přenesená",J150,0)</f>
        <v>0</v>
      </c>
      <c r="BI150" s="164">
        <f>IF(N150="nulová",J150,0)</f>
        <v>0</v>
      </c>
      <c r="BJ150" s="23" t="s">
        <v>22</v>
      </c>
      <c r="BK150" s="164">
        <f>ROUND(I150*H150,2)</f>
        <v>0</v>
      </c>
      <c r="BL150" s="23" t="s">
        <v>183</v>
      </c>
      <c r="BM150" s="23" t="s">
        <v>5978</v>
      </c>
    </row>
    <row r="151" spans="2:65" s="1" customFormat="1" ht="22.5" customHeight="1">
      <c r="B151" s="153"/>
      <c r="C151" s="154" t="s">
        <v>624</v>
      </c>
      <c r="D151" s="154" t="s">
        <v>178</v>
      </c>
      <c r="E151" s="155" t="s">
        <v>5979</v>
      </c>
      <c r="F151" s="156" t="s">
        <v>5980</v>
      </c>
      <c r="G151" s="157" t="s">
        <v>208</v>
      </c>
      <c r="H151" s="158">
        <v>2</v>
      </c>
      <c r="I151" s="159"/>
      <c r="J151" s="159">
        <f>ROUND(I151*H151,2)</f>
        <v>0</v>
      </c>
      <c r="K151" s="156" t="s">
        <v>5</v>
      </c>
      <c r="L151" s="37"/>
      <c r="M151" s="160" t="s">
        <v>5</v>
      </c>
      <c r="N151" s="161" t="s">
        <v>44</v>
      </c>
      <c r="O151" s="162">
        <v>0</v>
      </c>
      <c r="P151" s="162">
        <f>O151*H151</f>
        <v>0</v>
      </c>
      <c r="Q151" s="162">
        <v>0</v>
      </c>
      <c r="R151" s="162">
        <f>Q151*H151</f>
        <v>0</v>
      </c>
      <c r="S151" s="162">
        <v>0</v>
      </c>
      <c r="T151" s="163">
        <f>S151*H151</f>
        <v>0</v>
      </c>
      <c r="AR151" s="23" t="s">
        <v>183</v>
      </c>
      <c r="AT151" s="23" t="s">
        <v>178</v>
      </c>
      <c r="AU151" s="23" t="s">
        <v>22</v>
      </c>
      <c r="AY151" s="23" t="s">
        <v>175</v>
      </c>
      <c r="BE151" s="164">
        <f>IF(N151="základní",J151,0)</f>
        <v>0</v>
      </c>
      <c r="BF151" s="164">
        <f>IF(N151="snížená",J151,0)</f>
        <v>0</v>
      </c>
      <c r="BG151" s="164">
        <f>IF(N151="zákl. přenesená",J151,0)</f>
        <v>0</v>
      </c>
      <c r="BH151" s="164">
        <f>IF(N151="sníž. přenesená",J151,0)</f>
        <v>0</v>
      </c>
      <c r="BI151" s="164">
        <f>IF(N151="nulová",J151,0)</f>
        <v>0</v>
      </c>
      <c r="BJ151" s="23" t="s">
        <v>22</v>
      </c>
      <c r="BK151" s="164">
        <f>ROUND(I151*H151,2)</f>
        <v>0</v>
      </c>
      <c r="BL151" s="23" t="s">
        <v>183</v>
      </c>
      <c r="BM151" s="23" t="s">
        <v>5981</v>
      </c>
    </row>
    <row r="152" spans="2:65" s="1" customFormat="1" ht="22.5" customHeight="1">
      <c r="B152" s="153"/>
      <c r="C152" s="154" t="s">
        <v>629</v>
      </c>
      <c r="D152" s="154" t="s">
        <v>178</v>
      </c>
      <c r="E152" s="155" t="s">
        <v>5982</v>
      </c>
      <c r="F152" s="156" t="s">
        <v>5983</v>
      </c>
      <c r="G152" s="157" t="s">
        <v>208</v>
      </c>
      <c r="H152" s="158">
        <v>6</v>
      </c>
      <c r="I152" s="159"/>
      <c r="J152" s="159">
        <f>ROUND(I152*H152,2)</f>
        <v>0</v>
      </c>
      <c r="K152" s="156" t="s">
        <v>5</v>
      </c>
      <c r="L152" s="37"/>
      <c r="M152" s="160" t="s">
        <v>5</v>
      </c>
      <c r="N152" s="161" t="s">
        <v>44</v>
      </c>
      <c r="O152" s="162">
        <v>0</v>
      </c>
      <c r="P152" s="162">
        <f>O152*H152</f>
        <v>0</v>
      </c>
      <c r="Q152" s="162">
        <v>0</v>
      </c>
      <c r="R152" s="162">
        <f>Q152*H152</f>
        <v>0</v>
      </c>
      <c r="S152" s="162">
        <v>0</v>
      </c>
      <c r="T152" s="163">
        <f>S152*H152</f>
        <v>0</v>
      </c>
      <c r="AR152" s="23" t="s">
        <v>183</v>
      </c>
      <c r="AT152" s="23" t="s">
        <v>178</v>
      </c>
      <c r="AU152" s="23" t="s">
        <v>22</v>
      </c>
      <c r="AY152" s="23" t="s">
        <v>175</v>
      </c>
      <c r="BE152" s="164">
        <f>IF(N152="základní",J152,0)</f>
        <v>0</v>
      </c>
      <c r="BF152" s="164">
        <f>IF(N152="snížená",J152,0)</f>
        <v>0</v>
      </c>
      <c r="BG152" s="164">
        <f>IF(N152="zákl. přenesená",J152,0)</f>
        <v>0</v>
      </c>
      <c r="BH152" s="164">
        <f>IF(N152="sníž. přenesená",J152,0)</f>
        <v>0</v>
      </c>
      <c r="BI152" s="164">
        <f>IF(N152="nulová",J152,0)</f>
        <v>0</v>
      </c>
      <c r="BJ152" s="23" t="s">
        <v>22</v>
      </c>
      <c r="BK152" s="164">
        <f>ROUND(I152*H152,2)</f>
        <v>0</v>
      </c>
      <c r="BL152" s="23" t="s">
        <v>183</v>
      </c>
      <c r="BM152" s="23" t="s">
        <v>5984</v>
      </c>
    </row>
    <row r="153" spans="2:65" s="1" customFormat="1" ht="54">
      <c r="B153" s="37"/>
      <c r="D153" s="181" t="s">
        <v>779</v>
      </c>
      <c r="F153" s="227" t="s">
        <v>5969</v>
      </c>
      <c r="L153" s="37"/>
      <c r="M153" s="218"/>
      <c r="N153" s="38"/>
      <c r="O153" s="38"/>
      <c r="P153" s="38"/>
      <c r="Q153" s="38"/>
      <c r="R153" s="38"/>
      <c r="S153" s="38"/>
      <c r="T153" s="66"/>
      <c r="AT153" s="23" t="s">
        <v>779</v>
      </c>
      <c r="AU153" s="23" t="s">
        <v>22</v>
      </c>
    </row>
    <row r="154" spans="2:65" s="1" customFormat="1" ht="22.5" customHeight="1">
      <c r="B154" s="153"/>
      <c r="C154" s="154" t="s">
        <v>635</v>
      </c>
      <c r="D154" s="154" t="s">
        <v>178</v>
      </c>
      <c r="E154" s="155" t="s">
        <v>5985</v>
      </c>
      <c r="F154" s="156" t="s">
        <v>5986</v>
      </c>
      <c r="G154" s="157" t="s">
        <v>208</v>
      </c>
      <c r="H154" s="158">
        <v>2</v>
      </c>
      <c r="I154" s="159"/>
      <c r="J154" s="159">
        <f>ROUND(I154*H154,2)</f>
        <v>0</v>
      </c>
      <c r="K154" s="156" t="s">
        <v>5</v>
      </c>
      <c r="L154" s="37"/>
      <c r="M154" s="160" t="s">
        <v>5</v>
      </c>
      <c r="N154" s="161" t="s">
        <v>44</v>
      </c>
      <c r="O154" s="162">
        <v>0</v>
      </c>
      <c r="P154" s="162">
        <f>O154*H154</f>
        <v>0</v>
      </c>
      <c r="Q154" s="162">
        <v>0</v>
      </c>
      <c r="R154" s="162">
        <f>Q154*H154</f>
        <v>0</v>
      </c>
      <c r="S154" s="162">
        <v>0</v>
      </c>
      <c r="T154" s="163">
        <f>S154*H154</f>
        <v>0</v>
      </c>
      <c r="AR154" s="23" t="s">
        <v>183</v>
      </c>
      <c r="AT154" s="23" t="s">
        <v>178</v>
      </c>
      <c r="AU154" s="23" t="s">
        <v>22</v>
      </c>
      <c r="AY154" s="23" t="s">
        <v>175</v>
      </c>
      <c r="BE154" s="164">
        <f>IF(N154="základní",J154,0)</f>
        <v>0</v>
      </c>
      <c r="BF154" s="164">
        <f>IF(N154="snížená",J154,0)</f>
        <v>0</v>
      </c>
      <c r="BG154" s="164">
        <f>IF(N154="zákl. přenesená",J154,0)</f>
        <v>0</v>
      </c>
      <c r="BH154" s="164">
        <f>IF(N154="sníž. přenesená",J154,0)</f>
        <v>0</v>
      </c>
      <c r="BI154" s="164">
        <f>IF(N154="nulová",J154,0)</f>
        <v>0</v>
      </c>
      <c r="BJ154" s="23" t="s">
        <v>22</v>
      </c>
      <c r="BK154" s="164">
        <f>ROUND(I154*H154,2)</f>
        <v>0</v>
      </c>
      <c r="BL154" s="23" t="s">
        <v>183</v>
      </c>
      <c r="BM154" s="23" t="s">
        <v>5987</v>
      </c>
    </row>
    <row r="155" spans="2:65" s="1" customFormat="1" ht="54">
      <c r="B155" s="37"/>
      <c r="D155" s="181" t="s">
        <v>779</v>
      </c>
      <c r="F155" s="227" t="s">
        <v>5969</v>
      </c>
      <c r="L155" s="37"/>
      <c r="M155" s="218"/>
      <c r="N155" s="38"/>
      <c r="O155" s="38"/>
      <c r="P155" s="38"/>
      <c r="Q155" s="38"/>
      <c r="R155" s="38"/>
      <c r="S155" s="38"/>
      <c r="T155" s="66"/>
      <c r="AT155" s="23" t="s">
        <v>779</v>
      </c>
      <c r="AU155" s="23" t="s">
        <v>22</v>
      </c>
    </row>
    <row r="156" spans="2:65" s="1" customFormat="1" ht="22.5" customHeight="1">
      <c r="B156" s="153"/>
      <c r="C156" s="154" t="s">
        <v>644</v>
      </c>
      <c r="D156" s="154" t="s">
        <v>178</v>
      </c>
      <c r="E156" s="155" t="s">
        <v>5988</v>
      </c>
      <c r="F156" s="156" t="s">
        <v>5989</v>
      </c>
      <c r="G156" s="157" t="s">
        <v>208</v>
      </c>
      <c r="H156" s="158">
        <v>2</v>
      </c>
      <c r="I156" s="159"/>
      <c r="J156" s="159">
        <f>ROUND(I156*H156,2)</f>
        <v>0</v>
      </c>
      <c r="K156" s="156" t="s">
        <v>5</v>
      </c>
      <c r="L156" s="37"/>
      <c r="M156" s="160" t="s">
        <v>5</v>
      </c>
      <c r="N156" s="161" t="s">
        <v>44</v>
      </c>
      <c r="O156" s="162">
        <v>0</v>
      </c>
      <c r="P156" s="162">
        <f>O156*H156</f>
        <v>0</v>
      </c>
      <c r="Q156" s="162">
        <v>0</v>
      </c>
      <c r="R156" s="162">
        <f>Q156*H156</f>
        <v>0</v>
      </c>
      <c r="S156" s="162">
        <v>0</v>
      </c>
      <c r="T156" s="163">
        <f>S156*H156</f>
        <v>0</v>
      </c>
      <c r="AR156" s="23" t="s">
        <v>183</v>
      </c>
      <c r="AT156" s="23" t="s">
        <v>178</v>
      </c>
      <c r="AU156" s="23" t="s">
        <v>22</v>
      </c>
      <c r="AY156" s="23" t="s">
        <v>175</v>
      </c>
      <c r="BE156" s="164">
        <f>IF(N156="základní",J156,0)</f>
        <v>0</v>
      </c>
      <c r="BF156" s="164">
        <f>IF(N156="snížená",J156,0)</f>
        <v>0</v>
      </c>
      <c r="BG156" s="164">
        <f>IF(N156="zákl. přenesená",J156,0)</f>
        <v>0</v>
      </c>
      <c r="BH156" s="164">
        <f>IF(N156="sníž. přenesená",J156,0)</f>
        <v>0</v>
      </c>
      <c r="BI156" s="164">
        <f>IF(N156="nulová",J156,0)</f>
        <v>0</v>
      </c>
      <c r="BJ156" s="23" t="s">
        <v>22</v>
      </c>
      <c r="BK156" s="164">
        <f>ROUND(I156*H156,2)</f>
        <v>0</v>
      </c>
      <c r="BL156" s="23" t="s">
        <v>183</v>
      </c>
      <c r="BM156" s="23" t="s">
        <v>5990</v>
      </c>
    </row>
    <row r="157" spans="2:65" s="1" customFormat="1" ht="54">
      <c r="B157" s="37"/>
      <c r="D157" s="181" t="s">
        <v>779</v>
      </c>
      <c r="F157" s="227" t="s">
        <v>5969</v>
      </c>
      <c r="L157" s="37"/>
      <c r="M157" s="218"/>
      <c r="N157" s="38"/>
      <c r="O157" s="38"/>
      <c r="P157" s="38"/>
      <c r="Q157" s="38"/>
      <c r="R157" s="38"/>
      <c r="S157" s="38"/>
      <c r="T157" s="66"/>
      <c r="AT157" s="23" t="s">
        <v>779</v>
      </c>
      <c r="AU157" s="23" t="s">
        <v>22</v>
      </c>
    </row>
    <row r="158" spans="2:65" s="1" customFormat="1" ht="22.5" customHeight="1">
      <c r="B158" s="153"/>
      <c r="C158" s="154" t="s">
        <v>650</v>
      </c>
      <c r="D158" s="154" t="s">
        <v>178</v>
      </c>
      <c r="E158" s="155" t="s">
        <v>5991</v>
      </c>
      <c r="F158" s="156" t="s">
        <v>5992</v>
      </c>
      <c r="G158" s="157" t="s">
        <v>425</v>
      </c>
      <c r="H158" s="158">
        <v>300</v>
      </c>
      <c r="I158" s="159"/>
      <c r="J158" s="159">
        <f>ROUND(I158*H158,2)</f>
        <v>0</v>
      </c>
      <c r="K158" s="156" t="s">
        <v>5</v>
      </c>
      <c r="L158" s="37"/>
      <c r="M158" s="160" t="s">
        <v>5</v>
      </c>
      <c r="N158" s="161" t="s">
        <v>44</v>
      </c>
      <c r="O158" s="162">
        <v>0</v>
      </c>
      <c r="P158" s="162">
        <f>O158*H158</f>
        <v>0</v>
      </c>
      <c r="Q158" s="162">
        <v>0</v>
      </c>
      <c r="R158" s="162">
        <f>Q158*H158</f>
        <v>0</v>
      </c>
      <c r="S158" s="162">
        <v>0</v>
      </c>
      <c r="T158" s="163">
        <f>S158*H158</f>
        <v>0</v>
      </c>
      <c r="AR158" s="23" t="s">
        <v>183</v>
      </c>
      <c r="AT158" s="23" t="s">
        <v>178</v>
      </c>
      <c r="AU158" s="23" t="s">
        <v>22</v>
      </c>
      <c r="AY158" s="23" t="s">
        <v>175</v>
      </c>
      <c r="BE158" s="164">
        <f>IF(N158="základní",J158,0)</f>
        <v>0</v>
      </c>
      <c r="BF158" s="164">
        <f>IF(N158="snížená",J158,0)</f>
        <v>0</v>
      </c>
      <c r="BG158" s="164">
        <f>IF(N158="zákl. přenesená",J158,0)</f>
        <v>0</v>
      </c>
      <c r="BH158" s="164">
        <f>IF(N158="sníž. přenesená",J158,0)</f>
        <v>0</v>
      </c>
      <c r="BI158" s="164">
        <f>IF(N158="nulová",J158,0)</f>
        <v>0</v>
      </c>
      <c r="BJ158" s="23" t="s">
        <v>22</v>
      </c>
      <c r="BK158" s="164">
        <f>ROUND(I158*H158,2)</f>
        <v>0</v>
      </c>
      <c r="BL158" s="23" t="s">
        <v>183</v>
      </c>
      <c r="BM158" s="23" t="s">
        <v>5993</v>
      </c>
    </row>
    <row r="159" spans="2:65" s="1" customFormat="1" ht="40.5">
      <c r="B159" s="37"/>
      <c r="D159" s="181" t="s">
        <v>779</v>
      </c>
      <c r="F159" s="227" t="s">
        <v>5994</v>
      </c>
      <c r="L159" s="37"/>
      <c r="M159" s="218"/>
      <c r="N159" s="38"/>
      <c r="O159" s="38"/>
      <c r="P159" s="38"/>
      <c r="Q159" s="38"/>
      <c r="R159" s="38"/>
      <c r="S159" s="38"/>
      <c r="T159" s="66"/>
      <c r="AT159" s="23" t="s">
        <v>779</v>
      </c>
      <c r="AU159" s="23" t="s">
        <v>22</v>
      </c>
    </row>
    <row r="160" spans="2:65" s="1" customFormat="1" ht="22.5" customHeight="1">
      <c r="B160" s="153"/>
      <c r="C160" s="154" t="s">
        <v>657</v>
      </c>
      <c r="D160" s="154" t="s">
        <v>178</v>
      </c>
      <c r="E160" s="155" t="s">
        <v>5995</v>
      </c>
      <c r="F160" s="156" t="s">
        <v>5996</v>
      </c>
      <c r="G160" s="157" t="s">
        <v>425</v>
      </c>
      <c r="H160" s="158">
        <v>150</v>
      </c>
      <c r="I160" s="159"/>
      <c r="J160" s="159">
        <f>ROUND(I160*H160,2)</f>
        <v>0</v>
      </c>
      <c r="K160" s="156" t="s">
        <v>5</v>
      </c>
      <c r="L160" s="37"/>
      <c r="M160" s="160" t="s">
        <v>5</v>
      </c>
      <c r="N160" s="161" t="s">
        <v>44</v>
      </c>
      <c r="O160" s="162">
        <v>0</v>
      </c>
      <c r="P160" s="162">
        <f>O160*H160</f>
        <v>0</v>
      </c>
      <c r="Q160" s="162">
        <v>0</v>
      </c>
      <c r="R160" s="162">
        <f>Q160*H160</f>
        <v>0</v>
      </c>
      <c r="S160" s="162">
        <v>0</v>
      </c>
      <c r="T160" s="163">
        <f>S160*H160</f>
        <v>0</v>
      </c>
      <c r="AR160" s="23" t="s">
        <v>183</v>
      </c>
      <c r="AT160" s="23" t="s">
        <v>178</v>
      </c>
      <c r="AU160" s="23" t="s">
        <v>22</v>
      </c>
      <c r="AY160" s="23" t="s">
        <v>175</v>
      </c>
      <c r="BE160" s="164">
        <f>IF(N160="základní",J160,0)</f>
        <v>0</v>
      </c>
      <c r="BF160" s="164">
        <f>IF(N160="snížená",J160,0)</f>
        <v>0</v>
      </c>
      <c r="BG160" s="164">
        <f>IF(N160="zákl. přenesená",J160,0)</f>
        <v>0</v>
      </c>
      <c r="BH160" s="164">
        <f>IF(N160="sníž. přenesená",J160,0)</f>
        <v>0</v>
      </c>
      <c r="BI160" s="164">
        <f>IF(N160="nulová",J160,0)</f>
        <v>0</v>
      </c>
      <c r="BJ160" s="23" t="s">
        <v>22</v>
      </c>
      <c r="BK160" s="164">
        <f>ROUND(I160*H160,2)</f>
        <v>0</v>
      </c>
      <c r="BL160" s="23" t="s">
        <v>183</v>
      </c>
      <c r="BM160" s="23" t="s">
        <v>5997</v>
      </c>
    </row>
    <row r="161" spans="2:65" s="1" customFormat="1" ht="40.5">
      <c r="B161" s="37"/>
      <c r="D161" s="181" t="s">
        <v>779</v>
      </c>
      <c r="F161" s="227" t="s">
        <v>5994</v>
      </c>
      <c r="L161" s="37"/>
      <c r="M161" s="218"/>
      <c r="N161" s="38"/>
      <c r="O161" s="38"/>
      <c r="P161" s="38"/>
      <c r="Q161" s="38"/>
      <c r="R161" s="38"/>
      <c r="S161" s="38"/>
      <c r="T161" s="66"/>
      <c r="AT161" s="23" t="s">
        <v>779</v>
      </c>
      <c r="AU161" s="23" t="s">
        <v>22</v>
      </c>
    </row>
    <row r="162" spans="2:65" s="1" customFormat="1" ht="22.5" customHeight="1">
      <c r="B162" s="153"/>
      <c r="C162" s="154" t="s">
        <v>664</v>
      </c>
      <c r="D162" s="154" t="s">
        <v>178</v>
      </c>
      <c r="E162" s="155" t="s">
        <v>5998</v>
      </c>
      <c r="F162" s="156" t="s">
        <v>5999</v>
      </c>
      <c r="G162" s="157" t="s">
        <v>208</v>
      </c>
      <c r="H162" s="158">
        <v>2</v>
      </c>
      <c r="I162" s="159"/>
      <c r="J162" s="159">
        <f>ROUND(I162*H162,2)</f>
        <v>0</v>
      </c>
      <c r="K162" s="156" t="s">
        <v>5</v>
      </c>
      <c r="L162" s="37"/>
      <c r="M162" s="160" t="s">
        <v>5</v>
      </c>
      <c r="N162" s="161" t="s">
        <v>44</v>
      </c>
      <c r="O162" s="162">
        <v>0</v>
      </c>
      <c r="P162" s="162">
        <f>O162*H162</f>
        <v>0</v>
      </c>
      <c r="Q162" s="162">
        <v>0</v>
      </c>
      <c r="R162" s="162">
        <f>Q162*H162</f>
        <v>0</v>
      </c>
      <c r="S162" s="162">
        <v>0</v>
      </c>
      <c r="T162" s="163">
        <f>S162*H162</f>
        <v>0</v>
      </c>
      <c r="AR162" s="23" t="s">
        <v>183</v>
      </c>
      <c r="AT162" s="23" t="s">
        <v>178</v>
      </c>
      <c r="AU162" s="23" t="s">
        <v>22</v>
      </c>
      <c r="AY162" s="23" t="s">
        <v>175</v>
      </c>
      <c r="BE162" s="164">
        <f>IF(N162="základní",J162,0)</f>
        <v>0</v>
      </c>
      <c r="BF162" s="164">
        <f>IF(N162="snížená",J162,0)</f>
        <v>0</v>
      </c>
      <c r="BG162" s="164">
        <f>IF(N162="zákl. přenesená",J162,0)</f>
        <v>0</v>
      </c>
      <c r="BH162" s="164">
        <f>IF(N162="sníž. přenesená",J162,0)</f>
        <v>0</v>
      </c>
      <c r="BI162" s="164">
        <f>IF(N162="nulová",J162,0)</f>
        <v>0</v>
      </c>
      <c r="BJ162" s="23" t="s">
        <v>22</v>
      </c>
      <c r="BK162" s="164">
        <f>ROUND(I162*H162,2)</f>
        <v>0</v>
      </c>
      <c r="BL162" s="23" t="s">
        <v>183</v>
      </c>
      <c r="BM162" s="23" t="s">
        <v>6000</v>
      </c>
    </row>
    <row r="163" spans="2:65" s="1" customFormat="1" ht="22.5" customHeight="1">
      <c r="B163" s="153"/>
      <c r="C163" s="154" t="s">
        <v>671</v>
      </c>
      <c r="D163" s="154" t="s">
        <v>178</v>
      </c>
      <c r="E163" s="155" t="s">
        <v>6001</v>
      </c>
      <c r="F163" s="156" t="s">
        <v>6002</v>
      </c>
      <c r="G163" s="157" t="s">
        <v>208</v>
      </c>
      <c r="H163" s="158">
        <v>2</v>
      </c>
      <c r="I163" s="159"/>
      <c r="J163" s="159">
        <f>ROUND(I163*H163,2)</f>
        <v>0</v>
      </c>
      <c r="K163" s="156" t="s">
        <v>5</v>
      </c>
      <c r="L163" s="37"/>
      <c r="M163" s="160" t="s">
        <v>5</v>
      </c>
      <c r="N163" s="161" t="s">
        <v>44</v>
      </c>
      <c r="O163" s="162">
        <v>0</v>
      </c>
      <c r="P163" s="162">
        <f>O163*H163</f>
        <v>0</v>
      </c>
      <c r="Q163" s="162">
        <v>0</v>
      </c>
      <c r="R163" s="162">
        <f>Q163*H163</f>
        <v>0</v>
      </c>
      <c r="S163" s="162">
        <v>0</v>
      </c>
      <c r="T163" s="163">
        <f>S163*H163</f>
        <v>0</v>
      </c>
      <c r="AR163" s="23" t="s">
        <v>183</v>
      </c>
      <c r="AT163" s="23" t="s">
        <v>178</v>
      </c>
      <c r="AU163" s="23" t="s">
        <v>22</v>
      </c>
      <c r="AY163" s="23" t="s">
        <v>175</v>
      </c>
      <c r="BE163" s="164">
        <f>IF(N163="základní",J163,0)</f>
        <v>0</v>
      </c>
      <c r="BF163" s="164">
        <f>IF(N163="snížená",J163,0)</f>
        <v>0</v>
      </c>
      <c r="BG163" s="164">
        <f>IF(N163="zákl. přenesená",J163,0)</f>
        <v>0</v>
      </c>
      <c r="BH163" s="164">
        <f>IF(N163="sníž. přenesená",J163,0)</f>
        <v>0</v>
      </c>
      <c r="BI163" s="164">
        <f>IF(N163="nulová",J163,0)</f>
        <v>0</v>
      </c>
      <c r="BJ163" s="23" t="s">
        <v>22</v>
      </c>
      <c r="BK163" s="164">
        <f>ROUND(I163*H163,2)</f>
        <v>0</v>
      </c>
      <c r="BL163" s="23" t="s">
        <v>183</v>
      </c>
      <c r="BM163" s="23" t="s">
        <v>6003</v>
      </c>
    </row>
    <row r="164" spans="2:65" s="1" customFormat="1" ht="54">
      <c r="B164" s="37"/>
      <c r="D164" s="181" t="s">
        <v>779</v>
      </c>
      <c r="F164" s="227" t="s">
        <v>6004</v>
      </c>
      <c r="L164" s="37"/>
      <c r="M164" s="218"/>
      <c r="N164" s="38"/>
      <c r="O164" s="38"/>
      <c r="P164" s="38"/>
      <c r="Q164" s="38"/>
      <c r="R164" s="38"/>
      <c r="S164" s="38"/>
      <c r="T164" s="66"/>
      <c r="AT164" s="23" t="s">
        <v>779</v>
      </c>
      <c r="AU164" s="23" t="s">
        <v>22</v>
      </c>
    </row>
    <row r="165" spans="2:65" s="1" customFormat="1" ht="22.5" customHeight="1">
      <c r="B165" s="153"/>
      <c r="C165" s="154" t="s">
        <v>677</v>
      </c>
      <c r="D165" s="154" t="s">
        <v>178</v>
      </c>
      <c r="E165" s="155" t="s">
        <v>6005</v>
      </c>
      <c r="F165" s="156" t="s">
        <v>6006</v>
      </c>
      <c r="G165" s="157" t="s">
        <v>208</v>
      </c>
      <c r="H165" s="158">
        <v>8</v>
      </c>
      <c r="I165" s="159"/>
      <c r="J165" s="159">
        <f t="shared" ref="J165:J176" si="0">ROUND(I165*H165,2)</f>
        <v>0</v>
      </c>
      <c r="K165" s="156" t="s">
        <v>5</v>
      </c>
      <c r="L165" s="37"/>
      <c r="M165" s="160" t="s">
        <v>5</v>
      </c>
      <c r="N165" s="161" t="s">
        <v>44</v>
      </c>
      <c r="O165" s="162">
        <v>0</v>
      </c>
      <c r="P165" s="162">
        <f t="shared" ref="P165:P176" si="1">O165*H165</f>
        <v>0</v>
      </c>
      <c r="Q165" s="162">
        <v>0</v>
      </c>
      <c r="R165" s="162">
        <f t="shared" ref="R165:R176" si="2">Q165*H165</f>
        <v>0</v>
      </c>
      <c r="S165" s="162">
        <v>0</v>
      </c>
      <c r="T165" s="163">
        <f t="shared" ref="T165:T176" si="3">S165*H165</f>
        <v>0</v>
      </c>
      <c r="AR165" s="23" t="s">
        <v>183</v>
      </c>
      <c r="AT165" s="23" t="s">
        <v>178</v>
      </c>
      <c r="AU165" s="23" t="s">
        <v>22</v>
      </c>
      <c r="AY165" s="23" t="s">
        <v>175</v>
      </c>
      <c r="BE165" s="164">
        <f t="shared" ref="BE165:BE176" si="4">IF(N165="základní",J165,0)</f>
        <v>0</v>
      </c>
      <c r="BF165" s="164">
        <f t="shared" ref="BF165:BF176" si="5">IF(N165="snížená",J165,0)</f>
        <v>0</v>
      </c>
      <c r="BG165" s="164">
        <f t="shared" ref="BG165:BG176" si="6">IF(N165="zákl. přenesená",J165,0)</f>
        <v>0</v>
      </c>
      <c r="BH165" s="164">
        <f t="shared" ref="BH165:BH176" si="7">IF(N165="sníž. přenesená",J165,0)</f>
        <v>0</v>
      </c>
      <c r="BI165" s="164">
        <f t="shared" ref="BI165:BI176" si="8">IF(N165="nulová",J165,0)</f>
        <v>0</v>
      </c>
      <c r="BJ165" s="23" t="s">
        <v>22</v>
      </c>
      <c r="BK165" s="164">
        <f t="shared" ref="BK165:BK176" si="9">ROUND(I165*H165,2)</f>
        <v>0</v>
      </c>
      <c r="BL165" s="23" t="s">
        <v>183</v>
      </c>
      <c r="BM165" s="23" t="s">
        <v>6007</v>
      </c>
    </row>
    <row r="166" spans="2:65" s="1" customFormat="1" ht="22.5" customHeight="1">
      <c r="B166" s="153"/>
      <c r="C166" s="154" t="s">
        <v>683</v>
      </c>
      <c r="D166" s="154" t="s">
        <v>178</v>
      </c>
      <c r="E166" s="155" t="s">
        <v>6008</v>
      </c>
      <c r="F166" s="156" t="s">
        <v>6009</v>
      </c>
      <c r="G166" s="157" t="s">
        <v>208</v>
      </c>
      <c r="H166" s="158">
        <v>31</v>
      </c>
      <c r="I166" s="159"/>
      <c r="J166" s="159">
        <f t="shared" si="0"/>
        <v>0</v>
      </c>
      <c r="K166" s="156" t="s">
        <v>5</v>
      </c>
      <c r="L166" s="37"/>
      <c r="M166" s="160" t="s">
        <v>5</v>
      </c>
      <c r="N166" s="161" t="s">
        <v>44</v>
      </c>
      <c r="O166" s="162">
        <v>0</v>
      </c>
      <c r="P166" s="162">
        <f t="shared" si="1"/>
        <v>0</v>
      </c>
      <c r="Q166" s="162">
        <v>0</v>
      </c>
      <c r="R166" s="162">
        <f t="shared" si="2"/>
        <v>0</v>
      </c>
      <c r="S166" s="162">
        <v>0</v>
      </c>
      <c r="T166" s="163">
        <f t="shared" si="3"/>
        <v>0</v>
      </c>
      <c r="AR166" s="23" t="s">
        <v>183</v>
      </c>
      <c r="AT166" s="23" t="s">
        <v>178</v>
      </c>
      <c r="AU166" s="23" t="s">
        <v>22</v>
      </c>
      <c r="AY166" s="23" t="s">
        <v>175</v>
      </c>
      <c r="BE166" s="164">
        <f t="shared" si="4"/>
        <v>0</v>
      </c>
      <c r="BF166" s="164">
        <f t="shared" si="5"/>
        <v>0</v>
      </c>
      <c r="BG166" s="164">
        <f t="shared" si="6"/>
        <v>0</v>
      </c>
      <c r="BH166" s="164">
        <f t="shared" si="7"/>
        <v>0</v>
      </c>
      <c r="BI166" s="164">
        <f t="shared" si="8"/>
        <v>0</v>
      </c>
      <c r="BJ166" s="23" t="s">
        <v>22</v>
      </c>
      <c r="BK166" s="164">
        <f t="shared" si="9"/>
        <v>0</v>
      </c>
      <c r="BL166" s="23" t="s">
        <v>183</v>
      </c>
      <c r="BM166" s="23" t="s">
        <v>6010</v>
      </c>
    </row>
    <row r="167" spans="2:65" s="1" customFormat="1" ht="22.5" customHeight="1">
      <c r="B167" s="153"/>
      <c r="C167" s="154" t="s">
        <v>689</v>
      </c>
      <c r="D167" s="154" t="s">
        <v>178</v>
      </c>
      <c r="E167" s="155" t="s">
        <v>6011</v>
      </c>
      <c r="F167" s="156" t="s">
        <v>6012</v>
      </c>
      <c r="G167" s="157" t="s">
        <v>208</v>
      </c>
      <c r="H167" s="158">
        <v>8</v>
      </c>
      <c r="I167" s="159"/>
      <c r="J167" s="159">
        <f t="shared" si="0"/>
        <v>0</v>
      </c>
      <c r="K167" s="156" t="s">
        <v>5</v>
      </c>
      <c r="L167" s="37"/>
      <c r="M167" s="160" t="s">
        <v>5</v>
      </c>
      <c r="N167" s="161" t="s">
        <v>44</v>
      </c>
      <c r="O167" s="162">
        <v>0</v>
      </c>
      <c r="P167" s="162">
        <f t="shared" si="1"/>
        <v>0</v>
      </c>
      <c r="Q167" s="162">
        <v>0</v>
      </c>
      <c r="R167" s="162">
        <f t="shared" si="2"/>
        <v>0</v>
      </c>
      <c r="S167" s="162">
        <v>0</v>
      </c>
      <c r="T167" s="163">
        <f t="shared" si="3"/>
        <v>0</v>
      </c>
      <c r="AR167" s="23" t="s">
        <v>183</v>
      </c>
      <c r="AT167" s="23" t="s">
        <v>178</v>
      </c>
      <c r="AU167" s="23" t="s">
        <v>22</v>
      </c>
      <c r="AY167" s="23" t="s">
        <v>175</v>
      </c>
      <c r="BE167" s="164">
        <f t="shared" si="4"/>
        <v>0</v>
      </c>
      <c r="BF167" s="164">
        <f t="shared" si="5"/>
        <v>0</v>
      </c>
      <c r="BG167" s="164">
        <f t="shared" si="6"/>
        <v>0</v>
      </c>
      <c r="BH167" s="164">
        <f t="shared" si="7"/>
        <v>0</v>
      </c>
      <c r="BI167" s="164">
        <f t="shared" si="8"/>
        <v>0</v>
      </c>
      <c r="BJ167" s="23" t="s">
        <v>22</v>
      </c>
      <c r="BK167" s="164">
        <f t="shared" si="9"/>
        <v>0</v>
      </c>
      <c r="BL167" s="23" t="s">
        <v>183</v>
      </c>
      <c r="BM167" s="23" t="s">
        <v>6013</v>
      </c>
    </row>
    <row r="168" spans="2:65" s="1" customFormat="1" ht="22.5" customHeight="1">
      <c r="B168" s="153"/>
      <c r="C168" s="154" t="s">
        <v>695</v>
      </c>
      <c r="D168" s="154" t="s">
        <v>178</v>
      </c>
      <c r="E168" s="155" t="s">
        <v>6014</v>
      </c>
      <c r="F168" s="156" t="s">
        <v>6015</v>
      </c>
      <c r="G168" s="157" t="s">
        <v>208</v>
      </c>
      <c r="H168" s="158">
        <v>6</v>
      </c>
      <c r="I168" s="159"/>
      <c r="J168" s="159">
        <f t="shared" si="0"/>
        <v>0</v>
      </c>
      <c r="K168" s="156" t="s">
        <v>5</v>
      </c>
      <c r="L168" s="37"/>
      <c r="M168" s="160" t="s">
        <v>5</v>
      </c>
      <c r="N168" s="161" t="s">
        <v>44</v>
      </c>
      <c r="O168" s="162">
        <v>0</v>
      </c>
      <c r="P168" s="162">
        <f t="shared" si="1"/>
        <v>0</v>
      </c>
      <c r="Q168" s="162">
        <v>0</v>
      </c>
      <c r="R168" s="162">
        <f t="shared" si="2"/>
        <v>0</v>
      </c>
      <c r="S168" s="162">
        <v>0</v>
      </c>
      <c r="T168" s="163">
        <f t="shared" si="3"/>
        <v>0</v>
      </c>
      <c r="AR168" s="23" t="s">
        <v>183</v>
      </c>
      <c r="AT168" s="23" t="s">
        <v>178</v>
      </c>
      <c r="AU168" s="23" t="s">
        <v>22</v>
      </c>
      <c r="AY168" s="23" t="s">
        <v>175</v>
      </c>
      <c r="BE168" s="164">
        <f t="shared" si="4"/>
        <v>0</v>
      </c>
      <c r="BF168" s="164">
        <f t="shared" si="5"/>
        <v>0</v>
      </c>
      <c r="BG168" s="164">
        <f t="shared" si="6"/>
        <v>0</v>
      </c>
      <c r="BH168" s="164">
        <f t="shared" si="7"/>
        <v>0</v>
      </c>
      <c r="BI168" s="164">
        <f t="shared" si="8"/>
        <v>0</v>
      </c>
      <c r="BJ168" s="23" t="s">
        <v>22</v>
      </c>
      <c r="BK168" s="164">
        <f t="shared" si="9"/>
        <v>0</v>
      </c>
      <c r="BL168" s="23" t="s">
        <v>183</v>
      </c>
      <c r="BM168" s="23" t="s">
        <v>6016</v>
      </c>
    </row>
    <row r="169" spans="2:65" s="1" customFormat="1" ht="22.5" customHeight="1">
      <c r="B169" s="153"/>
      <c r="C169" s="154" t="s">
        <v>701</v>
      </c>
      <c r="D169" s="154" t="s">
        <v>178</v>
      </c>
      <c r="E169" s="155" t="s">
        <v>6017</v>
      </c>
      <c r="F169" s="156" t="s">
        <v>6018</v>
      </c>
      <c r="G169" s="157" t="s">
        <v>208</v>
      </c>
      <c r="H169" s="158">
        <v>2</v>
      </c>
      <c r="I169" s="159"/>
      <c r="J169" s="159">
        <f t="shared" si="0"/>
        <v>0</v>
      </c>
      <c r="K169" s="156" t="s">
        <v>5</v>
      </c>
      <c r="L169" s="37"/>
      <c r="M169" s="160" t="s">
        <v>5</v>
      </c>
      <c r="N169" s="161" t="s">
        <v>44</v>
      </c>
      <c r="O169" s="162">
        <v>0</v>
      </c>
      <c r="P169" s="162">
        <f t="shared" si="1"/>
        <v>0</v>
      </c>
      <c r="Q169" s="162">
        <v>0</v>
      </c>
      <c r="R169" s="162">
        <f t="shared" si="2"/>
        <v>0</v>
      </c>
      <c r="S169" s="162">
        <v>0</v>
      </c>
      <c r="T169" s="163">
        <f t="shared" si="3"/>
        <v>0</v>
      </c>
      <c r="AR169" s="23" t="s">
        <v>183</v>
      </c>
      <c r="AT169" s="23" t="s">
        <v>178</v>
      </c>
      <c r="AU169" s="23" t="s">
        <v>22</v>
      </c>
      <c r="AY169" s="23" t="s">
        <v>175</v>
      </c>
      <c r="BE169" s="164">
        <f t="shared" si="4"/>
        <v>0</v>
      </c>
      <c r="BF169" s="164">
        <f t="shared" si="5"/>
        <v>0</v>
      </c>
      <c r="BG169" s="164">
        <f t="shared" si="6"/>
        <v>0</v>
      </c>
      <c r="BH169" s="164">
        <f t="shared" si="7"/>
        <v>0</v>
      </c>
      <c r="BI169" s="164">
        <f t="shared" si="8"/>
        <v>0</v>
      </c>
      <c r="BJ169" s="23" t="s">
        <v>22</v>
      </c>
      <c r="BK169" s="164">
        <f t="shared" si="9"/>
        <v>0</v>
      </c>
      <c r="BL169" s="23" t="s">
        <v>183</v>
      </c>
      <c r="BM169" s="23" t="s">
        <v>6019</v>
      </c>
    </row>
    <row r="170" spans="2:65" s="1" customFormat="1" ht="22.5" customHeight="1">
      <c r="B170" s="153"/>
      <c r="C170" s="154" t="s">
        <v>707</v>
      </c>
      <c r="D170" s="154" t="s">
        <v>178</v>
      </c>
      <c r="E170" s="155" t="s">
        <v>6020</v>
      </c>
      <c r="F170" s="156" t="s">
        <v>6021</v>
      </c>
      <c r="G170" s="157" t="s">
        <v>208</v>
      </c>
      <c r="H170" s="158">
        <v>2</v>
      </c>
      <c r="I170" s="159"/>
      <c r="J170" s="159">
        <f t="shared" si="0"/>
        <v>0</v>
      </c>
      <c r="K170" s="156" t="s">
        <v>5</v>
      </c>
      <c r="L170" s="37"/>
      <c r="M170" s="160" t="s">
        <v>5</v>
      </c>
      <c r="N170" s="161" t="s">
        <v>44</v>
      </c>
      <c r="O170" s="162">
        <v>0</v>
      </c>
      <c r="P170" s="162">
        <f t="shared" si="1"/>
        <v>0</v>
      </c>
      <c r="Q170" s="162">
        <v>0</v>
      </c>
      <c r="R170" s="162">
        <f t="shared" si="2"/>
        <v>0</v>
      </c>
      <c r="S170" s="162">
        <v>0</v>
      </c>
      <c r="T170" s="163">
        <f t="shared" si="3"/>
        <v>0</v>
      </c>
      <c r="AR170" s="23" t="s">
        <v>183</v>
      </c>
      <c r="AT170" s="23" t="s">
        <v>178</v>
      </c>
      <c r="AU170" s="23" t="s">
        <v>22</v>
      </c>
      <c r="AY170" s="23" t="s">
        <v>175</v>
      </c>
      <c r="BE170" s="164">
        <f t="shared" si="4"/>
        <v>0</v>
      </c>
      <c r="BF170" s="164">
        <f t="shared" si="5"/>
        <v>0</v>
      </c>
      <c r="BG170" s="164">
        <f t="shared" si="6"/>
        <v>0</v>
      </c>
      <c r="BH170" s="164">
        <f t="shared" si="7"/>
        <v>0</v>
      </c>
      <c r="BI170" s="164">
        <f t="shared" si="8"/>
        <v>0</v>
      </c>
      <c r="BJ170" s="23" t="s">
        <v>22</v>
      </c>
      <c r="BK170" s="164">
        <f t="shared" si="9"/>
        <v>0</v>
      </c>
      <c r="BL170" s="23" t="s">
        <v>183</v>
      </c>
      <c r="BM170" s="23" t="s">
        <v>6022</v>
      </c>
    </row>
    <row r="171" spans="2:65" s="1" customFormat="1" ht="22.5" customHeight="1">
      <c r="B171" s="153"/>
      <c r="C171" s="154" t="s">
        <v>712</v>
      </c>
      <c r="D171" s="154" t="s">
        <v>178</v>
      </c>
      <c r="E171" s="155" t="s">
        <v>6023</v>
      </c>
      <c r="F171" s="156" t="s">
        <v>6024</v>
      </c>
      <c r="G171" s="157" t="s">
        <v>208</v>
      </c>
      <c r="H171" s="158">
        <v>4</v>
      </c>
      <c r="I171" s="159"/>
      <c r="J171" s="159">
        <f t="shared" si="0"/>
        <v>0</v>
      </c>
      <c r="K171" s="156" t="s">
        <v>5</v>
      </c>
      <c r="L171" s="37"/>
      <c r="M171" s="160" t="s">
        <v>5</v>
      </c>
      <c r="N171" s="161" t="s">
        <v>44</v>
      </c>
      <c r="O171" s="162">
        <v>0</v>
      </c>
      <c r="P171" s="162">
        <f t="shared" si="1"/>
        <v>0</v>
      </c>
      <c r="Q171" s="162">
        <v>0</v>
      </c>
      <c r="R171" s="162">
        <f t="shared" si="2"/>
        <v>0</v>
      </c>
      <c r="S171" s="162">
        <v>0</v>
      </c>
      <c r="T171" s="163">
        <f t="shared" si="3"/>
        <v>0</v>
      </c>
      <c r="AR171" s="23" t="s">
        <v>183</v>
      </c>
      <c r="AT171" s="23" t="s">
        <v>178</v>
      </c>
      <c r="AU171" s="23" t="s">
        <v>22</v>
      </c>
      <c r="AY171" s="23" t="s">
        <v>175</v>
      </c>
      <c r="BE171" s="164">
        <f t="shared" si="4"/>
        <v>0</v>
      </c>
      <c r="BF171" s="164">
        <f t="shared" si="5"/>
        <v>0</v>
      </c>
      <c r="BG171" s="164">
        <f t="shared" si="6"/>
        <v>0</v>
      </c>
      <c r="BH171" s="164">
        <f t="shared" si="7"/>
        <v>0</v>
      </c>
      <c r="BI171" s="164">
        <f t="shared" si="8"/>
        <v>0</v>
      </c>
      <c r="BJ171" s="23" t="s">
        <v>22</v>
      </c>
      <c r="BK171" s="164">
        <f t="shared" si="9"/>
        <v>0</v>
      </c>
      <c r="BL171" s="23" t="s">
        <v>183</v>
      </c>
      <c r="BM171" s="23" t="s">
        <v>6025</v>
      </c>
    </row>
    <row r="172" spans="2:65" s="1" customFormat="1" ht="22.5" customHeight="1">
      <c r="B172" s="153"/>
      <c r="C172" s="154" t="s">
        <v>718</v>
      </c>
      <c r="D172" s="154" t="s">
        <v>178</v>
      </c>
      <c r="E172" s="155" t="s">
        <v>6026</v>
      </c>
      <c r="F172" s="156" t="s">
        <v>6027</v>
      </c>
      <c r="G172" s="157" t="s">
        <v>208</v>
      </c>
      <c r="H172" s="158">
        <v>4</v>
      </c>
      <c r="I172" s="159"/>
      <c r="J172" s="159">
        <f t="shared" si="0"/>
        <v>0</v>
      </c>
      <c r="K172" s="156" t="s">
        <v>5</v>
      </c>
      <c r="L172" s="37"/>
      <c r="M172" s="160" t="s">
        <v>5</v>
      </c>
      <c r="N172" s="161" t="s">
        <v>44</v>
      </c>
      <c r="O172" s="162">
        <v>0</v>
      </c>
      <c r="P172" s="162">
        <f t="shared" si="1"/>
        <v>0</v>
      </c>
      <c r="Q172" s="162">
        <v>0</v>
      </c>
      <c r="R172" s="162">
        <f t="shared" si="2"/>
        <v>0</v>
      </c>
      <c r="S172" s="162">
        <v>0</v>
      </c>
      <c r="T172" s="163">
        <f t="shared" si="3"/>
        <v>0</v>
      </c>
      <c r="AR172" s="23" t="s">
        <v>183</v>
      </c>
      <c r="AT172" s="23" t="s">
        <v>178</v>
      </c>
      <c r="AU172" s="23" t="s">
        <v>22</v>
      </c>
      <c r="AY172" s="23" t="s">
        <v>175</v>
      </c>
      <c r="BE172" s="164">
        <f t="shared" si="4"/>
        <v>0</v>
      </c>
      <c r="BF172" s="164">
        <f t="shared" si="5"/>
        <v>0</v>
      </c>
      <c r="BG172" s="164">
        <f t="shared" si="6"/>
        <v>0</v>
      </c>
      <c r="BH172" s="164">
        <f t="shared" si="7"/>
        <v>0</v>
      </c>
      <c r="BI172" s="164">
        <f t="shared" si="8"/>
        <v>0</v>
      </c>
      <c r="BJ172" s="23" t="s">
        <v>22</v>
      </c>
      <c r="BK172" s="164">
        <f t="shared" si="9"/>
        <v>0</v>
      </c>
      <c r="BL172" s="23" t="s">
        <v>183</v>
      </c>
      <c r="BM172" s="23" t="s">
        <v>6028</v>
      </c>
    </row>
    <row r="173" spans="2:65" s="1" customFormat="1" ht="22.5" customHeight="1">
      <c r="B173" s="153"/>
      <c r="C173" s="154" t="s">
        <v>723</v>
      </c>
      <c r="D173" s="154" t="s">
        <v>178</v>
      </c>
      <c r="E173" s="155" t="s">
        <v>6029</v>
      </c>
      <c r="F173" s="156" t="s">
        <v>6030</v>
      </c>
      <c r="G173" s="157" t="s">
        <v>208</v>
      </c>
      <c r="H173" s="158">
        <v>4</v>
      </c>
      <c r="I173" s="159"/>
      <c r="J173" s="159">
        <f t="shared" si="0"/>
        <v>0</v>
      </c>
      <c r="K173" s="156" t="s">
        <v>5</v>
      </c>
      <c r="L173" s="37"/>
      <c r="M173" s="160" t="s">
        <v>5</v>
      </c>
      <c r="N173" s="161" t="s">
        <v>44</v>
      </c>
      <c r="O173" s="162">
        <v>0</v>
      </c>
      <c r="P173" s="162">
        <f t="shared" si="1"/>
        <v>0</v>
      </c>
      <c r="Q173" s="162">
        <v>0</v>
      </c>
      <c r="R173" s="162">
        <f t="shared" si="2"/>
        <v>0</v>
      </c>
      <c r="S173" s="162">
        <v>0</v>
      </c>
      <c r="T173" s="163">
        <f t="shared" si="3"/>
        <v>0</v>
      </c>
      <c r="AR173" s="23" t="s">
        <v>183</v>
      </c>
      <c r="AT173" s="23" t="s">
        <v>178</v>
      </c>
      <c r="AU173" s="23" t="s">
        <v>22</v>
      </c>
      <c r="AY173" s="23" t="s">
        <v>175</v>
      </c>
      <c r="BE173" s="164">
        <f t="shared" si="4"/>
        <v>0</v>
      </c>
      <c r="BF173" s="164">
        <f t="shared" si="5"/>
        <v>0</v>
      </c>
      <c r="BG173" s="164">
        <f t="shared" si="6"/>
        <v>0</v>
      </c>
      <c r="BH173" s="164">
        <f t="shared" si="7"/>
        <v>0</v>
      </c>
      <c r="BI173" s="164">
        <f t="shared" si="8"/>
        <v>0</v>
      </c>
      <c r="BJ173" s="23" t="s">
        <v>22</v>
      </c>
      <c r="BK173" s="164">
        <f t="shared" si="9"/>
        <v>0</v>
      </c>
      <c r="BL173" s="23" t="s">
        <v>183</v>
      </c>
      <c r="BM173" s="23" t="s">
        <v>6031</v>
      </c>
    </row>
    <row r="174" spans="2:65" s="1" customFormat="1" ht="22.5" customHeight="1">
      <c r="B174" s="153"/>
      <c r="C174" s="154" t="s">
        <v>728</v>
      </c>
      <c r="D174" s="154" t="s">
        <v>178</v>
      </c>
      <c r="E174" s="155" t="s">
        <v>6032</v>
      </c>
      <c r="F174" s="156" t="s">
        <v>6033</v>
      </c>
      <c r="G174" s="157" t="s">
        <v>208</v>
      </c>
      <c r="H174" s="158">
        <v>4</v>
      </c>
      <c r="I174" s="159"/>
      <c r="J174" s="159">
        <f t="shared" si="0"/>
        <v>0</v>
      </c>
      <c r="K174" s="156" t="s">
        <v>5</v>
      </c>
      <c r="L174" s="37"/>
      <c r="M174" s="160" t="s">
        <v>5</v>
      </c>
      <c r="N174" s="161" t="s">
        <v>44</v>
      </c>
      <c r="O174" s="162">
        <v>0</v>
      </c>
      <c r="P174" s="162">
        <f t="shared" si="1"/>
        <v>0</v>
      </c>
      <c r="Q174" s="162">
        <v>0</v>
      </c>
      <c r="R174" s="162">
        <f t="shared" si="2"/>
        <v>0</v>
      </c>
      <c r="S174" s="162">
        <v>0</v>
      </c>
      <c r="T174" s="163">
        <f t="shared" si="3"/>
        <v>0</v>
      </c>
      <c r="AR174" s="23" t="s">
        <v>183</v>
      </c>
      <c r="AT174" s="23" t="s">
        <v>178</v>
      </c>
      <c r="AU174" s="23" t="s">
        <v>22</v>
      </c>
      <c r="AY174" s="23" t="s">
        <v>175</v>
      </c>
      <c r="BE174" s="164">
        <f t="shared" si="4"/>
        <v>0</v>
      </c>
      <c r="BF174" s="164">
        <f t="shared" si="5"/>
        <v>0</v>
      </c>
      <c r="BG174" s="164">
        <f t="shared" si="6"/>
        <v>0</v>
      </c>
      <c r="BH174" s="164">
        <f t="shared" si="7"/>
        <v>0</v>
      </c>
      <c r="BI174" s="164">
        <f t="shared" si="8"/>
        <v>0</v>
      </c>
      <c r="BJ174" s="23" t="s">
        <v>22</v>
      </c>
      <c r="BK174" s="164">
        <f t="shared" si="9"/>
        <v>0</v>
      </c>
      <c r="BL174" s="23" t="s">
        <v>183</v>
      </c>
      <c r="BM174" s="23" t="s">
        <v>6034</v>
      </c>
    </row>
    <row r="175" spans="2:65" s="1" customFormat="1" ht="22.5" customHeight="1">
      <c r="B175" s="153"/>
      <c r="C175" s="154" t="s">
        <v>740</v>
      </c>
      <c r="D175" s="154" t="s">
        <v>178</v>
      </c>
      <c r="E175" s="155" t="s">
        <v>6035</v>
      </c>
      <c r="F175" s="156" t="s">
        <v>6036</v>
      </c>
      <c r="G175" s="157" t="s">
        <v>208</v>
      </c>
      <c r="H175" s="158">
        <v>8</v>
      </c>
      <c r="I175" s="159"/>
      <c r="J175" s="159">
        <f t="shared" si="0"/>
        <v>0</v>
      </c>
      <c r="K175" s="156" t="s">
        <v>5</v>
      </c>
      <c r="L175" s="37"/>
      <c r="M175" s="160" t="s">
        <v>5</v>
      </c>
      <c r="N175" s="161" t="s">
        <v>44</v>
      </c>
      <c r="O175" s="162">
        <v>0</v>
      </c>
      <c r="P175" s="162">
        <f t="shared" si="1"/>
        <v>0</v>
      </c>
      <c r="Q175" s="162">
        <v>0</v>
      </c>
      <c r="R175" s="162">
        <f t="shared" si="2"/>
        <v>0</v>
      </c>
      <c r="S175" s="162">
        <v>0</v>
      </c>
      <c r="T175" s="163">
        <f t="shared" si="3"/>
        <v>0</v>
      </c>
      <c r="AR175" s="23" t="s">
        <v>183</v>
      </c>
      <c r="AT175" s="23" t="s">
        <v>178</v>
      </c>
      <c r="AU175" s="23" t="s">
        <v>22</v>
      </c>
      <c r="AY175" s="23" t="s">
        <v>175</v>
      </c>
      <c r="BE175" s="164">
        <f t="shared" si="4"/>
        <v>0</v>
      </c>
      <c r="BF175" s="164">
        <f t="shared" si="5"/>
        <v>0</v>
      </c>
      <c r="BG175" s="164">
        <f t="shared" si="6"/>
        <v>0</v>
      </c>
      <c r="BH175" s="164">
        <f t="shared" si="7"/>
        <v>0</v>
      </c>
      <c r="BI175" s="164">
        <f t="shared" si="8"/>
        <v>0</v>
      </c>
      <c r="BJ175" s="23" t="s">
        <v>22</v>
      </c>
      <c r="BK175" s="164">
        <f t="shared" si="9"/>
        <v>0</v>
      </c>
      <c r="BL175" s="23" t="s">
        <v>183</v>
      </c>
      <c r="BM175" s="23" t="s">
        <v>6037</v>
      </c>
    </row>
    <row r="176" spans="2:65" s="1" customFormat="1" ht="22.5" customHeight="1">
      <c r="B176" s="153"/>
      <c r="C176" s="154" t="s">
        <v>745</v>
      </c>
      <c r="D176" s="154" t="s">
        <v>178</v>
      </c>
      <c r="E176" s="155" t="s">
        <v>6038</v>
      </c>
      <c r="F176" s="156" t="s">
        <v>6039</v>
      </c>
      <c r="G176" s="157" t="s">
        <v>208</v>
      </c>
      <c r="H176" s="158">
        <v>10</v>
      </c>
      <c r="I176" s="159"/>
      <c r="J176" s="159">
        <f t="shared" si="0"/>
        <v>0</v>
      </c>
      <c r="K176" s="156" t="s">
        <v>5</v>
      </c>
      <c r="L176" s="37"/>
      <c r="M176" s="160" t="s">
        <v>5</v>
      </c>
      <c r="N176" s="161" t="s">
        <v>44</v>
      </c>
      <c r="O176" s="162">
        <v>0</v>
      </c>
      <c r="P176" s="162">
        <f t="shared" si="1"/>
        <v>0</v>
      </c>
      <c r="Q176" s="162">
        <v>0</v>
      </c>
      <c r="R176" s="162">
        <f t="shared" si="2"/>
        <v>0</v>
      </c>
      <c r="S176" s="162">
        <v>0</v>
      </c>
      <c r="T176" s="163">
        <f t="shared" si="3"/>
        <v>0</v>
      </c>
      <c r="AR176" s="23" t="s">
        <v>183</v>
      </c>
      <c r="AT176" s="23" t="s">
        <v>178</v>
      </c>
      <c r="AU176" s="23" t="s">
        <v>22</v>
      </c>
      <c r="AY176" s="23" t="s">
        <v>175</v>
      </c>
      <c r="BE176" s="164">
        <f t="shared" si="4"/>
        <v>0</v>
      </c>
      <c r="BF176" s="164">
        <f t="shared" si="5"/>
        <v>0</v>
      </c>
      <c r="BG176" s="164">
        <f t="shared" si="6"/>
        <v>0</v>
      </c>
      <c r="BH176" s="164">
        <f t="shared" si="7"/>
        <v>0</v>
      </c>
      <c r="BI176" s="164">
        <f t="shared" si="8"/>
        <v>0</v>
      </c>
      <c r="BJ176" s="23" t="s">
        <v>22</v>
      </c>
      <c r="BK176" s="164">
        <f t="shared" si="9"/>
        <v>0</v>
      </c>
      <c r="BL176" s="23" t="s">
        <v>183</v>
      </c>
      <c r="BM176" s="23" t="s">
        <v>6040</v>
      </c>
    </row>
    <row r="177" spans="2:65" s="1" customFormat="1" ht="54">
      <c r="B177" s="37"/>
      <c r="D177" s="181" t="s">
        <v>779</v>
      </c>
      <c r="F177" s="227" t="s">
        <v>6041</v>
      </c>
      <c r="L177" s="37"/>
      <c r="M177" s="218"/>
      <c r="N177" s="38"/>
      <c r="O177" s="38"/>
      <c r="P177" s="38"/>
      <c r="Q177" s="38"/>
      <c r="R177" s="38"/>
      <c r="S177" s="38"/>
      <c r="T177" s="66"/>
      <c r="AT177" s="23" t="s">
        <v>779</v>
      </c>
      <c r="AU177" s="23" t="s">
        <v>22</v>
      </c>
    </row>
    <row r="178" spans="2:65" s="1" customFormat="1" ht="22.5" customHeight="1">
      <c r="B178" s="153"/>
      <c r="C178" s="154" t="s">
        <v>750</v>
      </c>
      <c r="D178" s="154" t="s">
        <v>178</v>
      </c>
      <c r="E178" s="155" t="s">
        <v>6042</v>
      </c>
      <c r="F178" s="156" t="s">
        <v>6043</v>
      </c>
      <c r="G178" s="157" t="s">
        <v>208</v>
      </c>
      <c r="H178" s="158">
        <v>4</v>
      </c>
      <c r="I178" s="159"/>
      <c r="J178" s="159">
        <f>ROUND(I178*H178,2)</f>
        <v>0</v>
      </c>
      <c r="K178" s="156" t="s">
        <v>5</v>
      </c>
      <c r="L178" s="37"/>
      <c r="M178" s="160" t="s">
        <v>5</v>
      </c>
      <c r="N178" s="161" t="s">
        <v>44</v>
      </c>
      <c r="O178" s="162">
        <v>0</v>
      </c>
      <c r="P178" s="162">
        <f>O178*H178</f>
        <v>0</v>
      </c>
      <c r="Q178" s="162">
        <v>0</v>
      </c>
      <c r="R178" s="162">
        <f>Q178*H178</f>
        <v>0</v>
      </c>
      <c r="S178" s="162">
        <v>0</v>
      </c>
      <c r="T178" s="163">
        <f>S178*H178</f>
        <v>0</v>
      </c>
      <c r="AR178" s="23" t="s">
        <v>183</v>
      </c>
      <c r="AT178" s="23" t="s">
        <v>178</v>
      </c>
      <c r="AU178" s="23" t="s">
        <v>22</v>
      </c>
      <c r="AY178" s="23" t="s">
        <v>175</v>
      </c>
      <c r="BE178" s="164">
        <f>IF(N178="základní",J178,0)</f>
        <v>0</v>
      </c>
      <c r="BF178" s="164">
        <f>IF(N178="snížená",J178,0)</f>
        <v>0</v>
      </c>
      <c r="BG178" s="164">
        <f>IF(N178="zákl. přenesená",J178,0)</f>
        <v>0</v>
      </c>
      <c r="BH178" s="164">
        <f>IF(N178="sníž. přenesená",J178,0)</f>
        <v>0</v>
      </c>
      <c r="BI178" s="164">
        <f>IF(N178="nulová",J178,0)</f>
        <v>0</v>
      </c>
      <c r="BJ178" s="23" t="s">
        <v>22</v>
      </c>
      <c r="BK178" s="164">
        <f>ROUND(I178*H178,2)</f>
        <v>0</v>
      </c>
      <c r="BL178" s="23" t="s">
        <v>183</v>
      </c>
      <c r="BM178" s="23" t="s">
        <v>6044</v>
      </c>
    </row>
    <row r="179" spans="2:65" s="1" customFormat="1" ht="54">
      <c r="B179" s="37"/>
      <c r="D179" s="181" t="s">
        <v>779</v>
      </c>
      <c r="F179" s="227" t="s">
        <v>6041</v>
      </c>
      <c r="L179" s="37"/>
      <c r="M179" s="218"/>
      <c r="N179" s="38"/>
      <c r="O179" s="38"/>
      <c r="P179" s="38"/>
      <c r="Q179" s="38"/>
      <c r="R179" s="38"/>
      <c r="S179" s="38"/>
      <c r="T179" s="66"/>
      <c r="AT179" s="23" t="s">
        <v>779</v>
      </c>
      <c r="AU179" s="23" t="s">
        <v>22</v>
      </c>
    </row>
    <row r="180" spans="2:65" s="1" customFormat="1" ht="22.5" customHeight="1">
      <c r="B180" s="153"/>
      <c r="C180" s="154" t="s">
        <v>757</v>
      </c>
      <c r="D180" s="154" t="s">
        <v>178</v>
      </c>
      <c r="E180" s="155" t="s">
        <v>6045</v>
      </c>
      <c r="F180" s="156" t="s">
        <v>6046</v>
      </c>
      <c r="G180" s="157" t="s">
        <v>208</v>
      </c>
      <c r="H180" s="158">
        <v>4</v>
      </c>
      <c r="I180" s="159"/>
      <c r="J180" s="159">
        <f>ROUND(I180*H180,2)</f>
        <v>0</v>
      </c>
      <c r="K180" s="156" t="s">
        <v>5</v>
      </c>
      <c r="L180" s="37"/>
      <c r="M180" s="160" t="s">
        <v>5</v>
      </c>
      <c r="N180" s="161" t="s">
        <v>44</v>
      </c>
      <c r="O180" s="162">
        <v>0</v>
      </c>
      <c r="P180" s="162">
        <f>O180*H180</f>
        <v>0</v>
      </c>
      <c r="Q180" s="162">
        <v>0</v>
      </c>
      <c r="R180" s="162">
        <f>Q180*H180</f>
        <v>0</v>
      </c>
      <c r="S180" s="162">
        <v>0</v>
      </c>
      <c r="T180" s="163">
        <f>S180*H180</f>
        <v>0</v>
      </c>
      <c r="AR180" s="23" t="s">
        <v>183</v>
      </c>
      <c r="AT180" s="23" t="s">
        <v>178</v>
      </c>
      <c r="AU180" s="23" t="s">
        <v>22</v>
      </c>
      <c r="AY180" s="23" t="s">
        <v>175</v>
      </c>
      <c r="BE180" s="164">
        <f>IF(N180="základní",J180,0)</f>
        <v>0</v>
      </c>
      <c r="BF180" s="164">
        <f>IF(N180="snížená",J180,0)</f>
        <v>0</v>
      </c>
      <c r="BG180" s="164">
        <f>IF(N180="zákl. přenesená",J180,0)</f>
        <v>0</v>
      </c>
      <c r="BH180" s="164">
        <f>IF(N180="sníž. přenesená",J180,0)</f>
        <v>0</v>
      </c>
      <c r="BI180" s="164">
        <f>IF(N180="nulová",J180,0)</f>
        <v>0</v>
      </c>
      <c r="BJ180" s="23" t="s">
        <v>22</v>
      </c>
      <c r="BK180" s="164">
        <f>ROUND(I180*H180,2)</f>
        <v>0</v>
      </c>
      <c r="BL180" s="23" t="s">
        <v>183</v>
      </c>
      <c r="BM180" s="23" t="s">
        <v>6047</v>
      </c>
    </row>
    <row r="181" spans="2:65" s="1" customFormat="1" ht="22.5" customHeight="1">
      <c r="B181" s="153"/>
      <c r="C181" s="154" t="s">
        <v>775</v>
      </c>
      <c r="D181" s="154" t="s">
        <v>178</v>
      </c>
      <c r="E181" s="155" t="s">
        <v>6048</v>
      </c>
      <c r="F181" s="156" t="s">
        <v>6049</v>
      </c>
      <c r="G181" s="157" t="s">
        <v>208</v>
      </c>
      <c r="H181" s="158">
        <v>40</v>
      </c>
      <c r="I181" s="159"/>
      <c r="J181" s="159">
        <f>ROUND(I181*H181,2)</f>
        <v>0</v>
      </c>
      <c r="K181" s="156" t="s">
        <v>5</v>
      </c>
      <c r="L181" s="37"/>
      <c r="M181" s="160" t="s">
        <v>5</v>
      </c>
      <c r="N181" s="161" t="s">
        <v>44</v>
      </c>
      <c r="O181" s="162">
        <v>0</v>
      </c>
      <c r="P181" s="162">
        <f>O181*H181</f>
        <v>0</v>
      </c>
      <c r="Q181" s="162">
        <v>0</v>
      </c>
      <c r="R181" s="162">
        <f>Q181*H181</f>
        <v>0</v>
      </c>
      <c r="S181" s="162">
        <v>0</v>
      </c>
      <c r="T181" s="163">
        <f>S181*H181</f>
        <v>0</v>
      </c>
      <c r="AR181" s="23" t="s">
        <v>183</v>
      </c>
      <c r="AT181" s="23" t="s">
        <v>178</v>
      </c>
      <c r="AU181" s="23" t="s">
        <v>22</v>
      </c>
      <c r="AY181" s="23" t="s">
        <v>175</v>
      </c>
      <c r="BE181" s="164">
        <f>IF(N181="základní",J181,0)</f>
        <v>0</v>
      </c>
      <c r="BF181" s="164">
        <f>IF(N181="snížená",J181,0)</f>
        <v>0</v>
      </c>
      <c r="BG181" s="164">
        <f>IF(N181="zákl. přenesená",J181,0)</f>
        <v>0</v>
      </c>
      <c r="BH181" s="164">
        <f>IF(N181="sníž. přenesená",J181,0)</f>
        <v>0</v>
      </c>
      <c r="BI181" s="164">
        <f>IF(N181="nulová",J181,0)</f>
        <v>0</v>
      </c>
      <c r="BJ181" s="23" t="s">
        <v>22</v>
      </c>
      <c r="BK181" s="164">
        <f>ROUND(I181*H181,2)</f>
        <v>0</v>
      </c>
      <c r="BL181" s="23" t="s">
        <v>183</v>
      </c>
      <c r="BM181" s="23" t="s">
        <v>6050</v>
      </c>
    </row>
    <row r="182" spans="2:65" s="1" customFormat="1" ht="22.5" customHeight="1">
      <c r="B182" s="153"/>
      <c r="C182" s="154" t="s">
        <v>795</v>
      </c>
      <c r="D182" s="154" t="s">
        <v>178</v>
      </c>
      <c r="E182" s="155" t="s">
        <v>6051</v>
      </c>
      <c r="F182" s="156" t="s">
        <v>6052</v>
      </c>
      <c r="G182" s="157" t="s">
        <v>208</v>
      </c>
      <c r="H182" s="158">
        <v>4</v>
      </c>
      <c r="I182" s="159"/>
      <c r="J182" s="159">
        <f>ROUND(I182*H182,2)</f>
        <v>0</v>
      </c>
      <c r="K182" s="156" t="s">
        <v>5</v>
      </c>
      <c r="L182" s="37"/>
      <c r="M182" s="160" t="s">
        <v>5</v>
      </c>
      <c r="N182" s="161" t="s">
        <v>44</v>
      </c>
      <c r="O182" s="162">
        <v>0</v>
      </c>
      <c r="P182" s="162">
        <f>O182*H182</f>
        <v>0</v>
      </c>
      <c r="Q182" s="162">
        <v>0</v>
      </c>
      <c r="R182" s="162">
        <f>Q182*H182</f>
        <v>0</v>
      </c>
      <c r="S182" s="162">
        <v>0</v>
      </c>
      <c r="T182" s="163">
        <f>S182*H182</f>
        <v>0</v>
      </c>
      <c r="AR182" s="23" t="s">
        <v>183</v>
      </c>
      <c r="AT182" s="23" t="s">
        <v>178</v>
      </c>
      <c r="AU182" s="23" t="s">
        <v>22</v>
      </c>
      <c r="AY182" s="23" t="s">
        <v>175</v>
      </c>
      <c r="BE182" s="164">
        <f>IF(N182="základní",J182,0)</f>
        <v>0</v>
      </c>
      <c r="BF182" s="164">
        <f>IF(N182="snížená",J182,0)</f>
        <v>0</v>
      </c>
      <c r="BG182" s="164">
        <f>IF(N182="zákl. přenesená",J182,0)</f>
        <v>0</v>
      </c>
      <c r="BH182" s="164">
        <f>IF(N182="sníž. přenesená",J182,0)</f>
        <v>0</v>
      </c>
      <c r="BI182" s="164">
        <f>IF(N182="nulová",J182,0)</f>
        <v>0</v>
      </c>
      <c r="BJ182" s="23" t="s">
        <v>22</v>
      </c>
      <c r="BK182" s="164">
        <f>ROUND(I182*H182,2)</f>
        <v>0</v>
      </c>
      <c r="BL182" s="23" t="s">
        <v>183</v>
      </c>
      <c r="BM182" s="23" t="s">
        <v>6053</v>
      </c>
    </row>
    <row r="183" spans="2:65" s="1" customFormat="1" ht="22.5" customHeight="1">
      <c r="B183" s="153"/>
      <c r="C183" s="154" t="s">
        <v>807</v>
      </c>
      <c r="D183" s="154" t="s">
        <v>178</v>
      </c>
      <c r="E183" s="155" t="s">
        <v>6054</v>
      </c>
      <c r="F183" s="156" t="s">
        <v>6055</v>
      </c>
      <c r="G183" s="157" t="s">
        <v>208</v>
      </c>
      <c r="H183" s="158">
        <v>4</v>
      </c>
      <c r="I183" s="159"/>
      <c r="J183" s="159">
        <f>ROUND(I183*H183,2)</f>
        <v>0</v>
      </c>
      <c r="K183" s="156" t="s">
        <v>5</v>
      </c>
      <c r="L183" s="37"/>
      <c r="M183" s="160" t="s">
        <v>5</v>
      </c>
      <c r="N183" s="161" t="s">
        <v>44</v>
      </c>
      <c r="O183" s="162">
        <v>0</v>
      </c>
      <c r="P183" s="162">
        <f>O183*H183</f>
        <v>0</v>
      </c>
      <c r="Q183" s="162">
        <v>0</v>
      </c>
      <c r="R183" s="162">
        <f>Q183*H183</f>
        <v>0</v>
      </c>
      <c r="S183" s="162">
        <v>0</v>
      </c>
      <c r="T183" s="163">
        <f>S183*H183</f>
        <v>0</v>
      </c>
      <c r="AR183" s="23" t="s">
        <v>183</v>
      </c>
      <c r="AT183" s="23" t="s">
        <v>178</v>
      </c>
      <c r="AU183" s="23" t="s">
        <v>22</v>
      </c>
      <c r="AY183" s="23" t="s">
        <v>175</v>
      </c>
      <c r="BE183" s="164">
        <f>IF(N183="základní",J183,0)</f>
        <v>0</v>
      </c>
      <c r="BF183" s="164">
        <f>IF(N183="snížená",J183,0)</f>
        <v>0</v>
      </c>
      <c r="BG183" s="164">
        <f>IF(N183="zákl. přenesená",J183,0)</f>
        <v>0</v>
      </c>
      <c r="BH183" s="164">
        <f>IF(N183="sníž. přenesená",J183,0)</f>
        <v>0</v>
      </c>
      <c r="BI183" s="164">
        <f>IF(N183="nulová",J183,0)</f>
        <v>0</v>
      </c>
      <c r="BJ183" s="23" t="s">
        <v>22</v>
      </c>
      <c r="BK183" s="164">
        <f>ROUND(I183*H183,2)</f>
        <v>0</v>
      </c>
      <c r="BL183" s="23" t="s">
        <v>183</v>
      </c>
      <c r="BM183" s="23" t="s">
        <v>6056</v>
      </c>
    </row>
    <row r="184" spans="2:65" s="1" customFormat="1" ht="54">
      <c r="B184" s="37"/>
      <c r="D184" s="181" t="s">
        <v>779</v>
      </c>
      <c r="F184" s="227" t="s">
        <v>6041</v>
      </c>
      <c r="L184" s="37"/>
      <c r="M184" s="218"/>
      <c r="N184" s="38"/>
      <c r="O184" s="38"/>
      <c r="P184" s="38"/>
      <c r="Q184" s="38"/>
      <c r="R184" s="38"/>
      <c r="S184" s="38"/>
      <c r="T184" s="66"/>
      <c r="AT184" s="23" t="s">
        <v>779</v>
      </c>
      <c r="AU184" s="23" t="s">
        <v>22</v>
      </c>
    </row>
    <row r="185" spans="2:65" s="1" customFormat="1" ht="22.5" customHeight="1">
      <c r="B185" s="153"/>
      <c r="C185" s="154" t="s">
        <v>831</v>
      </c>
      <c r="D185" s="154" t="s">
        <v>178</v>
      </c>
      <c r="E185" s="155" t="s">
        <v>6057</v>
      </c>
      <c r="F185" s="156" t="s">
        <v>6058</v>
      </c>
      <c r="G185" s="157" t="s">
        <v>208</v>
      </c>
      <c r="H185" s="158">
        <v>8</v>
      </c>
      <c r="I185" s="159"/>
      <c r="J185" s="159">
        <f>ROUND(I185*H185,2)</f>
        <v>0</v>
      </c>
      <c r="K185" s="156" t="s">
        <v>5</v>
      </c>
      <c r="L185" s="37"/>
      <c r="M185" s="160" t="s">
        <v>5</v>
      </c>
      <c r="N185" s="161" t="s">
        <v>44</v>
      </c>
      <c r="O185" s="162">
        <v>0</v>
      </c>
      <c r="P185" s="162">
        <f>O185*H185</f>
        <v>0</v>
      </c>
      <c r="Q185" s="162">
        <v>0</v>
      </c>
      <c r="R185" s="162">
        <f>Q185*H185</f>
        <v>0</v>
      </c>
      <c r="S185" s="162">
        <v>0</v>
      </c>
      <c r="T185" s="163">
        <f>S185*H185</f>
        <v>0</v>
      </c>
      <c r="AR185" s="23" t="s">
        <v>183</v>
      </c>
      <c r="AT185" s="23" t="s">
        <v>178</v>
      </c>
      <c r="AU185" s="23" t="s">
        <v>22</v>
      </c>
      <c r="AY185" s="23" t="s">
        <v>175</v>
      </c>
      <c r="BE185" s="164">
        <f>IF(N185="základní",J185,0)</f>
        <v>0</v>
      </c>
      <c r="BF185" s="164">
        <f>IF(N185="snížená",J185,0)</f>
        <v>0</v>
      </c>
      <c r="BG185" s="164">
        <f>IF(N185="zákl. přenesená",J185,0)</f>
        <v>0</v>
      </c>
      <c r="BH185" s="164">
        <f>IF(N185="sníž. přenesená",J185,0)</f>
        <v>0</v>
      </c>
      <c r="BI185" s="164">
        <f>IF(N185="nulová",J185,0)</f>
        <v>0</v>
      </c>
      <c r="BJ185" s="23" t="s">
        <v>22</v>
      </c>
      <c r="BK185" s="164">
        <f>ROUND(I185*H185,2)</f>
        <v>0</v>
      </c>
      <c r="BL185" s="23" t="s">
        <v>183</v>
      </c>
      <c r="BM185" s="23" t="s">
        <v>6059</v>
      </c>
    </row>
    <row r="186" spans="2:65" s="1" customFormat="1" ht="54">
      <c r="B186" s="37"/>
      <c r="D186" s="181" t="s">
        <v>779</v>
      </c>
      <c r="F186" s="227" t="s">
        <v>6041</v>
      </c>
      <c r="L186" s="37"/>
      <c r="M186" s="218"/>
      <c r="N186" s="38"/>
      <c r="O186" s="38"/>
      <c r="P186" s="38"/>
      <c r="Q186" s="38"/>
      <c r="R186" s="38"/>
      <c r="S186" s="38"/>
      <c r="T186" s="66"/>
      <c r="AT186" s="23" t="s">
        <v>779</v>
      </c>
      <c r="AU186" s="23" t="s">
        <v>22</v>
      </c>
    </row>
    <row r="187" spans="2:65" s="1" customFormat="1" ht="22.5" customHeight="1">
      <c r="B187" s="153"/>
      <c r="C187" s="154" t="s">
        <v>209</v>
      </c>
      <c r="D187" s="154" t="s">
        <v>178</v>
      </c>
      <c r="E187" s="155" t="s">
        <v>6060</v>
      </c>
      <c r="F187" s="156" t="s">
        <v>6061</v>
      </c>
      <c r="G187" s="157" t="s">
        <v>208</v>
      </c>
      <c r="H187" s="158">
        <v>8</v>
      </c>
      <c r="I187" s="159"/>
      <c r="J187" s="159">
        <f>ROUND(I187*H187,2)</f>
        <v>0</v>
      </c>
      <c r="K187" s="156" t="s">
        <v>5</v>
      </c>
      <c r="L187" s="37"/>
      <c r="M187" s="160" t="s">
        <v>5</v>
      </c>
      <c r="N187" s="161" t="s">
        <v>44</v>
      </c>
      <c r="O187" s="162">
        <v>0</v>
      </c>
      <c r="P187" s="162">
        <f>O187*H187</f>
        <v>0</v>
      </c>
      <c r="Q187" s="162">
        <v>0</v>
      </c>
      <c r="R187" s="162">
        <f>Q187*H187</f>
        <v>0</v>
      </c>
      <c r="S187" s="162">
        <v>0</v>
      </c>
      <c r="T187" s="163">
        <f>S187*H187</f>
        <v>0</v>
      </c>
      <c r="AR187" s="23" t="s">
        <v>183</v>
      </c>
      <c r="AT187" s="23" t="s">
        <v>178</v>
      </c>
      <c r="AU187" s="23" t="s">
        <v>22</v>
      </c>
      <c r="AY187" s="23" t="s">
        <v>175</v>
      </c>
      <c r="BE187" s="164">
        <f>IF(N187="základní",J187,0)</f>
        <v>0</v>
      </c>
      <c r="BF187" s="164">
        <f>IF(N187="snížená",J187,0)</f>
        <v>0</v>
      </c>
      <c r="BG187" s="164">
        <f>IF(N187="zákl. přenesená",J187,0)</f>
        <v>0</v>
      </c>
      <c r="BH187" s="164">
        <f>IF(N187="sníž. přenesená",J187,0)</f>
        <v>0</v>
      </c>
      <c r="BI187" s="164">
        <f>IF(N187="nulová",J187,0)</f>
        <v>0</v>
      </c>
      <c r="BJ187" s="23" t="s">
        <v>22</v>
      </c>
      <c r="BK187" s="164">
        <f>ROUND(I187*H187,2)</f>
        <v>0</v>
      </c>
      <c r="BL187" s="23" t="s">
        <v>183</v>
      </c>
      <c r="BM187" s="23" t="s">
        <v>6062</v>
      </c>
    </row>
    <row r="188" spans="2:65" s="1" customFormat="1" ht="54">
      <c r="B188" s="37"/>
      <c r="D188" s="181" t="s">
        <v>779</v>
      </c>
      <c r="F188" s="227" t="s">
        <v>6063</v>
      </c>
      <c r="L188" s="37"/>
      <c r="M188" s="218"/>
      <c r="N188" s="38"/>
      <c r="O188" s="38"/>
      <c r="P188" s="38"/>
      <c r="Q188" s="38"/>
      <c r="R188" s="38"/>
      <c r="S188" s="38"/>
      <c r="T188" s="66"/>
      <c r="AT188" s="23" t="s">
        <v>779</v>
      </c>
      <c r="AU188" s="23" t="s">
        <v>22</v>
      </c>
    </row>
    <row r="189" spans="2:65" s="1" customFormat="1" ht="22.5" customHeight="1">
      <c r="B189" s="153"/>
      <c r="C189" s="154" t="s">
        <v>842</v>
      </c>
      <c r="D189" s="154" t="s">
        <v>178</v>
      </c>
      <c r="E189" s="155" t="s">
        <v>6064</v>
      </c>
      <c r="F189" s="156" t="s">
        <v>6065</v>
      </c>
      <c r="G189" s="157" t="s">
        <v>208</v>
      </c>
      <c r="H189" s="158">
        <v>8</v>
      </c>
      <c r="I189" s="159"/>
      <c r="J189" s="159">
        <f>ROUND(I189*H189,2)</f>
        <v>0</v>
      </c>
      <c r="K189" s="156" t="s">
        <v>5</v>
      </c>
      <c r="L189" s="37"/>
      <c r="M189" s="160" t="s">
        <v>5</v>
      </c>
      <c r="N189" s="161" t="s">
        <v>44</v>
      </c>
      <c r="O189" s="162">
        <v>0</v>
      </c>
      <c r="P189" s="162">
        <f>O189*H189</f>
        <v>0</v>
      </c>
      <c r="Q189" s="162">
        <v>0</v>
      </c>
      <c r="R189" s="162">
        <f>Q189*H189</f>
        <v>0</v>
      </c>
      <c r="S189" s="162">
        <v>0</v>
      </c>
      <c r="T189" s="163">
        <f>S189*H189</f>
        <v>0</v>
      </c>
      <c r="AR189" s="23" t="s">
        <v>183</v>
      </c>
      <c r="AT189" s="23" t="s">
        <v>178</v>
      </c>
      <c r="AU189" s="23" t="s">
        <v>22</v>
      </c>
      <c r="AY189" s="23" t="s">
        <v>175</v>
      </c>
      <c r="BE189" s="164">
        <f>IF(N189="základní",J189,0)</f>
        <v>0</v>
      </c>
      <c r="BF189" s="164">
        <f>IF(N189="snížená",J189,0)</f>
        <v>0</v>
      </c>
      <c r="BG189" s="164">
        <f>IF(N189="zákl. přenesená",J189,0)</f>
        <v>0</v>
      </c>
      <c r="BH189" s="164">
        <f>IF(N189="sníž. přenesená",J189,0)</f>
        <v>0</v>
      </c>
      <c r="BI189" s="164">
        <f>IF(N189="nulová",J189,0)</f>
        <v>0</v>
      </c>
      <c r="BJ189" s="23" t="s">
        <v>22</v>
      </c>
      <c r="BK189" s="164">
        <f>ROUND(I189*H189,2)</f>
        <v>0</v>
      </c>
      <c r="BL189" s="23" t="s">
        <v>183</v>
      </c>
      <c r="BM189" s="23" t="s">
        <v>6066</v>
      </c>
    </row>
    <row r="190" spans="2:65" s="1" customFormat="1" ht="54">
      <c r="B190" s="37"/>
      <c r="D190" s="181" t="s">
        <v>779</v>
      </c>
      <c r="F190" s="227" t="s">
        <v>6063</v>
      </c>
      <c r="L190" s="37"/>
      <c r="M190" s="218"/>
      <c r="N190" s="38"/>
      <c r="O190" s="38"/>
      <c r="P190" s="38"/>
      <c r="Q190" s="38"/>
      <c r="R190" s="38"/>
      <c r="S190" s="38"/>
      <c r="T190" s="66"/>
      <c r="AT190" s="23" t="s">
        <v>779</v>
      </c>
      <c r="AU190" s="23" t="s">
        <v>22</v>
      </c>
    </row>
    <row r="191" spans="2:65" s="1" customFormat="1" ht="22.5" customHeight="1">
      <c r="B191" s="153"/>
      <c r="C191" s="154" t="s">
        <v>847</v>
      </c>
      <c r="D191" s="154" t="s">
        <v>178</v>
      </c>
      <c r="E191" s="155" t="s">
        <v>6067</v>
      </c>
      <c r="F191" s="156" t="s">
        <v>6068</v>
      </c>
      <c r="G191" s="157" t="s">
        <v>208</v>
      </c>
      <c r="H191" s="158">
        <v>4</v>
      </c>
      <c r="I191" s="159"/>
      <c r="J191" s="159">
        <f>ROUND(I191*H191,2)</f>
        <v>0</v>
      </c>
      <c r="K191" s="156" t="s">
        <v>5</v>
      </c>
      <c r="L191" s="37"/>
      <c r="M191" s="160" t="s">
        <v>5</v>
      </c>
      <c r="N191" s="161" t="s">
        <v>44</v>
      </c>
      <c r="O191" s="162">
        <v>0</v>
      </c>
      <c r="P191" s="162">
        <f>O191*H191</f>
        <v>0</v>
      </c>
      <c r="Q191" s="162">
        <v>0</v>
      </c>
      <c r="R191" s="162">
        <f>Q191*H191</f>
        <v>0</v>
      </c>
      <c r="S191" s="162">
        <v>0</v>
      </c>
      <c r="T191" s="163">
        <f>S191*H191</f>
        <v>0</v>
      </c>
      <c r="AR191" s="23" t="s">
        <v>183</v>
      </c>
      <c r="AT191" s="23" t="s">
        <v>178</v>
      </c>
      <c r="AU191" s="23" t="s">
        <v>22</v>
      </c>
      <c r="AY191" s="23" t="s">
        <v>175</v>
      </c>
      <c r="BE191" s="164">
        <f>IF(N191="základní",J191,0)</f>
        <v>0</v>
      </c>
      <c r="BF191" s="164">
        <f>IF(N191="snížená",J191,0)</f>
        <v>0</v>
      </c>
      <c r="BG191" s="164">
        <f>IF(N191="zákl. přenesená",J191,0)</f>
        <v>0</v>
      </c>
      <c r="BH191" s="164">
        <f>IF(N191="sníž. přenesená",J191,0)</f>
        <v>0</v>
      </c>
      <c r="BI191" s="164">
        <f>IF(N191="nulová",J191,0)</f>
        <v>0</v>
      </c>
      <c r="BJ191" s="23" t="s">
        <v>22</v>
      </c>
      <c r="BK191" s="164">
        <f>ROUND(I191*H191,2)</f>
        <v>0</v>
      </c>
      <c r="BL191" s="23" t="s">
        <v>183</v>
      </c>
      <c r="BM191" s="23" t="s">
        <v>6069</v>
      </c>
    </row>
    <row r="192" spans="2:65" s="1" customFormat="1" ht="54">
      <c r="B192" s="37"/>
      <c r="D192" s="181" t="s">
        <v>779</v>
      </c>
      <c r="F192" s="227" t="s">
        <v>6063</v>
      </c>
      <c r="L192" s="37"/>
      <c r="M192" s="218"/>
      <c r="N192" s="38"/>
      <c r="O192" s="38"/>
      <c r="P192" s="38"/>
      <c r="Q192" s="38"/>
      <c r="R192" s="38"/>
      <c r="S192" s="38"/>
      <c r="T192" s="66"/>
      <c r="AT192" s="23" t="s">
        <v>779</v>
      </c>
      <c r="AU192" s="23" t="s">
        <v>22</v>
      </c>
    </row>
    <row r="193" spans="2:65" s="1" customFormat="1" ht="22.5" customHeight="1">
      <c r="B193" s="153"/>
      <c r="C193" s="154" t="s">
        <v>852</v>
      </c>
      <c r="D193" s="154" t="s">
        <v>178</v>
      </c>
      <c r="E193" s="155" t="s">
        <v>6070</v>
      </c>
      <c r="F193" s="156" t="s">
        <v>6071</v>
      </c>
      <c r="G193" s="157" t="s">
        <v>208</v>
      </c>
      <c r="H193" s="158">
        <v>56</v>
      </c>
      <c r="I193" s="159"/>
      <c r="J193" s="159">
        <f>ROUND(I193*H193,2)</f>
        <v>0</v>
      </c>
      <c r="K193" s="156" t="s">
        <v>5</v>
      </c>
      <c r="L193" s="37"/>
      <c r="M193" s="160" t="s">
        <v>5</v>
      </c>
      <c r="N193" s="161" t="s">
        <v>44</v>
      </c>
      <c r="O193" s="162">
        <v>0</v>
      </c>
      <c r="P193" s="162">
        <f>O193*H193</f>
        <v>0</v>
      </c>
      <c r="Q193" s="162">
        <v>0</v>
      </c>
      <c r="R193" s="162">
        <f>Q193*H193</f>
        <v>0</v>
      </c>
      <c r="S193" s="162">
        <v>0</v>
      </c>
      <c r="T193" s="163">
        <f>S193*H193</f>
        <v>0</v>
      </c>
      <c r="AR193" s="23" t="s">
        <v>183</v>
      </c>
      <c r="AT193" s="23" t="s">
        <v>178</v>
      </c>
      <c r="AU193" s="23" t="s">
        <v>22</v>
      </c>
      <c r="AY193" s="23" t="s">
        <v>175</v>
      </c>
      <c r="BE193" s="164">
        <f>IF(N193="základní",J193,0)</f>
        <v>0</v>
      </c>
      <c r="BF193" s="164">
        <f>IF(N193="snížená",J193,0)</f>
        <v>0</v>
      </c>
      <c r="BG193" s="164">
        <f>IF(N193="zákl. přenesená",J193,0)</f>
        <v>0</v>
      </c>
      <c r="BH193" s="164">
        <f>IF(N193="sníž. přenesená",J193,0)</f>
        <v>0</v>
      </c>
      <c r="BI193" s="164">
        <f>IF(N193="nulová",J193,0)</f>
        <v>0</v>
      </c>
      <c r="BJ193" s="23" t="s">
        <v>22</v>
      </c>
      <c r="BK193" s="164">
        <f>ROUND(I193*H193,2)</f>
        <v>0</v>
      </c>
      <c r="BL193" s="23" t="s">
        <v>183</v>
      </c>
      <c r="BM193" s="23" t="s">
        <v>6072</v>
      </c>
    </row>
    <row r="194" spans="2:65" s="1" customFormat="1" ht="54">
      <c r="B194" s="37"/>
      <c r="D194" s="181" t="s">
        <v>779</v>
      </c>
      <c r="F194" s="227" t="s">
        <v>6063</v>
      </c>
      <c r="L194" s="37"/>
      <c r="M194" s="218"/>
      <c r="N194" s="38"/>
      <c r="O194" s="38"/>
      <c r="P194" s="38"/>
      <c r="Q194" s="38"/>
      <c r="R194" s="38"/>
      <c r="S194" s="38"/>
      <c r="T194" s="66"/>
      <c r="AT194" s="23" t="s">
        <v>779</v>
      </c>
      <c r="AU194" s="23" t="s">
        <v>22</v>
      </c>
    </row>
    <row r="195" spans="2:65" s="1" customFormat="1" ht="22.5" customHeight="1">
      <c r="B195" s="153"/>
      <c r="C195" s="154" t="s">
        <v>862</v>
      </c>
      <c r="D195" s="154" t="s">
        <v>178</v>
      </c>
      <c r="E195" s="155" t="s">
        <v>6073</v>
      </c>
      <c r="F195" s="156" t="s">
        <v>6074</v>
      </c>
      <c r="G195" s="157" t="s">
        <v>208</v>
      </c>
      <c r="H195" s="158">
        <v>4</v>
      </c>
      <c r="I195" s="159"/>
      <c r="J195" s="159">
        <f>ROUND(I195*H195,2)</f>
        <v>0</v>
      </c>
      <c r="K195" s="156" t="s">
        <v>5</v>
      </c>
      <c r="L195" s="37"/>
      <c r="M195" s="160" t="s">
        <v>5</v>
      </c>
      <c r="N195" s="161" t="s">
        <v>44</v>
      </c>
      <c r="O195" s="162">
        <v>0</v>
      </c>
      <c r="P195" s="162">
        <f>O195*H195</f>
        <v>0</v>
      </c>
      <c r="Q195" s="162">
        <v>0</v>
      </c>
      <c r="R195" s="162">
        <f>Q195*H195</f>
        <v>0</v>
      </c>
      <c r="S195" s="162">
        <v>0</v>
      </c>
      <c r="T195" s="163">
        <f>S195*H195</f>
        <v>0</v>
      </c>
      <c r="AR195" s="23" t="s">
        <v>183</v>
      </c>
      <c r="AT195" s="23" t="s">
        <v>178</v>
      </c>
      <c r="AU195" s="23" t="s">
        <v>22</v>
      </c>
      <c r="AY195" s="23" t="s">
        <v>175</v>
      </c>
      <c r="BE195" s="164">
        <f>IF(N195="základní",J195,0)</f>
        <v>0</v>
      </c>
      <c r="BF195" s="164">
        <f>IF(N195="snížená",J195,0)</f>
        <v>0</v>
      </c>
      <c r="BG195" s="164">
        <f>IF(N195="zákl. přenesená",J195,0)</f>
        <v>0</v>
      </c>
      <c r="BH195" s="164">
        <f>IF(N195="sníž. přenesená",J195,0)</f>
        <v>0</v>
      </c>
      <c r="BI195" s="164">
        <f>IF(N195="nulová",J195,0)</f>
        <v>0</v>
      </c>
      <c r="BJ195" s="23" t="s">
        <v>22</v>
      </c>
      <c r="BK195" s="164">
        <f>ROUND(I195*H195,2)</f>
        <v>0</v>
      </c>
      <c r="BL195" s="23" t="s">
        <v>183</v>
      </c>
      <c r="BM195" s="23" t="s">
        <v>6075</v>
      </c>
    </row>
    <row r="196" spans="2:65" s="1" customFormat="1" ht="54">
      <c r="B196" s="37"/>
      <c r="D196" s="181" t="s">
        <v>779</v>
      </c>
      <c r="F196" s="227" t="s">
        <v>6063</v>
      </c>
      <c r="L196" s="37"/>
      <c r="M196" s="218"/>
      <c r="N196" s="38"/>
      <c r="O196" s="38"/>
      <c r="P196" s="38"/>
      <c r="Q196" s="38"/>
      <c r="R196" s="38"/>
      <c r="S196" s="38"/>
      <c r="T196" s="66"/>
      <c r="AT196" s="23" t="s">
        <v>779</v>
      </c>
      <c r="AU196" s="23" t="s">
        <v>22</v>
      </c>
    </row>
    <row r="197" spans="2:65" s="1" customFormat="1" ht="22.5" customHeight="1">
      <c r="B197" s="153"/>
      <c r="C197" s="154" t="s">
        <v>867</v>
      </c>
      <c r="D197" s="154" t="s">
        <v>178</v>
      </c>
      <c r="E197" s="155" t="s">
        <v>6076</v>
      </c>
      <c r="F197" s="156" t="s">
        <v>6077</v>
      </c>
      <c r="G197" s="157" t="s">
        <v>208</v>
      </c>
      <c r="H197" s="158">
        <v>8</v>
      </c>
      <c r="I197" s="159"/>
      <c r="J197" s="159">
        <f>ROUND(I197*H197,2)</f>
        <v>0</v>
      </c>
      <c r="K197" s="156" t="s">
        <v>5</v>
      </c>
      <c r="L197" s="37"/>
      <c r="M197" s="160" t="s">
        <v>5</v>
      </c>
      <c r="N197" s="161" t="s">
        <v>44</v>
      </c>
      <c r="O197" s="162">
        <v>0</v>
      </c>
      <c r="P197" s="162">
        <f>O197*H197</f>
        <v>0</v>
      </c>
      <c r="Q197" s="162">
        <v>0</v>
      </c>
      <c r="R197" s="162">
        <f>Q197*H197</f>
        <v>0</v>
      </c>
      <c r="S197" s="162">
        <v>0</v>
      </c>
      <c r="T197" s="163">
        <f>S197*H197</f>
        <v>0</v>
      </c>
      <c r="AR197" s="23" t="s">
        <v>183</v>
      </c>
      <c r="AT197" s="23" t="s">
        <v>178</v>
      </c>
      <c r="AU197" s="23" t="s">
        <v>22</v>
      </c>
      <c r="AY197" s="23" t="s">
        <v>175</v>
      </c>
      <c r="BE197" s="164">
        <f>IF(N197="základní",J197,0)</f>
        <v>0</v>
      </c>
      <c r="BF197" s="164">
        <f>IF(N197="snížená",J197,0)</f>
        <v>0</v>
      </c>
      <c r="BG197" s="164">
        <f>IF(N197="zákl. přenesená",J197,0)</f>
        <v>0</v>
      </c>
      <c r="BH197" s="164">
        <f>IF(N197="sníž. přenesená",J197,0)</f>
        <v>0</v>
      </c>
      <c r="BI197" s="164">
        <f>IF(N197="nulová",J197,0)</f>
        <v>0</v>
      </c>
      <c r="BJ197" s="23" t="s">
        <v>22</v>
      </c>
      <c r="BK197" s="164">
        <f>ROUND(I197*H197,2)</f>
        <v>0</v>
      </c>
      <c r="BL197" s="23" t="s">
        <v>183</v>
      </c>
      <c r="BM197" s="23" t="s">
        <v>6078</v>
      </c>
    </row>
    <row r="198" spans="2:65" s="1" customFormat="1" ht="54">
      <c r="B198" s="37"/>
      <c r="D198" s="181" t="s">
        <v>779</v>
      </c>
      <c r="F198" s="227" t="s">
        <v>6063</v>
      </c>
      <c r="L198" s="37"/>
      <c r="M198" s="218"/>
      <c r="N198" s="38"/>
      <c r="O198" s="38"/>
      <c r="P198" s="38"/>
      <c r="Q198" s="38"/>
      <c r="R198" s="38"/>
      <c r="S198" s="38"/>
      <c r="T198" s="66"/>
      <c r="AT198" s="23" t="s">
        <v>779</v>
      </c>
      <c r="AU198" s="23" t="s">
        <v>22</v>
      </c>
    </row>
    <row r="199" spans="2:65" s="1" customFormat="1" ht="22.5" customHeight="1">
      <c r="B199" s="153"/>
      <c r="C199" s="154" t="s">
        <v>872</v>
      </c>
      <c r="D199" s="154" t="s">
        <v>178</v>
      </c>
      <c r="E199" s="155" t="s">
        <v>6079</v>
      </c>
      <c r="F199" s="156" t="s">
        <v>6080</v>
      </c>
      <c r="G199" s="157" t="s">
        <v>208</v>
      </c>
      <c r="H199" s="158">
        <v>20</v>
      </c>
      <c r="I199" s="159"/>
      <c r="J199" s="159">
        <f>ROUND(I199*H199,2)</f>
        <v>0</v>
      </c>
      <c r="K199" s="156" t="s">
        <v>5</v>
      </c>
      <c r="L199" s="37"/>
      <c r="M199" s="160" t="s">
        <v>5</v>
      </c>
      <c r="N199" s="161" t="s">
        <v>44</v>
      </c>
      <c r="O199" s="162">
        <v>0</v>
      </c>
      <c r="P199" s="162">
        <f>O199*H199</f>
        <v>0</v>
      </c>
      <c r="Q199" s="162">
        <v>0</v>
      </c>
      <c r="R199" s="162">
        <f>Q199*H199</f>
        <v>0</v>
      </c>
      <c r="S199" s="162">
        <v>0</v>
      </c>
      <c r="T199" s="163">
        <f>S199*H199</f>
        <v>0</v>
      </c>
      <c r="AR199" s="23" t="s">
        <v>183</v>
      </c>
      <c r="AT199" s="23" t="s">
        <v>178</v>
      </c>
      <c r="AU199" s="23" t="s">
        <v>22</v>
      </c>
      <c r="AY199" s="23" t="s">
        <v>175</v>
      </c>
      <c r="BE199" s="164">
        <f>IF(N199="základní",J199,0)</f>
        <v>0</v>
      </c>
      <c r="BF199" s="164">
        <f>IF(N199="snížená",J199,0)</f>
        <v>0</v>
      </c>
      <c r="BG199" s="164">
        <f>IF(N199="zákl. přenesená",J199,0)</f>
        <v>0</v>
      </c>
      <c r="BH199" s="164">
        <f>IF(N199="sníž. přenesená",J199,0)</f>
        <v>0</v>
      </c>
      <c r="BI199" s="164">
        <f>IF(N199="nulová",J199,0)</f>
        <v>0</v>
      </c>
      <c r="BJ199" s="23" t="s">
        <v>22</v>
      </c>
      <c r="BK199" s="164">
        <f>ROUND(I199*H199,2)</f>
        <v>0</v>
      </c>
      <c r="BL199" s="23" t="s">
        <v>183</v>
      </c>
      <c r="BM199" s="23" t="s">
        <v>6081</v>
      </c>
    </row>
    <row r="200" spans="2:65" s="1" customFormat="1" ht="40.5">
      <c r="B200" s="37"/>
      <c r="D200" s="181" t="s">
        <v>779</v>
      </c>
      <c r="F200" s="227" t="s">
        <v>6082</v>
      </c>
      <c r="L200" s="37"/>
      <c r="M200" s="218"/>
      <c r="N200" s="38"/>
      <c r="O200" s="38"/>
      <c r="P200" s="38"/>
      <c r="Q200" s="38"/>
      <c r="R200" s="38"/>
      <c r="S200" s="38"/>
      <c r="T200" s="66"/>
      <c r="AT200" s="23" t="s">
        <v>779</v>
      </c>
      <c r="AU200" s="23" t="s">
        <v>22</v>
      </c>
    </row>
    <row r="201" spans="2:65" s="1" customFormat="1" ht="22.5" customHeight="1">
      <c r="B201" s="153"/>
      <c r="C201" s="154" t="s">
        <v>877</v>
      </c>
      <c r="D201" s="154" t="s">
        <v>178</v>
      </c>
      <c r="E201" s="155" t="s">
        <v>6083</v>
      </c>
      <c r="F201" s="156" t="s">
        <v>6084</v>
      </c>
      <c r="G201" s="157" t="s">
        <v>431</v>
      </c>
      <c r="H201" s="158">
        <v>266.233</v>
      </c>
      <c r="I201" s="159"/>
      <c r="J201" s="159">
        <f>ROUND(I201*H201,2)</f>
        <v>0</v>
      </c>
      <c r="K201" s="156" t="s">
        <v>5</v>
      </c>
      <c r="L201" s="37"/>
      <c r="M201" s="160" t="s">
        <v>5</v>
      </c>
      <c r="N201" s="161" t="s">
        <v>44</v>
      </c>
      <c r="O201" s="162">
        <v>0</v>
      </c>
      <c r="P201" s="162">
        <f>O201*H201</f>
        <v>0</v>
      </c>
      <c r="Q201" s="162">
        <v>0</v>
      </c>
      <c r="R201" s="162">
        <f>Q201*H201</f>
        <v>0</v>
      </c>
      <c r="S201" s="162">
        <v>0</v>
      </c>
      <c r="T201" s="163">
        <f>S201*H201</f>
        <v>0</v>
      </c>
      <c r="AR201" s="23" t="s">
        <v>183</v>
      </c>
      <c r="AT201" s="23" t="s">
        <v>178</v>
      </c>
      <c r="AU201" s="23" t="s">
        <v>22</v>
      </c>
      <c r="AY201" s="23" t="s">
        <v>175</v>
      </c>
      <c r="BE201" s="164">
        <f>IF(N201="základní",J201,0)</f>
        <v>0</v>
      </c>
      <c r="BF201" s="164">
        <f>IF(N201="snížená",J201,0)</f>
        <v>0</v>
      </c>
      <c r="BG201" s="164">
        <f>IF(N201="zákl. přenesená",J201,0)</f>
        <v>0</v>
      </c>
      <c r="BH201" s="164">
        <f>IF(N201="sníž. přenesená",J201,0)</f>
        <v>0</v>
      </c>
      <c r="BI201" s="164">
        <f>IF(N201="nulová",J201,0)</f>
        <v>0</v>
      </c>
      <c r="BJ201" s="23" t="s">
        <v>22</v>
      </c>
      <c r="BK201" s="164">
        <f>ROUND(I201*H201,2)</f>
        <v>0</v>
      </c>
      <c r="BL201" s="23" t="s">
        <v>183</v>
      </c>
      <c r="BM201" s="23" t="s">
        <v>6085</v>
      </c>
    </row>
    <row r="202" spans="2:65" s="1" customFormat="1" ht="40.5">
      <c r="B202" s="37"/>
      <c r="D202" s="166" t="s">
        <v>779</v>
      </c>
      <c r="F202" s="217" t="s">
        <v>5879</v>
      </c>
      <c r="L202" s="37"/>
      <c r="M202" s="218"/>
      <c r="N202" s="38"/>
      <c r="O202" s="38"/>
      <c r="P202" s="38"/>
      <c r="Q202" s="38"/>
      <c r="R202" s="38"/>
      <c r="S202" s="38"/>
      <c r="T202" s="66"/>
      <c r="AT202" s="23" t="s">
        <v>779</v>
      </c>
      <c r="AU202" s="23" t="s">
        <v>22</v>
      </c>
    </row>
    <row r="203" spans="2:65" s="10" customFormat="1" ht="37.35" customHeight="1">
      <c r="B203" s="140"/>
      <c r="D203" s="150" t="s">
        <v>72</v>
      </c>
      <c r="E203" s="219" t="s">
        <v>6086</v>
      </c>
      <c r="F203" s="219" t="s">
        <v>6087</v>
      </c>
      <c r="J203" s="220">
        <f>BK203</f>
        <v>0</v>
      </c>
      <c r="L203" s="140"/>
      <c r="M203" s="144"/>
      <c r="N203" s="145"/>
      <c r="O203" s="145"/>
      <c r="P203" s="146">
        <f>SUM(P204:P207)</f>
        <v>0</v>
      </c>
      <c r="Q203" s="145"/>
      <c r="R203" s="146">
        <f>SUM(R204:R207)</f>
        <v>0</v>
      </c>
      <c r="S203" s="145"/>
      <c r="T203" s="147">
        <f>SUM(T204:T207)</f>
        <v>0</v>
      </c>
      <c r="AR203" s="141" t="s">
        <v>22</v>
      </c>
      <c r="AT203" s="148" t="s">
        <v>72</v>
      </c>
      <c r="AU203" s="148" t="s">
        <v>73</v>
      </c>
      <c r="AY203" s="141" t="s">
        <v>175</v>
      </c>
      <c r="BK203" s="149">
        <f>SUM(BK204:BK207)</f>
        <v>0</v>
      </c>
    </row>
    <row r="204" spans="2:65" s="1" customFormat="1" ht="22.5" customHeight="1">
      <c r="B204" s="153"/>
      <c r="C204" s="154" t="s">
        <v>890</v>
      </c>
      <c r="D204" s="154" t="s">
        <v>178</v>
      </c>
      <c r="E204" s="155" t="s">
        <v>6088</v>
      </c>
      <c r="F204" s="156" t="s">
        <v>6089</v>
      </c>
      <c r="G204" s="157" t="s">
        <v>208</v>
      </c>
      <c r="H204" s="158">
        <v>4</v>
      </c>
      <c r="I204" s="159"/>
      <c r="J204" s="159">
        <f>ROUND(I204*H204,2)</f>
        <v>0</v>
      </c>
      <c r="K204" s="156" t="s">
        <v>5</v>
      </c>
      <c r="L204" s="37"/>
      <c r="M204" s="160" t="s">
        <v>5</v>
      </c>
      <c r="N204" s="161" t="s">
        <v>44</v>
      </c>
      <c r="O204" s="162">
        <v>0</v>
      </c>
      <c r="P204" s="162">
        <f>O204*H204</f>
        <v>0</v>
      </c>
      <c r="Q204" s="162">
        <v>0</v>
      </c>
      <c r="R204" s="162">
        <f>Q204*H204</f>
        <v>0</v>
      </c>
      <c r="S204" s="162">
        <v>0</v>
      </c>
      <c r="T204" s="163">
        <f>S204*H204</f>
        <v>0</v>
      </c>
      <c r="AR204" s="23" t="s">
        <v>183</v>
      </c>
      <c r="AT204" s="23" t="s">
        <v>178</v>
      </c>
      <c r="AU204" s="23" t="s">
        <v>22</v>
      </c>
      <c r="AY204" s="23" t="s">
        <v>175</v>
      </c>
      <c r="BE204" s="164">
        <f>IF(N204="základní",J204,0)</f>
        <v>0</v>
      </c>
      <c r="BF204" s="164">
        <f>IF(N204="snížená",J204,0)</f>
        <v>0</v>
      </c>
      <c r="BG204" s="164">
        <f>IF(N204="zákl. přenesená",J204,0)</f>
        <v>0</v>
      </c>
      <c r="BH204" s="164">
        <f>IF(N204="sníž. přenesená",J204,0)</f>
        <v>0</v>
      </c>
      <c r="BI204" s="164">
        <f>IF(N204="nulová",J204,0)</f>
        <v>0</v>
      </c>
      <c r="BJ204" s="23" t="s">
        <v>22</v>
      </c>
      <c r="BK204" s="164">
        <f>ROUND(I204*H204,2)</f>
        <v>0</v>
      </c>
      <c r="BL204" s="23" t="s">
        <v>183</v>
      </c>
      <c r="BM204" s="23" t="s">
        <v>6090</v>
      </c>
    </row>
    <row r="205" spans="2:65" s="1" customFormat="1" ht="40.5">
      <c r="B205" s="37"/>
      <c r="D205" s="181" t="s">
        <v>779</v>
      </c>
      <c r="F205" s="227" t="s">
        <v>6091</v>
      </c>
      <c r="L205" s="37"/>
      <c r="M205" s="218"/>
      <c r="N205" s="38"/>
      <c r="O205" s="38"/>
      <c r="P205" s="38"/>
      <c r="Q205" s="38"/>
      <c r="R205" s="38"/>
      <c r="S205" s="38"/>
      <c r="T205" s="66"/>
      <c r="AT205" s="23" t="s">
        <v>779</v>
      </c>
      <c r="AU205" s="23" t="s">
        <v>22</v>
      </c>
    </row>
    <row r="206" spans="2:65" s="1" customFormat="1" ht="22.5" customHeight="1">
      <c r="B206" s="153"/>
      <c r="C206" s="154" t="s">
        <v>896</v>
      </c>
      <c r="D206" s="154" t="s">
        <v>178</v>
      </c>
      <c r="E206" s="155" t="s">
        <v>6092</v>
      </c>
      <c r="F206" s="156" t="s">
        <v>6093</v>
      </c>
      <c r="G206" s="157" t="s">
        <v>208</v>
      </c>
      <c r="H206" s="158">
        <v>20</v>
      </c>
      <c r="I206" s="159"/>
      <c r="J206" s="159">
        <f>ROUND(I206*H206,2)</f>
        <v>0</v>
      </c>
      <c r="K206" s="156" t="s">
        <v>5</v>
      </c>
      <c r="L206" s="37"/>
      <c r="M206" s="160" t="s">
        <v>5</v>
      </c>
      <c r="N206" s="161" t="s">
        <v>44</v>
      </c>
      <c r="O206" s="162">
        <v>0</v>
      </c>
      <c r="P206" s="162">
        <f>O206*H206</f>
        <v>0</v>
      </c>
      <c r="Q206" s="162">
        <v>0</v>
      </c>
      <c r="R206" s="162">
        <f>Q206*H206</f>
        <v>0</v>
      </c>
      <c r="S206" s="162">
        <v>0</v>
      </c>
      <c r="T206" s="163">
        <f>S206*H206</f>
        <v>0</v>
      </c>
      <c r="AR206" s="23" t="s">
        <v>183</v>
      </c>
      <c r="AT206" s="23" t="s">
        <v>178</v>
      </c>
      <c r="AU206" s="23" t="s">
        <v>22</v>
      </c>
      <c r="AY206" s="23" t="s">
        <v>175</v>
      </c>
      <c r="BE206" s="164">
        <f>IF(N206="základní",J206,0)</f>
        <v>0</v>
      </c>
      <c r="BF206" s="164">
        <f>IF(N206="snížená",J206,0)</f>
        <v>0</v>
      </c>
      <c r="BG206" s="164">
        <f>IF(N206="zákl. přenesená",J206,0)</f>
        <v>0</v>
      </c>
      <c r="BH206" s="164">
        <f>IF(N206="sníž. přenesená",J206,0)</f>
        <v>0</v>
      </c>
      <c r="BI206" s="164">
        <f>IF(N206="nulová",J206,0)</f>
        <v>0</v>
      </c>
      <c r="BJ206" s="23" t="s">
        <v>22</v>
      </c>
      <c r="BK206" s="164">
        <f>ROUND(I206*H206,2)</f>
        <v>0</v>
      </c>
      <c r="BL206" s="23" t="s">
        <v>183</v>
      </c>
      <c r="BM206" s="23" t="s">
        <v>6094</v>
      </c>
    </row>
    <row r="207" spans="2:65" s="1" customFormat="1" ht="40.5">
      <c r="B207" s="37"/>
      <c r="D207" s="166" t="s">
        <v>779</v>
      </c>
      <c r="F207" s="217" t="s">
        <v>6095</v>
      </c>
      <c r="L207" s="37"/>
      <c r="M207" s="218"/>
      <c r="N207" s="38"/>
      <c r="O207" s="38"/>
      <c r="P207" s="38"/>
      <c r="Q207" s="38"/>
      <c r="R207" s="38"/>
      <c r="S207" s="38"/>
      <c r="T207" s="66"/>
      <c r="AT207" s="23" t="s">
        <v>779</v>
      </c>
      <c r="AU207" s="23" t="s">
        <v>22</v>
      </c>
    </row>
    <row r="208" spans="2:65" s="10" customFormat="1" ht="37.35" customHeight="1">
      <c r="B208" s="140"/>
      <c r="D208" s="150" t="s">
        <v>72</v>
      </c>
      <c r="E208" s="219" t="s">
        <v>6096</v>
      </c>
      <c r="F208" s="219" t="s">
        <v>6097</v>
      </c>
      <c r="J208" s="220">
        <f>BK208</f>
        <v>0</v>
      </c>
      <c r="L208" s="140"/>
      <c r="M208" s="144"/>
      <c r="N208" s="145"/>
      <c r="O208" s="145"/>
      <c r="P208" s="146">
        <f>SUM(P209:P245)</f>
        <v>0</v>
      </c>
      <c r="Q208" s="145"/>
      <c r="R208" s="146">
        <f>SUM(R209:R245)</f>
        <v>0</v>
      </c>
      <c r="S208" s="145"/>
      <c r="T208" s="147">
        <f>SUM(T209:T245)</f>
        <v>0</v>
      </c>
      <c r="AR208" s="141" t="s">
        <v>22</v>
      </c>
      <c r="AT208" s="148" t="s">
        <v>72</v>
      </c>
      <c r="AU208" s="148" t="s">
        <v>73</v>
      </c>
      <c r="AY208" s="141" t="s">
        <v>175</v>
      </c>
      <c r="BK208" s="149">
        <f>SUM(BK209:BK245)</f>
        <v>0</v>
      </c>
    </row>
    <row r="209" spans="2:65" s="1" customFormat="1" ht="22.5" customHeight="1">
      <c r="B209" s="153"/>
      <c r="C209" s="154" t="s">
        <v>906</v>
      </c>
      <c r="D209" s="154" t="s">
        <v>178</v>
      </c>
      <c r="E209" s="155" t="s">
        <v>6098</v>
      </c>
      <c r="F209" s="156" t="s">
        <v>6099</v>
      </c>
      <c r="G209" s="157" t="s">
        <v>181</v>
      </c>
      <c r="H209" s="158">
        <v>16</v>
      </c>
      <c r="I209" s="159"/>
      <c r="J209" s="159">
        <f>ROUND(I209*H209,2)</f>
        <v>0</v>
      </c>
      <c r="K209" s="156" t="s">
        <v>5</v>
      </c>
      <c r="L209" s="37"/>
      <c r="M209" s="160" t="s">
        <v>5</v>
      </c>
      <c r="N209" s="161" t="s">
        <v>44</v>
      </c>
      <c r="O209" s="162">
        <v>0</v>
      </c>
      <c r="P209" s="162">
        <f>O209*H209</f>
        <v>0</v>
      </c>
      <c r="Q209" s="162">
        <v>0</v>
      </c>
      <c r="R209" s="162">
        <f>Q209*H209</f>
        <v>0</v>
      </c>
      <c r="S209" s="162">
        <v>0</v>
      </c>
      <c r="T209" s="163">
        <f>S209*H209</f>
        <v>0</v>
      </c>
      <c r="AR209" s="23" t="s">
        <v>183</v>
      </c>
      <c r="AT209" s="23" t="s">
        <v>178</v>
      </c>
      <c r="AU209" s="23" t="s">
        <v>22</v>
      </c>
      <c r="AY209" s="23" t="s">
        <v>175</v>
      </c>
      <c r="BE209" s="164">
        <f>IF(N209="základní",J209,0)</f>
        <v>0</v>
      </c>
      <c r="BF209" s="164">
        <f>IF(N209="snížená",J209,0)</f>
        <v>0</v>
      </c>
      <c r="BG209" s="164">
        <f>IF(N209="zákl. přenesená",J209,0)</f>
        <v>0</v>
      </c>
      <c r="BH209" s="164">
        <f>IF(N209="sníž. přenesená",J209,0)</f>
        <v>0</v>
      </c>
      <c r="BI209" s="164">
        <f>IF(N209="nulová",J209,0)</f>
        <v>0</v>
      </c>
      <c r="BJ209" s="23" t="s">
        <v>22</v>
      </c>
      <c r="BK209" s="164">
        <f>ROUND(I209*H209,2)</f>
        <v>0</v>
      </c>
      <c r="BL209" s="23" t="s">
        <v>183</v>
      </c>
      <c r="BM209" s="23" t="s">
        <v>6100</v>
      </c>
    </row>
    <row r="210" spans="2:65" s="1" customFormat="1" ht="22.5" customHeight="1">
      <c r="B210" s="153"/>
      <c r="C210" s="154" t="s">
        <v>911</v>
      </c>
      <c r="D210" s="154" t="s">
        <v>178</v>
      </c>
      <c r="E210" s="155" t="s">
        <v>6101</v>
      </c>
      <c r="F210" s="156" t="s">
        <v>6102</v>
      </c>
      <c r="G210" s="157" t="s">
        <v>208</v>
      </c>
      <c r="H210" s="158">
        <v>4</v>
      </c>
      <c r="I210" s="159"/>
      <c r="J210" s="159">
        <f>ROUND(I210*H210,2)</f>
        <v>0</v>
      </c>
      <c r="K210" s="156" t="s">
        <v>5</v>
      </c>
      <c r="L210" s="37"/>
      <c r="M210" s="160" t="s">
        <v>5</v>
      </c>
      <c r="N210" s="161" t="s">
        <v>44</v>
      </c>
      <c r="O210" s="162">
        <v>0</v>
      </c>
      <c r="P210" s="162">
        <f>O210*H210</f>
        <v>0</v>
      </c>
      <c r="Q210" s="162">
        <v>0</v>
      </c>
      <c r="R210" s="162">
        <f>Q210*H210</f>
        <v>0</v>
      </c>
      <c r="S210" s="162">
        <v>0</v>
      </c>
      <c r="T210" s="163">
        <f>S210*H210</f>
        <v>0</v>
      </c>
      <c r="AR210" s="23" t="s">
        <v>183</v>
      </c>
      <c r="AT210" s="23" t="s">
        <v>178</v>
      </c>
      <c r="AU210" s="23" t="s">
        <v>22</v>
      </c>
      <c r="AY210" s="23" t="s">
        <v>175</v>
      </c>
      <c r="BE210" s="164">
        <f>IF(N210="základní",J210,0)</f>
        <v>0</v>
      </c>
      <c r="BF210" s="164">
        <f>IF(N210="snížená",J210,0)</f>
        <v>0</v>
      </c>
      <c r="BG210" s="164">
        <f>IF(N210="zákl. přenesená",J210,0)</f>
        <v>0</v>
      </c>
      <c r="BH210" s="164">
        <f>IF(N210="sníž. přenesená",J210,0)</f>
        <v>0</v>
      </c>
      <c r="BI210" s="164">
        <f>IF(N210="nulová",J210,0)</f>
        <v>0</v>
      </c>
      <c r="BJ210" s="23" t="s">
        <v>22</v>
      </c>
      <c r="BK210" s="164">
        <f>ROUND(I210*H210,2)</f>
        <v>0</v>
      </c>
      <c r="BL210" s="23" t="s">
        <v>183</v>
      </c>
      <c r="BM210" s="23" t="s">
        <v>6103</v>
      </c>
    </row>
    <row r="211" spans="2:65" s="1" customFormat="1" ht="54">
      <c r="B211" s="37"/>
      <c r="D211" s="181" t="s">
        <v>779</v>
      </c>
      <c r="F211" s="227" t="s">
        <v>6104</v>
      </c>
      <c r="L211" s="37"/>
      <c r="M211" s="218"/>
      <c r="N211" s="38"/>
      <c r="O211" s="38"/>
      <c r="P211" s="38"/>
      <c r="Q211" s="38"/>
      <c r="R211" s="38"/>
      <c r="S211" s="38"/>
      <c r="T211" s="66"/>
      <c r="AT211" s="23" t="s">
        <v>779</v>
      </c>
      <c r="AU211" s="23" t="s">
        <v>22</v>
      </c>
    </row>
    <row r="212" spans="2:65" s="1" customFormat="1" ht="22.5" customHeight="1">
      <c r="B212" s="153"/>
      <c r="C212" s="154" t="s">
        <v>917</v>
      </c>
      <c r="D212" s="154" t="s">
        <v>178</v>
      </c>
      <c r="E212" s="155" t="s">
        <v>6105</v>
      </c>
      <c r="F212" s="156" t="s">
        <v>6106</v>
      </c>
      <c r="G212" s="157" t="s">
        <v>181</v>
      </c>
      <c r="H212" s="158">
        <v>12</v>
      </c>
      <c r="I212" s="159"/>
      <c r="J212" s="159">
        <f>ROUND(I212*H212,2)</f>
        <v>0</v>
      </c>
      <c r="K212" s="156" t="s">
        <v>5</v>
      </c>
      <c r="L212" s="37"/>
      <c r="M212" s="160" t="s">
        <v>5</v>
      </c>
      <c r="N212" s="161" t="s">
        <v>44</v>
      </c>
      <c r="O212" s="162">
        <v>0</v>
      </c>
      <c r="P212" s="162">
        <f>O212*H212</f>
        <v>0</v>
      </c>
      <c r="Q212" s="162">
        <v>0</v>
      </c>
      <c r="R212" s="162">
        <f>Q212*H212</f>
        <v>0</v>
      </c>
      <c r="S212" s="162">
        <v>0</v>
      </c>
      <c r="T212" s="163">
        <f>S212*H212</f>
        <v>0</v>
      </c>
      <c r="AR212" s="23" t="s">
        <v>183</v>
      </c>
      <c r="AT212" s="23" t="s">
        <v>178</v>
      </c>
      <c r="AU212" s="23" t="s">
        <v>22</v>
      </c>
      <c r="AY212" s="23" t="s">
        <v>175</v>
      </c>
      <c r="BE212" s="164">
        <f>IF(N212="základní",J212,0)</f>
        <v>0</v>
      </c>
      <c r="BF212" s="164">
        <f>IF(N212="snížená",J212,0)</f>
        <v>0</v>
      </c>
      <c r="BG212" s="164">
        <f>IF(N212="zákl. přenesená",J212,0)</f>
        <v>0</v>
      </c>
      <c r="BH212" s="164">
        <f>IF(N212="sníž. přenesená",J212,0)</f>
        <v>0</v>
      </c>
      <c r="BI212" s="164">
        <f>IF(N212="nulová",J212,0)</f>
        <v>0</v>
      </c>
      <c r="BJ212" s="23" t="s">
        <v>22</v>
      </c>
      <c r="BK212" s="164">
        <f>ROUND(I212*H212,2)</f>
        <v>0</v>
      </c>
      <c r="BL212" s="23" t="s">
        <v>183</v>
      </c>
      <c r="BM212" s="23" t="s">
        <v>6107</v>
      </c>
    </row>
    <row r="213" spans="2:65" s="1" customFormat="1" ht="22.5" customHeight="1">
      <c r="B213" s="153"/>
      <c r="C213" s="154" t="s">
        <v>923</v>
      </c>
      <c r="D213" s="154" t="s">
        <v>178</v>
      </c>
      <c r="E213" s="155" t="s">
        <v>6108</v>
      </c>
      <c r="F213" s="156" t="s">
        <v>6109</v>
      </c>
      <c r="G213" s="157" t="s">
        <v>5873</v>
      </c>
      <c r="H213" s="158">
        <v>240</v>
      </c>
      <c r="I213" s="159"/>
      <c r="J213" s="159">
        <f>ROUND(I213*H213,2)</f>
        <v>0</v>
      </c>
      <c r="K213" s="156" t="s">
        <v>5</v>
      </c>
      <c r="L213" s="37"/>
      <c r="M213" s="160" t="s">
        <v>5</v>
      </c>
      <c r="N213" s="161" t="s">
        <v>44</v>
      </c>
      <c r="O213" s="162">
        <v>0</v>
      </c>
      <c r="P213" s="162">
        <f>O213*H213</f>
        <v>0</v>
      </c>
      <c r="Q213" s="162">
        <v>0</v>
      </c>
      <c r="R213" s="162">
        <f>Q213*H213</f>
        <v>0</v>
      </c>
      <c r="S213" s="162">
        <v>0</v>
      </c>
      <c r="T213" s="163">
        <f>S213*H213</f>
        <v>0</v>
      </c>
      <c r="AR213" s="23" t="s">
        <v>183</v>
      </c>
      <c r="AT213" s="23" t="s">
        <v>178</v>
      </c>
      <c r="AU213" s="23" t="s">
        <v>22</v>
      </c>
      <c r="AY213" s="23" t="s">
        <v>175</v>
      </c>
      <c r="BE213" s="164">
        <f>IF(N213="základní",J213,0)</f>
        <v>0</v>
      </c>
      <c r="BF213" s="164">
        <f>IF(N213="snížená",J213,0)</f>
        <v>0</v>
      </c>
      <c r="BG213" s="164">
        <f>IF(N213="zákl. přenesená",J213,0)</f>
        <v>0</v>
      </c>
      <c r="BH213" s="164">
        <f>IF(N213="sníž. přenesená",J213,0)</f>
        <v>0</v>
      </c>
      <c r="BI213" s="164">
        <f>IF(N213="nulová",J213,0)</f>
        <v>0</v>
      </c>
      <c r="BJ213" s="23" t="s">
        <v>22</v>
      </c>
      <c r="BK213" s="164">
        <f>ROUND(I213*H213,2)</f>
        <v>0</v>
      </c>
      <c r="BL213" s="23" t="s">
        <v>183</v>
      </c>
      <c r="BM213" s="23" t="s">
        <v>6110</v>
      </c>
    </row>
    <row r="214" spans="2:65" s="1" customFormat="1" ht="22.5" customHeight="1">
      <c r="B214" s="153"/>
      <c r="C214" s="154" t="s">
        <v>931</v>
      </c>
      <c r="D214" s="154" t="s">
        <v>178</v>
      </c>
      <c r="E214" s="155" t="s">
        <v>6111</v>
      </c>
      <c r="F214" s="156" t="s">
        <v>6112</v>
      </c>
      <c r="G214" s="157" t="s">
        <v>208</v>
      </c>
      <c r="H214" s="158">
        <v>2</v>
      </c>
      <c r="I214" s="159"/>
      <c r="J214" s="159">
        <f>ROUND(I214*H214,2)</f>
        <v>0</v>
      </c>
      <c r="K214" s="156" t="s">
        <v>5</v>
      </c>
      <c r="L214" s="37"/>
      <c r="M214" s="160" t="s">
        <v>5</v>
      </c>
      <c r="N214" s="161" t="s">
        <v>44</v>
      </c>
      <c r="O214" s="162">
        <v>0</v>
      </c>
      <c r="P214" s="162">
        <f>O214*H214</f>
        <v>0</v>
      </c>
      <c r="Q214" s="162">
        <v>0</v>
      </c>
      <c r="R214" s="162">
        <f>Q214*H214</f>
        <v>0</v>
      </c>
      <c r="S214" s="162">
        <v>0</v>
      </c>
      <c r="T214" s="163">
        <f>S214*H214</f>
        <v>0</v>
      </c>
      <c r="AR214" s="23" t="s">
        <v>183</v>
      </c>
      <c r="AT214" s="23" t="s">
        <v>178</v>
      </c>
      <c r="AU214" s="23" t="s">
        <v>22</v>
      </c>
      <c r="AY214" s="23" t="s">
        <v>175</v>
      </c>
      <c r="BE214" s="164">
        <f>IF(N214="základní",J214,0)</f>
        <v>0</v>
      </c>
      <c r="BF214" s="164">
        <f>IF(N214="snížená",J214,0)</f>
        <v>0</v>
      </c>
      <c r="BG214" s="164">
        <f>IF(N214="zákl. přenesená",J214,0)</f>
        <v>0</v>
      </c>
      <c r="BH214" s="164">
        <f>IF(N214="sníž. přenesená",J214,0)</f>
        <v>0</v>
      </c>
      <c r="BI214" s="164">
        <f>IF(N214="nulová",J214,0)</f>
        <v>0</v>
      </c>
      <c r="BJ214" s="23" t="s">
        <v>22</v>
      </c>
      <c r="BK214" s="164">
        <f>ROUND(I214*H214,2)</f>
        <v>0</v>
      </c>
      <c r="BL214" s="23" t="s">
        <v>183</v>
      </c>
      <c r="BM214" s="23" t="s">
        <v>6113</v>
      </c>
    </row>
    <row r="215" spans="2:65" s="1" customFormat="1" ht="54">
      <c r="B215" s="37"/>
      <c r="D215" s="181" t="s">
        <v>779</v>
      </c>
      <c r="F215" s="227" t="s">
        <v>6114</v>
      </c>
      <c r="L215" s="37"/>
      <c r="M215" s="218"/>
      <c r="N215" s="38"/>
      <c r="O215" s="38"/>
      <c r="P215" s="38"/>
      <c r="Q215" s="38"/>
      <c r="R215" s="38"/>
      <c r="S215" s="38"/>
      <c r="T215" s="66"/>
      <c r="AT215" s="23" t="s">
        <v>779</v>
      </c>
      <c r="AU215" s="23" t="s">
        <v>22</v>
      </c>
    </row>
    <row r="216" spans="2:65" s="1" customFormat="1" ht="22.5" customHeight="1">
      <c r="B216" s="153"/>
      <c r="C216" s="154" t="s">
        <v>939</v>
      </c>
      <c r="D216" s="154" t="s">
        <v>178</v>
      </c>
      <c r="E216" s="155" t="s">
        <v>6115</v>
      </c>
      <c r="F216" s="156" t="s">
        <v>6116</v>
      </c>
      <c r="G216" s="157" t="s">
        <v>208</v>
      </c>
      <c r="H216" s="158">
        <v>260</v>
      </c>
      <c r="I216" s="159"/>
      <c r="J216" s="159">
        <f>ROUND(I216*H216,2)</f>
        <v>0</v>
      </c>
      <c r="K216" s="156" t="s">
        <v>5</v>
      </c>
      <c r="L216" s="37"/>
      <c r="M216" s="160" t="s">
        <v>5</v>
      </c>
      <c r="N216" s="161" t="s">
        <v>44</v>
      </c>
      <c r="O216" s="162">
        <v>0</v>
      </c>
      <c r="P216" s="162">
        <f>O216*H216</f>
        <v>0</v>
      </c>
      <c r="Q216" s="162">
        <v>0</v>
      </c>
      <c r="R216" s="162">
        <f>Q216*H216</f>
        <v>0</v>
      </c>
      <c r="S216" s="162">
        <v>0</v>
      </c>
      <c r="T216" s="163">
        <f>S216*H216</f>
        <v>0</v>
      </c>
      <c r="AR216" s="23" t="s">
        <v>183</v>
      </c>
      <c r="AT216" s="23" t="s">
        <v>178</v>
      </c>
      <c r="AU216" s="23" t="s">
        <v>22</v>
      </c>
      <c r="AY216" s="23" t="s">
        <v>175</v>
      </c>
      <c r="BE216" s="164">
        <f>IF(N216="základní",J216,0)</f>
        <v>0</v>
      </c>
      <c r="BF216" s="164">
        <f>IF(N216="snížená",J216,0)</f>
        <v>0</v>
      </c>
      <c r="BG216" s="164">
        <f>IF(N216="zákl. přenesená",J216,0)</f>
        <v>0</v>
      </c>
      <c r="BH216" s="164">
        <f>IF(N216="sníž. přenesená",J216,0)</f>
        <v>0</v>
      </c>
      <c r="BI216" s="164">
        <f>IF(N216="nulová",J216,0)</f>
        <v>0</v>
      </c>
      <c r="BJ216" s="23" t="s">
        <v>22</v>
      </c>
      <c r="BK216" s="164">
        <f>ROUND(I216*H216,2)</f>
        <v>0</v>
      </c>
      <c r="BL216" s="23" t="s">
        <v>183</v>
      </c>
      <c r="BM216" s="23" t="s">
        <v>6117</v>
      </c>
    </row>
    <row r="217" spans="2:65" s="1" customFormat="1" ht="54">
      <c r="B217" s="37"/>
      <c r="D217" s="181" t="s">
        <v>779</v>
      </c>
      <c r="F217" s="227" t="s">
        <v>6114</v>
      </c>
      <c r="L217" s="37"/>
      <c r="M217" s="218"/>
      <c r="N217" s="38"/>
      <c r="O217" s="38"/>
      <c r="P217" s="38"/>
      <c r="Q217" s="38"/>
      <c r="R217" s="38"/>
      <c r="S217" s="38"/>
      <c r="T217" s="66"/>
      <c r="AT217" s="23" t="s">
        <v>779</v>
      </c>
      <c r="AU217" s="23" t="s">
        <v>22</v>
      </c>
    </row>
    <row r="218" spans="2:65" s="1" customFormat="1" ht="22.5" customHeight="1">
      <c r="B218" s="153"/>
      <c r="C218" s="154" t="s">
        <v>950</v>
      </c>
      <c r="D218" s="154" t="s">
        <v>178</v>
      </c>
      <c r="E218" s="155" t="s">
        <v>6118</v>
      </c>
      <c r="F218" s="156" t="s">
        <v>6119</v>
      </c>
      <c r="G218" s="157" t="s">
        <v>208</v>
      </c>
      <c r="H218" s="158">
        <v>20</v>
      </c>
      <c r="I218" s="159"/>
      <c r="J218" s="159">
        <f>ROUND(I218*H218,2)</f>
        <v>0</v>
      </c>
      <c r="K218" s="156" t="s">
        <v>5</v>
      </c>
      <c r="L218" s="37"/>
      <c r="M218" s="160" t="s">
        <v>5</v>
      </c>
      <c r="N218" s="161" t="s">
        <v>44</v>
      </c>
      <c r="O218" s="162">
        <v>0</v>
      </c>
      <c r="P218" s="162">
        <f>O218*H218</f>
        <v>0</v>
      </c>
      <c r="Q218" s="162">
        <v>0</v>
      </c>
      <c r="R218" s="162">
        <f>Q218*H218</f>
        <v>0</v>
      </c>
      <c r="S218" s="162">
        <v>0</v>
      </c>
      <c r="T218" s="163">
        <f>S218*H218</f>
        <v>0</v>
      </c>
      <c r="AR218" s="23" t="s">
        <v>183</v>
      </c>
      <c r="AT218" s="23" t="s">
        <v>178</v>
      </c>
      <c r="AU218" s="23" t="s">
        <v>22</v>
      </c>
      <c r="AY218" s="23" t="s">
        <v>175</v>
      </c>
      <c r="BE218" s="164">
        <f>IF(N218="základní",J218,0)</f>
        <v>0</v>
      </c>
      <c r="BF218" s="164">
        <f>IF(N218="snížená",J218,0)</f>
        <v>0</v>
      </c>
      <c r="BG218" s="164">
        <f>IF(N218="zákl. přenesená",J218,0)</f>
        <v>0</v>
      </c>
      <c r="BH218" s="164">
        <f>IF(N218="sníž. přenesená",J218,0)</f>
        <v>0</v>
      </c>
      <c r="BI218" s="164">
        <f>IF(N218="nulová",J218,0)</f>
        <v>0</v>
      </c>
      <c r="BJ218" s="23" t="s">
        <v>22</v>
      </c>
      <c r="BK218" s="164">
        <f>ROUND(I218*H218,2)</f>
        <v>0</v>
      </c>
      <c r="BL218" s="23" t="s">
        <v>183</v>
      </c>
      <c r="BM218" s="23" t="s">
        <v>6120</v>
      </c>
    </row>
    <row r="219" spans="2:65" s="1" customFormat="1" ht="54">
      <c r="B219" s="37"/>
      <c r="D219" s="181" t="s">
        <v>779</v>
      </c>
      <c r="F219" s="227" t="s">
        <v>6114</v>
      </c>
      <c r="L219" s="37"/>
      <c r="M219" s="218"/>
      <c r="N219" s="38"/>
      <c r="O219" s="38"/>
      <c r="P219" s="38"/>
      <c r="Q219" s="38"/>
      <c r="R219" s="38"/>
      <c r="S219" s="38"/>
      <c r="T219" s="66"/>
      <c r="AT219" s="23" t="s">
        <v>779</v>
      </c>
      <c r="AU219" s="23" t="s">
        <v>22</v>
      </c>
    </row>
    <row r="220" spans="2:65" s="1" customFormat="1" ht="22.5" customHeight="1">
      <c r="B220" s="153"/>
      <c r="C220" s="154" t="s">
        <v>955</v>
      </c>
      <c r="D220" s="154" t="s">
        <v>178</v>
      </c>
      <c r="E220" s="155" t="s">
        <v>6121</v>
      </c>
      <c r="F220" s="156" t="s">
        <v>6122</v>
      </c>
      <c r="G220" s="157" t="s">
        <v>208</v>
      </c>
      <c r="H220" s="158">
        <v>31</v>
      </c>
      <c r="I220" s="159"/>
      <c r="J220" s="159">
        <f>ROUND(I220*H220,2)</f>
        <v>0</v>
      </c>
      <c r="K220" s="156" t="s">
        <v>5</v>
      </c>
      <c r="L220" s="37"/>
      <c r="M220" s="160" t="s">
        <v>5</v>
      </c>
      <c r="N220" s="161" t="s">
        <v>44</v>
      </c>
      <c r="O220" s="162">
        <v>0</v>
      </c>
      <c r="P220" s="162">
        <f>O220*H220</f>
        <v>0</v>
      </c>
      <c r="Q220" s="162">
        <v>0</v>
      </c>
      <c r="R220" s="162">
        <f>Q220*H220</f>
        <v>0</v>
      </c>
      <c r="S220" s="162">
        <v>0</v>
      </c>
      <c r="T220" s="163">
        <f>S220*H220</f>
        <v>0</v>
      </c>
      <c r="AR220" s="23" t="s">
        <v>183</v>
      </c>
      <c r="AT220" s="23" t="s">
        <v>178</v>
      </c>
      <c r="AU220" s="23" t="s">
        <v>22</v>
      </c>
      <c r="AY220" s="23" t="s">
        <v>175</v>
      </c>
      <c r="BE220" s="164">
        <f>IF(N220="základní",J220,0)</f>
        <v>0</v>
      </c>
      <c r="BF220" s="164">
        <f>IF(N220="snížená",J220,0)</f>
        <v>0</v>
      </c>
      <c r="BG220" s="164">
        <f>IF(N220="zákl. přenesená",J220,0)</f>
        <v>0</v>
      </c>
      <c r="BH220" s="164">
        <f>IF(N220="sníž. přenesená",J220,0)</f>
        <v>0</v>
      </c>
      <c r="BI220" s="164">
        <f>IF(N220="nulová",J220,0)</f>
        <v>0</v>
      </c>
      <c r="BJ220" s="23" t="s">
        <v>22</v>
      </c>
      <c r="BK220" s="164">
        <f>ROUND(I220*H220,2)</f>
        <v>0</v>
      </c>
      <c r="BL220" s="23" t="s">
        <v>183</v>
      </c>
      <c r="BM220" s="23" t="s">
        <v>6123</v>
      </c>
    </row>
    <row r="221" spans="2:65" s="1" customFormat="1" ht="54">
      <c r="B221" s="37"/>
      <c r="D221" s="181" t="s">
        <v>779</v>
      </c>
      <c r="F221" s="227" t="s">
        <v>6124</v>
      </c>
      <c r="L221" s="37"/>
      <c r="M221" s="218"/>
      <c r="N221" s="38"/>
      <c r="O221" s="38"/>
      <c r="P221" s="38"/>
      <c r="Q221" s="38"/>
      <c r="R221" s="38"/>
      <c r="S221" s="38"/>
      <c r="T221" s="66"/>
      <c r="AT221" s="23" t="s">
        <v>779</v>
      </c>
      <c r="AU221" s="23" t="s">
        <v>22</v>
      </c>
    </row>
    <row r="222" spans="2:65" s="1" customFormat="1" ht="22.5" customHeight="1">
      <c r="B222" s="153"/>
      <c r="C222" s="154" t="s">
        <v>963</v>
      </c>
      <c r="D222" s="154" t="s">
        <v>178</v>
      </c>
      <c r="E222" s="155" t="s">
        <v>6125</v>
      </c>
      <c r="F222" s="156" t="s">
        <v>6126</v>
      </c>
      <c r="G222" s="157" t="s">
        <v>208</v>
      </c>
      <c r="H222" s="158">
        <v>11</v>
      </c>
      <c r="I222" s="159"/>
      <c r="J222" s="159">
        <f>ROUND(I222*H222,2)</f>
        <v>0</v>
      </c>
      <c r="K222" s="156" t="s">
        <v>5</v>
      </c>
      <c r="L222" s="37"/>
      <c r="M222" s="160" t="s">
        <v>5</v>
      </c>
      <c r="N222" s="161" t="s">
        <v>44</v>
      </c>
      <c r="O222" s="162">
        <v>0</v>
      </c>
      <c r="P222" s="162">
        <f>O222*H222</f>
        <v>0</v>
      </c>
      <c r="Q222" s="162">
        <v>0</v>
      </c>
      <c r="R222" s="162">
        <f>Q222*H222</f>
        <v>0</v>
      </c>
      <c r="S222" s="162">
        <v>0</v>
      </c>
      <c r="T222" s="163">
        <f>S222*H222</f>
        <v>0</v>
      </c>
      <c r="AR222" s="23" t="s">
        <v>183</v>
      </c>
      <c r="AT222" s="23" t="s">
        <v>178</v>
      </c>
      <c r="AU222" s="23" t="s">
        <v>22</v>
      </c>
      <c r="AY222" s="23" t="s">
        <v>175</v>
      </c>
      <c r="BE222" s="164">
        <f>IF(N222="základní",J222,0)</f>
        <v>0</v>
      </c>
      <c r="BF222" s="164">
        <f>IF(N222="snížená",J222,0)</f>
        <v>0</v>
      </c>
      <c r="BG222" s="164">
        <f>IF(N222="zákl. přenesená",J222,0)</f>
        <v>0</v>
      </c>
      <c r="BH222" s="164">
        <f>IF(N222="sníž. přenesená",J222,0)</f>
        <v>0</v>
      </c>
      <c r="BI222" s="164">
        <f>IF(N222="nulová",J222,0)</f>
        <v>0</v>
      </c>
      <c r="BJ222" s="23" t="s">
        <v>22</v>
      </c>
      <c r="BK222" s="164">
        <f>ROUND(I222*H222,2)</f>
        <v>0</v>
      </c>
      <c r="BL222" s="23" t="s">
        <v>183</v>
      </c>
      <c r="BM222" s="23" t="s">
        <v>6127</v>
      </c>
    </row>
    <row r="223" spans="2:65" s="1" customFormat="1" ht="54">
      <c r="B223" s="37"/>
      <c r="D223" s="181" t="s">
        <v>779</v>
      </c>
      <c r="F223" s="227" t="s">
        <v>6114</v>
      </c>
      <c r="L223" s="37"/>
      <c r="M223" s="218"/>
      <c r="N223" s="38"/>
      <c r="O223" s="38"/>
      <c r="P223" s="38"/>
      <c r="Q223" s="38"/>
      <c r="R223" s="38"/>
      <c r="S223" s="38"/>
      <c r="T223" s="66"/>
      <c r="AT223" s="23" t="s">
        <v>779</v>
      </c>
      <c r="AU223" s="23" t="s">
        <v>22</v>
      </c>
    </row>
    <row r="224" spans="2:65" s="1" customFormat="1" ht="22.5" customHeight="1">
      <c r="B224" s="153"/>
      <c r="C224" s="154" t="s">
        <v>968</v>
      </c>
      <c r="D224" s="154" t="s">
        <v>178</v>
      </c>
      <c r="E224" s="155" t="s">
        <v>6128</v>
      </c>
      <c r="F224" s="156" t="s">
        <v>6129</v>
      </c>
      <c r="G224" s="157" t="s">
        <v>425</v>
      </c>
      <c r="H224" s="158">
        <v>1820</v>
      </c>
      <c r="I224" s="159"/>
      <c r="J224" s="159">
        <f>ROUND(I224*H224,2)</f>
        <v>0</v>
      </c>
      <c r="K224" s="156" t="s">
        <v>5</v>
      </c>
      <c r="L224" s="37"/>
      <c r="M224" s="160" t="s">
        <v>5</v>
      </c>
      <c r="N224" s="161" t="s">
        <v>44</v>
      </c>
      <c r="O224" s="162">
        <v>0</v>
      </c>
      <c r="P224" s="162">
        <f>O224*H224</f>
        <v>0</v>
      </c>
      <c r="Q224" s="162">
        <v>0</v>
      </c>
      <c r="R224" s="162">
        <f>Q224*H224</f>
        <v>0</v>
      </c>
      <c r="S224" s="162">
        <v>0</v>
      </c>
      <c r="T224" s="163">
        <f>S224*H224</f>
        <v>0</v>
      </c>
      <c r="AR224" s="23" t="s">
        <v>183</v>
      </c>
      <c r="AT224" s="23" t="s">
        <v>178</v>
      </c>
      <c r="AU224" s="23" t="s">
        <v>22</v>
      </c>
      <c r="AY224" s="23" t="s">
        <v>175</v>
      </c>
      <c r="BE224" s="164">
        <f>IF(N224="základní",J224,0)</f>
        <v>0</v>
      </c>
      <c r="BF224" s="164">
        <f>IF(N224="snížená",J224,0)</f>
        <v>0</v>
      </c>
      <c r="BG224" s="164">
        <f>IF(N224="zákl. přenesená",J224,0)</f>
        <v>0</v>
      </c>
      <c r="BH224" s="164">
        <f>IF(N224="sníž. přenesená",J224,0)</f>
        <v>0</v>
      </c>
      <c r="BI224" s="164">
        <f>IF(N224="nulová",J224,0)</f>
        <v>0</v>
      </c>
      <c r="BJ224" s="23" t="s">
        <v>22</v>
      </c>
      <c r="BK224" s="164">
        <f>ROUND(I224*H224,2)</f>
        <v>0</v>
      </c>
      <c r="BL224" s="23" t="s">
        <v>183</v>
      </c>
      <c r="BM224" s="23" t="s">
        <v>6130</v>
      </c>
    </row>
    <row r="225" spans="2:65" s="1" customFormat="1" ht="54">
      <c r="B225" s="37"/>
      <c r="D225" s="181" t="s">
        <v>779</v>
      </c>
      <c r="F225" s="227" t="s">
        <v>6124</v>
      </c>
      <c r="L225" s="37"/>
      <c r="M225" s="218"/>
      <c r="N225" s="38"/>
      <c r="O225" s="38"/>
      <c r="P225" s="38"/>
      <c r="Q225" s="38"/>
      <c r="R225" s="38"/>
      <c r="S225" s="38"/>
      <c r="T225" s="66"/>
      <c r="AT225" s="23" t="s">
        <v>779</v>
      </c>
      <c r="AU225" s="23" t="s">
        <v>22</v>
      </c>
    </row>
    <row r="226" spans="2:65" s="1" customFormat="1" ht="22.5" customHeight="1">
      <c r="B226" s="153"/>
      <c r="C226" s="154" t="s">
        <v>987</v>
      </c>
      <c r="D226" s="154" t="s">
        <v>178</v>
      </c>
      <c r="E226" s="155" t="s">
        <v>6131</v>
      </c>
      <c r="F226" s="156" t="s">
        <v>6132</v>
      </c>
      <c r="G226" s="157" t="s">
        <v>425</v>
      </c>
      <c r="H226" s="158">
        <v>2020</v>
      </c>
      <c r="I226" s="159"/>
      <c r="J226" s="159">
        <f>ROUND(I226*H226,2)</f>
        <v>0</v>
      </c>
      <c r="K226" s="156" t="s">
        <v>5</v>
      </c>
      <c r="L226" s="37"/>
      <c r="M226" s="160" t="s">
        <v>5</v>
      </c>
      <c r="N226" s="161" t="s">
        <v>44</v>
      </c>
      <c r="O226" s="162">
        <v>0</v>
      </c>
      <c r="P226" s="162">
        <f>O226*H226</f>
        <v>0</v>
      </c>
      <c r="Q226" s="162">
        <v>0</v>
      </c>
      <c r="R226" s="162">
        <f>Q226*H226</f>
        <v>0</v>
      </c>
      <c r="S226" s="162">
        <v>0</v>
      </c>
      <c r="T226" s="163">
        <f>S226*H226</f>
        <v>0</v>
      </c>
      <c r="AR226" s="23" t="s">
        <v>183</v>
      </c>
      <c r="AT226" s="23" t="s">
        <v>178</v>
      </c>
      <c r="AU226" s="23" t="s">
        <v>22</v>
      </c>
      <c r="AY226" s="23" t="s">
        <v>175</v>
      </c>
      <c r="BE226" s="164">
        <f>IF(N226="základní",J226,0)</f>
        <v>0</v>
      </c>
      <c r="BF226" s="164">
        <f>IF(N226="snížená",J226,0)</f>
        <v>0</v>
      </c>
      <c r="BG226" s="164">
        <f>IF(N226="zákl. přenesená",J226,0)</f>
        <v>0</v>
      </c>
      <c r="BH226" s="164">
        <f>IF(N226="sníž. přenesená",J226,0)</f>
        <v>0</v>
      </c>
      <c r="BI226" s="164">
        <f>IF(N226="nulová",J226,0)</f>
        <v>0</v>
      </c>
      <c r="BJ226" s="23" t="s">
        <v>22</v>
      </c>
      <c r="BK226" s="164">
        <f>ROUND(I226*H226,2)</f>
        <v>0</v>
      </c>
      <c r="BL226" s="23" t="s">
        <v>183</v>
      </c>
      <c r="BM226" s="23" t="s">
        <v>6133</v>
      </c>
    </row>
    <row r="227" spans="2:65" s="1" customFormat="1" ht="54">
      <c r="B227" s="37"/>
      <c r="D227" s="181" t="s">
        <v>779</v>
      </c>
      <c r="F227" s="227" t="s">
        <v>6124</v>
      </c>
      <c r="L227" s="37"/>
      <c r="M227" s="218"/>
      <c r="N227" s="38"/>
      <c r="O227" s="38"/>
      <c r="P227" s="38"/>
      <c r="Q227" s="38"/>
      <c r="R227" s="38"/>
      <c r="S227" s="38"/>
      <c r="T227" s="66"/>
      <c r="AT227" s="23" t="s">
        <v>779</v>
      </c>
      <c r="AU227" s="23" t="s">
        <v>22</v>
      </c>
    </row>
    <row r="228" spans="2:65" s="1" customFormat="1" ht="22.5" customHeight="1">
      <c r="B228" s="153"/>
      <c r="C228" s="154" t="s">
        <v>992</v>
      </c>
      <c r="D228" s="154" t="s">
        <v>178</v>
      </c>
      <c r="E228" s="155" t="s">
        <v>6134</v>
      </c>
      <c r="F228" s="156" t="s">
        <v>6135</v>
      </c>
      <c r="G228" s="157" t="s">
        <v>208</v>
      </c>
      <c r="H228" s="158">
        <v>2</v>
      </c>
      <c r="I228" s="159"/>
      <c r="J228" s="159">
        <f>ROUND(I228*H228,2)</f>
        <v>0</v>
      </c>
      <c r="K228" s="156" t="s">
        <v>5</v>
      </c>
      <c r="L228" s="37"/>
      <c r="M228" s="160" t="s">
        <v>5</v>
      </c>
      <c r="N228" s="161" t="s">
        <v>44</v>
      </c>
      <c r="O228" s="162">
        <v>0</v>
      </c>
      <c r="P228" s="162">
        <f>O228*H228</f>
        <v>0</v>
      </c>
      <c r="Q228" s="162">
        <v>0</v>
      </c>
      <c r="R228" s="162">
        <f>Q228*H228</f>
        <v>0</v>
      </c>
      <c r="S228" s="162">
        <v>0</v>
      </c>
      <c r="T228" s="163">
        <f>S228*H228</f>
        <v>0</v>
      </c>
      <c r="AR228" s="23" t="s">
        <v>183</v>
      </c>
      <c r="AT228" s="23" t="s">
        <v>178</v>
      </c>
      <c r="AU228" s="23" t="s">
        <v>22</v>
      </c>
      <c r="AY228" s="23" t="s">
        <v>175</v>
      </c>
      <c r="BE228" s="164">
        <f>IF(N228="základní",J228,0)</f>
        <v>0</v>
      </c>
      <c r="BF228" s="164">
        <f>IF(N228="snížená",J228,0)</f>
        <v>0</v>
      </c>
      <c r="BG228" s="164">
        <f>IF(N228="zákl. přenesená",J228,0)</f>
        <v>0</v>
      </c>
      <c r="BH228" s="164">
        <f>IF(N228="sníž. přenesená",J228,0)</f>
        <v>0</v>
      </c>
      <c r="BI228" s="164">
        <f>IF(N228="nulová",J228,0)</f>
        <v>0</v>
      </c>
      <c r="BJ228" s="23" t="s">
        <v>22</v>
      </c>
      <c r="BK228" s="164">
        <f>ROUND(I228*H228,2)</f>
        <v>0</v>
      </c>
      <c r="BL228" s="23" t="s">
        <v>183</v>
      </c>
      <c r="BM228" s="23" t="s">
        <v>6136</v>
      </c>
    </row>
    <row r="229" spans="2:65" s="1" customFormat="1" ht="54">
      <c r="B229" s="37"/>
      <c r="D229" s="181" t="s">
        <v>779</v>
      </c>
      <c r="F229" s="227" t="s">
        <v>6124</v>
      </c>
      <c r="L229" s="37"/>
      <c r="M229" s="218"/>
      <c r="N229" s="38"/>
      <c r="O229" s="38"/>
      <c r="P229" s="38"/>
      <c r="Q229" s="38"/>
      <c r="R229" s="38"/>
      <c r="S229" s="38"/>
      <c r="T229" s="66"/>
      <c r="AT229" s="23" t="s">
        <v>779</v>
      </c>
      <c r="AU229" s="23" t="s">
        <v>22</v>
      </c>
    </row>
    <row r="230" spans="2:65" s="1" customFormat="1" ht="22.5" customHeight="1">
      <c r="B230" s="153"/>
      <c r="C230" s="154" t="s">
        <v>998</v>
      </c>
      <c r="D230" s="154" t="s">
        <v>178</v>
      </c>
      <c r="E230" s="155" t="s">
        <v>6137</v>
      </c>
      <c r="F230" s="156" t="s">
        <v>6138</v>
      </c>
      <c r="G230" s="157" t="s">
        <v>425</v>
      </c>
      <c r="H230" s="158">
        <v>200</v>
      </c>
      <c r="I230" s="159"/>
      <c r="J230" s="159">
        <f>ROUND(I230*H230,2)</f>
        <v>0</v>
      </c>
      <c r="K230" s="156" t="s">
        <v>5</v>
      </c>
      <c r="L230" s="37"/>
      <c r="M230" s="160" t="s">
        <v>5</v>
      </c>
      <c r="N230" s="161" t="s">
        <v>44</v>
      </c>
      <c r="O230" s="162">
        <v>0</v>
      </c>
      <c r="P230" s="162">
        <f>O230*H230</f>
        <v>0</v>
      </c>
      <c r="Q230" s="162">
        <v>0</v>
      </c>
      <c r="R230" s="162">
        <f>Q230*H230</f>
        <v>0</v>
      </c>
      <c r="S230" s="162">
        <v>0</v>
      </c>
      <c r="T230" s="163">
        <f>S230*H230</f>
        <v>0</v>
      </c>
      <c r="AR230" s="23" t="s">
        <v>183</v>
      </c>
      <c r="AT230" s="23" t="s">
        <v>178</v>
      </c>
      <c r="AU230" s="23" t="s">
        <v>22</v>
      </c>
      <c r="AY230" s="23" t="s">
        <v>175</v>
      </c>
      <c r="BE230" s="164">
        <f>IF(N230="základní",J230,0)</f>
        <v>0</v>
      </c>
      <c r="BF230" s="164">
        <f>IF(N230="snížená",J230,0)</f>
        <v>0</v>
      </c>
      <c r="BG230" s="164">
        <f>IF(N230="zákl. přenesená",J230,0)</f>
        <v>0</v>
      </c>
      <c r="BH230" s="164">
        <f>IF(N230="sníž. přenesená",J230,0)</f>
        <v>0</v>
      </c>
      <c r="BI230" s="164">
        <f>IF(N230="nulová",J230,0)</f>
        <v>0</v>
      </c>
      <c r="BJ230" s="23" t="s">
        <v>22</v>
      </c>
      <c r="BK230" s="164">
        <f>ROUND(I230*H230,2)</f>
        <v>0</v>
      </c>
      <c r="BL230" s="23" t="s">
        <v>183</v>
      </c>
      <c r="BM230" s="23" t="s">
        <v>6139</v>
      </c>
    </row>
    <row r="231" spans="2:65" s="1" customFormat="1" ht="54">
      <c r="B231" s="37"/>
      <c r="D231" s="181" t="s">
        <v>779</v>
      </c>
      <c r="F231" s="227" t="s">
        <v>6124</v>
      </c>
      <c r="L231" s="37"/>
      <c r="M231" s="218"/>
      <c r="N231" s="38"/>
      <c r="O231" s="38"/>
      <c r="P231" s="38"/>
      <c r="Q231" s="38"/>
      <c r="R231" s="38"/>
      <c r="S231" s="38"/>
      <c r="T231" s="66"/>
      <c r="AT231" s="23" t="s">
        <v>779</v>
      </c>
      <c r="AU231" s="23" t="s">
        <v>22</v>
      </c>
    </row>
    <row r="232" spans="2:65" s="1" customFormat="1" ht="22.5" customHeight="1">
      <c r="B232" s="153"/>
      <c r="C232" s="154" t="s">
        <v>1002</v>
      </c>
      <c r="D232" s="154" t="s">
        <v>178</v>
      </c>
      <c r="E232" s="155" t="s">
        <v>6140</v>
      </c>
      <c r="F232" s="156" t="s">
        <v>6141</v>
      </c>
      <c r="G232" s="157" t="s">
        <v>208</v>
      </c>
      <c r="H232" s="158">
        <v>16</v>
      </c>
      <c r="I232" s="159"/>
      <c r="J232" s="159">
        <f>ROUND(I232*H232,2)</f>
        <v>0</v>
      </c>
      <c r="K232" s="156" t="s">
        <v>5</v>
      </c>
      <c r="L232" s="37"/>
      <c r="M232" s="160" t="s">
        <v>5</v>
      </c>
      <c r="N232" s="161" t="s">
        <v>44</v>
      </c>
      <c r="O232" s="162">
        <v>0</v>
      </c>
      <c r="P232" s="162">
        <f>O232*H232</f>
        <v>0</v>
      </c>
      <c r="Q232" s="162">
        <v>0</v>
      </c>
      <c r="R232" s="162">
        <f>Q232*H232</f>
        <v>0</v>
      </c>
      <c r="S232" s="162">
        <v>0</v>
      </c>
      <c r="T232" s="163">
        <f>S232*H232</f>
        <v>0</v>
      </c>
      <c r="AR232" s="23" t="s">
        <v>183</v>
      </c>
      <c r="AT232" s="23" t="s">
        <v>178</v>
      </c>
      <c r="AU232" s="23" t="s">
        <v>22</v>
      </c>
      <c r="AY232" s="23" t="s">
        <v>175</v>
      </c>
      <c r="BE232" s="164">
        <f>IF(N232="základní",J232,0)</f>
        <v>0</v>
      </c>
      <c r="BF232" s="164">
        <f>IF(N232="snížená",J232,0)</f>
        <v>0</v>
      </c>
      <c r="BG232" s="164">
        <f>IF(N232="zákl. přenesená",J232,0)</f>
        <v>0</v>
      </c>
      <c r="BH232" s="164">
        <f>IF(N232="sníž. přenesená",J232,0)</f>
        <v>0</v>
      </c>
      <c r="BI232" s="164">
        <f>IF(N232="nulová",J232,0)</f>
        <v>0</v>
      </c>
      <c r="BJ232" s="23" t="s">
        <v>22</v>
      </c>
      <c r="BK232" s="164">
        <f>ROUND(I232*H232,2)</f>
        <v>0</v>
      </c>
      <c r="BL232" s="23" t="s">
        <v>183</v>
      </c>
      <c r="BM232" s="23" t="s">
        <v>6142</v>
      </c>
    </row>
    <row r="233" spans="2:65" s="1" customFormat="1" ht="54">
      <c r="B233" s="37"/>
      <c r="D233" s="181" t="s">
        <v>779</v>
      </c>
      <c r="F233" s="227" t="s">
        <v>6124</v>
      </c>
      <c r="L233" s="37"/>
      <c r="M233" s="218"/>
      <c r="N233" s="38"/>
      <c r="O233" s="38"/>
      <c r="P233" s="38"/>
      <c r="Q233" s="38"/>
      <c r="R233" s="38"/>
      <c r="S233" s="38"/>
      <c r="T233" s="66"/>
      <c r="AT233" s="23" t="s">
        <v>779</v>
      </c>
      <c r="AU233" s="23" t="s">
        <v>22</v>
      </c>
    </row>
    <row r="234" spans="2:65" s="1" customFormat="1" ht="22.5" customHeight="1">
      <c r="B234" s="153"/>
      <c r="C234" s="154" t="s">
        <v>1008</v>
      </c>
      <c r="D234" s="154" t="s">
        <v>178</v>
      </c>
      <c r="E234" s="155" t="s">
        <v>6143</v>
      </c>
      <c r="F234" s="156" t="s">
        <v>6144</v>
      </c>
      <c r="G234" s="157" t="s">
        <v>208</v>
      </c>
      <c r="H234" s="158">
        <v>4</v>
      </c>
      <c r="I234" s="159"/>
      <c r="J234" s="159">
        <f>ROUND(I234*H234,2)</f>
        <v>0</v>
      </c>
      <c r="K234" s="156" t="s">
        <v>5</v>
      </c>
      <c r="L234" s="37"/>
      <c r="M234" s="160" t="s">
        <v>5</v>
      </c>
      <c r="N234" s="161" t="s">
        <v>44</v>
      </c>
      <c r="O234" s="162">
        <v>0</v>
      </c>
      <c r="P234" s="162">
        <f>O234*H234</f>
        <v>0</v>
      </c>
      <c r="Q234" s="162">
        <v>0</v>
      </c>
      <c r="R234" s="162">
        <f>Q234*H234</f>
        <v>0</v>
      </c>
      <c r="S234" s="162">
        <v>0</v>
      </c>
      <c r="T234" s="163">
        <f>S234*H234</f>
        <v>0</v>
      </c>
      <c r="AR234" s="23" t="s">
        <v>183</v>
      </c>
      <c r="AT234" s="23" t="s">
        <v>178</v>
      </c>
      <c r="AU234" s="23" t="s">
        <v>22</v>
      </c>
      <c r="AY234" s="23" t="s">
        <v>175</v>
      </c>
      <c r="BE234" s="164">
        <f>IF(N234="základní",J234,0)</f>
        <v>0</v>
      </c>
      <c r="BF234" s="164">
        <f>IF(N234="snížená",J234,0)</f>
        <v>0</v>
      </c>
      <c r="BG234" s="164">
        <f>IF(N234="zákl. přenesená",J234,0)</f>
        <v>0</v>
      </c>
      <c r="BH234" s="164">
        <f>IF(N234="sníž. přenesená",J234,0)</f>
        <v>0</v>
      </c>
      <c r="BI234" s="164">
        <f>IF(N234="nulová",J234,0)</f>
        <v>0</v>
      </c>
      <c r="BJ234" s="23" t="s">
        <v>22</v>
      </c>
      <c r="BK234" s="164">
        <f>ROUND(I234*H234,2)</f>
        <v>0</v>
      </c>
      <c r="BL234" s="23" t="s">
        <v>183</v>
      </c>
      <c r="BM234" s="23" t="s">
        <v>6145</v>
      </c>
    </row>
    <row r="235" spans="2:65" s="1" customFormat="1" ht="54">
      <c r="B235" s="37"/>
      <c r="D235" s="181" t="s">
        <v>779</v>
      </c>
      <c r="F235" s="227" t="s">
        <v>6124</v>
      </c>
      <c r="L235" s="37"/>
      <c r="M235" s="218"/>
      <c r="N235" s="38"/>
      <c r="O235" s="38"/>
      <c r="P235" s="38"/>
      <c r="Q235" s="38"/>
      <c r="R235" s="38"/>
      <c r="S235" s="38"/>
      <c r="T235" s="66"/>
      <c r="AT235" s="23" t="s">
        <v>779</v>
      </c>
      <c r="AU235" s="23" t="s">
        <v>22</v>
      </c>
    </row>
    <row r="236" spans="2:65" s="1" customFormat="1" ht="22.5" customHeight="1">
      <c r="B236" s="153"/>
      <c r="C236" s="154" t="s">
        <v>1012</v>
      </c>
      <c r="D236" s="154" t="s">
        <v>178</v>
      </c>
      <c r="E236" s="155" t="s">
        <v>6146</v>
      </c>
      <c r="F236" s="156" t="s">
        <v>6147</v>
      </c>
      <c r="G236" s="157" t="s">
        <v>208</v>
      </c>
      <c r="H236" s="158">
        <v>8</v>
      </c>
      <c r="I236" s="159"/>
      <c r="J236" s="159">
        <f>ROUND(I236*H236,2)</f>
        <v>0</v>
      </c>
      <c r="K236" s="156" t="s">
        <v>5</v>
      </c>
      <c r="L236" s="37"/>
      <c r="M236" s="160" t="s">
        <v>5</v>
      </c>
      <c r="N236" s="161" t="s">
        <v>44</v>
      </c>
      <c r="O236" s="162">
        <v>0</v>
      </c>
      <c r="P236" s="162">
        <f>O236*H236</f>
        <v>0</v>
      </c>
      <c r="Q236" s="162">
        <v>0</v>
      </c>
      <c r="R236" s="162">
        <f>Q236*H236</f>
        <v>0</v>
      </c>
      <c r="S236" s="162">
        <v>0</v>
      </c>
      <c r="T236" s="163">
        <f>S236*H236</f>
        <v>0</v>
      </c>
      <c r="AR236" s="23" t="s">
        <v>183</v>
      </c>
      <c r="AT236" s="23" t="s">
        <v>178</v>
      </c>
      <c r="AU236" s="23" t="s">
        <v>22</v>
      </c>
      <c r="AY236" s="23" t="s">
        <v>175</v>
      </c>
      <c r="BE236" s="164">
        <f>IF(N236="základní",J236,0)</f>
        <v>0</v>
      </c>
      <c r="BF236" s="164">
        <f>IF(N236="snížená",J236,0)</f>
        <v>0</v>
      </c>
      <c r="BG236" s="164">
        <f>IF(N236="zákl. přenesená",J236,0)</f>
        <v>0</v>
      </c>
      <c r="BH236" s="164">
        <f>IF(N236="sníž. přenesená",J236,0)</f>
        <v>0</v>
      </c>
      <c r="BI236" s="164">
        <f>IF(N236="nulová",J236,0)</f>
        <v>0</v>
      </c>
      <c r="BJ236" s="23" t="s">
        <v>22</v>
      </c>
      <c r="BK236" s="164">
        <f>ROUND(I236*H236,2)</f>
        <v>0</v>
      </c>
      <c r="BL236" s="23" t="s">
        <v>183</v>
      </c>
      <c r="BM236" s="23" t="s">
        <v>6148</v>
      </c>
    </row>
    <row r="237" spans="2:65" s="1" customFormat="1" ht="54">
      <c r="B237" s="37"/>
      <c r="D237" s="181" t="s">
        <v>779</v>
      </c>
      <c r="F237" s="227" t="s">
        <v>6124</v>
      </c>
      <c r="L237" s="37"/>
      <c r="M237" s="218"/>
      <c r="N237" s="38"/>
      <c r="O237" s="38"/>
      <c r="P237" s="38"/>
      <c r="Q237" s="38"/>
      <c r="R237" s="38"/>
      <c r="S237" s="38"/>
      <c r="T237" s="66"/>
      <c r="AT237" s="23" t="s">
        <v>779</v>
      </c>
      <c r="AU237" s="23" t="s">
        <v>22</v>
      </c>
    </row>
    <row r="238" spans="2:65" s="1" customFormat="1" ht="22.5" customHeight="1">
      <c r="B238" s="153"/>
      <c r="C238" s="154" t="s">
        <v>1020</v>
      </c>
      <c r="D238" s="154" t="s">
        <v>178</v>
      </c>
      <c r="E238" s="155" t="s">
        <v>6149</v>
      </c>
      <c r="F238" s="156" t="s">
        <v>6150</v>
      </c>
      <c r="G238" s="157" t="s">
        <v>425</v>
      </c>
      <c r="H238" s="158">
        <v>2500</v>
      </c>
      <c r="I238" s="159"/>
      <c r="J238" s="159">
        <f>ROUND(I238*H238,2)</f>
        <v>0</v>
      </c>
      <c r="K238" s="156" t="s">
        <v>5</v>
      </c>
      <c r="L238" s="37"/>
      <c r="M238" s="160" t="s">
        <v>5</v>
      </c>
      <c r="N238" s="161" t="s">
        <v>44</v>
      </c>
      <c r="O238" s="162">
        <v>0</v>
      </c>
      <c r="P238" s="162">
        <f>O238*H238</f>
        <v>0</v>
      </c>
      <c r="Q238" s="162">
        <v>0</v>
      </c>
      <c r="R238" s="162">
        <f>Q238*H238</f>
        <v>0</v>
      </c>
      <c r="S238" s="162">
        <v>0</v>
      </c>
      <c r="T238" s="163">
        <f>S238*H238</f>
        <v>0</v>
      </c>
      <c r="AR238" s="23" t="s">
        <v>183</v>
      </c>
      <c r="AT238" s="23" t="s">
        <v>178</v>
      </c>
      <c r="AU238" s="23" t="s">
        <v>22</v>
      </c>
      <c r="AY238" s="23" t="s">
        <v>175</v>
      </c>
      <c r="BE238" s="164">
        <f>IF(N238="základní",J238,0)</f>
        <v>0</v>
      </c>
      <c r="BF238" s="164">
        <f>IF(N238="snížená",J238,0)</f>
        <v>0</v>
      </c>
      <c r="BG238" s="164">
        <f>IF(N238="zákl. přenesená",J238,0)</f>
        <v>0</v>
      </c>
      <c r="BH238" s="164">
        <f>IF(N238="sníž. přenesená",J238,0)</f>
        <v>0</v>
      </c>
      <c r="BI238" s="164">
        <f>IF(N238="nulová",J238,0)</f>
        <v>0</v>
      </c>
      <c r="BJ238" s="23" t="s">
        <v>22</v>
      </c>
      <c r="BK238" s="164">
        <f>ROUND(I238*H238,2)</f>
        <v>0</v>
      </c>
      <c r="BL238" s="23" t="s">
        <v>183</v>
      </c>
      <c r="BM238" s="23" t="s">
        <v>6151</v>
      </c>
    </row>
    <row r="239" spans="2:65" s="1" customFormat="1" ht="54">
      <c r="B239" s="37"/>
      <c r="D239" s="181" t="s">
        <v>779</v>
      </c>
      <c r="F239" s="227" t="s">
        <v>6124</v>
      </c>
      <c r="L239" s="37"/>
      <c r="M239" s="218"/>
      <c r="N239" s="38"/>
      <c r="O239" s="38"/>
      <c r="P239" s="38"/>
      <c r="Q239" s="38"/>
      <c r="R239" s="38"/>
      <c r="S239" s="38"/>
      <c r="T239" s="66"/>
      <c r="AT239" s="23" t="s">
        <v>779</v>
      </c>
      <c r="AU239" s="23" t="s">
        <v>22</v>
      </c>
    </row>
    <row r="240" spans="2:65" s="1" customFormat="1" ht="22.5" customHeight="1">
      <c r="B240" s="153"/>
      <c r="C240" s="154" t="s">
        <v>1029</v>
      </c>
      <c r="D240" s="154" t="s">
        <v>178</v>
      </c>
      <c r="E240" s="155" t="s">
        <v>6152</v>
      </c>
      <c r="F240" s="156" t="s">
        <v>6153</v>
      </c>
      <c r="G240" s="157" t="s">
        <v>208</v>
      </c>
      <c r="H240" s="158">
        <v>20</v>
      </c>
      <c r="I240" s="159"/>
      <c r="J240" s="159">
        <f>ROUND(I240*H240,2)</f>
        <v>0</v>
      </c>
      <c r="K240" s="156" t="s">
        <v>5</v>
      </c>
      <c r="L240" s="37"/>
      <c r="M240" s="160" t="s">
        <v>5</v>
      </c>
      <c r="N240" s="161" t="s">
        <v>44</v>
      </c>
      <c r="O240" s="162">
        <v>0</v>
      </c>
      <c r="P240" s="162">
        <f>O240*H240</f>
        <v>0</v>
      </c>
      <c r="Q240" s="162">
        <v>0</v>
      </c>
      <c r="R240" s="162">
        <f>Q240*H240</f>
        <v>0</v>
      </c>
      <c r="S240" s="162">
        <v>0</v>
      </c>
      <c r="T240" s="163">
        <f>S240*H240</f>
        <v>0</v>
      </c>
      <c r="AR240" s="23" t="s">
        <v>183</v>
      </c>
      <c r="AT240" s="23" t="s">
        <v>178</v>
      </c>
      <c r="AU240" s="23" t="s">
        <v>22</v>
      </c>
      <c r="AY240" s="23" t="s">
        <v>175</v>
      </c>
      <c r="BE240" s="164">
        <f>IF(N240="základní",J240,0)</f>
        <v>0</v>
      </c>
      <c r="BF240" s="164">
        <f>IF(N240="snížená",J240,0)</f>
        <v>0</v>
      </c>
      <c r="BG240" s="164">
        <f>IF(N240="zákl. přenesená",J240,0)</f>
        <v>0</v>
      </c>
      <c r="BH240" s="164">
        <f>IF(N240="sníž. přenesená",J240,0)</f>
        <v>0</v>
      </c>
      <c r="BI240" s="164">
        <f>IF(N240="nulová",J240,0)</f>
        <v>0</v>
      </c>
      <c r="BJ240" s="23" t="s">
        <v>22</v>
      </c>
      <c r="BK240" s="164">
        <f>ROUND(I240*H240,2)</f>
        <v>0</v>
      </c>
      <c r="BL240" s="23" t="s">
        <v>183</v>
      </c>
      <c r="BM240" s="23" t="s">
        <v>6154</v>
      </c>
    </row>
    <row r="241" spans="2:65" s="1" customFormat="1" ht="54">
      <c r="B241" s="37"/>
      <c r="D241" s="181" t="s">
        <v>779</v>
      </c>
      <c r="F241" s="227" t="s">
        <v>6124</v>
      </c>
      <c r="L241" s="37"/>
      <c r="M241" s="218"/>
      <c r="N241" s="38"/>
      <c r="O241" s="38"/>
      <c r="P241" s="38"/>
      <c r="Q241" s="38"/>
      <c r="R241" s="38"/>
      <c r="S241" s="38"/>
      <c r="T241" s="66"/>
      <c r="AT241" s="23" t="s">
        <v>779</v>
      </c>
      <c r="AU241" s="23" t="s">
        <v>22</v>
      </c>
    </row>
    <row r="242" spans="2:65" s="1" customFormat="1" ht="22.5" customHeight="1">
      <c r="B242" s="153"/>
      <c r="C242" s="154" t="s">
        <v>1035</v>
      </c>
      <c r="D242" s="154" t="s">
        <v>178</v>
      </c>
      <c r="E242" s="155" t="s">
        <v>6155</v>
      </c>
      <c r="F242" s="156" t="s">
        <v>6156</v>
      </c>
      <c r="G242" s="157" t="s">
        <v>208</v>
      </c>
      <c r="H242" s="158">
        <v>56</v>
      </c>
      <c r="I242" s="159"/>
      <c r="J242" s="159">
        <f>ROUND(I242*H242,2)</f>
        <v>0</v>
      </c>
      <c r="K242" s="156" t="s">
        <v>5</v>
      </c>
      <c r="L242" s="37"/>
      <c r="M242" s="160" t="s">
        <v>5</v>
      </c>
      <c r="N242" s="161" t="s">
        <v>44</v>
      </c>
      <c r="O242" s="162">
        <v>0</v>
      </c>
      <c r="P242" s="162">
        <f>O242*H242</f>
        <v>0</v>
      </c>
      <c r="Q242" s="162">
        <v>0</v>
      </c>
      <c r="R242" s="162">
        <f>Q242*H242</f>
        <v>0</v>
      </c>
      <c r="S242" s="162">
        <v>0</v>
      </c>
      <c r="T242" s="163">
        <f>S242*H242</f>
        <v>0</v>
      </c>
      <c r="AR242" s="23" t="s">
        <v>183</v>
      </c>
      <c r="AT242" s="23" t="s">
        <v>178</v>
      </c>
      <c r="AU242" s="23" t="s">
        <v>22</v>
      </c>
      <c r="AY242" s="23" t="s">
        <v>175</v>
      </c>
      <c r="BE242" s="164">
        <f>IF(N242="základní",J242,0)</f>
        <v>0</v>
      </c>
      <c r="BF242" s="164">
        <f>IF(N242="snížená",J242,0)</f>
        <v>0</v>
      </c>
      <c r="BG242" s="164">
        <f>IF(N242="zákl. přenesená",J242,0)</f>
        <v>0</v>
      </c>
      <c r="BH242" s="164">
        <f>IF(N242="sníž. přenesená",J242,0)</f>
        <v>0</v>
      </c>
      <c r="BI242" s="164">
        <f>IF(N242="nulová",J242,0)</f>
        <v>0</v>
      </c>
      <c r="BJ242" s="23" t="s">
        <v>22</v>
      </c>
      <c r="BK242" s="164">
        <f>ROUND(I242*H242,2)</f>
        <v>0</v>
      </c>
      <c r="BL242" s="23" t="s">
        <v>183</v>
      </c>
      <c r="BM242" s="23" t="s">
        <v>6157</v>
      </c>
    </row>
    <row r="243" spans="2:65" s="1" customFormat="1" ht="54">
      <c r="B243" s="37"/>
      <c r="D243" s="181" t="s">
        <v>779</v>
      </c>
      <c r="F243" s="227" t="s">
        <v>6124</v>
      </c>
      <c r="L243" s="37"/>
      <c r="M243" s="218"/>
      <c r="N243" s="38"/>
      <c r="O243" s="38"/>
      <c r="P243" s="38"/>
      <c r="Q243" s="38"/>
      <c r="R243" s="38"/>
      <c r="S243" s="38"/>
      <c r="T243" s="66"/>
      <c r="AT243" s="23" t="s">
        <v>779</v>
      </c>
      <c r="AU243" s="23" t="s">
        <v>22</v>
      </c>
    </row>
    <row r="244" spans="2:65" s="1" customFormat="1" ht="22.5" customHeight="1">
      <c r="B244" s="153"/>
      <c r="C244" s="154" t="s">
        <v>1040</v>
      </c>
      <c r="D244" s="154" t="s">
        <v>178</v>
      </c>
      <c r="E244" s="155" t="s">
        <v>6158</v>
      </c>
      <c r="F244" s="156" t="s">
        <v>6159</v>
      </c>
      <c r="G244" s="157" t="s">
        <v>431</v>
      </c>
      <c r="H244" s="158">
        <v>80.933000000000007</v>
      </c>
      <c r="I244" s="159"/>
      <c r="J244" s="159">
        <f>ROUND(I244*H244,2)</f>
        <v>0</v>
      </c>
      <c r="K244" s="156" t="s">
        <v>5</v>
      </c>
      <c r="L244" s="37"/>
      <c r="M244" s="160" t="s">
        <v>5</v>
      </c>
      <c r="N244" s="161" t="s">
        <v>44</v>
      </c>
      <c r="O244" s="162">
        <v>0</v>
      </c>
      <c r="P244" s="162">
        <f>O244*H244</f>
        <v>0</v>
      </c>
      <c r="Q244" s="162">
        <v>0</v>
      </c>
      <c r="R244" s="162">
        <f>Q244*H244</f>
        <v>0</v>
      </c>
      <c r="S244" s="162">
        <v>0</v>
      </c>
      <c r="T244" s="163">
        <f>S244*H244</f>
        <v>0</v>
      </c>
      <c r="AR244" s="23" t="s">
        <v>183</v>
      </c>
      <c r="AT244" s="23" t="s">
        <v>178</v>
      </c>
      <c r="AU244" s="23" t="s">
        <v>22</v>
      </c>
      <c r="AY244" s="23" t="s">
        <v>175</v>
      </c>
      <c r="BE244" s="164">
        <f>IF(N244="základní",J244,0)</f>
        <v>0</v>
      </c>
      <c r="BF244" s="164">
        <f>IF(N244="snížená",J244,0)</f>
        <v>0</v>
      </c>
      <c r="BG244" s="164">
        <f>IF(N244="zákl. přenesená",J244,0)</f>
        <v>0</v>
      </c>
      <c r="BH244" s="164">
        <f>IF(N244="sníž. přenesená",J244,0)</f>
        <v>0</v>
      </c>
      <c r="BI244" s="164">
        <f>IF(N244="nulová",J244,0)</f>
        <v>0</v>
      </c>
      <c r="BJ244" s="23" t="s">
        <v>22</v>
      </c>
      <c r="BK244" s="164">
        <f>ROUND(I244*H244,2)</f>
        <v>0</v>
      </c>
      <c r="BL244" s="23" t="s">
        <v>183</v>
      </c>
      <c r="BM244" s="23" t="s">
        <v>6160</v>
      </c>
    </row>
    <row r="245" spans="2:65" s="1" customFormat="1" ht="40.5">
      <c r="B245" s="37"/>
      <c r="D245" s="166" t="s">
        <v>779</v>
      </c>
      <c r="F245" s="217" t="s">
        <v>6161</v>
      </c>
      <c r="L245" s="37"/>
      <c r="M245" s="218"/>
      <c r="N245" s="38"/>
      <c r="O245" s="38"/>
      <c r="P245" s="38"/>
      <c r="Q245" s="38"/>
      <c r="R245" s="38"/>
      <c r="S245" s="38"/>
      <c r="T245" s="66"/>
      <c r="AT245" s="23" t="s">
        <v>779</v>
      </c>
      <c r="AU245" s="23" t="s">
        <v>22</v>
      </c>
    </row>
    <row r="246" spans="2:65" s="10" customFormat="1" ht="37.35" customHeight="1">
      <c r="B246" s="140"/>
      <c r="D246" s="150" t="s">
        <v>72</v>
      </c>
      <c r="E246" s="219" t="s">
        <v>6162</v>
      </c>
      <c r="F246" s="219" t="s">
        <v>6163</v>
      </c>
      <c r="J246" s="220">
        <f>BK246</f>
        <v>0</v>
      </c>
      <c r="L246" s="140"/>
      <c r="M246" s="144"/>
      <c r="N246" s="145"/>
      <c r="O246" s="145"/>
      <c r="P246" s="146">
        <f>SUM(P247:P258)</f>
        <v>0</v>
      </c>
      <c r="Q246" s="145"/>
      <c r="R246" s="146">
        <f>SUM(R247:R258)</f>
        <v>0</v>
      </c>
      <c r="S246" s="145"/>
      <c r="T246" s="147">
        <f>SUM(T247:T258)</f>
        <v>0</v>
      </c>
      <c r="AR246" s="141" t="s">
        <v>22</v>
      </c>
      <c r="AT246" s="148" t="s">
        <v>72</v>
      </c>
      <c r="AU246" s="148" t="s">
        <v>73</v>
      </c>
      <c r="AY246" s="141" t="s">
        <v>175</v>
      </c>
      <c r="BK246" s="149">
        <f>SUM(BK247:BK258)</f>
        <v>0</v>
      </c>
    </row>
    <row r="247" spans="2:65" s="1" customFormat="1" ht="22.5" customHeight="1">
      <c r="B247" s="153"/>
      <c r="C247" s="154" t="s">
        <v>1047</v>
      </c>
      <c r="D247" s="154" t="s">
        <v>178</v>
      </c>
      <c r="E247" s="155" t="s">
        <v>6164</v>
      </c>
      <c r="F247" s="156" t="s">
        <v>6165</v>
      </c>
      <c r="G247" s="157" t="s">
        <v>431</v>
      </c>
      <c r="H247" s="158">
        <v>14.56</v>
      </c>
      <c r="I247" s="159"/>
      <c r="J247" s="159">
        <f>ROUND(I247*H247,2)</f>
        <v>0</v>
      </c>
      <c r="K247" s="156" t="s">
        <v>5</v>
      </c>
      <c r="L247" s="37"/>
      <c r="M247" s="160" t="s">
        <v>5</v>
      </c>
      <c r="N247" s="161" t="s">
        <v>44</v>
      </c>
      <c r="O247" s="162">
        <v>0</v>
      </c>
      <c r="P247" s="162">
        <f>O247*H247</f>
        <v>0</v>
      </c>
      <c r="Q247" s="162">
        <v>0</v>
      </c>
      <c r="R247" s="162">
        <f>Q247*H247</f>
        <v>0</v>
      </c>
      <c r="S247" s="162">
        <v>0</v>
      </c>
      <c r="T247" s="163">
        <f>S247*H247</f>
        <v>0</v>
      </c>
      <c r="AR247" s="23" t="s">
        <v>183</v>
      </c>
      <c r="AT247" s="23" t="s">
        <v>178</v>
      </c>
      <c r="AU247" s="23" t="s">
        <v>22</v>
      </c>
      <c r="AY247" s="23" t="s">
        <v>175</v>
      </c>
      <c r="BE247" s="164">
        <f>IF(N247="základní",J247,0)</f>
        <v>0</v>
      </c>
      <c r="BF247" s="164">
        <f>IF(N247="snížená",J247,0)</f>
        <v>0</v>
      </c>
      <c r="BG247" s="164">
        <f>IF(N247="zákl. přenesená",J247,0)</f>
        <v>0</v>
      </c>
      <c r="BH247" s="164">
        <f>IF(N247="sníž. přenesená",J247,0)</f>
        <v>0</v>
      </c>
      <c r="BI247" s="164">
        <f>IF(N247="nulová",J247,0)</f>
        <v>0</v>
      </c>
      <c r="BJ247" s="23" t="s">
        <v>22</v>
      </c>
      <c r="BK247" s="164">
        <f>ROUND(I247*H247,2)</f>
        <v>0</v>
      </c>
      <c r="BL247" s="23" t="s">
        <v>183</v>
      </c>
      <c r="BM247" s="23" t="s">
        <v>6166</v>
      </c>
    </row>
    <row r="248" spans="2:65" s="1" customFormat="1" ht="54">
      <c r="B248" s="37"/>
      <c r="D248" s="181" t="s">
        <v>779</v>
      </c>
      <c r="F248" s="227" t="s">
        <v>6167</v>
      </c>
      <c r="L248" s="37"/>
      <c r="M248" s="218"/>
      <c r="N248" s="38"/>
      <c r="O248" s="38"/>
      <c r="P248" s="38"/>
      <c r="Q248" s="38"/>
      <c r="R248" s="38"/>
      <c r="S248" s="38"/>
      <c r="T248" s="66"/>
      <c r="AT248" s="23" t="s">
        <v>779</v>
      </c>
      <c r="AU248" s="23" t="s">
        <v>22</v>
      </c>
    </row>
    <row r="249" spans="2:65" s="1" customFormat="1" ht="22.5" customHeight="1">
      <c r="B249" s="153"/>
      <c r="C249" s="154" t="s">
        <v>1064</v>
      </c>
      <c r="D249" s="154" t="s">
        <v>178</v>
      </c>
      <c r="E249" s="155" t="s">
        <v>6168</v>
      </c>
      <c r="F249" s="156" t="s">
        <v>6169</v>
      </c>
      <c r="G249" s="157" t="s">
        <v>431</v>
      </c>
      <c r="H249" s="158">
        <v>8</v>
      </c>
      <c r="I249" s="159"/>
      <c r="J249" s="159">
        <f>ROUND(I249*H249,2)</f>
        <v>0</v>
      </c>
      <c r="K249" s="156" t="s">
        <v>5</v>
      </c>
      <c r="L249" s="37"/>
      <c r="M249" s="160" t="s">
        <v>5</v>
      </c>
      <c r="N249" s="161" t="s">
        <v>44</v>
      </c>
      <c r="O249" s="162">
        <v>0</v>
      </c>
      <c r="P249" s="162">
        <f>O249*H249</f>
        <v>0</v>
      </c>
      <c r="Q249" s="162">
        <v>0</v>
      </c>
      <c r="R249" s="162">
        <f>Q249*H249</f>
        <v>0</v>
      </c>
      <c r="S249" s="162">
        <v>0</v>
      </c>
      <c r="T249" s="163">
        <f>S249*H249</f>
        <v>0</v>
      </c>
      <c r="AR249" s="23" t="s">
        <v>183</v>
      </c>
      <c r="AT249" s="23" t="s">
        <v>178</v>
      </c>
      <c r="AU249" s="23" t="s">
        <v>22</v>
      </c>
      <c r="AY249" s="23" t="s">
        <v>175</v>
      </c>
      <c r="BE249" s="164">
        <f>IF(N249="základní",J249,0)</f>
        <v>0</v>
      </c>
      <c r="BF249" s="164">
        <f>IF(N249="snížená",J249,0)</f>
        <v>0</v>
      </c>
      <c r="BG249" s="164">
        <f>IF(N249="zákl. přenesená",J249,0)</f>
        <v>0</v>
      </c>
      <c r="BH249" s="164">
        <f>IF(N249="sníž. přenesená",J249,0)</f>
        <v>0</v>
      </c>
      <c r="BI249" s="164">
        <f>IF(N249="nulová",J249,0)</f>
        <v>0</v>
      </c>
      <c r="BJ249" s="23" t="s">
        <v>22</v>
      </c>
      <c r="BK249" s="164">
        <f>ROUND(I249*H249,2)</f>
        <v>0</v>
      </c>
      <c r="BL249" s="23" t="s">
        <v>183</v>
      </c>
      <c r="BM249" s="23" t="s">
        <v>6170</v>
      </c>
    </row>
    <row r="250" spans="2:65" s="1" customFormat="1" ht="40.5">
      <c r="B250" s="37"/>
      <c r="D250" s="181" t="s">
        <v>779</v>
      </c>
      <c r="F250" s="227" t="s">
        <v>6171</v>
      </c>
      <c r="L250" s="37"/>
      <c r="M250" s="218"/>
      <c r="N250" s="38"/>
      <c r="O250" s="38"/>
      <c r="P250" s="38"/>
      <c r="Q250" s="38"/>
      <c r="R250" s="38"/>
      <c r="S250" s="38"/>
      <c r="T250" s="66"/>
      <c r="AT250" s="23" t="s">
        <v>779</v>
      </c>
      <c r="AU250" s="23" t="s">
        <v>22</v>
      </c>
    </row>
    <row r="251" spans="2:65" s="1" customFormat="1" ht="22.5" customHeight="1">
      <c r="B251" s="153"/>
      <c r="C251" s="154" t="s">
        <v>1079</v>
      </c>
      <c r="D251" s="154" t="s">
        <v>178</v>
      </c>
      <c r="E251" s="155" t="s">
        <v>6172</v>
      </c>
      <c r="F251" s="156" t="s">
        <v>6173</v>
      </c>
      <c r="G251" s="157" t="s">
        <v>431</v>
      </c>
      <c r="H251" s="158">
        <v>16</v>
      </c>
      <c r="I251" s="159"/>
      <c r="J251" s="159">
        <f>ROUND(I251*H251,2)</f>
        <v>0</v>
      </c>
      <c r="K251" s="156" t="s">
        <v>5</v>
      </c>
      <c r="L251" s="37"/>
      <c r="M251" s="160" t="s">
        <v>5</v>
      </c>
      <c r="N251" s="161" t="s">
        <v>44</v>
      </c>
      <c r="O251" s="162">
        <v>0</v>
      </c>
      <c r="P251" s="162">
        <f>O251*H251</f>
        <v>0</v>
      </c>
      <c r="Q251" s="162">
        <v>0</v>
      </c>
      <c r="R251" s="162">
        <f>Q251*H251</f>
        <v>0</v>
      </c>
      <c r="S251" s="162">
        <v>0</v>
      </c>
      <c r="T251" s="163">
        <f>S251*H251</f>
        <v>0</v>
      </c>
      <c r="AR251" s="23" t="s">
        <v>183</v>
      </c>
      <c r="AT251" s="23" t="s">
        <v>178</v>
      </c>
      <c r="AU251" s="23" t="s">
        <v>22</v>
      </c>
      <c r="AY251" s="23" t="s">
        <v>175</v>
      </c>
      <c r="BE251" s="164">
        <f>IF(N251="základní",J251,0)</f>
        <v>0</v>
      </c>
      <c r="BF251" s="164">
        <f>IF(N251="snížená",J251,0)</f>
        <v>0</v>
      </c>
      <c r="BG251" s="164">
        <f>IF(N251="zákl. přenesená",J251,0)</f>
        <v>0</v>
      </c>
      <c r="BH251" s="164">
        <f>IF(N251="sníž. přenesená",J251,0)</f>
        <v>0</v>
      </c>
      <c r="BI251" s="164">
        <f>IF(N251="nulová",J251,0)</f>
        <v>0</v>
      </c>
      <c r="BJ251" s="23" t="s">
        <v>22</v>
      </c>
      <c r="BK251" s="164">
        <f>ROUND(I251*H251,2)</f>
        <v>0</v>
      </c>
      <c r="BL251" s="23" t="s">
        <v>183</v>
      </c>
      <c r="BM251" s="23" t="s">
        <v>6174</v>
      </c>
    </row>
    <row r="252" spans="2:65" s="1" customFormat="1" ht="54">
      <c r="B252" s="37"/>
      <c r="D252" s="181" t="s">
        <v>779</v>
      </c>
      <c r="F252" s="227" t="s">
        <v>6175</v>
      </c>
      <c r="L252" s="37"/>
      <c r="M252" s="218"/>
      <c r="N252" s="38"/>
      <c r="O252" s="38"/>
      <c r="P252" s="38"/>
      <c r="Q252" s="38"/>
      <c r="R252" s="38"/>
      <c r="S252" s="38"/>
      <c r="T252" s="66"/>
      <c r="AT252" s="23" t="s">
        <v>779</v>
      </c>
      <c r="AU252" s="23" t="s">
        <v>22</v>
      </c>
    </row>
    <row r="253" spans="2:65" s="1" customFormat="1" ht="22.5" customHeight="1">
      <c r="B253" s="153"/>
      <c r="C253" s="154" t="s">
        <v>1084</v>
      </c>
      <c r="D253" s="154" t="s">
        <v>178</v>
      </c>
      <c r="E253" s="155" t="s">
        <v>6176</v>
      </c>
      <c r="F253" s="156" t="s">
        <v>6177</v>
      </c>
      <c r="G253" s="157" t="s">
        <v>208</v>
      </c>
      <c r="H253" s="158">
        <v>4</v>
      </c>
      <c r="I253" s="159"/>
      <c r="J253" s="159">
        <f>ROUND(I253*H253,2)</f>
        <v>0</v>
      </c>
      <c r="K253" s="156" t="s">
        <v>5</v>
      </c>
      <c r="L253" s="37"/>
      <c r="M253" s="160" t="s">
        <v>5</v>
      </c>
      <c r="N253" s="161" t="s">
        <v>44</v>
      </c>
      <c r="O253" s="162">
        <v>0</v>
      </c>
      <c r="P253" s="162">
        <f>O253*H253</f>
        <v>0</v>
      </c>
      <c r="Q253" s="162">
        <v>0</v>
      </c>
      <c r="R253" s="162">
        <f>Q253*H253</f>
        <v>0</v>
      </c>
      <c r="S253" s="162">
        <v>0</v>
      </c>
      <c r="T253" s="163">
        <f>S253*H253</f>
        <v>0</v>
      </c>
      <c r="AR253" s="23" t="s">
        <v>183</v>
      </c>
      <c r="AT253" s="23" t="s">
        <v>178</v>
      </c>
      <c r="AU253" s="23" t="s">
        <v>22</v>
      </c>
      <c r="AY253" s="23" t="s">
        <v>175</v>
      </c>
      <c r="BE253" s="164">
        <f>IF(N253="základní",J253,0)</f>
        <v>0</v>
      </c>
      <c r="BF253" s="164">
        <f>IF(N253="snížená",J253,0)</f>
        <v>0</v>
      </c>
      <c r="BG253" s="164">
        <f>IF(N253="zákl. přenesená",J253,0)</f>
        <v>0</v>
      </c>
      <c r="BH253" s="164">
        <f>IF(N253="sníž. přenesená",J253,0)</f>
        <v>0</v>
      </c>
      <c r="BI253" s="164">
        <f>IF(N253="nulová",J253,0)</f>
        <v>0</v>
      </c>
      <c r="BJ253" s="23" t="s">
        <v>22</v>
      </c>
      <c r="BK253" s="164">
        <f>ROUND(I253*H253,2)</f>
        <v>0</v>
      </c>
      <c r="BL253" s="23" t="s">
        <v>183</v>
      </c>
      <c r="BM253" s="23" t="s">
        <v>6178</v>
      </c>
    </row>
    <row r="254" spans="2:65" s="1" customFormat="1" ht="54">
      <c r="B254" s="37"/>
      <c r="D254" s="181" t="s">
        <v>779</v>
      </c>
      <c r="F254" s="227" t="s">
        <v>6179</v>
      </c>
      <c r="L254" s="37"/>
      <c r="M254" s="218"/>
      <c r="N254" s="38"/>
      <c r="O254" s="38"/>
      <c r="P254" s="38"/>
      <c r="Q254" s="38"/>
      <c r="R254" s="38"/>
      <c r="S254" s="38"/>
      <c r="T254" s="66"/>
      <c r="AT254" s="23" t="s">
        <v>779</v>
      </c>
      <c r="AU254" s="23" t="s">
        <v>22</v>
      </c>
    </row>
    <row r="255" spans="2:65" s="1" customFormat="1" ht="22.5" customHeight="1">
      <c r="B255" s="153"/>
      <c r="C255" s="154" t="s">
        <v>2562</v>
      </c>
      <c r="D255" s="154" t="s">
        <v>178</v>
      </c>
      <c r="E255" s="155" t="s">
        <v>6180</v>
      </c>
      <c r="F255" s="156" t="s">
        <v>6181</v>
      </c>
      <c r="G255" s="157" t="s">
        <v>431</v>
      </c>
      <c r="H255" s="158">
        <v>16</v>
      </c>
      <c r="I255" s="159"/>
      <c r="J255" s="159">
        <f>ROUND(I255*H255,2)</f>
        <v>0</v>
      </c>
      <c r="K255" s="156" t="s">
        <v>5</v>
      </c>
      <c r="L255" s="37"/>
      <c r="M255" s="160" t="s">
        <v>5</v>
      </c>
      <c r="N255" s="161" t="s">
        <v>44</v>
      </c>
      <c r="O255" s="162">
        <v>0</v>
      </c>
      <c r="P255" s="162">
        <f>O255*H255</f>
        <v>0</v>
      </c>
      <c r="Q255" s="162">
        <v>0</v>
      </c>
      <c r="R255" s="162">
        <f>Q255*H255</f>
        <v>0</v>
      </c>
      <c r="S255" s="162">
        <v>0</v>
      </c>
      <c r="T255" s="163">
        <f>S255*H255</f>
        <v>0</v>
      </c>
      <c r="AR255" s="23" t="s">
        <v>183</v>
      </c>
      <c r="AT255" s="23" t="s">
        <v>178</v>
      </c>
      <c r="AU255" s="23" t="s">
        <v>22</v>
      </c>
      <c r="AY255" s="23" t="s">
        <v>175</v>
      </c>
      <c r="BE255" s="164">
        <f>IF(N255="základní",J255,0)</f>
        <v>0</v>
      </c>
      <c r="BF255" s="164">
        <f>IF(N255="snížená",J255,0)</f>
        <v>0</v>
      </c>
      <c r="BG255" s="164">
        <f>IF(N255="zákl. přenesená",J255,0)</f>
        <v>0</v>
      </c>
      <c r="BH255" s="164">
        <f>IF(N255="sníž. přenesená",J255,0)</f>
        <v>0</v>
      </c>
      <c r="BI255" s="164">
        <f>IF(N255="nulová",J255,0)</f>
        <v>0</v>
      </c>
      <c r="BJ255" s="23" t="s">
        <v>22</v>
      </c>
      <c r="BK255" s="164">
        <f>ROUND(I255*H255,2)</f>
        <v>0</v>
      </c>
      <c r="BL255" s="23" t="s">
        <v>183</v>
      </c>
      <c r="BM255" s="23" t="s">
        <v>6182</v>
      </c>
    </row>
    <row r="256" spans="2:65" s="1" customFormat="1" ht="40.5">
      <c r="B256" s="37"/>
      <c r="D256" s="181" t="s">
        <v>779</v>
      </c>
      <c r="F256" s="227" t="s">
        <v>6183</v>
      </c>
      <c r="L256" s="37"/>
      <c r="M256" s="218"/>
      <c r="N256" s="38"/>
      <c r="O256" s="38"/>
      <c r="P256" s="38"/>
      <c r="Q256" s="38"/>
      <c r="R256" s="38"/>
      <c r="S256" s="38"/>
      <c r="T256" s="66"/>
      <c r="AT256" s="23" t="s">
        <v>779</v>
      </c>
      <c r="AU256" s="23" t="s">
        <v>22</v>
      </c>
    </row>
    <row r="257" spans="2:65" s="1" customFormat="1" ht="22.5" customHeight="1">
      <c r="B257" s="153"/>
      <c r="C257" s="154" t="s">
        <v>2576</v>
      </c>
      <c r="D257" s="154" t="s">
        <v>178</v>
      </c>
      <c r="E257" s="155" t="s">
        <v>6184</v>
      </c>
      <c r="F257" s="156" t="s">
        <v>6185</v>
      </c>
      <c r="G257" s="157" t="s">
        <v>431</v>
      </c>
      <c r="H257" s="158">
        <v>90</v>
      </c>
      <c r="I257" s="159"/>
      <c r="J257" s="159">
        <f>ROUND(I257*H257,2)</f>
        <v>0</v>
      </c>
      <c r="K257" s="156" t="s">
        <v>5</v>
      </c>
      <c r="L257" s="37"/>
      <c r="M257" s="160" t="s">
        <v>5</v>
      </c>
      <c r="N257" s="161" t="s">
        <v>44</v>
      </c>
      <c r="O257" s="162">
        <v>0</v>
      </c>
      <c r="P257" s="162">
        <f>O257*H257</f>
        <v>0</v>
      </c>
      <c r="Q257" s="162">
        <v>0</v>
      </c>
      <c r="R257" s="162">
        <f>Q257*H257</f>
        <v>0</v>
      </c>
      <c r="S257" s="162">
        <v>0</v>
      </c>
      <c r="T257" s="163">
        <f>S257*H257</f>
        <v>0</v>
      </c>
      <c r="AR257" s="23" t="s">
        <v>183</v>
      </c>
      <c r="AT257" s="23" t="s">
        <v>178</v>
      </c>
      <c r="AU257" s="23" t="s">
        <v>22</v>
      </c>
      <c r="AY257" s="23" t="s">
        <v>175</v>
      </c>
      <c r="BE257" s="164">
        <f>IF(N257="základní",J257,0)</f>
        <v>0</v>
      </c>
      <c r="BF257" s="164">
        <f>IF(N257="snížená",J257,0)</f>
        <v>0</v>
      </c>
      <c r="BG257" s="164">
        <f>IF(N257="zákl. přenesená",J257,0)</f>
        <v>0</v>
      </c>
      <c r="BH257" s="164">
        <f>IF(N257="sníž. přenesená",J257,0)</f>
        <v>0</v>
      </c>
      <c r="BI257" s="164">
        <f>IF(N257="nulová",J257,0)</f>
        <v>0</v>
      </c>
      <c r="BJ257" s="23" t="s">
        <v>22</v>
      </c>
      <c r="BK257" s="164">
        <f>ROUND(I257*H257,2)</f>
        <v>0</v>
      </c>
      <c r="BL257" s="23" t="s">
        <v>183</v>
      </c>
      <c r="BM257" s="23" t="s">
        <v>6186</v>
      </c>
    </row>
    <row r="258" spans="2:65" s="1" customFormat="1" ht="54">
      <c r="B258" s="37"/>
      <c r="D258" s="181" t="s">
        <v>779</v>
      </c>
      <c r="F258" s="227" t="s">
        <v>6187</v>
      </c>
      <c r="L258" s="37"/>
      <c r="M258" s="218"/>
      <c r="N258" s="38"/>
      <c r="O258" s="38"/>
      <c r="P258" s="38"/>
      <c r="Q258" s="38"/>
      <c r="R258" s="38"/>
      <c r="S258" s="38"/>
      <c r="T258" s="66"/>
      <c r="AT258" s="23" t="s">
        <v>779</v>
      </c>
      <c r="AU258" s="23" t="s">
        <v>22</v>
      </c>
    </row>
    <row r="259" spans="2:65" s="10" customFormat="1" ht="37.35" customHeight="1">
      <c r="B259" s="140"/>
      <c r="D259" s="150" t="s">
        <v>72</v>
      </c>
      <c r="E259" s="219" t="s">
        <v>6188</v>
      </c>
      <c r="F259" s="219" t="s">
        <v>6189</v>
      </c>
      <c r="J259" s="220">
        <f>BK259</f>
        <v>0</v>
      </c>
      <c r="L259" s="140"/>
      <c r="M259" s="144"/>
      <c r="N259" s="145"/>
      <c r="O259" s="145"/>
      <c r="P259" s="146">
        <f>SUM(P260:P276)</f>
        <v>0</v>
      </c>
      <c r="Q259" s="145"/>
      <c r="R259" s="146">
        <f>SUM(R260:R276)</f>
        <v>0</v>
      </c>
      <c r="S259" s="145"/>
      <c r="T259" s="147">
        <f>SUM(T260:T276)</f>
        <v>0</v>
      </c>
      <c r="AR259" s="141" t="s">
        <v>22</v>
      </c>
      <c r="AT259" s="148" t="s">
        <v>72</v>
      </c>
      <c r="AU259" s="148" t="s">
        <v>73</v>
      </c>
      <c r="AY259" s="141" t="s">
        <v>175</v>
      </c>
      <c r="BK259" s="149">
        <f>SUM(BK260:BK276)</f>
        <v>0</v>
      </c>
    </row>
    <row r="260" spans="2:65" s="1" customFormat="1" ht="22.5" customHeight="1">
      <c r="B260" s="153"/>
      <c r="C260" s="154">
        <v>100</v>
      </c>
      <c r="D260" s="154" t="s">
        <v>178</v>
      </c>
      <c r="E260" s="155" t="s">
        <v>6190</v>
      </c>
      <c r="F260" s="156" t="s">
        <v>6191</v>
      </c>
      <c r="G260" s="157" t="s">
        <v>4785</v>
      </c>
      <c r="H260" s="158">
        <v>0.22500000000000001</v>
      </c>
      <c r="I260" s="159"/>
      <c r="J260" s="159">
        <f t="shared" ref="J260:J276" si="10">ROUND(I260*H260,2)</f>
        <v>0</v>
      </c>
      <c r="K260" s="156" t="s">
        <v>182</v>
      </c>
      <c r="L260" s="37"/>
      <c r="M260" s="160" t="s">
        <v>5</v>
      </c>
      <c r="N260" s="161" t="s">
        <v>44</v>
      </c>
      <c r="O260" s="162">
        <v>0</v>
      </c>
      <c r="P260" s="162">
        <f t="shared" ref="P260:P276" si="11">O260*H260</f>
        <v>0</v>
      </c>
      <c r="Q260" s="162">
        <v>0</v>
      </c>
      <c r="R260" s="162">
        <f t="shared" ref="R260:R276" si="12">Q260*H260</f>
        <v>0</v>
      </c>
      <c r="S260" s="162">
        <v>0</v>
      </c>
      <c r="T260" s="163">
        <f t="shared" ref="T260:T276" si="13">S260*H260</f>
        <v>0</v>
      </c>
      <c r="AR260" s="23" t="s">
        <v>183</v>
      </c>
      <c r="AT260" s="23" t="s">
        <v>178</v>
      </c>
      <c r="AU260" s="23" t="s">
        <v>22</v>
      </c>
      <c r="AY260" s="23" t="s">
        <v>175</v>
      </c>
      <c r="BE260" s="164">
        <f t="shared" ref="BE260:BE276" si="14">IF(N260="základní",J260,0)</f>
        <v>0</v>
      </c>
      <c r="BF260" s="164">
        <f t="shared" ref="BF260:BF276" si="15">IF(N260="snížená",J260,0)</f>
        <v>0</v>
      </c>
      <c r="BG260" s="164">
        <f t="shared" ref="BG260:BG276" si="16">IF(N260="zákl. přenesená",J260,0)</f>
        <v>0</v>
      </c>
      <c r="BH260" s="164">
        <f t="shared" ref="BH260:BH276" si="17">IF(N260="sníž. přenesená",J260,0)</f>
        <v>0</v>
      </c>
      <c r="BI260" s="164">
        <f t="shared" ref="BI260:BI276" si="18">IF(N260="nulová",J260,0)</f>
        <v>0</v>
      </c>
      <c r="BJ260" s="23" t="s">
        <v>22</v>
      </c>
      <c r="BK260" s="164">
        <f t="shared" ref="BK260:BK276" si="19">ROUND(I260*H260,2)</f>
        <v>0</v>
      </c>
      <c r="BL260" s="23" t="s">
        <v>183</v>
      </c>
      <c r="BM260" s="23" t="s">
        <v>6192</v>
      </c>
    </row>
    <row r="261" spans="2:65" s="1" customFormat="1" ht="31.5" customHeight="1">
      <c r="B261" s="153"/>
      <c r="C261" s="154">
        <v>101</v>
      </c>
      <c r="D261" s="154" t="s">
        <v>178</v>
      </c>
      <c r="E261" s="155" t="s">
        <v>6193</v>
      </c>
      <c r="F261" s="156" t="s">
        <v>6194</v>
      </c>
      <c r="G261" s="157" t="s">
        <v>425</v>
      </c>
      <c r="H261" s="158">
        <v>155</v>
      </c>
      <c r="I261" s="159"/>
      <c r="J261" s="159">
        <f t="shared" si="10"/>
        <v>0</v>
      </c>
      <c r="K261" s="156" t="s">
        <v>182</v>
      </c>
      <c r="L261" s="37"/>
      <c r="M261" s="160" t="s">
        <v>5</v>
      </c>
      <c r="N261" s="161" t="s">
        <v>44</v>
      </c>
      <c r="O261" s="162">
        <v>0</v>
      </c>
      <c r="P261" s="162">
        <f t="shared" si="11"/>
        <v>0</v>
      </c>
      <c r="Q261" s="162">
        <v>0</v>
      </c>
      <c r="R261" s="162">
        <f t="shared" si="12"/>
        <v>0</v>
      </c>
      <c r="S261" s="162">
        <v>0</v>
      </c>
      <c r="T261" s="163">
        <f t="shared" si="13"/>
        <v>0</v>
      </c>
      <c r="AR261" s="23" t="s">
        <v>183</v>
      </c>
      <c r="AT261" s="23" t="s">
        <v>178</v>
      </c>
      <c r="AU261" s="23" t="s">
        <v>22</v>
      </c>
      <c r="AY261" s="23" t="s">
        <v>175</v>
      </c>
      <c r="BE261" s="164">
        <f t="shared" si="14"/>
        <v>0</v>
      </c>
      <c r="BF261" s="164">
        <f t="shared" si="15"/>
        <v>0</v>
      </c>
      <c r="BG261" s="164">
        <f t="shared" si="16"/>
        <v>0</v>
      </c>
      <c r="BH261" s="164">
        <f t="shared" si="17"/>
        <v>0</v>
      </c>
      <c r="BI261" s="164">
        <f t="shared" si="18"/>
        <v>0</v>
      </c>
      <c r="BJ261" s="23" t="s">
        <v>22</v>
      </c>
      <c r="BK261" s="164">
        <f t="shared" si="19"/>
        <v>0</v>
      </c>
      <c r="BL261" s="23" t="s">
        <v>183</v>
      </c>
      <c r="BM261" s="23" t="s">
        <v>6195</v>
      </c>
    </row>
    <row r="262" spans="2:65" s="1" customFormat="1" ht="31.5" customHeight="1">
      <c r="B262" s="153"/>
      <c r="C262" s="154">
        <v>102</v>
      </c>
      <c r="D262" s="154" t="s">
        <v>178</v>
      </c>
      <c r="E262" s="155" t="s">
        <v>6196</v>
      </c>
      <c r="F262" s="156" t="s">
        <v>6197</v>
      </c>
      <c r="G262" s="157" t="s">
        <v>425</v>
      </c>
      <c r="H262" s="158">
        <v>225</v>
      </c>
      <c r="I262" s="159"/>
      <c r="J262" s="159">
        <f t="shared" si="10"/>
        <v>0</v>
      </c>
      <c r="K262" s="156" t="s">
        <v>182</v>
      </c>
      <c r="L262" s="37"/>
      <c r="M262" s="160" t="s">
        <v>5</v>
      </c>
      <c r="N262" s="161" t="s">
        <v>44</v>
      </c>
      <c r="O262" s="162">
        <v>0</v>
      </c>
      <c r="P262" s="162">
        <f t="shared" si="11"/>
        <v>0</v>
      </c>
      <c r="Q262" s="162">
        <v>0</v>
      </c>
      <c r="R262" s="162">
        <f t="shared" si="12"/>
        <v>0</v>
      </c>
      <c r="S262" s="162">
        <v>0</v>
      </c>
      <c r="T262" s="163">
        <f t="shared" si="13"/>
        <v>0</v>
      </c>
      <c r="AR262" s="23" t="s">
        <v>183</v>
      </c>
      <c r="AT262" s="23" t="s">
        <v>178</v>
      </c>
      <c r="AU262" s="23" t="s">
        <v>22</v>
      </c>
      <c r="AY262" s="23" t="s">
        <v>175</v>
      </c>
      <c r="BE262" s="164">
        <f t="shared" si="14"/>
        <v>0</v>
      </c>
      <c r="BF262" s="164">
        <f t="shared" si="15"/>
        <v>0</v>
      </c>
      <c r="BG262" s="164">
        <f t="shared" si="16"/>
        <v>0</v>
      </c>
      <c r="BH262" s="164">
        <f t="shared" si="17"/>
        <v>0</v>
      </c>
      <c r="BI262" s="164">
        <f t="shared" si="18"/>
        <v>0</v>
      </c>
      <c r="BJ262" s="23" t="s">
        <v>22</v>
      </c>
      <c r="BK262" s="164">
        <f t="shared" si="19"/>
        <v>0</v>
      </c>
      <c r="BL262" s="23" t="s">
        <v>183</v>
      </c>
      <c r="BM262" s="23" t="s">
        <v>6198</v>
      </c>
    </row>
    <row r="263" spans="2:65" s="1" customFormat="1" ht="22.5" customHeight="1">
      <c r="B263" s="153"/>
      <c r="C263" s="154">
        <v>103</v>
      </c>
      <c r="D263" s="154" t="s">
        <v>178</v>
      </c>
      <c r="E263" s="155" t="s">
        <v>6199</v>
      </c>
      <c r="F263" s="156" t="s">
        <v>6200</v>
      </c>
      <c r="G263" s="157" t="s">
        <v>425</v>
      </c>
      <c r="H263" s="158">
        <v>155</v>
      </c>
      <c r="I263" s="159"/>
      <c r="J263" s="159">
        <f t="shared" si="10"/>
        <v>0</v>
      </c>
      <c r="K263" s="156" t="s">
        <v>182</v>
      </c>
      <c r="L263" s="37"/>
      <c r="M263" s="160" t="s">
        <v>5</v>
      </c>
      <c r="N263" s="161" t="s">
        <v>44</v>
      </c>
      <c r="O263" s="162">
        <v>0</v>
      </c>
      <c r="P263" s="162">
        <f t="shared" si="11"/>
        <v>0</v>
      </c>
      <c r="Q263" s="162">
        <v>0</v>
      </c>
      <c r="R263" s="162">
        <f t="shared" si="12"/>
        <v>0</v>
      </c>
      <c r="S263" s="162">
        <v>0</v>
      </c>
      <c r="T263" s="163">
        <f t="shared" si="13"/>
        <v>0</v>
      </c>
      <c r="AR263" s="23" t="s">
        <v>183</v>
      </c>
      <c r="AT263" s="23" t="s">
        <v>178</v>
      </c>
      <c r="AU263" s="23" t="s">
        <v>22</v>
      </c>
      <c r="AY263" s="23" t="s">
        <v>175</v>
      </c>
      <c r="BE263" s="164">
        <f t="shared" si="14"/>
        <v>0</v>
      </c>
      <c r="BF263" s="164">
        <f t="shared" si="15"/>
        <v>0</v>
      </c>
      <c r="BG263" s="164">
        <f t="shared" si="16"/>
        <v>0</v>
      </c>
      <c r="BH263" s="164">
        <f t="shared" si="17"/>
        <v>0</v>
      </c>
      <c r="BI263" s="164">
        <f t="shared" si="18"/>
        <v>0</v>
      </c>
      <c r="BJ263" s="23" t="s">
        <v>22</v>
      </c>
      <c r="BK263" s="164">
        <f t="shared" si="19"/>
        <v>0</v>
      </c>
      <c r="BL263" s="23" t="s">
        <v>183</v>
      </c>
      <c r="BM263" s="23" t="s">
        <v>6201</v>
      </c>
    </row>
    <row r="264" spans="2:65" s="1" customFormat="1" ht="22.5" customHeight="1">
      <c r="B264" s="153"/>
      <c r="C264" s="154">
        <v>104</v>
      </c>
      <c r="D264" s="154" t="s">
        <v>178</v>
      </c>
      <c r="E264" s="155" t="s">
        <v>6202</v>
      </c>
      <c r="F264" s="156" t="s">
        <v>6203</v>
      </c>
      <c r="G264" s="157" t="s">
        <v>425</v>
      </c>
      <c r="H264" s="158">
        <v>225</v>
      </c>
      <c r="I264" s="159"/>
      <c r="J264" s="159">
        <f t="shared" si="10"/>
        <v>0</v>
      </c>
      <c r="K264" s="156" t="s">
        <v>182</v>
      </c>
      <c r="L264" s="37"/>
      <c r="M264" s="160" t="s">
        <v>5</v>
      </c>
      <c r="N264" s="161" t="s">
        <v>44</v>
      </c>
      <c r="O264" s="162">
        <v>0</v>
      </c>
      <c r="P264" s="162">
        <f t="shared" si="11"/>
        <v>0</v>
      </c>
      <c r="Q264" s="162">
        <v>0</v>
      </c>
      <c r="R264" s="162">
        <f t="shared" si="12"/>
        <v>0</v>
      </c>
      <c r="S264" s="162">
        <v>0</v>
      </c>
      <c r="T264" s="163">
        <f t="shared" si="13"/>
        <v>0</v>
      </c>
      <c r="AR264" s="23" t="s">
        <v>183</v>
      </c>
      <c r="AT264" s="23" t="s">
        <v>178</v>
      </c>
      <c r="AU264" s="23" t="s">
        <v>22</v>
      </c>
      <c r="AY264" s="23" t="s">
        <v>175</v>
      </c>
      <c r="BE264" s="164">
        <f t="shared" si="14"/>
        <v>0</v>
      </c>
      <c r="BF264" s="164">
        <f t="shared" si="15"/>
        <v>0</v>
      </c>
      <c r="BG264" s="164">
        <f t="shared" si="16"/>
        <v>0</v>
      </c>
      <c r="BH264" s="164">
        <f t="shared" si="17"/>
        <v>0</v>
      </c>
      <c r="BI264" s="164">
        <f t="shared" si="18"/>
        <v>0</v>
      </c>
      <c r="BJ264" s="23" t="s">
        <v>22</v>
      </c>
      <c r="BK264" s="164">
        <f t="shared" si="19"/>
        <v>0</v>
      </c>
      <c r="BL264" s="23" t="s">
        <v>183</v>
      </c>
      <c r="BM264" s="23" t="s">
        <v>6204</v>
      </c>
    </row>
    <row r="265" spans="2:65" s="1" customFormat="1" ht="22.5" customHeight="1">
      <c r="B265" s="153"/>
      <c r="C265" s="154">
        <v>105</v>
      </c>
      <c r="D265" s="154" t="s">
        <v>178</v>
      </c>
      <c r="E265" s="155" t="s">
        <v>6205</v>
      </c>
      <c r="F265" s="156" t="s">
        <v>6206</v>
      </c>
      <c r="G265" s="157" t="s">
        <v>425</v>
      </c>
      <c r="H265" s="158">
        <v>842</v>
      </c>
      <c r="I265" s="159"/>
      <c r="J265" s="159">
        <f t="shared" si="10"/>
        <v>0</v>
      </c>
      <c r="K265" s="156" t="s">
        <v>182</v>
      </c>
      <c r="L265" s="37"/>
      <c r="M265" s="160" t="s">
        <v>5</v>
      </c>
      <c r="N265" s="161" t="s">
        <v>44</v>
      </c>
      <c r="O265" s="162">
        <v>0</v>
      </c>
      <c r="P265" s="162">
        <f t="shared" si="11"/>
        <v>0</v>
      </c>
      <c r="Q265" s="162">
        <v>0</v>
      </c>
      <c r="R265" s="162">
        <f t="shared" si="12"/>
        <v>0</v>
      </c>
      <c r="S265" s="162">
        <v>0</v>
      </c>
      <c r="T265" s="163">
        <f t="shared" si="13"/>
        <v>0</v>
      </c>
      <c r="AR265" s="23" t="s">
        <v>183</v>
      </c>
      <c r="AT265" s="23" t="s">
        <v>178</v>
      </c>
      <c r="AU265" s="23" t="s">
        <v>22</v>
      </c>
      <c r="AY265" s="23" t="s">
        <v>175</v>
      </c>
      <c r="BE265" s="164">
        <f t="shared" si="14"/>
        <v>0</v>
      </c>
      <c r="BF265" s="164">
        <f t="shared" si="15"/>
        <v>0</v>
      </c>
      <c r="BG265" s="164">
        <f t="shared" si="16"/>
        <v>0</v>
      </c>
      <c r="BH265" s="164">
        <f t="shared" si="17"/>
        <v>0</v>
      </c>
      <c r="BI265" s="164">
        <f t="shared" si="18"/>
        <v>0</v>
      </c>
      <c r="BJ265" s="23" t="s">
        <v>22</v>
      </c>
      <c r="BK265" s="164">
        <f t="shared" si="19"/>
        <v>0</v>
      </c>
      <c r="BL265" s="23" t="s">
        <v>183</v>
      </c>
      <c r="BM265" s="23" t="s">
        <v>6207</v>
      </c>
    </row>
    <row r="266" spans="2:65" s="1" customFormat="1" ht="31.5" customHeight="1">
      <c r="B266" s="153"/>
      <c r="C266" s="154">
        <v>106</v>
      </c>
      <c r="D266" s="154" t="s">
        <v>178</v>
      </c>
      <c r="E266" s="155" t="s">
        <v>6208</v>
      </c>
      <c r="F266" s="156" t="s">
        <v>6209</v>
      </c>
      <c r="G266" s="157" t="s">
        <v>425</v>
      </c>
      <c r="H266" s="158">
        <v>54</v>
      </c>
      <c r="I266" s="159"/>
      <c r="J266" s="159">
        <f t="shared" si="10"/>
        <v>0</v>
      </c>
      <c r="K266" s="156" t="s">
        <v>182</v>
      </c>
      <c r="L266" s="37"/>
      <c r="M266" s="160" t="s">
        <v>5</v>
      </c>
      <c r="N266" s="161" t="s">
        <v>44</v>
      </c>
      <c r="O266" s="162">
        <v>0</v>
      </c>
      <c r="P266" s="162">
        <f t="shared" si="11"/>
        <v>0</v>
      </c>
      <c r="Q266" s="162">
        <v>0</v>
      </c>
      <c r="R266" s="162">
        <f t="shared" si="12"/>
        <v>0</v>
      </c>
      <c r="S266" s="162">
        <v>0</v>
      </c>
      <c r="T266" s="163">
        <f t="shared" si="13"/>
        <v>0</v>
      </c>
      <c r="AR266" s="23" t="s">
        <v>183</v>
      </c>
      <c r="AT266" s="23" t="s">
        <v>178</v>
      </c>
      <c r="AU266" s="23" t="s">
        <v>22</v>
      </c>
      <c r="AY266" s="23" t="s">
        <v>175</v>
      </c>
      <c r="BE266" s="164">
        <f t="shared" si="14"/>
        <v>0</v>
      </c>
      <c r="BF266" s="164">
        <f t="shared" si="15"/>
        <v>0</v>
      </c>
      <c r="BG266" s="164">
        <f t="shared" si="16"/>
        <v>0</v>
      </c>
      <c r="BH266" s="164">
        <f t="shared" si="17"/>
        <v>0</v>
      </c>
      <c r="BI266" s="164">
        <f t="shared" si="18"/>
        <v>0</v>
      </c>
      <c r="BJ266" s="23" t="s">
        <v>22</v>
      </c>
      <c r="BK266" s="164">
        <f t="shared" si="19"/>
        <v>0</v>
      </c>
      <c r="BL266" s="23" t="s">
        <v>183</v>
      </c>
      <c r="BM266" s="23" t="s">
        <v>6210</v>
      </c>
    </row>
    <row r="267" spans="2:65" s="1" customFormat="1" ht="22.5" customHeight="1">
      <c r="B267" s="153"/>
      <c r="C267" s="154">
        <v>107</v>
      </c>
      <c r="D267" s="154" t="s">
        <v>178</v>
      </c>
      <c r="E267" s="155" t="s">
        <v>6211</v>
      </c>
      <c r="F267" s="156" t="s">
        <v>6212</v>
      </c>
      <c r="G267" s="157" t="s">
        <v>194</v>
      </c>
      <c r="H267" s="158">
        <v>405</v>
      </c>
      <c r="I267" s="159"/>
      <c r="J267" s="159">
        <f t="shared" si="10"/>
        <v>0</v>
      </c>
      <c r="K267" s="156" t="s">
        <v>182</v>
      </c>
      <c r="L267" s="37"/>
      <c r="M267" s="160" t="s">
        <v>5</v>
      </c>
      <c r="N267" s="161" t="s">
        <v>44</v>
      </c>
      <c r="O267" s="162">
        <v>0</v>
      </c>
      <c r="P267" s="162">
        <f t="shared" si="11"/>
        <v>0</v>
      </c>
      <c r="Q267" s="162">
        <v>0</v>
      </c>
      <c r="R267" s="162">
        <f t="shared" si="12"/>
        <v>0</v>
      </c>
      <c r="S267" s="162">
        <v>0</v>
      </c>
      <c r="T267" s="163">
        <f t="shared" si="13"/>
        <v>0</v>
      </c>
      <c r="AR267" s="23" t="s">
        <v>183</v>
      </c>
      <c r="AT267" s="23" t="s">
        <v>178</v>
      </c>
      <c r="AU267" s="23" t="s">
        <v>22</v>
      </c>
      <c r="AY267" s="23" t="s">
        <v>175</v>
      </c>
      <c r="BE267" s="164">
        <f t="shared" si="14"/>
        <v>0</v>
      </c>
      <c r="BF267" s="164">
        <f t="shared" si="15"/>
        <v>0</v>
      </c>
      <c r="BG267" s="164">
        <f t="shared" si="16"/>
        <v>0</v>
      </c>
      <c r="BH267" s="164">
        <f t="shared" si="17"/>
        <v>0</v>
      </c>
      <c r="BI267" s="164">
        <f t="shared" si="18"/>
        <v>0</v>
      </c>
      <c r="BJ267" s="23" t="s">
        <v>22</v>
      </c>
      <c r="BK267" s="164">
        <f t="shared" si="19"/>
        <v>0</v>
      </c>
      <c r="BL267" s="23" t="s">
        <v>183</v>
      </c>
      <c r="BM267" s="23" t="s">
        <v>6213</v>
      </c>
    </row>
    <row r="268" spans="2:65" s="1" customFormat="1" ht="22.5" customHeight="1">
      <c r="B268" s="153"/>
      <c r="C268" s="154">
        <v>108</v>
      </c>
      <c r="D268" s="154" t="s">
        <v>178</v>
      </c>
      <c r="E268" s="155" t="s">
        <v>6214</v>
      </c>
      <c r="F268" s="156" t="s">
        <v>6215</v>
      </c>
      <c r="G268" s="157" t="s">
        <v>194</v>
      </c>
      <c r="H268" s="158">
        <v>405</v>
      </c>
      <c r="I268" s="159"/>
      <c r="J268" s="159">
        <f t="shared" si="10"/>
        <v>0</v>
      </c>
      <c r="K268" s="156" t="s">
        <v>182</v>
      </c>
      <c r="L268" s="37"/>
      <c r="M268" s="160" t="s">
        <v>5</v>
      </c>
      <c r="N268" s="161" t="s">
        <v>44</v>
      </c>
      <c r="O268" s="162">
        <v>0</v>
      </c>
      <c r="P268" s="162">
        <f t="shared" si="11"/>
        <v>0</v>
      </c>
      <c r="Q268" s="162">
        <v>0</v>
      </c>
      <c r="R268" s="162">
        <f t="shared" si="12"/>
        <v>0</v>
      </c>
      <c r="S268" s="162">
        <v>0</v>
      </c>
      <c r="T268" s="163">
        <f t="shared" si="13"/>
        <v>0</v>
      </c>
      <c r="AR268" s="23" t="s">
        <v>183</v>
      </c>
      <c r="AT268" s="23" t="s">
        <v>178</v>
      </c>
      <c r="AU268" s="23" t="s">
        <v>22</v>
      </c>
      <c r="AY268" s="23" t="s">
        <v>175</v>
      </c>
      <c r="BE268" s="164">
        <f t="shared" si="14"/>
        <v>0</v>
      </c>
      <c r="BF268" s="164">
        <f t="shared" si="15"/>
        <v>0</v>
      </c>
      <c r="BG268" s="164">
        <f t="shared" si="16"/>
        <v>0</v>
      </c>
      <c r="BH268" s="164">
        <f t="shared" si="17"/>
        <v>0</v>
      </c>
      <c r="BI268" s="164">
        <f t="shared" si="18"/>
        <v>0</v>
      </c>
      <c r="BJ268" s="23" t="s">
        <v>22</v>
      </c>
      <c r="BK268" s="164">
        <f t="shared" si="19"/>
        <v>0</v>
      </c>
      <c r="BL268" s="23" t="s">
        <v>183</v>
      </c>
      <c r="BM268" s="23" t="s">
        <v>6216</v>
      </c>
    </row>
    <row r="269" spans="2:65" s="1" customFormat="1" ht="22.5" customHeight="1">
      <c r="B269" s="153"/>
      <c r="C269" s="154">
        <v>109</v>
      </c>
      <c r="D269" s="154" t="s">
        <v>178</v>
      </c>
      <c r="E269" s="155" t="s">
        <v>6217</v>
      </c>
      <c r="F269" s="156" t="s">
        <v>6218</v>
      </c>
      <c r="G269" s="157" t="s">
        <v>208</v>
      </c>
      <c r="H269" s="158">
        <v>10</v>
      </c>
      <c r="I269" s="159"/>
      <c r="J269" s="159">
        <f t="shared" si="10"/>
        <v>0</v>
      </c>
      <c r="K269" s="156" t="s">
        <v>182</v>
      </c>
      <c r="L269" s="37"/>
      <c r="M269" s="160" t="s">
        <v>5</v>
      </c>
      <c r="N269" s="161" t="s">
        <v>44</v>
      </c>
      <c r="O269" s="162">
        <v>0</v>
      </c>
      <c r="P269" s="162">
        <f t="shared" si="11"/>
        <v>0</v>
      </c>
      <c r="Q269" s="162">
        <v>0</v>
      </c>
      <c r="R269" s="162">
        <f t="shared" si="12"/>
        <v>0</v>
      </c>
      <c r="S269" s="162">
        <v>0</v>
      </c>
      <c r="T269" s="163">
        <f t="shared" si="13"/>
        <v>0</v>
      </c>
      <c r="AR269" s="23" t="s">
        <v>183</v>
      </c>
      <c r="AT269" s="23" t="s">
        <v>178</v>
      </c>
      <c r="AU269" s="23" t="s">
        <v>22</v>
      </c>
      <c r="AY269" s="23" t="s">
        <v>175</v>
      </c>
      <c r="BE269" s="164">
        <f t="shared" si="14"/>
        <v>0</v>
      </c>
      <c r="BF269" s="164">
        <f t="shared" si="15"/>
        <v>0</v>
      </c>
      <c r="BG269" s="164">
        <f t="shared" si="16"/>
        <v>0</v>
      </c>
      <c r="BH269" s="164">
        <f t="shared" si="17"/>
        <v>0</v>
      </c>
      <c r="BI269" s="164">
        <f t="shared" si="18"/>
        <v>0</v>
      </c>
      <c r="BJ269" s="23" t="s">
        <v>22</v>
      </c>
      <c r="BK269" s="164">
        <f t="shared" si="19"/>
        <v>0</v>
      </c>
      <c r="BL269" s="23" t="s">
        <v>183</v>
      </c>
      <c r="BM269" s="23" t="s">
        <v>6219</v>
      </c>
    </row>
    <row r="270" spans="2:65" s="1" customFormat="1" ht="22.5" customHeight="1">
      <c r="B270" s="153"/>
      <c r="C270" s="154">
        <v>110</v>
      </c>
      <c r="D270" s="154" t="s">
        <v>178</v>
      </c>
      <c r="E270" s="155" t="s">
        <v>6220</v>
      </c>
      <c r="F270" s="156" t="s">
        <v>6221</v>
      </c>
      <c r="G270" s="157" t="s">
        <v>425</v>
      </c>
      <c r="H270" s="158">
        <v>50</v>
      </c>
      <c r="I270" s="159"/>
      <c r="J270" s="159">
        <f t="shared" si="10"/>
        <v>0</v>
      </c>
      <c r="K270" s="156" t="s">
        <v>182</v>
      </c>
      <c r="L270" s="37"/>
      <c r="M270" s="160" t="s">
        <v>5</v>
      </c>
      <c r="N270" s="161" t="s">
        <v>44</v>
      </c>
      <c r="O270" s="162">
        <v>0</v>
      </c>
      <c r="P270" s="162">
        <f t="shared" si="11"/>
        <v>0</v>
      </c>
      <c r="Q270" s="162">
        <v>0</v>
      </c>
      <c r="R270" s="162">
        <f t="shared" si="12"/>
        <v>0</v>
      </c>
      <c r="S270" s="162">
        <v>0</v>
      </c>
      <c r="T270" s="163">
        <f t="shared" si="13"/>
        <v>0</v>
      </c>
      <c r="AR270" s="23" t="s">
        <v>183</v>
      </c>
      <c r="AT270" s="23" t="s">
        <v>178</v>
      </c>
      <c r="AU270" s="23" t="s">
        <v>22</v>
      </c>
      <c r="AY270" s="23" t="s">
        <v>175</v>
      </c>
      <c r="BE270" s="164">
        <f t="shared" si="14"/>
        <v>0</v>
      </c>
      <c r="BF270" s="164">
        <f t="shared" si="15"/>
        <v>0</v>
      </c>
      <c r="BG270" s="164">
        <f t="shared" si="16"/>
        <v>0</v>
      </c>
      <c r="BH270" s="164">
        <f t="shared" si="17"/>
        <v>0</v>
      </c>
      <c r="BI270" s="164">
        <f t="shared" si="18"/>
        <v>0</v>
      </c>
      <c r="BJ270" s="23" t="s">
        <v>22</v>
      </c>
      <c r="BK270" s="164">
        <f t="shared" si="19"/>
        <v>0</v>
      </c>
      <c r="BL270" s="23" t="s">
        <v>183</v>
      </c>
      <c r="BM270" s="23" t="s">
        <v>6222</v>
      </c>
    </row>
    <row r="271" spans="2:65" s="1" customFormat="1" ht="31.5" customHeight="1">
      <c r="B271" s="153"/>
      <c r="C271" s="154">
        <v>111</v>
      </c>
      <c r="D271" s="154" t="s">
        <v>178</v>
      </c>
      <c r="E271" s="155" t="s">
        <v>6223</v>
      </c>
      <c r="F271" s="156" t="s">
        <v>6224</v>
      </c>
      <c r="G271" s="157" t="s">
        <v>425</v>
      </c>
      <c r="H271" s="158">
        <v>788</v>
      </c>
      <c r="I271" s="159"/>
      <c r="J271" s="159">
        <f t="shared" si="10"/>
        <v>0</v>
      </c>
      <c r="K271" s="156" t="s">
        <v>182</v>
      </c>
      <c r="L271" s="37"/>
      <c r="M271" s="160" t="s">
        <v>5</v>
      </c>
      <c r="N271" s="161" t="s">
        <v>44</v>
      </c>
      <c r="O271" s="162">
        <v>0</v>
      </c>
      <c r="P271" s="162">
        <f t="shared" si="11"/>
        <v>0</v>
      </c>
      <c r="Q271" s="162">
        <v>0</v>
      </c>
      <c r="R271" s="162">
        <f t="shared" si="12"/>
        <v>0</v>
      </c>
      <c r="S271" s="162">
        <v>0</v>
      </c>
      <c r="T271" s="163">
        <f t="shared" si="13"/>
        <v>0</v>
      </c>
      <c r="AR271" s="23" t="s">
        <v>183</v>
      </c>
      <c r="AT271" s="23" t="s">
        <v>178</v>
      </c>
      <c r="AU271" s="23" t="s">
        <v>22</v>
      </c>
      <c r="AY271" s="23" t="s">
        <v>175</v>
      </c>
      <c r="BE271" s="164">
        <f t="shared" si="14"/>
        <v>0</v>
      </c>
      <c r="BF271" s="164">
        <f t="shared" si="15"/>
        <v>0</v>
      </c>
      <c r="BG271" s="164">
        <f t="shared" si="16"/>
        <v>0</v>
      </c>
      <c r="BH271" s="164">
        <f t="shared" si="17"/>
        <v>0</v>
      </c>
      <c r="BI271" s="164">
        <f t="shared" si="18"/>
        <v>0</v>
      </c>
      <c r="BJ271" s="23" t="s">
        <v>22</v>
      </c>
      <c r="BK271" s="164">
        <f t="shared" si="19"/>
        <v>0</v>
      </c>
      <c r="BL271" s="23" t="s">
        <v>183</v>
      </c>
      <c r="BM271" s="23" t="s">
        <v>6225</v>
      </c>
    </row>
    <row r="272" spans="2:65" s="1" customFormat="1" ht="22.5" customHeight="1">
      <c r="B272" s="153"/>
      <c r="C272" s="154">
        <v>112</v>
      </c>
      <c r="D272" s="154" t="s">
        <v>178</v>
      </c>
      <c r="E272" s="155" t="s">
        <v>6226</v>
      </c>
      <c r="F272" s="156" t="s">
        <v>6227</v>
      </c>
      <c r="G272" s="157" t="s">
        <v>425</v>
      </c>
      <c r="H272" s="158">
        <v>155</v>
      </c>
      <c r="I272" s="159"/>
      <c r="J272" s="159">
        <f t="shared" si="10"/>
        <v>0</v>
      </c>
      <c r="K272" s="156" t="s">
        <v>182</v>
      </c>
      <c r="L272" s="37"/>
      <c r="M272" s="160" t="s">
        <v>5</v>
      </c>
      <c r="N272" s="161" t="s">
        <v>44</v>
      </c>
      <c r="O272" s="162">
        <v>0</v>
      </c>
      <c r="P272" s="162">
        <f t="shared" si="11"/>
        <v>0</v>
      </c>
      <c r="Q272" s="162">
        <v>0</v>
      </c>
      <c r="R272" s="162">
        <f t="shared" si="12"/>
        <v>0</v>
      </c>
      <c r="S272" s="162">
        <v>0</v>
      </c>
      <c r="T272" s="163">
        <f t="shared" si="13"/>
        <v>0</v>
      </c>
      <c r="AR272" s="23" t="s">
        <v>183</v>
      </c>
      <c r="AT272" s="23" t="s">
        <v>178</v>
      </c>
      <c r="AU272" s="23" t="s">
        <v>22</v>
      </c>
      <c r="AY272" s="23" t="s">
        <v>175</v>
      </c>
      <c r="BE272" s="164">
        <f t="shared" si="14"/>
        <v>0</v>
      </c>
      <c r="BF272" s="164">
        <f t="shared" si="15"/>
        <v>0</v>
      </c>
      <c r="BG272" s="164">
        <f t="shared" si="16"/>
        <v>0</v>
      </c>
      <c r="BH272" s="164">
        <f t="shared" si="17"/>
        <v>0</v>
      </c>
      <c r="BI272" s="164">
        <f t="shared" si="18"/>
        <v>0</v>
      </c>
      <c r="BJ272" s="23" t="s">
        <v>22</v>
      </c>
      <c r="BK272" s="164">
        <f t="shared" si="19"/>
        <v>0</v>
      </c>
      <c r="BL272" s="23" t="s">
        <v>183</v>
      </c>
      <c r="BM272" s="23" t="s">
        <v>6228</v>
      </c>
    </row>
    <row r="273" spans="2:65" s="1" customFormat="1" ht="22.5" customHeight="1">
      <c r="B273" s="153"/>
      <c r="C273" s="154">
        <v>113</v>
      </c>
      <c r="D273" s="154" t="s">
        <v>178</v>
      </c>
      <c r="E273" s="155" t="s">
        <v>6229</v>
      </c>
      <c r="F273" s="156" t="s">
        <v>6230</v>
      </c>
      <c r="G273" s="157" t="s">
        <v>425</v>
      </c>
      <c r="H273" s="158">
        <v>225</v>
      </c>
      <c r="I273" s="159"/>
      <c r="J273" s="159">
        <f t="shared" si="10"/>
        <v>0</v>
      </c>
      <c r="K273" s="156" t="s">
        <v>182</v>
      </c>
      <c r="L273" s="37"/>
      <c r="M273" s="160" t="s">
        <v>5</v>
      </c>
      <c r="N273" s="161" t="s">
        <v>44</v>
      </c>
      <c r="O273" s="162">
        <v>0</v>
      </c>
      <c r="P273" s="162">
        <f t="shared" si="11"/>
        <v>0</v>
      </c>
      <c r="Q273" s="162">
        <v>0</v>
      </c>
      <c r="R273" s="162">
        <f t="shared" si="12"/>
        <v>0</v>
      </c>
      <c r="S273" s="162">
        <v>0</v>
      </c>
      <c r="T273" s="163">
        <f t="shared" si="13"/>
        <v>0</v>
      </c>
      <c r="AR273" s="23" t="s">
        <v>183</v>
      </c>
      <c r="AT273" s="23" t="s">
        <v>178</v>
      </c>
      <c r="AU273" s="23" t="s">
        <v>22</v>
      </c>
      <c r="AY273" s="23" t="s">
        <v>175</v>
      </c>
      <c r="BE273" s="164">
        <f t="shared" si="14"/>
        <v>0</v>
      </c>
      <c r="BF273" s="164">
        <f t="shared" si="15"/>
        <v>0</v>
      </c>
      <c r="BG273" s="164">
        <f t="shared" si="16"/>
        <v>0</v>
      </c>
      <c r="BH273" s="164">
        <f t="shared" si="17"/>
        <v>0</v>
      </c>
      <c r="BI273" s="164">
        <f t="shared" si="18"/>
        <v>0</v>
      </c>
      <c r="BJ273" s="23" t="s">
        <v>22</v>
      </c>
      <c r="BK273" s="164">
        <f t="shared" si="19"/>
        <v>0</v>
      </c>
      <c r="BL273" s="23" t="s">
        <v>183</v>
      </c>
      <c r="BM273" s="23" t="s">
        <v>6231</v>
      </c>
    </row>
    <row r="274" spans="2:65" s="1" customFormat="1" ht="22.5" customHeight="1">
      <c r="B274" s="153"/>
      <c r="C274" s="154">
        <v>114</v>
      </c>
      <c r="D274" s="154" t="s">
        <v>178</v>
      </c>
      <c r="E274" s="155" t="s">
        <v>6232</v>
      </c>
      <c r="F274" s="156" t="s">
        <v>6233</v>
      </c>
      <c r="G274" s="157" t="s">
        <v>181</v>
      </c>
      <c r="H274" s="158">
        <v>56.774999999999999</v>
      </c>
      <c r="I274" s="159"/>
      <c r="J274" s="159">
        <f t="shared" si="10"/>
        <v>0</v>
      </c>
      <c r="K274" s="156" t="s">
        <v>182</v>
      </c>
      <c r="L274" s="37"/>
      <c r="M274" s="160" t="s">
        <v>5</v>
      </c>
      <c r="N274" s="161" t="s">
        <v>44</v>
      </c>
      <c r="O274" s="162">
        <v>0</v>
      </c>
      <c r="P274" s="162">
        <f t="shared" si="11"/>
        <v>0</v>
      </c>
      <c r="Q274" s="162">
        <v>0</v>
      </c>
      <c r="R274" s="162">
        <f t="shared" si="12"/>
        <v>0</v>
      </c>
      <c r="S274" s="162">
        <v>0</v>
      </c>
      <c r="T274" s="163">
        <f t="shared" si="13"/>
        <v>0</v>
      </c>
      <c r="AR274" s="23" t="s">
        <v>183</v>
      </c>
      <c r="AT274" s="23" t="s">
        <v>178</v>
      </c>
      <c r="AU274" s="23" t="s">
        <v>22</v>
      </c>
      <c r="AY274" s="23" t="s">
        <v>175</v>
      </c>
      <c r="BE274" s="164">
        <f t="shared" si="14"/>
        <v>0</v>
      </c>
      <c r="BF274" s="164">
        <f t="shared" si="15"/>
        <v>0</v>
      </c>
      <c r="BG274" s="164">
        <f t="shared" si="16"/>
        <v>0</v>
      </c>
      <c r="BH274" s="164">
        <f t="shared" si="17"/>
        <v>0</v>
      </c>
      <c r="BI274" s="164">
        <f t="shared" si="18"/>
        <v>0</v>
      </c>
      <c r="BJ274" s="23" t="s">
        <v>22</v>
      </c>
      <c r="BK274" s="164">
        <f t="shared" si="19"/>
        <v>0</v>
      </c>
      <c r="BL274" s="23" t="s">
        <v>183</v>
      </c>
      <c r="BM274" s="23" t="s">
        <v>6234</v>
      </c>
    </row>
    <row r="275" spans="2:65" s="1" customFormat="1" ht="22.5" customHeight="1">
      <c r="B275" s="153"/>
      <c r="C275" s="154">
        <v>115</v>
      </c>
      <c r="D275" s="154" t="s">
        <v>178</v>
      </c>
      <c r="E275" s="155" t="s">
        <v>6235</v>
      </c>
      <c r="F275" s="156" t="s">
        <v>6236</v>
      </c>
      <c r="G275" s="157" t="s">
        <v>181</v>
      </c>
      <c r="H275" s="158">
        <v>1135.5</v>
      </c>
      <c r="I275" s="159"/>
      <c r="J275" s="159">
        <f t="shared" si="10"/>
        <v>0</v>
      </c>
      <c r="K275" s="156" t="s">
        <v>182</v>
      </c>
      <c r="L275" s="37"/>
      <c r="M275" s="160" t="s">
        <v>5</v>
      </c>
      <c r="N275" s="161" t="s">
        <v>44</v>
      </c>
      <c r="O275" s="162">
        <v>0</v>
      </c>
      <c r="P275" s="162">
        <f t="shared" si="11"/>
        <v>0</v>
      </c>
      <c r="Q275" s="162">
        <v>0</v>
      </c>
      <c r="R275" s="162">
        <f t="shared" si="12"/>
        <v>0</v>
      </c>
      <c r="S275" s="162">
        <v>0</v>
      </c>
      <c r="T275" s="163">
        <f t="shared" si="13"/>
        <v>0</v>
      </c>
      <c r="AR275" s="23" t="s">
        <v>183</v>
      </c>
      <c r="AT275" s="23" t="s">
        <v>178</v>
      </c>
      <c r="AU275" s="23" t="s">
        <v>22</v>
      </c>
      <c r="AY275" s="23" t="s">
        <v>175</v>
      </c>
      <c r="BE275" s="164">
        <f t="shared" si="14"/>
        <v>0</v>
      </c>
      <c r="BF275" s="164">
        <f t="shared" si="15"/>
        <v>0</v>
      </c>
      <c r="BG275" s="164">
        <f t="shared" si="16"/>
        <v>0</v>
      </c>
      <c r="BH275" s="164">
        <f t="shared" si="17"/>
        <v>0</v>
      </c>
      <c r="BI275" s="164">
        <f t="shared" si="18"/>
        <v>0</v>
      </c>
      <c r="BJ275" s="23" t="s">
        <v>22</v>
      </c>
      <c r="BK275" s="164">
        <f t="shared" si="19"/>
        <v>0</v>
      </c>
      <c r="BL275" s="23" t="s">
        <v>183</v>
      </c>
      <c r="BM275" s="23" t="s">
        <v>6237</v>
      </c>
    </row>
    <row r="276" spans="2:65" s="1" customFormat="1" ht="22.5" customHeight="1">
      <c r="B276" s="153"/>
      <c r="C276" s="154">
        <v>116</v>
      </c>
      <c r="D276" s="154" t="s">
        <v>178</v>
      </c>
      <c r="E276" s="155" t="s">
        <v>6238</v>
      </c>
      <c r="F276" s="156" t="s">
        <v>6239</v>
      </c>
      <c r="G276" s="157" t="s">
        <v>425</v>
      </c>
      <c r="H276" s="158">
        <v>300</v>
      </c>
      <c r="I276" s="159"/>
      <c r="J276" s="159">
        <f t="shared" si="10"/>
        <v>0</v>
      </c>
      <c r="K276" s="156" t="s">
        <v>5</v>
      </c>
      <c r="L276" s="37"/>
      <c r="M276" s="160" t="s">
        <v>5</v>
      </c>
      <c r="N276" s="161" t="s">
        <v>44</v>
      </c>
      <c r="O276" s="162">
        <v>0</v>
      </c>
      <c r="P276" s="162">
        <f t="shared" si="11"/>
        <v>0</v>
      </c>
      <c r="Q276" s="162">
        <v>0</v>
      </c>
      <c r="R276" s="162">
        <f t="shared" si="12"/>
        <v>0</v>
      </c>
      <c r="S276" s="162">
        <v>0</v>
      </c>
      <c r="T276" s="163">
        <f t="shared" si="13"/>
        <v>0</v>
      </c>
      <c r="AR276" s="23" t="s">
        <v>183</v>
      </c>
      <c r="AT276" s="23" t="s">
        <v>178</v>
      </c>
      <c r="AU276" s="23" t="s">
        <v>22</v>
      </c>
      <c r="AY276" s="23" t="s">
        <v>175</v>
      </c>
      <c r="BE276" s="164">
        <f t="shared" si="14"/>
        <v>0</v>
      </c>
      <c r="BF276" s="164">
        <f t="shared" si="15"/>
        <v>0</v>
      </c>
      <c r="BG276" s="164">
        <f t="shared" si="16"/>
        <v>0</v>
      </c>
      <c r="BH276" s="164">
        <f t="shared" si="17"/>
        <v>0</v>
      </c>
      <c r="BI276" s="164">
        <f t="shared" si="18"/>
        <v>0</v>
      </c>
      <c r="BJ276" s="23" t="s">
        <v>22</v>
      </c>
      <c r="BK276" s="164">
        <f t="shared" si="19"/>
        <v>0</v>
      </c>
      <c r="BL276" s="23" t="s">
        <v>183</v>
      </c>
      <c r="BM276" s="23" t="s">
        <v>6240</v>
      </c>
    </row>
    <row r="277" spans="2:65" s="10" customFormat="1" ht="37.35" customHeight="1">
      <c r="B277" s="140"/>
      <c r="D277" s="150" t="s">
        <v>72</v>
      </c>
      <c r="E277" s="219" t="s">
        <v>6241</v>
      </c>
      <c r="F277" s="219" t="s">
        <v>6242</v>
      </c>
      <c r="J277" s="220">
        <f>BK277</f>
        <v>0</v>
      </c>
      <c r="L277" s="140"/>
      <c r="M277" s="144"/>
      <c r="N277" s="145"/>
      <c r="O277" s="145"/>
      <c r="P277" s="146">
        <f>SUM(P278:P283)</f>
        <v>0</v>
      </c>
      <c r="Q277" s="145"/>
      <c r="R277" s="146">
        <f>SUM(R278:R283)</f>
        <v>0</v>
      </c>
      <c r="S277" s="145"/>
      <c r="T277" s="147">
        <f>SUM(T278:T283)</f>
        <v>0</v>
      </c>
      <c r="AR277" s="141" t="s">
        <v>22</v>
      </c>
      <c r="AT277" s="148" t="s">
        <v>72</v>
      </c>
      <c r="AU277" s="148" t="s">
        <v>73</v>
      </c>
      <c r="AY277" s="141" t="s">
        <v>175</v>
      </c>
      <c r="BK277" s="149">
        <f>SUM(BK278:BK283)</f>
        <v>0</v>
      </c>
    </row>
    <row r="278" spans="2:65" s="1" customFormat="1" ht="22.5" customHeight="1">
      <c r="B278" s="153"/>
      <c r="C278" s="154">
        <v>117</v>
      </c>
      <c r="D278" s="154" t="s">
        <v>178</v>
      </c>
      <c r="E278" s="155" t="s">
        <v>6243</v>
      </c>
      <c r="F278" s="156" t="s">
        <v>6244</v>
      </c>
      <c r="G278" s="157" t="s">
        <v>425</v>
      </c>
      <c r="H278" s="158">
        <v>2450</v>
      </c>
      <c r="I278" s="159"/>
      <c r="J278" s="159">
        <f>ROUND(I278*H278,2)</f>
        <v>0</v>
      </c>
      <c r="K278" s="156" t="s">
        <v>5</v>
      </c>
      <c r="L278" s="37"/>
      <c r="M278" s="160" t="s">
        <v>5</v>
      </c>
      <c r="N278" s="161" t="s">
        <v>44</v>
      </c>
      <c r="O278" s="162">
        <v>0</v>
      </c>
      <c r="P278" s="162">
        <f>O278*H278</f>
        <v>0</v>
      </c>
      <c r="Q278" s="162">
        <v>0</v>
      </c>
      <c r="R278" s="162">
        <f>Q278*H278</f>
        <v>0</v>
      </c>
      <c r="S278" s="162">
        <v>0</v>
      </c>
      <c r="T278" s="163">
        <f>S278*H278</f>
        <v>0</v>
      </c>
      <c r="AR278" s="23" t="s">
        <v>183</v>
      </c>
      <c r="AT278" s="23" t="s">
        <v>178</v>
      </c>
      <c r="AU278" s="23" t="s">
        <v>22</v>
      </c>
      <c r="AY278" s="23" t="s">
        <v>175</v>
      </c>
      <c r="BE278" s="164">
        <f>IF(N278="základní",J278,0)</f>
        <v>0</v>
      </c>
      <c r="BF278" s="164">
        <f>IF(N278="snížená",J278,0)</f>
        <v>0</v>
      </c>
      <c r="BG278" s="164">
        <f>IF(N278="zákl. přenesená",J278,0)</f>
        <v>0</v>
      </c>
      <c r="BH278" s="164">
        <f>IF(N278="sníž. přenesená",J278,0)</f>
        <v>0</v>
      </c>
      <c r="BI278" s="164">
        <f>IF(N278="nulová",J278,0)</f>
        <v>0</v>
      </c>
      <c r="BJ278" s="23" t="s">
        <v>22</v>
      </c>
      <c r="BK278" s="164">
        <f>ROUND(I278*H278,2)</f>
        <v>0</v>
      </c>
      <c r="BL278" s="23" t="s">
        <v>183</v>
      </c>
      <c r="BM278" s="23" t="s">
        <v>6245</v>
      </c>
    </row>
    <row r="279" spans="2:65" s="1" customFormat="1" ht="54">
      <c r="B279" s="37"/>
      <c r="D279" s="181" t="s">
        <v>779</v>
      </c>
      <c r="F279" s="227" t="s">
        <v>6246</v>
      </c>
      <c r="L279" s="37"/>
      <c r="M279" s="218"/>
      <c r="N279" s="38"/>
      <c r="O279" s="38"/>
      <c r="P279" s="38"/>
      <c r="Q279" s="38"/>
      <c r="R279" s="38"/>
      <c r="S279" s="38"/>
      <c r="T279" s="66"/>
      <c r="AT279" s="23" t="s">
        <v>779</v>
      </c>
      <c r="AU279" s="23" t="s">
        <v>22</v>
      </c>
    </row>
    <row r="280" spans="2:65" s="1" customFormat="1" ht="31.5" customHeight="1">
      <c r="B280" s="153"/>
      <c r="C280" s="154">
        <v>118</v>
      </c>
      <c r="D280" s="154" t="s">
        <v>178</v>
      </c>
      <c r="E280" s="155" t="s">
        <v>6247</v>
      </c>
      <c r="F280" s="156" t="s">
        <v>6248</v>
      </c>
      <c r="G280" s="157" t="s">
        <v>208</v>
      </c>
      <c r="H280" s="158">
        <v>20</v>
      </c>
      <c r="I280" s="159"/>
      <c r="J280" s="159">
        <f>ROUND(I280*H280,2)</f>
        <v>0</v>
      </c>
      <c r="K280" s="156" t="s">
        <v>5</v>
      </c>
      <c r="L280" s="37"/>
      <c r="M280" s="160" t="s">
        <v>5</v>
      </c>
      <c r="N280" s="161" t="s">
        <v>44</v>
      </c>
      <c r="O280" s="162">
        <v>0</v>
      </c>
      <c r="P280" s="162">
        <f>O280*H280</f>
        <v>0</v>
      </c>
      <c r="Q280" s="162">
        <v>0</v>
      </c>
      <c r="R280" s="162">
        <f>Q280*H280</f>
        <v>0</v>
      </c>
      <c r="S280" s="162">
        <v>0</v>
      </c>
      <c r="T280" s="163">
        <f>S280*H280</f>
        <v>0</v>
      </c>
      <c r="AR280" s="23" t="s">
        <v>183</v>
      </c>
      <c r="AT280" s="23" t="s">
        <v>178</v>
      </c>
      <c r="AU280" s="23" t="s">
        <v>22</v>
      </c>
      <c r="AY280" s="23" t="s">
        <v>175</v>
      </c>
      <c r="BE280" s="164">
        <f>IF(N280="základní",J280,0)</f>
        <v>0</v>
      </c>
      <c r="BF280" s="164">
        <f>IF(N280="snížená",J280,0)</f>
        <v>0</v>
      </c>
      <c r="BG280" s="164">
        <f>IF(N280="zákl. přenesená",J280,0)</f>
        <v>0</v>
      </c>
      <c r="BH280" s="164">
        <f>IF(N280="sníž. přenesená",J280,0)</f>
        <v>0</v>
      </c>
      <c r="BI280" s="164">
        <f>IF(N280="nulová",J280,0)</f>
        <v>0</v>
      </c>
      <c r="BJ280" s="23" t="s">
        <v>22</v>
      </c>
      <c r="BK280" s="164">
        <f>ROUND(I280*H280,2)</f>
        <v>0</v>
      </c>
      <c r="BL280" s="23" t="s">
        <v>183</v>
      </c>
      <c r="BM280" s="23" t="s">
        <v>6249</v>
      </c>
    </row>
    <row r="281" spans="2:65" s="1" customFormat="1" ht="67.5">
      <c r="B281" s="37"/>
      <c r="D281" s="181" t="s">
        <v>779</v>
      </c>
      <c r="F281" s="227" t="s">
        <v>6250</v>
      </c>
      <c r="L281" s="37"/>
      <c r="M281" s="218"/>
      <c r="N281" s="38"/>
      <c r="O281" s="38"/>
      <c r="P281" s="38"/>
      <c r="Q281" s="38"/>
      <c r="R281" s="38"/>
      <c r="S281" s="38"/>
      <c r="T281" s="66"/>
      <c r="AT281" s="23" t="s">
        <v>779</v>
      </c>
      <c r="AU281" s="23" t="s">
        <v>22</v>
      </c>
    </row>
    <row r="282" spans="2:65" s="1" customFormat="1" ht="22.5" customHeight="1">
      <c r="B282" s="153"/>
      <c r="C282" s="154">
        <v>119</v>
      </c>
      <c r="D282" s="154" t="s">
        <v>178</v>
      </c>
      <c r="E282" s="155" t="s">
        <v>6251</v>
      </c>
      <c r="F282" s="156" t="s">
        <v>6252</v>
      </c>
      <c r="G282" s="157" t="s">
        <v>208</v>
      </c>
      <c r="H282" s="158">
        <v>10</v>
      </c>
      <c r="I282" s="159"/>
      <c r="J282" s="159">
        <f>ROUND(I282*H282,2)</f>
        <v>0</v>
      </c>
      <c r="K282" s="156" t="s">
        <v>5</v>
      </c>
      <c r="L282" s="37"/>
      <c r="M282" s="160" t="s">
        <v>5</v>
      </c>
      <c r="N282" s="161" t="s">
        <v>44</v>
      </c>
      <c r="O282" s="162">
        <v>0</v>
      </c>
      <c r="P282" s="162">
        <f>O282*H282</f>
        <v>0</v>
      </c>
      <c r="Q282" s="162">
        <v>0</v>
      </c>
      <c r="R282" s="162">
        <f>Q282*H282</f>
        <v>0</v>
      </c>
      <c r="S282" s="162">
        <v>0</v>
      </c>
      <c r="T282" s="163">
        <f>S282*H282</f>
        <v>0</v>
      </c>
      <c r="AR282" s="23" t="s">
        <v>183</v>
      </c>
      <c r="AT282" s="23" t="s">
        <v>178</v>
      </c>
      <c r="AU282" s="23" t="s">
        <v>22</v>
      </c>
      <c r="AY282" s="23" t="s">
        <v>175</v>
      </c>
      <c r="BE282" s="164">
        <f>IF(N282="základní",J282,0)</f>
        <v>0</v>
      </c>
      <c r="BF282" s="164">
        <f>IF(N282="snížená",J282,0)</f>
        <v>0</v>
      </c>
      <c r="BG282" s="164">
        <f>IF(N282="zákl. přenesená",J282,0)</f>
        <v>0</v>
      </c>
      <c r="BH282" s="164">
        <f>IF(N282="sníž. přenesená",J282,0)</f>
        <v>0</v>
      </c>
      <c r="BI282" s="164">
        <f>IF(N282="nulová",J282,0)</f>
        <v>0</v>
      </c>
      <c r="BJ282" s="23" t="s">
        <v>22</v>
      </c>
      <c r="BK282" s="164">
        <f>ROUND(I282*H282,2)</f>
        <v>0</v>
      </c>
      <c r="BL282" s="23" t="s">
        <v>183</v>
      </c>
      <c r="BM282" s="23" t="s">
        <v>6253</v>
      </c>
    </row>
    <row r="283" spans="2:65" s="1" customFormat="1" ht="40.5">
      <c r="B283" s="37"/>
      <c r="D283" s="166" t="s">
        <v>779</v>
      </c>
      <c r="F283" s="217" t="s">
        <v>6254</v>
      </c>
      <c r="L283" s="37"/>
      <c r="M283" s="218"/>
      <c r="N283" s="38"/>
      <c r="O283" s="38"/>
      <c r="P283" s="38"/>
      <c r="Q283" s="38"/>
      <c r="R283" s="38"/>
      <c r="S283" s="38"/>
      <c r="T283" s="66"/>
      <c r="AT283" s="23" t="s">
        <v>779</v>
      </c>
      <c r="AU283" s="23" t="s">
        <v>22</v>
      </c>
    </row>
    <row r="284" spans="2:65" s="10" customFormat="1" ht="37.35" customHeight="1">
      <c r="B284" s="140"/>
      <c r="D284" s="150" t="s">
        <v>72</v>
      </c>
      <c r="E284" s="219" t="s">
        <v>6255</v>
      </c>
      <c r="F284" s="219" t="s">
        <v>6256</v>
      </c>
      <c r="J284" s="220">
        <f>BK284</f>
        <v>0</v>
      </c>
      <c r="L284" s="140"/>
      <c r="M284" s="144"/>
      <c r="N284" s="145"/>
      <c r="O284" s="145"/>
      <c r="P284" s="146">
        <f>SUM(P285:P290)</f>
        <v>0</v>
      </c>
      <c r="Q284" s="145"/>
      <c r="R284" s="146">
        <f>SUM(R285:R290)</f>
        <v>0</v>
      </c>
      <c r="S284" s="145"/>
      <c r="T284" s="147">
        <f>SUM(T285:T290)</f>
        <v>0</v>
      </c>
      <c r="AR284" s="141" t="s">
        <v>22</v>
      </c>
      <c r="AT284" s="148" t="s">
        <v>72</v>
      </c>
      <c r="AU284" s="148" t="s">
        <v>73</v>
      </c>
      <c r="AY284" s="141" t="s">
        <v>175</v>
      </c>
      <c r="BK284" s="149">
        <f>SUM(BK285:BK290)</f>
        <v>0</v>
      </c>
    </row>
    <row r="285" spans="2:65" s="1" customFormat="1" ht="31.5" customHeight="1">
      <c r="B285" s="153"/>
      <c r="C285" s="154">
        <v>120</v>
      </c>
      <c r="D285" s="154" t="s">
        <v>178</v>
      </c>
      <c r="E285" s="155" t="s">
        <v>6257</v>
      </c>
      <c r="F285" s="156" t="s">
        <v>6258</v>
      </c>
      <c r="G285" s="157" t="s">
        <v>479</v>
      </c>
      <c r="H285" s="158">
        <v>227</v>
      </c>
      <c r="I285" s="159"/>
      <c r="J285" s="159">
        <f>ROUND(I285*H285,2)</f>
        <v>0</v>
      </c>
      <c r="K285" s="156" t="s">
        <v>5</v>
      </c>
      <c r="L285" s="37"/>
      <c r="M285" s="160" t="s">
        <v>5</v>
      </c>
      <c r="N285" s="161" t="s">
        <v>44</v>
      </c>
      <c r="O285" s="162">
        <v>0</v>
      </c>
      <c r="P285" s="162">
        <f>O285*H285</f>
        <v>0</v>
      </c>
      <c r="Q285" s="162">
        <v>0</v>
      </c>
      <c r="R285" s="162">
        <f>Q285*H285</f>
        <v>0</v>
      </c>
      <c r="S285" s="162">
        <v>0</v>
      </c>
      <c r="T285" s="163">
        <f>S285*H285</f>
        <v>0</v>
      </c>
      <c r="AR285" s="23" t="s">
        <v>183</v>
      </c>
      <c r="AT285" s="23" t="s">
        <v>178</v>
      </c>
      <c r="AU285" s="23" t="s">
        <v>22</v>
      </c>
      <c r="AY285" s="23" t="s">
        <v>175</v>
      </c>
      <c r="BE285" s="164">
        <f>IF(N285="základní",J285,0)</f>
        <v>0</v>
      </c>
      <c r="BF285" s="164">
        <f>IF(N285="snížená",J285,0)</f>
        <v>0</v>
      </c>
      <c r="BG285" s="164">
        <f>IF(N285="zákl. přenesená",J285,0)</f>
        <v>0</v>
      </c>
      <c r="BH285" s="164">
        <f>IF(N285="sníž. přenesená",J285,0)</f>
        <v>0</v>
      </c>
      <c r="BI285" s="164">
        <f>IF(N285="nulová",J285,0)</f>
        <v>0</v>
      </c>
      <c r="BJ285" s="23" t="s">
        <v>22</v>
      </c>
      <c r="BK285" s="164">
        <f>ROUND(I285*H285,2)</f>
        <v>0</v>
      </c>
      <c r="BL285" s="23" t="s">
        <v>183</v>
      </c>
      <c r="BM285" s="23" t="s">
        <v>6259</v>
      </c>
    </row>
    <row r="286" spans="2:65" s="1" customFormat="1" ht="94.5">
      <c r="B286" s="37"/>
      <c r="D286" s="181" t="s">
        <v>779</v>
      </c>
      <c r="F286" s="227" t="s">
        <v>6260</v>
      </c>
      <c r="L286" s="37"/>
      <c r="M286" s="218"/>
      <c r="N286" s="38"/>
      <c r="O286" s="38"/>
      <c r="P286" s="38"/>
      <c r="Q286" s="38"/>
      <c r="R286" s="38"/>
      <c r="S286" s="38"/>
      <c r="T286" s="66"/>
      <c r="AT286" s="23" t="s">
        <v>779</v>
      </c>
      <c r="AU286" s="23" t="s">
        <v>22</v>
      </c>
    </row>
    <row r="287" spans="2:65" s="1" customFormat="1" ht="31.5" customHeight="1">
      <c r="B287" s="153"/>
      <c r="C287" s="154">
        <v>121</v>
      </c>
      <c r="D287" s="154" t="s">
        <v>178</v>
      </c>
      <c r="E287" s="155" t="s">
        <v>6261</v>
      </c>
      <c r="F287" s="156" t="s">
        <v>6262</v>
      </c>
      <c r="G287" s="157" t="s">
        <v>479</v>
      </c>
      <c r="H287" s="158">
        <v>40</v>
      </c>
      <c r="I287" s="159"/>
      <c r="J287" s="159">
        <f>ROUND(I287*H287,2)</f>
        <v>0</v>
      </c>
      <c r="K287" s="156" t="s">
        <v>5</v>
      </c>
      <c r="L287" s="37"/>
      <c r="M287" s="160" t="s">
        <v>5</v>
      </c>
      <c r="N287" s="161" t="s">
        <v>44</v>
      </c>
      <c r="O287" s="162">
        <v>0</v>
      </c>
      <c r="P287" s="162">
        <f>O287*H287</f>
        <v>0</v>
      </c>
      <c r="Q287" s="162">
        <v>0</v>
      </c>
      <c r="R287" s="162">
        <f>Q287*H287</f>
        <v>0</v>
      </c>
      <c r="S287" s="162">
        <v>0</v>
      </c>
      <c r="T287" s="163">
        <f>S287*H287</f>
        <v>0</v>
      </c>
      <c r="AR287" s="23" t="s">
        <v>183</v>
      </c>
      <c r="AT287" s="23" t="s">
        <v>178</v>
      </c>
      <c r="AU287" s="23" t="s">
        <v>22</v>
      </c>
      <c r="AY287" s="23" t="s">
        <v>175</v>
      </c>
      <c r="BE287" s="164">
        <f>IF(N287="základní",J287,0)</f>
        <v>0</v>
      </c>
      <c r="BF287" s="164">
        <f>IF(N287="snížená",J287,0)</f>
        <v>0</v>
      </c>
      <c r="BG287" s="164">
        <f>IF(N287="zákl. přenesená",J287,0)</f>
        <v>0</v>
      </c>
      <c r="BH287" s="164">
        <f>IF(N287="sníž. přenesená",J287,0)</f>
        <v>0</v>
      </c>
      <c r="BI287" s="164">
        <f>IF(N287="nulová",J287,0)</f>
        <v>0</v>
      </c>
      <c r="BJ287" s="23" t="s">
        <v>22</v>
      </c>
      <c r="BK287" s="164">
        <f>ROUND(I287*H287,2)</f>
        <v>0</v>
      </c>
      <c r="BL287" s="23" t="s">
        <v>183</v>
      </c>
      <c r="BM287" s="23" t="s">
        <v>6263</v>
      </c>
    </row>
    <row r="288" spans="2:65" s="1" customFormat="1" ht="94.5">
      <c r="B288" s="37"/>
      <c r="D288" s="181" t="s">
        <v>779</v>
      </c>
      <c r="F288" s="227" t="s">
        <v>6260</v>
      </c>
      <c r="L288" s="37"/>
      <c r="M288" s="218"/>
      <c r="N288" s="38"/>
      <c r="O288" s="38"/>
      <c r="P288" s="38"/>
      <c r="Q288" s="38"/>
      <c r="R288" s="38"/>
      <c r="S288" s="38"/>
      <c r="T288" s="66"/>
      <c r="AT288" s="23" t="s">
        <v>779</v>
      </c>
      <c r="AU288" s="23" t="s">
        <v>22</v>
      </c>
    </row>
    <row r="289" spans="2:65" s="1" customFormat="1" ht="31.5" customHeight="1">
      <c r="B289" s="153"/>
      <c r="C289" s="154">
        <v>122</v>
      </c>
      <c r="D289" s="154" t="s">
        <v>178</v>
      </c>
      <c r="E289" s="155" t="s">
        <v>6264</v>
      </c>
      <c r="F289" s="156" t="s">
        <v>6265</v>
      </c>
      <c r="G289" s="157" t="s">
        <v>479</v>
      </c>
      <c r="H289" s="158">
        <v>0.48</v>
      </c>
      <c r="I289" s="159"/>
      <c r="J289" s="159">
        <f>ROUND(I289*H289,2)</f>
        <v>0</v>
      </c>
      <c r="K289" s="156" t="s">
        <v>5</v>
      </c>
      <c r="L289" s="37"/>
      <c r="M289" s="160" t="s">
        <v>5</v>
      </c>
      <c r="N289" s="161" t="s">
        <v>44</v>
      </c>
      <c r="O289" s="162">
        <v>0</v>
      </c>
      <c r="P289" s="162">
        <f>O289*H289</f>
        <v>0</v>
      </c>
      <c r="Q289" s="162">
        <v>0</v>
      </c>
      <c r="R289" s="162">
        <f>Q289*H289</f>
        <v>0</v>
      </c>
      <c r="S289" s="162">
        <v>0</v>
      </c>
      <c r="T289" s="163">
        <f>S289*H289</f>
        <v>0</v>
      </c>
      <c r="AR289" s="23" t="s">
        <v>183</v>
      </c>
      <c r="AT289" s="23" t="s">
        <v>178</v>
      </c>
      <c r="AU289" s="23" t="s">
        <v>22</v>
      </c>
      <c r="AY289" s="23" t="s">
        <v>175</v>
      </c>
      <c r="BE289" s="164">
        <f>IF(N289="základní",J289,0)</f>
        <v>0</v>
      </c>
      <c r="BF289" s="164">
        <f>IF(N289="snížená",J289,0)</f>
        <v>0</v>
      </c>
      <c r="BG289" s="164">
        <f>IF(N289="zákl. přenesená",J289,0)</f>
        <v>0</v>
      </c>
      <c r="BH289" s="164">
        <f>IF(N289="sníž. přenesená",J289,0)</f>
        <v>0</v>
      </c>
      <c r="BI289" s="164">
        <f>IF(N289="nulová",J289,0)</f>
        <v>0</v>
      </c>
      <c r="BJ289" s="23" t="s">
        <v>22</v>
      </c>
      <c r="BK289" s="164">
        <f>ROUND(I289*H289,2)</f>
        <v>0</v>
      </c>
      <c r="BL289" s="23" t="s">
        <v>183</v>
      </c>
      <c r="BM289" s="23" t="s">
        <v>6266</v>
      </c>
    </row>
    <row r="290" spans="2:65" s="1" customFormat="1" ht="94.5">
      <c r="B290" s="37"/>
      <c r="D290" s="166" t="s">
        <v>779</v>
      </c>
      <c r="F290" s="217" t="s">
        <v>6260</v>
      </c>
      <c r="L290" s="37"/>
      <c r="M290" s="228"/>
      <c r="N290" s="229"/>
      <c r="O290" s="229"/>
      <c r="P290" s="229"/>
      <c r="Q290" s="229"/>
      <c r="R290" s="229"/>
      <c r="S290" s="229"/>
      <c r="T290" s="230"/>
      <c r="AT290" s="23" t="s">
        <v>779</v>
      </c>
      <c r="AU290" s="23" t="s">
        <v>22</v>
      </c>
    </row>
    <row r="291" spans="2:65" s="1" customFormat="1" ht="6.95" customHeight="1">
      <c r="B291" s="52"/>
      <c r="C291" s="53"/>
      <c r="D291" s="53"/>
      <c r="E291" s="53"/>
      <c r="F291" s="53"/>
      <c r="G291" s="53"/>
      <c r="H291" s="53"/>
      <c r="I291" s="53"/>
      <c r="J291" s="53"/>
      <c r="K291" s="53"/>
      <c r="L291" s="37"/>
    </row>
  </sheetData>
  <autoFilter ref="C84:K290"/>
  <mergeCells count="9">
    <mergeCell ref="E75:H75"/>
    <mergeCell ref="E77:H77"/>
    <mergeCell ref="G1:H1"/>
    <mergeCell ref="L2:V2"/>
    <mergeCell ref="E7:H7"/>
    <mergeCell ref="E9:H9"/>
    <mergeCell ref="E24:H24"/>
    <mergeCell ref="E45:H45"/>
    <mergeCell ref="E47:H47"/>
  </mergeCells>
  <hyperlinks>
    <hyperlink ref="F1:G1" location="C2" display="1) Krycí list soupisu"/>
    <hyperlink ref="G1:H1" location="C54" display="2) Rekapitulace"/>
    <hyperlink ref="J1" location="C84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 r:id="rId1"/>
  <headerFooter>
    <oddFooter>&amp;CStrana &amp;P z &amp;N</oddFooter>
  </headerFooter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97"/>
  <sheetViews>
    <sheetView showGridLines="0" workbookViewId="0">
      <pane ySplit="1" topLeftCell="A83" activePane="bottomLeft" state="frozen"/>
      <selection pane="bottomLeft" activeCell="I81" sqref="I81:I97"/>
    </sheetView>
  </sheetViews>
  <sheetFormatPr defaultRowHeight="13.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customWidth="1"/>
    <col min="10" max="10" width="23.5" customWidth="1"/>
    <col min="11" max="11" width="15.5" customWidth="1"/>
    <col min="13" max="18" width="9.33203125" hidden="1"/>
    <col min="19" max="19" width="8.1640625" hidden="1" customWidth="1"/>
    <col min="20" max="20" width="29.6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70" ht="21.75" customHeight="1">
      <c r="A1" s="95"/>
      <c r="B1" s="16"/>
      <c r="C1" s="16"/>
      <c r="D1" s="17" t="s">
        <v>1</v>
      </c>
      <c r="E1" s="16"/>
      <c r="F1" s="96" t="s">
        <v>140</v>
      </c>
      <c r="G1" s="268" t="s">
        <v>141</v>
      </c>
      <c r="H1" s="268"/>
      <c r="I1" s="16"/>
      <c r="J1" s="96" t="s">
        <v>142</v>
      </c>
      <c r="K1" s="17" t="s">
        <v>143</v>
      </c>
      <c r="L1" s="96" t="s">
        <v>144</v>
      </c>
      <c r="M1" s="96"/>
      <c r="N1" s="96"/>
      <c r="O1" s="96"/>
      <c r="P1" s="96"/>
      <c r="Q1" s="96"/>
      <c r="R1" s="96"/>
      <c r="S1" s="96"/>
      <c r="T1" s="96"/>
      <c r="U1" s="97"/>
      <c r="V1" s="97"/>
      <c r="W1" s="20"/>
      <c r="X1" s="20"/>
      <c r="Y1" s="20"/>
      <c r="Z1" s="20"/>
      <c r="AA1" s="20"/>
      <c r="AB1" s="20"/>
      <c r="AC1" s="20"/>
      <c r="AD1" s="20"/>
      <c r="AE1" s="20"/>
      <c r="AF1" s="20"/>
      <c r="AG1" s="20"/>
      <c r="AH1" s="20"/>
      <c r="AI1" s="20"/>
      <c r="AJ1" s="20"/>
      <c r="AK1" s="20"/>
      <c r="AL1" s="20"/>
      <c r="AM1" s="20"/>
      <c r="AN1" s="20"/>
      <c r="AO1" s="20"/>
      <c r="AP1" s="20"/>
      <c r="AQ1" s="20"/>
      <c r="AR1" s="20"/>
      <c r="AS1" s="20"/>
      <c r="AT1" s="20"/>
      <c r="AU1" s="20"/>
      <c r="AV1" s="20"/>
      <c r="AW1" s="20"/>
      <c r="AX1" s="20"/>
      <c r="AY1" s="20"/>
      <c r="AZ1" s="20"/>
      <c r="BA1" s="20"/>
      <c r="BB1" s="20"/>
      <c r="BC1" s="20"/>
      <c r="BD1" s="20"/>
      <c r="BE1" s="20"/>
      <c r="BF1" s="20"/>
      <c r="BG1" s="20"/>
      <c r="BH1" s="20"/>
      <c r="BI1" s="20"/>
      <c r="BJ1" s="20"/>
      <c r="BK1" s="20"/>
      <c r="BL1" s="20"/>
      <c r="BM1" s="20"/>
      <c r="BN1" s="20"/>
      <c r="BO1" s="20"/>
      <c r="BP1" s="20"/>
      <c r="BQ1" s="20"/>
      <c r="BR1" s="20"/>
    </row>
    <row r="2" spans="1:70" ht="36.950000000000003" customHeight="1">
      <c r="L2" s="263" t="s">
        <v>8</v>
      </c>
      <c r="M2" s="264"/>
      <c r="N2" s="264"/>
      <c r="O2" s="264"/>
      <c r="P2" s="264"/>
      <c r="Q2" s="264"/>
      <c r="R2" s="264"/>
      <c r="S2" s="264"/>
      <c r="T2" s="264"/>
      <c r="U2" s="264"/>
      <c r="V2" s="264"/>
      <c r="AT2" s="23" t="s">
        <v>133</v>
      </c>
    </row>
    <row r="3" spans="1:70" ht="6.95" customHeight="1">
      <c r="B3" s="24"/>
      <c r="C3" s="25"/>
      <c r="D3" s="25"/>
      <c r="E3" s="25"/>
      <c r="F3" s="25"/>
      <c r="G3" s="25"/>
      <c r="H3" s="25"/>
      <c r="I3" s="25"/>
      <c r="J3" s="25"/>
      <c r="K3" s="26"/>
      <c r="AT3" s="23" t="s">
        <v>82</v>
      </c>
    </row>
    <row r="4" spans="1:70" ht="36.950000000000003" customHeight="1">
      <c r="B4" s="27"/>
      <c r="C4" s="28"/>
      <c r="D4" s="29" t="s">
        <v>145</v>
      </c>
      <c r="E4" s="28"/>
      <c r="F4" s="28"/>
      <c r="G4" s="28"/>
      <c r="H4" s="28"/>
      <c r="I4" s="28"/>
      <c r="J4" s="28"/>
      <c r="K4" s="30"/>
      <c r="M4" s="31" t="s">
        <v>13</v>
      </c>
      <c r="AT4" s="23" t="s">
        <v>6</v>
      </c>
    </row>
    <row r="5" spans="1:70" ht="6.95" customHeight="1">
      <c r="B5" s="27"/>
      <c r="C5" s="28"/>
      <c r="D5" s="28"/>
      <c r="E5" s="28"/>
      <c r="F5" s="28"/>
      <c r="G5" s="28"/>
      <c r="H5" s="28"/>
      <c r="I5" s="28"/>
      <c r="J5" s="28"/>
      <c r="K5" s="30"/>
    </row>
    <row r="6" spans="1:70" ht="15">
      <c r="B6" s="27"/>
      <c r="C6" s="28"/>
      <c r="D6" s="35" t="s">
        <v>17</v>
      </c>
      <c r="E6" s="28"/>
      <c r="F6" s="28"/>
      <c r="G6" s="28"/>
      <c r="H6" s="28"/>
      <c r="I6" s="28"/>
      <c r="J6" s="28"/>
      <c r="K6" s="30"/>
    </row>
    <row r="7" spans="1:70" ht="22.5" customHeight="1">
      <c r="B7" s="27"/>
      <c r="C7" s="28"/>
      <c r="D7" s="28"/>
      <c r="E7" s="269" t="str">
        <f>'Rekapitulace stavby'!K6</f>
        <v>II/272, Lysá nad Labem - most ev.č.272-006</v>
      </c>
      <c r="F7" s="270"/>
      <c r="G7" s="270"/>
      <c r="H7" s="270"/>
      <c r="I7" s="28"/>
      <c r="J7" s="28"/>
      <c r="K7" s="30"/>
    </row>
    <row r="8" spans="1:70" s="1" customFormat="1" ht="15">
      <c r="B8" s="37"/>
      <c r="C8" s="38"/>
      <c r="D8" s="35" t="s">
        <v>146</v>
      </c>
      <c r="E8" s="38"/>
      <c r="F8" s="38"/>
      <c r="G8" s="38"/>
      <c r="H8" s="38"/>
      <c r="I8" s="38"/>
      <c r="J8" s="38"/>
      <c r="K8" s="41"/>
    </row>
    <row r="9" spans="1:70" s="1" customFormat="1" ht="36.950000000000003" customHeight="1">
      <c r="B9" s="37"/>
      <c r="C9" s="38"/>
      <c r="D9" s="38"/>
      <c r="E9" s="271" t="s">
        <v>6267</v>
      </c>
      <c r="F9" s="272"/>
      <c r="G9" s="272"/>
      <c r="H9" s="272"/>
      <c r="I9" s="38"/>
      <c r="J9" s="38"/>
      <c r="K9" s="41"/>
    </row>
    <row r="10" spans="1:70" s="1" customFormat="1">
      <c r="B10" s="37"/>
      <c r="C10" s="38"/>
      <c r="D10" s="38"/>
      <c r="E10" s="38"/>
      <c r="F10" s="38"/>
      <c r="G10" s="38"/>
      <c r="H10" s="38"/>
      <c r="I10" s="38"/>
      <c r="J10" s="38"/>
      <c r="K10" s="41"/>
    </row>
    <row r="11" spans="1:70" s="1" customFormat="1" ht="14.45" customHeight="1">
      <c r="B11" s="37"/>
      <c r="C11" s="38"/>
      <c r="D11" s="35" t="s">
        <v>20</v>
      </c>
      <c r="E11" s="38"/>
      <c r="F11" s="33" t="s">
        <v>5</v>
      </c>
      <c r="G11" s="38"/>
      <c r="H11" s="38"/>
      <c r="I11" s="35" t="s">
        <v>21</v>
      </c>
      <c r="J11" s="33" t="s">
        <v>5</v>
      </c>
      <c r="K11" s="41"/>
    </row>
    <row r="12" spans="1:70" s="1" customFormat="1" ht="14.45" customHeight="1">
      <c r="B12" s="37"/>
      <c r="C12" s="38"/>
      <c r="D12" s="35" t="s">
        <v>23</v>
      </c>
      <c r="E12" s="38"/>
      <c r="F12" s="33" t="s">
        <v>24</v>
      </c>
      <c r="G12" s="38"/>
      <c r="H12" s="38"/>
      <c r="I12" s="35" t="s">
        <v>25</v>
      </c>
      <c r="J12" s="98" t="str">
        <f>'Rekapitulace stavby'!AN8</f>
        <v>1. 11. 2016</v>
      </c>
      <c r="K12" s="41"/>
    </row>
    <row r="13" spans="1:70" s="1" customFormat="1" ht="10.9" customHeight="1">
      <c r="B13" s="37"/>
      <c r="C13" s="38"/>
      <c r="D13" s="38"/>
      <c r="E13" s="38"/>
      <c r="F13" s="38"/>
      <c r="G13" s="38"/>
      <c r="H13" s="38"/>
      <c r="I13" s="38"/>
      <c r="J13" s="38"/>
      <c r="K13" s="41"/>
    </row>
    <row r="14" spans="1:70" s="1" customFormat="1" ht="14.45" customHeight="1">
      <c r="B14" s="37"/>
      <c r="C14" s="38"/>
      <c r="D14" s="35" t="s">
        <v>29</v>
      </c>
      <c r="E14" s="38"/>
      <c r="F14" s="38"/>
      <c r="G14" s="38"/>
      <c r="H14" s="38"/>
      <c r="I14" s="35" t="s">
        <v>30</v>
      </c>
      <c r="J14" s="33" t="s">
        <v>5</v>
      </c>
      <c r="K14" s="41"/>
    </row>
    <row r="15" spans="1:70" s="1" customFormat="1" ht="18" customHeight="1">
      <c r="B15" s="37"/>
      <c r="C15" s="38"/>
      <c r="D15" s="38"/>
      <c r="E15" s="33" t="s">
        <v>31</v>
      </c>
      <c r="F15" s="38"/>
      <c r="G15" s="38"/>
      <c r="H15" s="38"/>
      <c r="I15" s="35" t="s">
        <v>32</v>
      </c>
      <c r="J15" s="33" t="s">
        <v>5</v>
      </c>
      <c r="K15" s="41"/>
    </row>
    <row r="16" spans="1:70" s="1" customFormat="1" ht="6.95" customHeight="1">
      <c r="B16" s="37"/>
      <c r="C16" s="38"/>
      <c r="D16" s="38"/>
      <c r="E16" s="38"/>
      <c r="F16" s="38"/>
      <c r="G16" s="38"/>
      <c r="H16" s="38"/>
      <c r="I16" s="38"/>
      <c r="J16" s="38"/>
      <c r="K16" s="41"/>
    </row>
    <row r="17" spans="2:11" s="1" customFormat="1" ht="14.45" customHeight="1">
      <c r="B17" s="37"/>
      <c r="C17" s="38"/>
      <c r="D17" s="35" t="s">
        <v>33</v>
      </c>
      <c r="E17" s="38"/>
      <c r="F17" s="38"/>
      <c r="G17" s="38"/>
      <c r="H17" s="38"/>
      <c r="I17" s="35" t="s">
        <v>30</v>
      </c>
      <c r="J17" s="33" t="s">
        <v>5</v>
      </c>
      <c r="K17" s="41"/>
    </row>
    <row r="18" spans="2:11" s="1" customFormat="1" ht="18" customHeight="1">
      <c r="B18" s="37"/>
      <c r="C18" s="38"/>
      <c r="D18" s="38"/>
      <c r="E18" s="33" t="s">
        <v>24</v>
      </c>
      <c r="F18" s="38"/>
      <c r="G18" s="38"/>
      <c r="H18" s="38"/>
      <c r="I18" s="35" t="s">
        <v>32</v>
      </c>
      <c r="J18" s="33" t="s">
        <v>5</v>
      </c>
      <c r="K18" s="41"/>
    </row>
    <row r="19" spans="2:11" s="1" customFormat="1" ht="6.95" customHeight="1">
      <c r="B19" s="37"/>
      <c r="C19" s="38"/>
      <c r="D19" s="38"/>
      <c r="E19" s="38"/>
      <c r="F19" s="38"/>
      <c r="G19" s="38"/>
      <c r="H19" s="38"/>
      <c r="I19" s="38"/>
      <c r="J19" s="38"/>
      <c r="K19" s="41"/>
    </row>
    <row r="20" spans="2:11" s="1" customFormat="1" ht="14.45" customHeight="1">
      <c r="B20" s="37"/>
      <c r="C20" s="38"/>
      <c r="D20" s="35" t="s">
        <v>34</v>
      </c>
      <c r="E20" s="38"/>
      <c r="F20" s="38"/>
      <c r="G20" s="38"/>
      <c r="H20" s="38"/>
      <c r="I20" s="35" t="s">
        <v>30</v>
      </c>
      <c r="J20" s="33" t="s">
        <v>5</v>
      </c>
      <c r="K20" s="41"/>
    </row>
    <row r="21" spans="2:11" s="1" customFormat="1" ht="18" customHeight="1">
      <c r="B21" s="37"/>
      <c r="C21" s="38"/>
      <c r="D21" s="38"/>
      <c r="E21" s="33" t="s">
        <v>5838</v>
      </c>
      <c r="F21" s="38"/>
      <c r="G21" s="38"/>
      <c r="H21" s="38"/>
      <c r="I21" s="35" t="s">
        <v>32</v>
      </c>
      <c r="J21" s="33" t="s">
        <v>5</v>
      </c>
      <c r="K21" s="41"/>
    </row>
    <row r="22" spans="2:11" s="1" customFormat="1" ht="6.95" customHeight="1">
      <c r="B22" s="37"/>
      <c r="C22" s="38"/>
      <c r="D22" s="38"/>
      <c r="E22" s="38"/>
      <c r="F22" s="38"/>
      <c r="G22" s="38"/>
      <c r="H22" s="38"/>
      <c r="I22" s="38"/>
      <c r="J22" s="38"/>
      <c r="K22" s="41"/>
    </row>
    <row r="23" spans="2:11" s="1" customFormat="1" ht="14.45" customHeight="1">
      <c r="B23" s="37"/>
      <c r="C23" s="38"/>
      <c r="D23" s="35" t="s">
        <v>37</v>
      </c>
      <c r="E23" s="38"/>
      <c r="F23" s="38"/>
      <c r="G23" s="38"/>
      <c r="H23" s="38"/>
      <c r="I23" s="38"/>
      <c r="J23" s="38"/>
      <c r="K23" s="41"/>
    </row>
    <row r="24" spans="2:11" s="6" customFormat="1" ht="48.75" customHeight="1">
      <c r="B24" s="99"/>
      <c r="C24" s="100"/>
      <c r="D24" s="100"/>
      <c r="E24" s="235" t="s">
        <v>38</v>
      </c>
      <c r="F24" s="235"/>
      <c r="G24" s="235"/>
      <c r="H24" s="235"/>
      <c r="I24" s="100"/>
      <c r="J24" s="100"/>
      <c r="K24" s="101"/>
    </row>
    <row r="25" spans="2:11" s="1" customFormat="1" ht="6.95" customHeight="1">
      <c r="B25" s="37"/>
      <c r="C25" s="38"/>
      <c r="D25" s="38"/>
      <c r="E25" s="38"/>
      <c r="F25" s="38"/>
      <c r="G25" s="38"/>
      <c r="H25" s="38"/>
      <c r="I25" s="38"/>
      <c r="J25" s="38"/>
      <c r="K25" s="41"/>
    </row>
    <row r="26" spans="2:11" s="1" customFormat="1" ht="6.95" customHeight="1">
      <c r="B26" s="37"/>
      <c r="C26" s="38"/>
      <c r="D26" s="64"/>
      <c r="E26" s="64"/>
      <c r="F26" s="64"/>
      <c r="G26" s="64"/>
      <c r="H26" s="64"/>
      <c r="I26" s="64"/>
      <c r="J26" s="64"/>
      <c r="K26" s="102"/>
    </row>
    <row r="27" spans="2:11" s="1" customFormat="1" ht="25.35" customHeight="1">
      <c r="B27" s="37"/>
      <c r="C27" s="38"/>
      <c r="D27" s="103" t="s">
        <v>39</v>
      </c>
      <c r="E27" s="38"/>
      <c r="F27" s="38"/>
      <c r="G27" s="38"/>
      <c r="H27" s="38"/>
      <c r="I27" s="38"/>
      <c r="J27" s="104">
        <f>ROUND(J79,2)</f>
        <v>0</v>
      </c>
      <c r="K27" s="41"/>
    </row>
    <row r="28" spans="2:11" s="1" customFormat="1" ht="6.95" customHeight="1">
      <c r="B28" s="37"/>
      <c r="C28" s="38"/>
      <c r="D28" s="64"/>
      <c r="E28" s="64"/>
      <c r="F28" s="64"/>
      <c r="G28" s="64"/>
      <c r="H28" s="64"/>
      <c r="I28" s="64"/>
      <c r="J28" s="64"/>
      <c r="K28" s="102"/>
    </row>
    <row r="29" spans="2:11" s="1" customFormat="1" ht="14.45" customHeight="1">
      <c r="B29" s="37"/>
      <c r="C29" s="38"/>
      <c r="D29" s="38"/>
      <c r="E29" s="38"/>
      <c r="F29" s="42" t="s">
        <v>41</v>
      </c>
      <c r="G29" s="38"/>
      <c r="H29" s="38"/>
      <c r="I29" s="42" t="s">
        <v>40</v>
      </c>
      <c r="J29" s="42" t="s">
        <v>42</v>
      </c>
      <c r="K29" s="41"/>
    </row>
    <row r="30" spans="2:11" s="1" customFormat="1" ht="14.45" customHeight="1">
      <c r="B30" s="37"/>
      <c r="C30" s="38"/>
      <c r="D30" s="45" t="s">
        <v>43</v>
      </c>
      <c r="E30" s="45" t="s">
        <v>44</v>
      </c>
      <c r="F30" s="105">
        <f>ROUND(SUM(BE79:BE96), 2)</f>
        <v>0</v>
      </c>
      <c r="G30" s="38"/>
      <c r="H30" s="38"/>
      <c r="I30" s="106">
        <v>0.21</v>
      </c>
      <c r="J30" s="105">
        <f>ROUND(ROUND((SUM(BE79:BE96)), 2)*I30, 2)</f>
        <v>0</v>
      </c>
      <c r="K30" s="41"/>
    </row>
    <row r="31" spans="2:11" s="1" customFormat="1" ht="14.45" customHeight="1">
      <c r="B31" s="37"/>
      <c r="C31" s="38"/>
      <c r="D31" s="38"/>
      <c r="E31" s="45" t="s">
        <v>45</v>
      </c>
      <c r="F31" s="105">
        <f>ROUND(SUM(BF79:BF96), 2)</f>
        <v>0</v>
      </c>
      <c r="G31" s="38"/>
      <c r="H31" s="38"/>
      <c r="I31" s="106">
        <v>0.15</v>
      </c>
      <c r="J31" s="105">
        <f>ROUND(ROUND((SUM(BF79:BF96)), 2)*I31, 2)</f>
        <v>0</v>
      </c>
      <c r="K31" s="41"/>
    </row>
    <row r="32" spans="2:11" s="1" customFormat="1" ht="14.45" hidden="1" customHeight="1">
      <c r="B32" s="37"/>
      <c r="C32" s="38"/>
      <c r="D32" s="38"/>
      <c r="E32" s="45" t="s">
        <v>46</v>
      </c>
      <c r="F32" s="105">
        <f>ROUND(SUM(BG79:BG96), 2)</f>
        <v>0</v>
      </c>
      <c r="G32" s="38"/>
      <c r="H32" s="38"/>
      <c r="I32" s="106">
        <v>0.21</v>
      </c>
      <c r="J32" s="105">
        <v>0</v>
      </c>
      <c r="K32" s="41"/>
    </row>
    <row r="33" spans="2:11" s="1" customFormat="1" ht="14.45" hidden="1" customHeight="1">
      <c r="B33" s="37"/>
      <c r="C33" s="38"/>
      <c r="D33" s="38"/>
      <c r="E33" s="45" t="s">
        <v>47</v>
      </c>
      <c r="F33" s="105">
        <f>ROUND(SUM(BH79:BH96), 2)</f>
        <v>0</v>
      </c>
      <c r="G33" s="38"/>
      <c r="H33" s="38"/>
      <c r="I33" s="106">
        <v>0.15</v>
      </c>
      <c r="J33" s="105">
        <v>0</v>
      </c>
      <c r="K33" s="41"/>
    </row>
    <row r="34" spans="2:11" s="1" customFormat="1" ht="14.45" hidden="1" customHeight="1">
      <c r="B34" s="37"/>
      <c r="C34" s="38"/>
      <c r="D34" s="38"/>
      <c r="E34" s="45" t="s">
        <v>48</v>
      </c>
      <c r="F34" s="105">
        <f>ROUND(SUM(BI79:BI96), 2)</f>
        <v>0</v>
      </c>
      <c r="G34" s="38"/>
      <c r="H34" s="38"/>
      <c r="I34" s="106">
        <v>0</v>
      </c>
      <c r="J34" s="105">
        <v>0</v>
      </c>
      <c r="K34" s="41"/>
    </row>
    <row r="35" spans="2:11" s="1" customFormat="1" ht="6.95" customHeight="1">
      <c r="B35" s="37"/>
      <c r="C35" s="38"/>
      <c r="D35" s="38"/>
      <c r="E35" s="38"/>
      <c r="F35" s="38"/>
      <c r="G35" s="38"/>
      <c r="H35" s="38"/>
      <c r="I35" s="38"/>
      <c r="J35" s="38"/>
      <c r="K35" s="41"/>
    </row>
    <row r="36" spans="2:11" s="1" customFormat="1" ht="25.35" customHeight="1">
      <c r="B36" s="37"/>
      <c r="C36" s="107"/>
      <c r="D36" s="108" t="s">
        <v>49</v>
      </c>
      <c r="E36" s="67"/>
      <c r="F36" s="67"/>
      <c r="G36" s="109" t="s">
        <v>50</v>
      </c>
      <c r="H36" s="110" t="s">
        <v>51</v>
      </c>
      <c r="I36" s="67"/>
      <c r="J36" s="111">
        <f>SUM(J27:J34)</f>
        <v>0</v>
      </c>
      <c r="K36" s="112"/>
    </row>
    <row r="37" spans="2:11" s="1" customFormat="1" ht="14.45" customHeight="1">
      <c r="B37" s="52"/>
      <c r="C37" s="53"/>
      <c r="D37" s="53"/>
      <c r="E37" s="53"/>
      <c r="F37" s="53"/>
      <c r="G37" s="53"/>
      <c r="H37" s="53"/>
      <c r="I37" s="53"/>
      <c r="J37" s="53"/>
      <c r="K37" s="54"/>
    </row>
    <row r="41" spans="2:11" s="1" customFormat="1" ht="6.95" customHeight="1">
      <c r="B41" s="55"/>
      <c r="C41" s="56"/>
      <c r="D41" s="56"/>
      <c r="E41" s="56"/>
      <c r="F41" s="56"/>
      <c r="G41" s="56"/>
      <c r="H41" s="56"/>
      <c r="I41" s="56"/>
      <c r="J41" s="56"/>
      <c r="K41" s="113"/>
    </row>
    <row r="42" spans="2:11" s="1" customFormat="1" ht="36.950000000000003" customHeight="1">
      <c r="B42" s="37"/>
      <c r="C42" s="29" t="s">
        <v>148</v>
      </c>
      <c r="D42" s="38"/>
      <c r="E42" s="38"/>
      <c r="F42" s="38"/>
      <c r="G42" s="38"/>
      <c r="H42" s="38"/>
      <c r="I42" s="38"/>
      <c r="J42" s="38"/>
      <c r="K42" s="41"/>
    </row>
    <row r="43" spans="2:11" s="1" customFormat="1" ht="6.95" customHeight="1">
      <c r="B43" s="37"/>
      <c r="C43" s="38"/>
      <c r="D43" s="38"/>
      <c r="E43" s="38"/>
      <c r="F43" s="38"/>
      <c r="G43" s="38"/>
      <c r="H43" s="38"/>
      <c r="I43" s="38"/>
      <c r="J43" s="38"/>
      <c r="K43" s="41"/>
    </row>
    <row r="44" spans="2:11" s="1" customFormat="1" ht="14.45" customHeight="1">
      <c r="B44" s="37"/>
      <c r="C44" s="35" t="s">
        <v>17</v>
      </c>
      <c r="D44" s="38"/>
      <c r="E44" s="38"/>
      <c r="F44" s="38"/>
      <c r="G44" s="38"/>
      <c r="H44" s="38"/>
      <c r="I44" s="38"/>
      <c r="J44" s="38"/>
      <c r="K44" s="41"/>
    </row>
    <row r="45" spans="2:11" s="1" customFormat="1" ht="22.5" customHeight="1">
      <c r="B45" s="37"/>
      <c r="C45" s="38"/>
      <c r="D45" s="38"/>
      <c r="E45" s="269" t="str">
        <f>E7</f>
        <v>II/272, Lysá nad Labem - most ev.č.272-006</v>
      </c>
      <c r="F45" s="270"/>
      <c r="G45" s="270"/>
      <c r="H45" s="270"/>
      <c r="I45" s="38"/>
      <c r="J45" s="38"/>
      <c r="K45" s="41"/>
    </row>
    <row r="46" spans="2:11" s="1" customFormat="1" ht="14.45" customHeight="1">
      <c r="B46" s="37"/>
      <c r="C46" s="35" t="s">
        <v>146</v>
      </c>
      <c r="D46" s="38"/>
      <c r="E46" s="38"/>
      <c r="F46" s="38"/>
      <c r="G46" s="38"/>
      <c r="H46" s="38"/>
      <c r="I46" s="38"/>
      <c r="J46" s="38"/>
      <c r="K46" s="41"/>
    </row>
    <row r="47" spans="2:11" s="1" customFormat="1" ht="23.25" customHeight="1">
      <c r="B47" s="37"/>
      <c r="C47" s="38"/>
      <c r="D47" s="38"/>
      <c r="E47" s="271" t="str">
        <f>E9</f>
        <v>656 - Ukolejnění kovových konstrukcí</v>
      </c>
      <c r="F47" s="272"/>
      <c r="G47" s="272"/>
      <c r="H47" s="272"/>
      <c r="I47" s="38"/>
      <c r="J47" s="38"/>
      <c r="K47" s="41"/>
    </row>
    <row r="48" spans="2:11" s="1" customFormat="1" ht="6.95" customHeight="1">
      <c r="B48" s="37"/>
      <c r="C48" s="38"/>
      <c r="D48" s="38"/>
      <c r="E48" s="38"/>
      <c r="F48" s="38"/>
      <c r="G48" s="38"/>
      <c r="H48" s="38"/>
      <c r="I48" s="38"/>
      <c r="J48" s="38"/>
      <c r="K48" s="41"/>
    </row>
    <row r="49" spans="2:47" s="1" customFormat="1" ht="18" customHeight="1">
      <c r="B49" s="37"/>
      <c r="C49" s="35" t="s">
        <v>23</v>
      </c>
      <c r="D49" s="38"/>
      <c r="E49" s="38"/>
      <c r="F49" s="33" t="str">
        <f>F12</f>
        <v xml:space="preserve"> </v>
      </c>
      <c r="G49" s="38"/>
      <c r="H49" s="38"/>
      <c r="I49" s="35" t="s">
        <v>25</v>
      </c>
      <c r="J49" s="98" t="str">
        <f>IF(J12="","",J12)</f>
        <v>1. 11. 2016</v>
      </c>
      <c r="K49" s="41"/>
    </row>
    <row r="50" spans="2:47" s="1" customFormat="1" ht="6.95" customHeight="1">
      <c r="B50" s="37"/>
      <c r="C50" s="38"/>
      <c r="D50" s="38"/>
      <c r="E50" s="38"/>
      <c r="F50" s="38"/>
      <c r="G50" s="38"/>
      <c r="H50" s="38"/>
      <c r="I50" s="38"/>
      <c r="J50" s="38"/>
      <c r="K50" s="41"/>
    </row>
    <row r="51" spans="2:47" s="1" customFormat="1" ht="15">
      <c r="B51" s="37"/>
      <c r="C51" s="35" t="s">
        <v>29</v>
      </c>
      <c r="D51" s="38"/>
      <c r="E51" s="38"/>
      <c r="F51" s="33" t="str">
        <f>E15</f>
        <v>KSÚS  Středočeského Kraje</v>
      </c>
      <c r="G51" s="38"/>
      <c r="H51" s="38"/>
      <c r="I51" s="35" t="s">
        <v>34</v>
      </c>
      <c r="J51" s="33" t="str">
        <f>E21</f>
        <v>SUDOP PRAHA a.s.</v>
      </c>
      <c r="K51" s="41"/>
    </row>
    <row r="52" spans="2:47" s="1" customFormat="1" ht="14.45" customHeight="1">
      <c r="B52" s="37"/>
      <c r="C52" s="35" t="s">
        <v>33</v>
      </c>
      <c r="D52" s="38"/>
      <c r="E52" s="38"/>
      <c r="F52" s="33" t="str">
        <f>IF(E18="","",E18)</f>
        <v xml:space="preserve"> </v>
      </c>
      <c r="G52" s="38"/>
      <c r="H52" s="38"/>
      <c r="I52" s="38"/>
      <c r="J52" s="38"/>
      <c r="K52" s="41"/>
    </row>
    <row r="53" spans="2:47" s="1" customFormat="1" ht="10.35" customHeight="1">
      <c r="B53" s="37"/>
      <c r="C53" s="38"/>
      <c r="D53" s="38"/>
      <c r="E53" s="38"/>
      <c r="F53" s="38"/>
      <c r="G53" s="38"/>
      <c r="H53" s="38"/>
      <c r="I53" s="38"/>
      <c r="J53" s="38"/>
      <c r="K53" s="41"/>
    </row>
    <row r="54" spans="2:47" s="1" customFormat="1" ht="29.25" customHeight="1">
      <c r="B54" s="37"/>
      <c r="C54" s="114" t="s">
        <v>149</v>
      </c>
      <c r="D54" s="107"/>
      <c r="E54" s="107"/>
      <c r="F54" s="107"/>
      <c r="G54" s="107"/>
      <c r="H54" s="107"/>
      <c r="I54" s="107"/>
      <c r="J54" s="115" t="s">
        <v>150</v>
      </c>
      <c r="K54" s="116"/>
    </row>
    <row r="55" spans="2:47" s="1" customFormat="1" ht="10.35" customHeight="1">
      <c r="B55" s="37"/>
      <c r="C55" s="38"/>
      <c r="D55" s="38"/>
      <c r="E55" s="38"/>
      <c r="F55" s="38"/>
      <c r="G55" s="38"/>
      <c r="H55" s="38"/>
      <c r="I55" s="38"/>
      <c r="J55" s="38"/>
      <c r="K55" s="41"/>
    </row>
    <row r="56" spans="2:47" s="1" customFormat="1" ht="29.25" customHeight="1">
      <c r="B56" s="37"/>
      <c r="C56" s="117" t="s">
        <v>151</v>
      </c>
      <c r="D56" s="38"/>
      <c r="E56" s="38"/>
      <c r="F56" s="38"/>
      <c r="G56" s="38"/>
      <c r="H56" s="38"/>
      <c r="I56" s="38"/>
      <c r="J56" s="104">
        <f>J79</f>
        <v>0</v>
      </c>
      <c r="K56" s="41"/>
      <c r="AU56" s="23" t="s">
        <v>152</v>
      </c>
    </row>
    <row r="57" spans="2:47" s="7" customFormat="1" ht="24.95" customHeight="1">
      <c r="B57" s="118"/>
      <c r="C57" s="119"/>
      <c r="D57" s="120" t="s">
        <v>6268</v>
      </c>
      <c r="E57" s="121"/>
      <c r="F57" s="121"/>
      <c r="G57" s="121"/>
      <c r="H57" s="121"/>
      <c r="I57" s="121"/>
      <c r="J57" s="122">
        <f>J80</f>
        <v>0</v>
      </c>
      <c r="K57" s="123"/>
    </row>
    <row r="58" spans="2:47" s="7" customFormat="1" ht="24.95" customHeight="1">
      <c r="B58" s="118"/>
      <c r="C58" s="119"/>
      <c r="D58" s="120" t="s">
        <v>6269</v>
      </c>
      <c r="E58" s="121"/>
      <c r="F58" s="121"/>
      <c r="G58" s="121"/>
      <c r="H58" s="121"/>
      <c r="I58" s="121"/>
      <c r="J58" s="122">
        <f>J83</f>
        <v>0</v>
      </c>
      <c r="K58" s="123"/>
    </row>
    <row r="59" spans="2:47" s="7" customFormat="1" ht="24.95" customHeight="1">
      <c r="B59" s="118"/>
      <c r="C59" s="119"/>
      <c r="D59" s="120" t="s">
        <v>6270</v>
      </c>
      <c r="E59" s="121"/>
      <c r="F59" s="121"/>
      <c r="G59" s="121"/>
      <c r="H59" s="121"/>
      <c r="I59" s="121"/>
      <c r="J59" s="122">
        <f>J88</f>
        <v>0</v>
      </c>
      <c r="K59" s="123"/>
    </row>
    <row r="60" spans="2:47" s="1" customFormat="1" ht="21.75" customHeight="1">
      <c r="B60" s="37"/>
      <c r="C60" s="38"/>
      <c r="D60" s="38"/>
      <c r="E60" s="38"/>
      <c r="F60" s="38"/>
      <c r="G60" s="38"/>
      <c r="H60" s="38"/>
      <c r="I60" s="38"/>
      <c r="J60" s="38"/>
      <c r="K60" s="41"/>
    </row>
    <row r="61" spans="2:47" s="1" customFormat="1" ht="6.95" customHeight="1">
      <c r="B61" s="52"/>
      <c r="C61" s="53"/>
      <c r="D61" s="53"/>
      <c r="E61" s="53"/>
      <c r="F61" s="53"/>
      <c r="G61" s="53"/>
      <c r="H61" s="53"/>
      <c r="I61" s="53"/>
      <c r="J61" s="53"/>
      <c r="K61" s="54"/>
    </row>
    <row r="65" spans="2:63" s="1" customFormat="1" ht="6.95" customHeight="1">
      <c r="B65" s="55"/>
      <c r="C65" s="56"/>
      <c r="D65" s="56"/>
      <c r="E65" s="56"/>
      <c r="F65" s="56"/>
      <c r="G65" s="56"/>
      <c r="H65" s="56"/>
      <c r="I65" s="56"/>
      <c r="J65" s="56"/>
      <c r="K65" s="56"/>
      <c r="L65" s="37"/>
    </row>
    <row r="66" spans="2:63" s="1" customFormat="1" ht="36.950000000000003" customHeight="1">
      <c r="B66" s="37"/>
      <c r="C66" s="57" t="s">
        <v>159</v>
      </c>
      <c r="L66" s="37"/>
    </row>
    <row r="67" spans="2:63" s="1" customFormat="1" ht="6.95" customHeight="1">
      <c r="B67" s="37"/>
      <c r="L67" s="37"/>
    </row>
    <row r="68" spans="2:63" s="1" customFormat="1" ht="14.45" customHeight="1">
      <c r="B68" s="37"/>
      <c r="C68" s="59" t="s">
        <v>17</v>
      </c>
      <c r="L68" s="37"/>
    </row>
    <row r="69" spans="2:63" s="1" customFormat="1" ht="22.5" customHeight="1">
      <c r="B69" s="37"/>
      <c r="E69" s="265" t="str">
        <f>E7</f>
        <v>II/272, Lysá nad Labem - most ev.č.272-006</v>
      </c>
      <c r="F69" s="266"/>
      <c r="G69" s="266"/>
      <c r="H69" s="266"/>
      <c r="L69" s="37"/>
    </row>
    <row r="70" spans="2:63" s="1" customFormat="1" ht="14.45" customHeight="1">
      <c r="B70" s="37"/>
      <c r="C70" s="59" t="s">
        <v>146</v>
      </c>
      <c r="L70" s="37"/>
    </row>
    <row r="71" spans="2:63" s="1" customFormat="1" ht="23.25" customHeight="1">
      <c r="B71" s="37"/>
      <c r="E71" s="246" t="str">
        <f>E9</f>
        <v>656 - Ukolejnění kovových konstrukcí</v>
      </c>
      <c r="F71" s="267"/>
      <c r="G71" s="267"/>
      <c r="H71" s="267"/>
      <c r="L71" s="37"/>
    </row>
    <row r="72" spans="2:63" s="1" customFormat="1" ht="6.95" customHeight="1">
      <c r="B72" s="37"/>
      <c r="L72" s="37"/>
    </row>
    <row r="73" spans="2:63" s="1" customFormat="1" ht="18" customHeight="1">
      <c r="B73" s="37"/>
      <c r="C73" s="59" t="s">
        <v>23</v>
      </c>
      <c r="F73" s="130" t="str">
        <f>F12</f>
        <v xml:space="preserve"> </v>
      </c>
      <c r="I73" s="59" t="s">
        <v>25</v>
      </c>
      <c r="J73" s="63" t="str">
        <f>IF(J12="","",J12)</f>
        <v>1. 11. 2016</v>
      </c>
      <c r="L73" s="37"/>
    </row>
    <row r="74" spans="2:63" s="1" customFormat="1" ht="6.95" customHeight="1">
      <c r="B74" s="37"/>
      <c r="L74" s="37"/>
    </row>
    <row r="75" spans="2:63" s="1" customFormat="1" ht="15">
      <c r="B75" s="37"/>
      <c r="C75" s="59" t="s">
        <v>29</v>
      </c>
      <c r="F75" s="130" t="str">
        <f>E15</f>
        <v>KSÚS  Středočeského Kraje</v>
      </c>
      <c r="I75" s="59" t="s">
        <v>34</v>
      </c>
      <c r="J75" s="130" t="str">
        <f>E21</f>
        <v>SUDOP PRAHA a.s.</v>
      </c>
      <c r="L75" s="37"/>
    </row>
    <row r="76" spans="2:63" s="1" customFormat="1" ht="14.45" customHeight="1">
      <c r="B76" s="37"/>
      <c r="C76" s="59" t="s">
        <v>33</v>
      </c>
      <c r="F76" s="130" t="str">
        <f>IF(E18="","",E18)</f>
        <v xml:space="preserve"> </v>
      </c>
      <c r="L76" s="37"/>
    </row>
    <row r="77" spans="2:63" s="1" customFormat="1" ht="10.35" customHeight="1">
      <c r="B77" s="37"/>
      <c r="L77" s="37"/>
    </row>
    <row r="78" spans="2:63" s="9" customFormat="1" ht="29.25" customHeight="1">
      <c r="B78" s="131"/>
      <c r="C78" s="132" t="s">
        <v>160</v>
      </c>
      <c r="D78" s="133" t="s">
        <v>58</v>
      </c>
      <c r="E78" s="133" t="s">
        <v>54</v>
      </c>
      <c r="F78" s="133" t="s">
        <v>161</v>
      </c>
      <c r="G78" s="133" t="s">
        <v>162</v>
      </c>
      <c r="H78" s="133" t="s">
        <v>163</v>
      </c>
      <c r="I78" s="134" t="s">
        <v>164</v>
      </c>
      <c r="J78" s="133" t="s">
        <v>150</v>
      </c>
      <c r="K78" s="135" t="s">
        <v>165</v>
      </c>
      <c r="L78" s="131"/>
      <c r="M78" s="69" t="s">
        <v>166</v>
      </c>
      <c r="N78" s="70" t="s">
        <v>43</v>
      </c>
      <c r="O78" s="70" t="s">
        <v>167</v>
      </c>
      <c r="P78" s="70" t="s">
        <v>168</v>
      </c>
      <c r="Q78" s="70" t="s">
        <v>169</v>
      </c>
      <c r="R78" s="70" t="s">
        <v>170</v>
      </c>
      <c r="S78" s="70" t="s">
        <v>171</v>
      </c>
      <c r="T78" s="71" t="s">
        <v>172</v>
      </c>
    </row>
    <row r="79" spans="2:63" s="1" customFormat="1" ht="29.25" customHeight="1">
      <c r="B79" s="37"/>
      <c r="C79" s="73" t="s">
        <v>151</v>
      </c>
      <c r="J79" s="136">
        <f>BK79</f>
        <v>0</v>
      </c>
      <c r="L79" s="37"/>
      <c r="M79" s="72"/>
      <c r="N79" s="64"/>
      <c r="O79" s="64"/>
      <c r="P79" s="137">
        <f>P80+P83+P88</f>
        <v>0</v>
      </c>
      <c r="Q79" s="64"/>
      <c r="R79" s="137">
        <f>R80+R83+R88</f>
        <v>0</v>
      </c>
      <c r="S79" s="64"/>
      <c r="T79" s="138">
        <f>T80+T83+T88</f>
        <v>0</v>
      </c>
      <c r="AT79" s="23" t="s">
        <v>72</v>
      </c>
      <c r="AU79" s="23" t="s">
        <v>152</v>
      </c>
      <c r="BK79" s="139">
        <f>BK80+BK83+BK88</f>
        <v>0</v>
      </c>
    </row>
    <row r="80" spans="2:63" s="10" customFormat="1" ht="37.35" customHeight="1">
      <c r="B80" s="140"/>
      <c r="D80" s="150" t="s">
        <v>72</v>
      </c>
      <c r="E80" s="219" t="s">
        <v>6271</v>
      </c>
      <c r="F80" s="219" t="s">
        <v>6272</v>
      </c>
      <c r="J80" s="220">
        <f>BK80</f>
        <v>0</v>
      </c>
      <c r="L80" s="140"/>
      <c r="M80" s="144"/>
      <c r="N80" s="145"/>
      <c r="O80" s="145"/>
      <c r="P80" s="146">
        <f>SUM(P81:P82)</f>
        <v>0</v>
      </c>
      <c r="Q80" s="145"/>
      <c r="R80" s="146">
        <f>SUM(R81:R82)</f>
        <v>0</v>
      </c>
      <c r="S80" s="145"/>
      <c r="T80" s="147">
        <f>SUM(T81:T82)</f>
        <v>0</v>
      </c>
      <c r="AR80" s="141" t="s">
        <v>22</v>
      </c>
      <c r="AT80" s="148" t="s">
        <v>72</v>
      </c>
      <c r="AU80" s="148" t="s">
        <v>73</v>
      </c>
      <c r="AY80" s="141" t="s">
        <v>175</v>
      </c>
      <c r="BK80" s="149">
        <f>SUM(BK81:BK82)</f>
        <v>0</v>
      </c>
    </row>
    <row r="81" spans="2:65" s="1" customFormat="1" ht="22.5" customHeight="1">
      <c r="B81" s="153"/>
      <c r="C81" s="154" t="s">
        <v>22</v>
      </c>
      <c r="D81" s="154" t="s">
        <v>178</v>
      </c>
      <c r="E81" s="155" t="s">
        <v>6273</v>
      </c>
      <c r="F81" s="156" t="s">
        <v>6274</v>
      </c>
      <c r="G81" s="157" t="s">
        <v>208</v>
      </c>
      <c r="H81" s="158">
        <v>24</v>
      </c>
      <c r="I81" s="159"/>
      <c r="J81" s="159">
        <f>ROUND(I81*H81,2)</f>
        <v>0</v>
      </c>
      <c r="K81" s="156" t="s">
        <v>5</v>
      </c>
      <c r="L81" s="37"/>
      <c r="M81" s="160" t="s">
        <v>5</v>
      </c>
      <c r="N81" s="161" t="s">
        <v>44</v>
      </c>
      <c r="O81" s="162">
        <v>0</v>
      </c>
      <c r="P81" s="162">
        <f>O81*H81</f>
        <v>0</v>
      </c>
      <c r="Q81" s="162">
        <v>0</v>
      </c>
      <c r="R81" s="162">
        <f>Q81*H81</f>
        <v>0</v>
      </c>
      <c r="S81" s="162">
        <v>0</v>
      </c>
      <c r="T81" s="163">
        <f>S81*H81</f>
        <v>0</v>
      </c>
      <c r="AR81" s="23" t="s">
        <v>183</v>
      </c>
      <c r="AT81" s="23" t="s">
        <v>178</v>
      </c>
      <c r="AU81" s="23" t="s">
        <v>22</v>
      </c>
      <c r="AY81" s="23" t="s">
        <v>175</v>
      </c>
      <c r="BE81" s="164">
        <f>IF(N81="základní",J81,0)</f>
        <v>0</v>
      </c>
      <c r="BF81" s="164">
        <f>IF(N81="snížená",J81,0)</f>
        <v>0</v>
      </c>
      <c r="BG81" s="164">
        <f>IF(N81="zákl. přenesená",J81,0)</f>
        <v>0</v>
      </c>
      <c r="BH81" s="164">
        <f>IF(N81="sníž. přenesená",J81,0)</f>
        <v>0</v>
      </c>
      <c r="BI81" s="164">
        <f>IF(N81="nulová",J81,0)</f>
        <v>0</v>
      </c>
      <c r="BJ81" s="23" t="s">
        <v>22</v>
      </c>
      <c r="BK81" s="164">
        <f>ROUND(I81*H81,2)</f>
        <v>0</v>
      </c>
      <c r="BL81" s="23" t="s">
        <v>183</v>
      </c>
      <c r="BM81" s="23" t="s">
        <v>6275</v>
      </c>
    </row>
    <row r="82" spans="2:65" s="1" customFormat="1" ht="54">
      <c r="B82" s="37"/>
      <c r="D82" s="166" t="s">
        <v>779</v>
      </c>
      <c r="F82" s="217" t="s">
        <v>6276</v>
      </c>
      <c r="L82" s="37"/>
      <c r="M82" s="218"/>
      <c r="N82" s="38"/>
      <c r="O82" s="38"/>
      <c r="P82" s="38"/>
      <c r="Q82" s="38"/>
      <c r="R82" s="38"/>
      <c r="S82" s="38"/>
      <c r="T82" s="66"/>
      <c r="AT82" s="23" t="s">
        <v>779</v>
      </c>
      <c r="AU82" s="23" t="s">
        <v>22</v>
      </c>
    </row>
    <row r="83" spans="2:65" s="10" customFormat="1" ht="37.35" customHeight="1">
      <c r="B83" s="140"/>
      <c r="D83" s="150" t="s">
        <v>72</v>
      </c>
      <c r="E83" s="219" t="s">
        <v>6277</v>
      </c>
      <c r="F83" s="219" t="s">
        <v>6278</v>
      </c>
      <c r="J83" s="220">
        <f>BK83</f>
        <v>0</v>
      </c>
      <c r="L83" s="140"/>
      <c r="M83" s="144"/>
      <c r="N83" s="145"/>
      <c r="O83" s="145"/>
      <c r="P83" s="146">
        <f>SUM(P84:P87)</f>
        <v>0</v>
      </c>
      <c r="Q83" s="145"/>
      <c r="R83" s="146">
        <f>SUM(R84:R87)</f>
        <v>0</v>
      </c>
      <c r="S83" s="145"/>
      <c r="T83" s="147">
        <f>SUM(T84:T87)</f>
        <v>0</v>
      </c>
      <c r="AR83" s="141" t="s">
        <v>22</v>
      </c>
      <c r="AT83" s="148" t="s">
        <v>72</v>
      </c>
      <c r="AU83" s="148" t="s">
        <v>73</v>
      </c>
      <c r="AY83" s="141" t="s">
        <v>175</v>
      </c>
      <c r="BK83" s="149">
        <f>SUM(BK84:BK87)</f>
        <v>0</v>
      </c>
    </row>
    <row r="84" spans="2:65" s="1" customFormat="1" ht="22.5" customHeight="1">
      <c r="B84" s="153"/>
      <c r="C84" s="154" t="s">
        <v>82</v>
      </c>
      <c r="D84" s="154" t="s">
        <v>178</v>
      </c>
      <c r="E84" s="155" t="s">
        <v>6279</v>
      </c>
      <c r="F84" s="156" t="s">
        <v>6280</v>
      </c>
      <c r="G84" s="157" t="s">
        <v>208</v>
      </c>
      <c r="H84" s="158">
        <v>6</v>
      </c>
      <c r="I84" s="159"/>
      <c r="J84" s="159">
        <f>ROUND(I84*H84,2)</f>
        <v>0</v>
      </c>
      <c r="K84" s="156" t="s">
        <v>5</v>
      </c>
      <c r="L84" s="37"/>
      <c r="M84" s="160" t="s">
        <v>5</v>
      </c>
      <c r="N84" s="161" t="s">
        <v>44</v>
      </c>
      <c r="O84" s="162">
        <v>0</v>
      </c>
      <c r="P84" s="162">
        <f>O84*H84</f>
        <v>0</v>
      </c>
      <c r="Q84" s="162">
        <v>0</v>
      </c>
      <c r="R84" s="162">
        <f>Q84*H84</f>
        <v>0</v>
      </c>
      <c r="S84" s="162">
        <v>0</v>
      </c>
      <c r="T84" s="163">
        <f>S84*H84</f>
        <v>0</v>
      </c>
      <c r="AR84" s="23" t="s">
        <v>183</v>
      </c>
      <c r="AT84" s="23" t="s">
        <v>178</v>
      </c>
      <c r="AU84" s="23" t="s">
        <v>22</v>
      </c>
      <c r="AY84" s="23" t="s">
        <v>175</v>
      </c>
      <c r="BE84" s="164">
        <f>IF(N84="základní",J84,0)</f>
        <v>0</v>
      </c>
      <c r="BF84" s="164">
        <f>IF(N84="snížená",J84,0)</f>
        <v>0</v>
      </c>
      <c r="BG84" s="164">
        <f>IF(N84="zákl. přenesená",J84,0)</f>
        <v>0</v>
      </c>
      <c r="BH84" s="164">
        <f>IF(N84="sníž. přenesená",J84,0)</f>
        <v>0</v>
      </c>
      <c r="BI84" s="164">
        <f>IF(N84="nulová",J84,0)</f>
        <v>0</v>
      </c>
      <c r="BJ84" s="23" t="s">
        <v>22</v>
      </c>
      <c r="BK84" s="164">
        <f>ROUND(I84*H84,2)</f>
        <v>0</v>
      </c>
      <c r="BL84" s="23" t="s">
        <v>183</v>
      </c>
      <c r="BM84" s="23" t="s">
        <v>6281</v>
      </c>
    </row>
    <row r="85" spans="2:65" s="1" customFormat="1" ht="67.5">
      <c r="B85" s="37"/>
      <c r="D85" s="181" t="s">
        <v>779</v>
      </c>
      <c r="F85" s="227" t="s">
        <v>6282</v>
      </c>
      <c r="L85" s="37"/>
      <c r="M85" s="218"/>
      <c r="N85" s="38"/>
      <c r="O85" s="38"/>
      <c r="P85" s="38"/>
      <c r="Q85" s="38"/>
      <c r="R85" s="38"/>
      <c r="S85" s="38"/>
      <c r="T85" s="66"/>
      <c r="AT85" s="23" t="s">
        <v>779</v>
      </c>
      <c r="AU85" s="23" t="s">
        <v>22</v>
      </c>
    </row>
    <row r="86" spans="2:65" s="1" customFormat="1" ht="22.5" customHeight="1">
      <c r="B86" s="153"/>
      <c r="C86" s="154" t="s">
        <v>203</v>
      </c>
      <c r="D86" s="154" t="s">
        <v>178</v>
      </c>
      <c r="E86" s="155" t="s">
        <v>6283</v>
      </c>
      <c r="F86" s="156" t="s">
        <v>6284</v>
      </c>
      <c r="G86" s="157" t="s">
        <v>425</v>
      </c>
      <c r="H86" s="158">
        <v>150</v>
      </c>
      <c r="I86" s="159"/>
      <c r="J86" s="159">
        <f>ROUND(I86*H86,2)</f>
        <v>0</v>
      </c>
      <c r="K86" s="156" t="s">
        <v>5</v>
      </c>
      <c r="L86" s="37"/>
      <c r="M86" s="160" t="s">
        <v>5</v>
      </c>
      <c r="N86" s="161" t="s">
        <v>44</v>
      </c>
      <c r="O86" s="162">
        <v>0</v>
      </c>
      <c r="P86" s="162">
        <f>O86*H86</f>
        <v>0</v>
      </c>
      <c r="Q86" s="162">
        <v>0</v>
      </c>
      <c r="R86" s="162">
        <f>Q86*H86</f>
        <v>0</v>
      </c>
      <c r="S86" s="162">
        <v>0</v>
      </c>
      <c r="T86" s="163">
        <f>S86*H86</f>
        <v>0</v>
      </c>
      <c r="AR86" s="23" t="s">
        <v>183</v>
      </c>
      <c r="AT86" s="23" t="s">
        <v>178</v>
      </c>
      <c r="AU86" s="23" t="s">
        <v>22</v>
      </c>
      <c r="AY86" s="23" t="s">
        <v>175</v>
      </c>
      <c r="BE86" s="164">
        <f>IF(N86="základní",J86,0)</f>
        <v>0</v>
      </c>
      <c r="BF86" s="164">
        <f>IF(N86="snížená",J86,0)</f>
        <v>0</v>
      </c>
      <c r="BG86" s="164">
        <f>IF(N86="zákl. přenesená",J86,0)</f>
        <v>0</v>
      </c>
      <c r="BH86" s="164">
        <f>IF(N86="sníž. přenesená",J86,0)</f>
        <v>0</v>
      </c>
      <c r="BI86" s="164">
        <f>IF(N86="nulová",J86,0)</f>
        <v>0</v>
      </c>
      <c r="BJ86" s="23" t="s">
        <v>22</v>
      </c>
      <c r="BK86" s="164">
        <f>ROUND(I86*H86,2)</f>
        <v>0</v>
      </c>
      <c r="BL86" s="23" t="s">
        <v>183</v>
      </c>
      <c r="BM86" s="23" t="s">
        <v>6285</v>
      </c>
    </row>
    <row r="87" spans="2:65" s="1" customFormat="1" ht="54">
      <c r="B87" s="37"/>
      <c r="D87" s="166" t="s">
        <v>779</v>
      </c>
      <c r="F87" s="217" t="s">
        <v>6286</v>
      </c>
      <c r="L87" s="37"/>
      <c r="M87" s="218"/>
      <c r="N87" s="38"/>
      <c r="O87" s="38"/>
      <c r="P87" s="38"/>
      <c r="Q87" s="38"/>
      <c r="R87" s="38"/>
      <c r="S87" s="38"/>
      <c r="T87" s="66"/>
      <c r="AT87" s="23" t="s">
        <v>779</v>
      </c>
      <c r="AU87" s="23" t="s">
        <v>22</v>
      </c>
    </row>
    <row r="88" spans="2:65" s="10" customFormat="1" ht="37.35" customHeight="1">
      <c r="B88" s="140"/>
      <c r="D88" s="150" t="s">
        <v>72</v>
      </c>
      <c r="E88" s="219" t="s">
        <v>82</v>
      </c>
      <c r="F88" s="219" t="s">
        <v>6287</v>
      </c>
      <c r="J88" s="220">
        <f>BK88</f>
        <v>0</v>
      </c>
      <c r="L88" s="140"/>
      <c r="M88" s="144"/>
      <c r="N88" s="145"/>
      <c r="O88" s="145"/>
      <c r="P88" s="146">
        <f>SUM(P89:P96)</f>
        <v>0</v>
      </c>
      <c r="Q88" s="145"/>
      <c r="R88" s="146">
        <f>SUM(R89:R96)</f>
        <v>0</v>
      </c>
      <c r="S88" s="145"/>
      <c r="T88" s="147">
        <f>SUM(T89:T96)</f>
        <v>0</v>
      </c>
      <c r="AR88" s="141" t="s">
        <v>22</v>
      </c>
      <c r="AT88" s="148" t="s">
        <v>72</v>
      </c>
      <c r="AU88" s="148" t="s">
        <v>73</v>
      </c>
      <c r="AY88" s="141" t="s">
        <v>175</v>
      </c>
      <c r="BK88" s="149">
        <f>SUM(BK89:BK96)</f>
        <v>0</v>
      </c>
    </row>
    <row r="89" spans="2:65" s="1" customFormat="1" ht="22.5" customHeight="1">
      <c r="B89" s="153"/>
      <c r="C89" s="154" t="s">
        <v>183</v>
      </c>
      <c r="D89" s="154" t="s">
        <v>178</v>
      </c>
      <c r="E89" s="155" t="s">
        <v>6288</v>
      </c>
      <c r="F89" s="156" t="s">
        <v>6289</v>
      </c>
      <c r="G89" s="157" t="s">
        <v>431</v>
      </c>
      <c r="H89" s="158">
        <v>8</v>
      </c>
      <c r="I89" s="159"/>
      <c r="J89" s="159">
        <f>ROUND(I89*H89,2)</f>
        <v>0</v>
      </c>
      <c r="K89" s="156" t="s">
        <v>5</v>
      </c>
      <c r="L89" s="37"/>
      <c r="M89" s="160" t="s">
        <v>5</v>
      </c>
      <c r="N89" s="161" t="s">
        <v>44</v>
      </c>
      <c r="O89" s="162">
        <v>0</v>
      </c>
      <c r="P89" s="162">
        <f>O89*H89</f>
        <v>0</v>
      </c>
      <c r="Q89" s="162">
        <v>0</v>
      </c>
      <c r="R89" s="162">
        <f>Q89*H89</f>
        <v>0</v>
      </c>
      <c r="S89" s="162">
        <v>0</v>
      </c>
      <c r="T89" s="163">
        <f>S89*H89</f>
        <v>0</v>
      </c>
      <c r="AR89" s="23" t="s">
        <v>183</v>
      </c>
      <c r="AT89" s="23" t="s">
        <v>178</v>
      </c>
      <c r="AU89" s="23" t="s">
        <v>22</v>
      </c>
      <c r="AY89" s="23" t="s">
        <v>175</v>
      </c>
      <c r="BE89" s="164">
        <f>IF(N89="základní",J89,0)</f>
        <v>0</v>
      </c>
      <c r="BF89" s="164">
        <f>IF(N89="snížená",J89,0)</f>
        <v>0</v>
      </c>
      <c r="BG89" s="164">
        <f>IF(N89="zákl. přenesená",J89,0)</f>
        <v>0</v>
      </c>
      <c r="BH89" s="164">
        <f>IF(N89="sníž. přenesená",J89,0)</f>
        <v>0</v>
      </c>
      <c r="BI89" s="164">
        <f>IF(N89="nulová",J89,0)</f>
        <v>0</v>
      </c>
      <c r="BJ89" s="23" t="s">
        <v>22</v>
      </c>
      <c r="BK89" s="164">
        <f>ROUND(I89*H89,2)</f>
        <v>0</v>
      </c>
      <c r="BL89" s="23" t="s">
        <v>183</v>
      </c>
      <c r="BM89" s="23" t="s">
        <v>6290</v>
      </c>
    </row>
    <row r="90" spans="2:65" s="1" customFormat="1" ht="40.5">
      <c r="B90" s="37"/>
      <c r="D90" s="181" t="s">
        <v>779</v>
      </c>
      <c r="F90" s="227" t="s">
        <v>6291</v>
      </c>
      <c r="L90" s="37"/>
      <c r="M90" s="218"/>
      <c r="N90" s="38"/>
      <c r="O90" s="38"/>
      <c r="P90" s="38"/>
      <c r="Q90" s="38"/>
      <c r="R90" s="38"/>
      <c r="S90" s="38"/>
      <c r="T90" s="66"/>
      <c r="AT90" s="23" t="s">
        <v>779</v>
      </c>
      <c r="AU90" s="23" t="s">
        <v>22</v>
      </c>
    </row>
    <row r="91" spans="2:65" s="1" customFormat="1" ht="22.5" customHeight="1">
      <c r="B91" s="153"/>
      <c r="C91" s="154" t="s">
        <v>176</v>
      </c>
      <c r="D91" s="154" t="s">
        <v>178</v>
      </c>
      <c r="E91" s="155" t="s">
        <v>6292</v>
      </c>
      <c r="F91" s="156" t="s">
        <v>6293</v>
      </c>
      <c r="G91" s="157" t="s">
        <v>208</v>
      </c>
      <c r="H91" s="158">
        <v>6</v>
      </c>
      <c r="I91" s="159"/>
      <c r="J91" s="159">
        <f>ROUND(I91*H91,2)</f>
        <v>0</v>
      </c>
      <c r="K91" s="156" t="s">
        <v>5</v>
      </c>
      <c r="L91" s="37"/>
      <c r="M91" s="160" t="s">
        <v>5</v>
      </c>
      <c r="N91" s="161" t="s">
        <v>44</v>
      </c>
      <c r="O91" s="162">
        <v>0</v>
      </c>
      <c r="P91" s="162">
        <f>O91*H91</f>
        <v>0</v>
      </c>
      <c r="Q91" s="162">
        <v>0</v>
      </c>
      <c r="R91" s="162">
        <f>Q91*H91</f>
        <v>0</v>
      </c>
      <c r="S91" s="162">
        <v>0</v>
      </c>
      <c r="T91" s="163">
        <f>S91*H91</f>
        <v>0</v>
      </c>
      <c r="AR91" s="23" t="s">
        <v>183</v>
      </c>
      <c r="AT91" s="23" t="s">
        <v>178</v>
      </c>
      <c r="AU91" s="23" t="s">
        <v>22</v>
      </c>
      <c r="AY91" s="23" t="s">
        <v>175</v>
      </c>
      <c r="BE91" s="164">
        <f>IF(N91="základní",J91,0)</f>
        <v>0</v>
      </c>
      <c r="BF91" s="164">
        <f>IF(N91="snížená",J91,0)</f>
        <v>0</v>
      </c>
      <c r="BG91" s="164">
        <f>IF(N91="zákl. přenesená",J91,0)</f>
        <v>0</v>
      </c>
      <c r="BH91" s="164">
        <f>IF(N91="sníž. přenesená",J91,0)</f>
        <v>0</v>
      </c>
      <c r="BI91" s="164">
        <f>IF(N91="nulová",J91,0)</f>
        <v>0</v>
      </c>
      <c r="BJ91" s="23" t="s">
        <v>22</v>
      </c>
      <c r="BK91" s="164">
        <f>ROUND(I91*H91,2)</f>
        <v>0</v>
      </c>
      <c r="BL91" s="23" t="s">
        <v>183</v>
      </c>
      <c r="BM91" s="23" t="s">
        <v>6294</v>
      </c>
    </row>
    <row r="92" spans="2:65" s="1" customFormat="1" ht="54">
      <c r="B92" s="37"/>
      <c r="D92" s="181" t="s">
        <v>779</v>
      </c>
      <c r="F92" s="227" t="s">
        <v>6295</v>
      </c>
      <c r="L92" s="37"/>
      <c r="M92" s="218"/>
      <c r="N92" s="38"/>
      <c r="O92" s="38"/>
      <c r="P92" s="38"/>
      <c r="Q92" s="38"/>
      <c r="R92" s="38"/>
      <c r="S92" s="38"/>
      <c r="T92" s="66"/>
      <c r="AT92" s="23" t="s">
        <v>779</v>
      </c>
      <c r="AU92" s="23" t="s">
        <v>22</v>
      </c>
    </row>
    <row r="93" spans="2:65" s="1" customFormat="1" ht="22.5" customHeight="1">
      <c r="B93" s="153"/>
      <c r="C93" s="154" t="s">
        <v>223</v>
      </c>
      <c r="D93" s="154" t="s">
        <v>178</v>
      </c>
      <c r="E93" s="155" t="s">
        <v>6296</v>
      </c>
      <c r="F93" s="156" t="s">
        <v>6181</v>
      </c>
      <c r="G93" s="157" t="s">
        <v>208</v>
      </c>
      <c r="H93" s="158">
        <v>1</v>
      </c>
      <c r="I93" s="159"/>
      <c r="J93" s="159">
        <f>ROUND(I93*H93,2)</f>
        <v>0</v>
      </c>
      <c r="K93" s="156" t="s">
        <v>5</v>
      </c>
      <c r="L93" s="37"/>
      <c r="M93" s="160" t="s">
        <v>5</v>
      </c>
      <c r="N93" s="161" t="s">
        <v>44</v>
      </c>
      <c r="O93" s="162">
        <v>0</v>
      </c>
      <c r="P93" s="162">
        <f>O93*H93</f>
        <v>0</v>
      </c>
      <c r="Q93" s="162">
        <v>0</v>
      </c>
      <c r="R93" s="162">
        <f>Q93*H93</f>
        <v>0</v>
      </c>
      <c r="S93" s="162">
        <v>0</v>
      </c>
      <c r="T93" s="163">
        <f>S93*H93</f>
        <v>0</v>
      </c>
      <c r="AR93" s="23" t="s">
        <v>183</v>
      </c>
      <c r="AT93" s="23" t="s">
        <v>178</v>
      </c>
      <c r="AU93" s="23" t="s">
        <v>22</v>
      </c>
      <c r="AY93" s="23" t="s">
        <v>175</v>
      </c>
      <c r="BE93" s="164">
        <f>IF(N93="základní",J93,0)</f>
        <v>0</v>
      </c>
      <c r="BF93" s="164">
        <f>IF(N93="snížená",J93,0)</f>
        <v>0</v>
      </c>
      <c r="BG93" s="164">
        <f>IF(N93="zákl. přenesená",J93,0)</f>
        <v>0</v>
      </c>
      <c r="BH93" s="164">
        <f>IF(N93="sníž. přenesená",J93,0)</f>
        <v>0</v>
      </c>
      <c r="BI93" s="164">
        <f>IF(N93="nulová",J93,0)</f>
        <v>0</v>
      </c>
      <c r="BJ93" s="23" t="s">
        <v>22</v>
      </c>
      <c r="BK93" s="164">
        <f>ROUND(I93*H93,2)</f>
        <v>0</v>
      </c>
      <c r="BL93" s="23" t="s">
        <v>183</v>
      </c>
      <c r="BM93" s="23" t="s">
        <v>6297</v>
      </c>
    </row>
    <row r="94" spans="2:65" s="1" customFormat="1" ht="54">
      <c r="B94" s="37"/>
      <c r="D94" s="181" t="s">
        <v>779</v>
      </c>
      <c r="F94" s="227" t="s">
        <v>6298</v>
      </c>
      <c r="L94" s="37"/>
      <c r="M94" s="218"/>
      <c r="N94" s="38"/>
      <c r="O94" s="38"/>
      <c r="P94" s="38"/>
      <c r="Q94" s="38"/>
      <c r="R94" s="38"/>
      <c r="S94" s="38"/>
      <c r="T94" s="66"/>
      <c r="AT94" s="23" t="s">
        <v>779</v>
      </c>
      <c r="AU94" s="23" t="s">
        <v>22</v>
      </c>
    </row>
    <row r="95" spans="2:65" s="1" customFormat="1" ht="22.5" customHeight="1">
      <c r="B95" s="153"/>
      <c r="C95" s="154" t="s">
        <v>230</v>
      </c>
      <c r="D95" s="154" t="s">
        <v>178</v>
      </c>
      <c r="E95" s="155" t="s">
        <v>6299</v>
      </c>
      <c r="F95" s="156" t="s">
        <v>6300</v>
      </c>
      <c r="G95" s="157" t="s">
        <v>431</v>
      </c>
      <c r="H95" s="158">
        <v>8</v>
      </c>
      <c r="I95" s="159"/>
      <c r="J95" s="159">
        <f>ROUND(I95*H95,2)</f>
        <v>0</v>
      </c>
      <c r="K95" s="156" t="s">
        <v>5</v>
      </c>
      <c r="L95" s="37"/>
      <c r="M95" s="160" t="s">
        <v>5</v>
      </c>
      <c r="N95" s="161" t="s">
        <v>44</v>
      </c>
      <c r="O95" s="162">
        <v>0</v>
      </c>
      <c r="P95" s="162">
        <f>O95*H95</f>
        <v>0</v>
      </c>
      <c r="Q95" s="162">
        <v>0</v>
      </c>
      <c r="R95" s="162">
        <f>Q95*H95</f>
        <v>0</v>
      </c>
      <c r="S95" s="162">
        <v>0</v>
      </c>
      <c r="T95" s="163">
        <f>S95*H95</f>
        <v>0</v>
      </c>
      <c r="AR95" s="23" t="s">
        <v>183</v>
      </c>
      <c r="AT95" s="23" t="s">
        <v>178</v>
      </c>
      <c r="AU95" s="23" t="s">
        <v>22</v>
      </c>
      <c r="AY95" s="23" t="s">
        <v>175</v>
      </c>
      <c r="BE95" s="164">
        <f>IF(N95="základní",J95,0)</f>
        <v>0</v>
      </c>
      <c r="BF95" s="164">
        <f>IF(N95="snížená",J95,0)</f>
        <v>0</v>
      </c>
      <c r="BG95" s="164">
        <f>IF(N95="zákl. přenesená",J95,0)</f>
        <v>0</v>
      </c>
      <c r="BH95" s="164">
        <f>IF(N95="sníž. přenesená",J95,0)</f>
        <v>0</v>
      </c>
      <c r="BI95" s="164">
        <f>IF(N95="nulová",J95,0)</f>
        <v>0</v>
      </c>
      <c r="BJ95" s="23" t="s">
        <v>22</v>
      </c>
      <c r="BK95" s="164">
        <f>ROUND(I95*H95,2)</f>
        <v>0</v>
      </c>
      <c r="BL95" s="23" t="s">
        <v>183</v>
      </c>
      <c r="BM95" s="23" t="s">
        <v>6301</v>
      </c>
    </row>
    <row r="96" spans="2:65" s="1" customFormat="1" ht="54">
      <c r="B96" s="37"/>
      <c r="D96" s="166" t="s">
        <v>779</v>
      </c>
      <c r="F96" s="217" t="s">
        <v>6302</v>
      </c>
      <c r="L96" s="37"/>
      <c r="M96" s="228"/>
      <c r="N96" s="229"/>
      <c r="O96" s="229"/>
      <c r="P96" s="229"/>
      <c r="Q96" s="229"/>
      <c r="R96" s="229"/>
      <c r="S96" s="229"/>
      <c r="T96" s="230"/>
      <c r="AT96" s="23" t="s">
        <v>779</v>
      </c>
      <c r="AU96" s="23" t="s">
        <v>22</v>
      </c>
    </row>
    <row r="97" spans="2:12" s="1" customFormat="1" ht="6.95" customHeight="1">
      <c r="B97" s="52"/>
      <c r="C97" s="53"/>
      <c r="D97" s="53"/>
      <c r="E97" s="53"/>
      <c r="F97" s="53"/>
      <c r="G97" s="53"/>
      <c r="H97" s="53"/>
      <c r="I97" s="53"/>
      <c r="J97" s="53"/>
      <c r="K97" s="53"/>
      <c r="L97" s="37"/>
    </row>
  </sheetData>
  <autoFilter ref="C78:K96"/>
  <mergeCells count="9">
    <mergeCell ref="E69:H69"/>
    <mergeCell ref="E71:H71"/>
    <mergeCell ref="G1:H1"/>
    <mergeCell ref="L2:V2"/>
    <mergeCell ref="E7:H7"/>
    <mergeCell ref="E9:H9"/>
    <mergeCell ref="E24:H24"/>
    <mergeCell ref="E45:H45"/>
    <mergeCell ref="E47:H47"/>
  </mergeCells>
  <hyperlinks>
    <hyperlink ref="F1:G1" location="C2" display="1) Krycí list soupisu"/>
    <hyperlink ref="G1:H1" location="C54" display="2) Rekapitulace"/>
    <hyperlink ref="J1" location="C78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 r:id="rId1"/>
  <headerFooter>
    <oddFooter>&amp;CStrana &amp;P z &amp;N</oddFooter>
  </headerFooter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131"/>
  <sheetViews>
    <sheetView showGridLines="0" workbookViewId="0">
      <pane ySplit="1" topLeftCell="A108" activePane="bottomLeft" state="frozen"/>
      <selection pane="bottomLeft" activeCell="I81" sqref="I81:I132"/>
    </sheetView>
  </sheetViews>
  <sheetFormatPr defaultRowHeight="13.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customWidth="1"/>
    <col min="10" max="10" width="23.5" customWidth="1"/>
    <col min="11" max="11" width="15.5" customWidth="1"/>
    <col min="13" max="18" width="9.33203125" hidden="1"/>
    <col min="19" max="19" width="8.1640625" hidden="1" customWidth="1"/>
    <col min="20" max="20" width="29.6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70" ht="21.75" customHeight="1">
      <c r="A1" s="95"/>
      <c r="B1" s="16"/>
      <c r="C1" s="16"/>
      <c r="D1" s="17" t="s">
        <v>1</v>
      </c>
      <c r="E1" s="16"/>
      <c r="F1" s="96" t="s">
        <v>140</v>
      </c>
      <c r="G1" s="268" t="s">
        <v>141</v>
      </c>
      <c r="H1" s="268"/>
      <c r="I1" s="16"/>
      <c r="J1" s="96" t="s">
        <v>142</v>
      </c>
      <c r="K1" s="17" t="s">
        <v>143</v>
      </c>
      <c r="L1" s="96" t="s">
        <v>144</v>
      </c>
      <c r="M1" s="96"/>
      <c r="N1" s="96"/>
      <c r="O1" s="96"/>
      <c r="P1" s="96"/>
      <c r="Q1" s="96"/>
      <c r="R1" s="96"/>
      <c r="S1" s="96"/>
      <c r="T1" s="96"/>
      <c r="U1" s="97"/>
      <c r="V1" s="97"/>
      <c r="W1" s="20"/>
      <c r="X1" s="20"/>
      <c r="Y1" s="20"/>
      <c r="Z1" s="20"/>
      <c r="AA1" s="20"/>
      <c r="AB1" s="20"/>
      <c r="AC1" s="20"/>
      <c r="AD1" s="20"/>
      <c r="AE1" s="20"/>
      <c r="AF1" s="20"/>
      <c r="AG1" s="20"/>
      <c r="AH1" s="20"/>
      <c r="AI1" s="20"/>
      <c r="AJ1" s="20"/>
      <c r="AK1" s="20"/>
      <c r="AL1" s="20"/>
      <c r="AM1" s="20"/>
      <c r="AN1" s="20"/>
      <c r="AO1" s="20"/>
      <c r="AP1" s="20"/>
      <c r="AQ1" s="20"/>
      <c r="AR1" s="20"/>
      <c r="AS1" s="20"/>
      <c r="AT1" s="20"/>
      <c r="AU1" s="20"/>
      <c r="AV1" s="20"/>
      <c r="AW1" s="20"/>
      <c r="AX1" s="20"/>
      <c r="AY1" s="20"/>
      <c r="AZ1" s="20"/>
      <c r="BA1" s="20"/>
      <c r="BB1" s="20"/>
      <c r="BC1" s="20"/>
      <c r="BD1" s="20"/>
      <c r="BE1" s="20"/>
      <c r="BF1" s="20"/>
      <c r="BG1" s="20"/>
      <c r="BH1" s="20"/>
      <c r="BI1" s="20"/>
      <c r="BJ1" s="20"/>
      <c r="BK1" s="20"/>
      <c r="BL1" s="20"/>
      <c r="BM1" s="20"/>
      <c r="BN1" s="20"/>
      <c r="BO1" s="20"/>
      <c r="BP1" s="20"/>
      <c r="BQ1" s="20"/>
      <c r="BR1" s="20"/>
    </row>
    <row r="2" spans="1:70" ht="36.950000000000003" customHeight="1">
      <c r="L2" s="263" t="s">
        <v>8</v>
      </c>
      <c r="M2" s="264"/>
      <c r="N2" s="264"/>
      <c r="O2" s="264"/>
      <c r="P2" s="264"/>
      <c r="Q2" s="264"/>
      <c r="R2" s="264"/>
      <c r="S2" s="264"/>
      <c r="T2" s="264"/>
      <c r="U2" s="264"/>
      <c r="V2" s="264"/>
      <c r="AT2" s="23" t="s">
        <v>136</v>
      </c>
    </row>
    <row r="3" spans="1:70" ht="6.95" customHeight="1">
      <c r="B3" s="24"/>
      <c r="C3" s="25"/>
      <c r="D3" s="25"/>
      <c r="E3" s="25"/>
      <c r="F3" s="25"/>
      <c r="G3" s="25"/>
      <c r="H3" s="25"/>
      <c r="I3" s="25"/>
      <c r="J3" s="25"/>
      <c r="K3" s="26"/>
      <c r="AT3" s="23" t="s">
        <v>82</v>
      </c>
    </row>
    <row r="4" spans="1:70" ht="36.950000000000003" customHeight="1">
      <c r="B4" s="27"/>
      <c r="C4" s="28"/>
      <c r="D4" s="29" t="s">
        <v>145</v>
      </c>
      <c r="E4" s="28"/>
      <c r="F4" s="28"/>
      <c r="G4" s="28"/>
      <c r="H4" s="28"/>
      <c r="I4" s="28"/>
      <c r="J4" s="28"/>
      <c r="K4" s="30"/>
      <c r="M4" s="31" t="s">
        <v>13</v>
      </c>
      <c r="AT4" s="23" t="s">
        <v>6</v>
      </c>
    </row>
    <row r="5" spans="1:70" ht="6.95" customHeight="1">
      <c r="B5" s="27"/>
      <c r="C5" s="28"/>
      <c r="D5" s="28"/>
      <c r="E5" s="28"/>
      <c r="F5" s="28"/>
      <c r="G5" s="28"/>
      <c r="H5" s="28"/>
      <c r="I5" s="28"/>
      <c r="J5" s="28"/>
      <c r="K5" s="30"/>
    </row>
    <row r="6" spans="1:70" ht="15">
      <c r="B6" s="27"/>
      <c r="C6" s="28"/>
      <c r="D6" s="35" t="s">
        <v>17</v>
      </c>
      <c r="E6" s="28"/>
      <c r="F6" s="28"/>
      <c r="G6" s="28"/>
      <c r="H6" s="28"/>
      <c r="I6" s="28"/>
      <c r="J6" s="28"/>
      <c r="K6" s="30"/>
    </row>
    <row r="7" spans="1:70" ht="22.5" customHeight="1">
      <c r="B7" s="27"/>
      <c r="C7" s="28"/>
      <c r="D7" s="28"/>
      <c r="E7" s="269" t="str">
        <f>'Rekapitulace stavby'!K6</f>
        <v>II/272, Lysá nad Labem - most ev.č.272-006</v>
      </c>
      <c r="F7" s="270"/>
      <c r="G7" s="270"/>
      <c r="H7" s="270"/>
      <c r="I7" s="28"/>
      <c r="J7" s="28"/>
      <c r="K7" s="30"/>
    </row>
    <row r="8" spans="1:70" s="1" customFormat="1" ht="15">
      <c r="B8" s="37"/>
      <c r="C8" s="38"/>
      <c r="D8" s="35" t="s">
        <v>146</v>
      </c>
      <c r="E8" s="38"/>
      <c r="F8" s="38"/>
      <c r="G8" s="38"/>
      <c r="H8" s="38"/>
      <c r="I8" s="38"/>
      <c r="J8" s="38"/>
      <c r="K8" s="41"/>
    </row>
    <row r="9" spans="1:70" s="1" customFormat="1" ht="36.950000000000003" customHeight="1">
      <c r="B9" s="37"/>
      <c r="C9" s="38"/>
      <c r="D9" s="38"/>
      <c r="E9" s="271" t="s">
        <v>6303</v>
      </c>
      <c r="F9" s="272"/>
      <c r="G9" s="272"/>
      <c r="H9" s="272"/>
      <c r="I9" s="38"/>
      <c r="J9" s="38"/>
      <c r="K9" s="41"/>
    </row>
    <row r="10" spans="1:70" s="1" customFormat="1">
      <c r="B10" s="37"/>
      <c r="C10" s="38"/>
      <c r="D10" s="38"/>
      <c r="E10" s="38"/>
      <c r="F10" s="38"/>
      <c r="G10" s="38"/>
      <c r="H10" s="38"/>
      <c r="I10" s="38"/>
      <c r="J10" s="38"/>
      <c r="K10" s="41"/>
    </row>
    <row r="11" spans="1:70" s="1" customFormat="1" ht="14.45" customHeight="1">
      <c r="B11" s="37"/>
      <c r="C11" s="38"/>
      <c r="D11" s="35" t="s">
        <v>20</v>
      </c>
      <c r="E11" s="38"/>
      <c r="F11" s="33" t="s">
        <v>5</v>
      </c>
      <c r="G11" s="38"/>
      <c r="H11" s="38"/>
      <c r="I11" s="35" t="s">
        <v>21</v>
      </c>
      <c r="J11" s="33" t="s">
        <v>5</v>
      </c>
      <c r="K11" s="41"/>
    </row>
    <row r="12" spans="1:70" s="1" customFormat="1" ht="14.45" customHeight="1">
      <c r="B12" s="37"/>
      <c r="C12" s="38"/>
      <c r="D12" s="35" t="s">
        <v>23</v>
      </c>
      <c r="E12" s="38"/>
      <c r="F12" s="33" t="s">
        <v>24</v>
      </c>
      <c r="G12" s="38"/>
      <c r="H12" s="38"/>
      <c r="I12" s="35" t="s">
        <v>25</v>
      </c>
      <c r="J12" s="98" t="str">
        <f>'Rekapitulace stavby'!AN8</f>
        <v>1. 11. 2016</v>
      </c>
      <c r="K12" s="41"/>
    </row>
    <row r="13" spans="1:70" s="1" customFormat="1" ht="10.9" customHeight="1">
      <c r="B13" s="37"/>
      <c r="C13" s="38"/>
      <c r="D13" s="38"/>
      <c r="E13" s="38"/>
      <c r="F13" s="38"/>
      <c r="G13" s="38"/>
      <c r="H13" s="38"/>
      <c r="I13" s="38"/>
      <c r="J13" s="38"/>
      <c r="K13" s="41"/>
    </row>
    <row r="14" spans="1:70" s="1" customFormat="1" ht="14.45" customHeight="1">
      <c r="B14" s="37"/>
      <c r="C14" s="38"/>
      <c r="D14" s="35" t="s">
        <v>29</v>
      </c>
      <c r="E14" s="38"/>
      <c r="F14" s="38"/>
      <c r="G14" s="38"/>
      <c r="H14" s="38"/>
      <c r="I14" s="35" t="s">
        <v>30</v>
      </c>
      <c r="J14" s="33" t="s">
        <v>5</v>
      </c>
      <c r="K14" s="41"/>
    </row>
    <row r="15" spans="1:70" s="1" customFormat="1" ht="18" customHeight="1">
      <c r="B15" s="37"/>
      <c r="C15" s="38"/>
      <c r="D15" s="38"/>
      <c r="E15" s="33" t="s">
        <v>31</v>
      </c>
      <c r="F15" s="38"/>
      <c r="G15" s="38"/>
      <c r="H15" s="38"/>
      <c r="I15" s="35" t="s">
        <v>32</v>
      </c>
      <c r="J15" s="33" t="s">
        <v>5</v>
      </c>
      <c r="K15" s="41"/>
    </row>
    <row r="16" spans="1:70" s="1" customFormat="1" ht="6.95" customHeight="1">
      <c r="B16" s="37"/>
      <c r="C16" s="38"/>
      <c r="D16" s="38"/>
      <c r="E16" s="38"/>
      <c r="F16" s="38"/>
      <c r="G16" s="38"/>
      <c r="H16" s="38"/>
      <c r="I16" s="38"/>
      <c r="J16" s="38"/>
      <c r="K16" s="41"/>
    </row>
    <row r="17" spans="2:11" s="1" customFormat="1" ht="14.45" customHeight="1">
      <c r="B17" s="37"/>
      <c r="C17" s="38"/>
      <c r="D17" s="35" t="s">
        <v>33</v>
      </c>
      <c r="E17" s="38"/>
      <c r="F17" s="38"/>
      <c r="G17" s="38"/>
      <c r="H17" s="38"/>
      <c r="I17" s="35" t="s">
        <v>30</v>
      </c>
      <c r="J17" s="33" t="s">
        <v>5</v>
      </c>
      <c r="K17" s="41"/>
    </row>
    <row r="18" spans="2:11" s="1" customFormat="1" ht="18" customHeight="1">
      <c r="B18" s="37"/>
      <c r="C18" s="38"/>
      <c r="D18" s="38"/>
      <c r="E18" s="33" t="s">
        <v>24</v>
      </c>
      <c r="F18" s="38"/>
      <c r="G18" s="38"/>
      <c r="H18" s="38"/>
      <c r="I18" s="35" t="s">
        <v>32</v>
      </c>
      <c r="J18" s="33" t="s">
        <v>5</v>
      </c>
      <c r="K18" s="41"/>
    </row>
    <row r="19" spans="2:11" s="1" customFormat="1" ht="6.95" customHeight="1">
      <c r="B19" s="37"/>
      <c r="C19" s="38"/>
      <c r="D19" s="38"/>
      <c r="E19" s="38"/>
      <c r="F19" s="38"/>
      <c r="G19" s="38"/>
      <c r="H19" s="38"/>
      <c r="I19" s="38"/>
      <c r="J19" s="38"/>
      <c r="K19" s="41"/>
    </row>
    <row r="20" spans="2:11" s="1" customFormat="1" ht="14.45" customHeight="1">
      <c r="B20" s="37"/>
      <c r="C20" s="38"/>
      <c r="D20" s="35" t="s">
        <v>34</v>
      </c>
      <c r="E20" s="38"/>
      <c r="F20" s="38"/>
      <c r="G20" s="38"/>
      <c r="H20" s="38"/>
      <c r="I20" s="35" t="s">
        <v>30</v>
      </c>
      <c r="J20" s="33" t="s">
        <v>4774</v>
      </c>
      <c r="K20" s="41"/>
    </row>
    <row r="21" spans="2:11" s="1" customFormat="1" ht="18" customHeight="1">
      <c r="B21" s="37"/>
      <c r="C21" s="38"/>
      <c r="D21" s="38"/>
      <c r="E21" s="33" t="s">
        <v>4775</v>
      </c>
      <c r="F21" s="38"/>
      <c r="G21" s="38"/>
      <c r="H21" s="38"/>
      <c r="I21" s="35" t="s">
        <v>32</v>
      </c>
      <c r="J21" s="33" t="s">
        <v>4776</v>
      </c>
      <c r="K21" s="41"/>
    </row>
    <row r="22" spans="2:11" s="1" customFormat="1" ht="6.95" customHeight="1">
      <c r="B22" s="37"/>
      <c r="C22" s="38"/>
      <c r="D22" s="38"/>
      <c r="E22" s="38"/>
      <c r="F22" s="38"/>
      <c r="G22" s="38"/>
      <c r="H22" s="38"/>
      <c r="I22" s="38"/>
      <c r="J22" s="38"/>
      <c r="K22" s="41"/>
    </row>
    <row r="23" spans="2:11" s="1" customFormat="1" ht="14.45" customHeight="1">
      <c r="B23" s="37"/>
      <c r="C23" s="38"/>
      <c r="D23" s="35" t="s">
        <v>37</v>
      </c>
      <c r="E23" s="38"/>
      <c r="F23" s="38"/>
      <c r="G23" s="38"/>
      <c r="H23" s="38"/>
      <c r="I23" s="38"/>
      <c r="J23" s="38"/>
      <c r="K23" s="41"/>
    </row>
    <row r="24" spans="2:11" s="6" customFormat="1" ht="48.75" customHeight="1">
      <c r="B24" s="99"/>
      <c r="C24" s="100"/>
      <c r="D24" s="100"/>
      <c r="E24" s="235" t="s">
        <v>38</v>
      </c>
      <c r="F24" s="235"/>
      <c r="G24" s="235"/>
      <c r="H24" s="235"/>
      <c r="I24" s="100"/>
      <c r="J24" s="100"/>
      <c r="K24" s="101"/>
    </row>
    <row r="25" spans="2:11" s="1" customFormat="1" ht="6.95" customHeight="1">
      <c r="B25" s="37"/>
      <c r="C25" s="38"/>
      <c r="D25" s="38"/>
      <c r="E25" s="38"/>
      <c r="F25" s="38"/>
      <c r="G25" s="38"/>
      <c r="H25" s="38"/>
      <c r="I25" s="38"/>
      <c r="J25" s="38"/>
      <c r="K25" s="41"/>
    </row>
    <row r="26" spans="2:11" s="1" customFormat="1" ht="6.95" customHeight="1">
      <c r="B26" s="37"/>
      <c r="C26" s="38"/>
      <c r="D26" s="64"/>
      <c r="E26" s="64"/>
      <c r="F26" s="64"/>
      <c r="G26" s="64"/>
      <c r="H26" s="64"/>
      <c r="I26" s="64"/>
      <c r="J26" s="64"/>
      <c r="K26" s="102"/>
    </row>
    <row r="27" spans="2:11" s="1" customFormat="1" ht="25.35" customHeight="1">
      <c r="B27" s="37"/>
      <c r="C27" s="38"/>
      <c r="D27" s="103" t="s">
        <v>39</v>
      </c>
      <c r="E27" s="38"/>
      <c r="F27" s="38"/>
      <c r="G27" s="38"/>
      <c r="H27" s="38"/>
      <c r="I27" s="38"/>
      <c r="J27" s="104">
        <f>ROUND(J79,2)</f>
        <v>0</v>
      </c>
      <c r="K27" s="41"/>
    </row>
    <row r="28" spans="2:11" s="1" customFormat="1" ht="6.95" customHeight="1">
      <c r="B28" s="37"/>
      <c r="C28" s="38"/>
      <c r="D28" s="64"/>
      <c r="E28" s="64"/>
      <c r="F28" s="64"/>
      <c r="G28" s="64"/>
      <c r="H28" s="64"/>
      <c r="I28" s="64"/>
      <c r="J28" s="64"/>
      <c r="K28" s="102"/>
    </row>
    <row r="29" spans="2:11" s="1" customFormat="1" ht="14.45" customHeight="1">
      <c r="B29" s="37"/>
      <c r="C29" s="38"/>
      <c r="D29" s="38"/>
      <c r="E29" s="38"/>
      <c r="F29" s="42" t="s">
        <v>41</v>
      </c>
      <c r="G29" s="38"/>
      <c r="H29" s="38"/>
      <c r="I29" s="42" t="s">
        <v>40</v>
      </c>
      <c r="J29" s="42" t="s">
        <v>42</v>
      </c>
      <c r="K29" s="41"/>
    </row>
    <row r="30" spans="2:11" s="1" customFormat="1" ht="14.45" customHeight="1">
      <c r="B30" s="37"/>
      <c r="C30" s="38"/>
      <c r="D30" s="45" t="s">
        <v>43</v>
      </c>
      <c r="E30" s="45" t="s">
        <v>44</v>
      </c>
      <c r="F30" s="105">
        <f>ROUND(SUM(BE79:BE130), 2)</f>
        <v>0</v>
      </c>
      <c r="G30" s="38"/>
      <c r="H30" s="38"/>
      <c r="I30" s="106">
        <v>0.21</v>
      </c>
      <c r="J30" s="105">
        <f>ROUND(ROUND((SUM(BE79:BE130)), 2)*I30, 2)</f>
        <v>0</v>
      </c>
      <c r="K30" s="41"/>
    </row>
    <row r="31" spans="2:11" s="1" customFormat="1" ht="14.45" customHeight="1">
      <c r="B31" s="37"/>
      <c r="C31" s="38"/>
      <c r="D31" s="38"/>
      <c r="E31" s="45" t="s">
        <v>45</v>
      </c>
      <c r="F31" s="105">
        <f>ROUND(SUM(BF79:BF130), 2)</f>
        <v>0</v>
      </c>
      <c r="G31" s="38"/>
      <c r="H31" s="38"/>
      <c r="I31" s="106">
        <v>0.15</v>
      </c>
      <c r="J31" s="105">
        <f>ROUND(ROUND((SUM(BF79:BF130)), 2)*I31, 2)</f>
        <v>0</v>
      </c>
      <c r="K31" s="41"/>
    </row>
    <row r="32" spans="2:11" s="1" customFormat="1" ht="14.45" hidden="1" customHeight="1">
      <c r="B32" s="37"/>
      <c r="C32" s="38"/>
      <c r="D32" s="38"/>
      <c r="E32" s="45" t="s">
        <v>46</v>
      </c>
      <c r="F32" s="105">
        <f>ROUND(SUM(BG79:BG130), 2)</f>
        <v>0</v>
      </c>
      <c r="G32" s="38"/>
      <c r="H32" s="38"/>
      <c r="I32" s="106">
        <v>0.21</v>
      </c>
      <c r="J32" s="105">
        <v>0</v>
      </c>
      <c r="K32" s="41"/>
    </row>
    <row r="33" spans="2:11" s="1" customFormat="1" ht="14.45" hidden="1" customHeight="1">
      <c r="B33" s="37"/>
      <c r="C33" s="38"/>
      <c r="D33" s="38"/>
      <c r="E33" s="45" t="s">
        <v>47</v>
      </c>
      <c r="F33" s="105">
        <f>ROUND(SUM(BH79:BH130), 2)</f>
        <v>0</v>
      </c>
      <c r="G33" s="38"/>
      <c r="H33" s="38"/>
      <c r="I33" s="106">
        <v>0.15</v>
      </c>
      <c r="J33" s="105">
        <v>0</v>
      </c>
      <c r="K33" s="41"/>
    </row>
    <row r="34" spans="2:11" s="1" customFormat="1" ht="14.45" hidden="1" customHeight="1">
      <c r="B34" s="37"/>
      <c r="C34" s="38"/>
      <c r="D34" s="38"/>
      <c r="E34" s="45" t="s">
        <v>48</v>
      </c>
      <c r="F34" s="105">
        <f>ROUND(SUM(BI79:BI130), 2)</f>
        <v>0</v>
      </c>
      <c r="G34" s="38"/>
      <c r="H34" s="38"/>
      <c r="I34" s="106">
        <v>0</v>
      </c>
      <c r="J34" s="105">
        <v>0</v>
      </c>
      <c r="K34" s="41"/>
    </row>
    <row r="35" spans="2:11" s="1" customFormat="1" ht="6.95" customHeight="1">
      <c r="B35" s="37"/>
      <c r="C35" s="38"/>
      <c r="D35" s="38"/>
      <c r="E35" s="38"/>
      <c r="F35" s="38"/>
      <c r="G35" s="38"/>
      <c r="H35" s="38"/>
      <c r="I35" s="38"/>
      <c r="J35" s="38"/>
      <c r="K35" s="41"/>
    </row>
    <row r="36" spans="2:11" s="1" customFormat="1" ht="25.35" customHeight="1">
      <c r="B36" s="37"/>
      <c r="C36" s="107"/>
      <c r="D36" s="108" t="s">
        <v>49</v>
      </c>
      <c r="E36" s="67"/>
      <c r="F36" s="67"/>
      <c r="G36" s="109" t="s">
        <v>50</v>
      </c>
      <c r="H36" s="110" t="s">
        <v>51</v>
      </c>
      <c r="I36" s="67"/>
      <c r="J36" s="111">
        <f>SUM(J27:J34)</f>
        <v>0</v>
      </c>
      <c r="K36" s="112"/>
    </row>
    <row r="37" spans="2:11" s="1" customFormat="1" ht="14.45" customHeight="1">
      <c r="B37" s="52"/>
      <c r="C37" s="53"/>
      <c r="D37" s="53"/>
      <c r="E37" s="53"/>
      <c r="F37" s="53"/>
      <c r="G37" s="53"/>
      <c r="H37" s="53"/>
      <c r="I37" s="53"/>
      <c r="J37" s="53"/>
      <c r="K37" s="54"/>
    </row>
    <row r="41" spans="2:11" s="1" customFormat="1" ht="6.95" customHeight="1">
      <c r="B41" s="55"/>
      <c r="C41" s="56"/>
      <c r="D41" s="56"/>
      <c r="E41" s="56"/>
      <c r="F41" s="56"/>
      <c r="G41" s="56"/>
      <c r="H41" s="56"/>
      <c r="I41" s="56"/>
      <c r="J41" s="56"/>
      <c r="K41" s="113"/>
    </row>
    <row r="42" spans="2:11" s="1" customFormat="1" ht="36.950000000000003" customHeight="1">
      <c r="B42" s="37"/>
      <c r="C42" s="29" t="s">
        <v>148</v>
      </c>
      <c r="D42" s="38"/>
      <c r="E42" s="38"/>
      <c r="F42" s="38"/>
      <c r="G42" s="38"/>
      <c r="H42" s="38"/>
      <c r="I42" s="38"/>
      <c r="J42" s="38"/>
      <c r="K42" s="41"/>
    </row>
    <row r="43" spans="2:11" s="1" customFormat="1" ht="6.95" customHeight="1">
      <c r="B43" s="37"/>
      <c r="C43" s="38"/>
      <c r="D43" s="38"/>
      <c r="E43" s="38"/>
      <c r="F43" s="38"/>
      <c r="G43" s="38"/>
      <c r="H43" s="38"/>
      <c r="I43" s="38"/>
      <c r="J43" s="38"/>
      <c r="K43" s="41"/>
    </row>
    <row r="44" spans="2:11" s="1" customFormat="1" ht="14.45" customHeight="1">
      <c r="B44" s="37"/>
      <c r="C44" s="35" t="s">
        <v>17</v>
      </c>
      <c r="D44" s="38"/>
      <c r="E44" s="38"/>
      <c r="F44" s="38"/>
      <c r="G44" s="38"/>
      <c r="H44" s="38"/>
      <c r="I44" s="38"/>
      <c r="J44" s="38"/>
      <c r="K44" s="41"/>
    </row>
    <row r="45" spans="2:11" s="1" customFormat="1" ht="22.5" customHeight="1">
      <c r="B45" s="37"/>
      <c r="C45" s="38"/>
      <c r="D45" s="38"/>
      <c r="E45" s="269" t="str">
        <f>E7</f>
        <v>II/272, Lysá nad Labem - most ev.č.272-006</v>
      </c>
      <c r="F45" s="270"/>
      <c r="G45" s="270"/>
      <c r="H45" s="270"/>
      <c r="I45" s="38"/>
      <c r="J45" s="38"/>
      <c r="K45" s="41"/>
    </row>
    <row r="46" spans="2:11" s="1" customFormat="1" ht="14.45" customHeight="1">
      <c r="B46" s="37"/>
      <c r="C46" s="35" t="s">
        <v>146</v>
      </c>
      <c r="D46" s="38"/>
      <c r="E46" s="38"/>
      <c r="F46" s="38"/>
      <c r="G46" s="38"/>
      <c r="H46" s="38"/>
      <c r="I46" s="38"/>
      <c r="J46" s="38"/>
      <c r="K46" s="41"/>
    </row>
    <row r="47" spans="2:11" s="1" customFormat="1" ht="23.25" customHeight="1">
      <c r="B47" s="37"/>
      <c r="C47" s="38"/>
      <c r="D47" s="38"/>
      <c r="E47" s="271" t="str">
        <f>E9</f>
        <v>657 - Ochrana kolejiště při demolici</v>
      </c>
      <c r="F47" s="272"/>
      <c r="G47" s="272"/>
      <c r="H47" s="272"/>
      <c r="I47" s="38"/>
      <c r="J47" s="38"/>
      <c r="K47" s="41"/>
    </row>
    <row r="48" spans="2:11" s="1" customFormat="1" ht="6.95" customHeight="1">
      <c r="B48" s="37"/>
      <c r="C48" s="38"/>
      <c r="D48" s="38"/>
      <c r="E48" s="38"/>
      <c r="F48" s="38"/>
      <c r="G48" s="38"/>
      <c r="H48" s="38"/>
      <c r="I48" s="38"/>
      <c r="J48" s="38"/>
      <c r="K48" s="41"/>
    </row>
    <row r="49" spans="2:47" s="1" customFormat="1" ht="18" customHeight="1">
      <c r="B49" s="37"/>
      <c r="C49" s="35" t="s">
        <v>23</v>
      </c>
      <c r="D49" s="38"/>
      <c r="E49" s="38"/>
      <c r="F49" s="33" t="str">
        <f>F12</f>
        <v xml:space="preserve"> </v>
      </c>
      <c r="G49" s="38"/>
      <c r="H49" s="38"/>
      <c r="I49" s="35" t="s">
        <v>25</v>
      </c>
      <c r="J49" s="98" t="str">
        <f>IF(J12="","",J12)</f>
        <v>1. 11. 2016</v>
      </c>
      <c r="K49" s="41"/>
    </row>
    <row r="50" spans="2:47" s="1" customFormat="1" ht="6.95" customHeight="1">
      <c r="B50" s="37"/>
      <c r="C50" s="38"/>
      <c r="D50" s="38"/>
      <c r="E50" s="38"/>
      <c r="F50" s="38"/>
      <c r="G50" s="38"/>
      <c r="H50" s="38"/>
      <c r="I50" s="38"/>
      <c r="J50" s="38"/>
      <c r="K50" s="41"/>
    </row>
    <row r="51" spans="2:47" s="1" customFormat="1" ht="15">
      <c r="B51" s="37"/>
      <c r="C51" s="35" t="s">
        <v>29</v>
      </c>
      <c r="D51" s="38"/>
      <c r="E51" s="38"/>
      <c r="F51" s="33" t="str">
        <f>E15</f>
        <v>KSÚS  Středočeského Kraje</v>
      </c>
      <c r="G51" s="38"/>
      <c r="H51" s="38"/>
      <c r="I51" s="35" t="s">
        <v>34</v>
      </c>
      <c r="J51" s="33" t="str">
        <f>E21</f>
        <v>KTA technika, s.r.o.</v>
      </c>
      <c r="K51" s="41"/>
    </row>
    <row r="52" spans="2:47" s="1" customFormat="1" ht="14.45" customHeight="1">
      <c r="B52" s="37"/>
      <c r="C52" s="35" t="s">
        <v>33</v>
      </c>
      <c r="D52" s="38"/>
      <c r="E52" s="38"/>
      <c r="F52" s="33" t="str">
        <f>IF(E18="","",E18)</f>
        <v xml:space="preserve"> </v>
      </c>
      <c r="G52" s="38"/>
      <c r="H52" s="38"/>
      <c r="I52" s="38"/>
      <c r="J52" s="38"/>
      <c r="K52" s="41"/>
    </row>
    <row r="53" spans="2:47" s="1" customFormat="1" ht="10.35" customHeight="1">
      <c r="B53" s="37"/>
      <c r="C53" s="38"/>
      <c r="D53" s="38"/>
      <c r="E53" s="38"/>
      <c r="F53" s="38"/>
      <c r="G53" s="38"/>
      <c r="H53" s="38"/>
      <c r="I53" s="38"/>
      <c r="J53" s="38"/>
      <c r="K53" s="41"/>
    </row>
    <row r="54" spans="2:47" s="1" customFormat="1" ht="29.25" customHeight="1">
      <c r="B54" s="37"/>
      <c r="C54" s="114" t="s">
        <v>149</v>
      </c>
      <c r="D54" s="107"/>
      <c r="E54" s="107"/>
      <c r="F54" s="107"/>
      <c r="G54" s="107"/>
      <c r="H54" s="107"/>
      <c r="I54" s="107"/>
      <c r="J54" s="115" t="s">
        <v>150</v>
      </c>
      <c r="K54" s="116"/>
    </row>
    <row r="55" spans="2:47" s="1" customFormat="1" ht="10.35" customHeight="1">
      <c r="B55" s="37"/>
      <c r="C55" s="38"/>
      <c r="D55" s="38"/>
      <c r="E55" s="38"/>
      <c r="F55" s="38"/>
      <c r="G55" s="38"/>
      <c r="H55" s="38"/>
      <c r="I55" s="38"/>
      <c r="J55" s="38"/>
      <c r="K55" s="41"/>
    </row>
    <row r="56" spans="2:47" s="1" customFormat="1" ht="29.25" customHeight="1">
      <c r="B56" s="37"/>
      <c r="C56" s="117" t="s">
        <v>151</v>
      </c>
      <c r="D56" s="38"/>
      <c r="E56" s="38"/>
      <c r="F56" s="38"/>
      <c r="G56" s="38"/>
      <c r="H56" s="38"/>
      <c r="I56" s="38"/>
      <c r="J56" s="104">
        <f>J79</f>
        <v>0</v>
      </c>
      <c r="K56" s="41"/>
      <c r="AU56" s="23" t="s">
        <v>152</v>
      </c>
    </row>
    <row r="57" spans="2:47" s="7" customFormat="1" ht="24.95" customHeight="1">
      <c r="B57" s="118"/>
      <c r="C57" s="119"/>
      <c r="D57" s="120" t="s">
        <v>5245</v>
      </c>
      <c r="E57" s="121"/>
      <c r="F57" s="121"/>
      <c r="G57" s="121"/>
      <c r="H57" s="121"/>
      <c r="I57" s="121"/>
      <c r="J57" s="122">
        <f>J80</f>
        <v>0</v>
      </c>
      <c r="K57" s="123"/>
    </row>
    <row r="58" spans="2:47" s="7" customFormat="1" ht="24.95" customHeight="1">
      <c r="B58" s="118"/>
      <c r="C58" s="119"/>
      <c r="D58" s="120" t="s">
        <v>5245</v>
      </c>
      <c r="E58" s="121"/>
      <c r="F58" s="121"/>
      <c r="G58" s="121"/>
      <c r="H58" s="121"/>
      <c r="I58" s="121"/>
      <c r="J58" s="122">
        <f>J99</f>
        <v>0</v>
      </c>
      <c r="K58" s="123"/>
    </row>
    <row r="59" spans="2:47" s="7" customFormat="1" ht="24.95" customHeight="1">
      <c r="B59" s="118"/>
      <c r="C59" s="119"/>
      <c r="D59" s="120" t="s">
        <v>5245</v>
      </c>
      <c r="E59" s="121"/>
      <c r="F59" s="121"/>
      <c r="G59" s="121"/>
      <c r="H59" s="121"/>
      <c r="I59" s="121"/>
      <c r="J59" s="122">
        <f>J115</f>
        <v>0</v>
      </c>
      <c r="K59" s="123"/>
    </row>
    <row r="60" spans="2:47" s="1" customFormat="1" ht="21.75" customHeight="1">
      <c r="B60" s="37"/>
      <c r="C60" s="38"/>
      <c r="D60" s="38"/>
      <c r="E60" s="38"/>
      <c r="F60" s="38"/>
      <c r="G60" s="38"/>
      <c r="H60" s="38"/>
      <c r="I60" s="38"/>
      <c r="J60" s="38"/>
      <c r="K60" s="41"/>
    </row>
    <row r="61" spans="2:47" s="1" customFormat="1" ht="6.95" customHeight="1">
      <c r="B61" s="52"/>
      <c r="C61" s="53"/>
      <c r="D61" s="53"/>
      <c r="E61" s="53"/>
      <c r="F61" s="53"/>
      <c r="G61" s="53"/>
      <c r="H61" s="53"/>
      <c r="I61" s="53"/>
      <c r="J61" s="53"/>
      <c r="K61" s="54"/>
    </row>
    <row r="65" spans="2:63" s="1" customFormat="1" ht="6.95" customHeight="1">
      <c r="B65" s="55"/>
      <c r="C65" s="56"/>
      <c r="D65" s="56"/>
      <c r="E65" s="56"/>
      <c r="F65" s="56"/>
      <c r="G65" s="56"/>
      <c r="H65" s="56"/>
      <c r="I65" s="56"/>
      <c r="J65" s="56"/>
      <c r="K65" s="56"/>
      <c r="L65" s="37"/>
    </row>
    <row r="66" spans="2:63" s="1" customFormat="1" ht="36.950000000000003" customHeight="1">
      <c r="B66" s="37"/>
      <c r="C66" s="57" t="s">
        <v>159</v>
      </c>
      <c r="L66" s="37"/>
    </row>
    <row r="67" spans="2:63" s="1" customFormat="1" ht="6.95" customHeight="1">
      <c r="B67" s="37"/>
      <c r="L67" s="37"/>
    </row>
    <row r="68" spans="2:63" s="1" customFormat="1" ht="14.45" customHeight="1">
      <c r="B68" s="37"/>
      <c r="C68" s="59" t="s">
        <v>17</v>
      </c>
      <c r="L68" s="37"/>
    </row>
    <row r="69" spans="2:63" s="1" customFormat="1" ht="22.5" customHeight="1">
      <c r="B69" s="37"/>
      <c r="E69" s="265" t="str">
        <f>E7</f>
        <v>II/272, Lysá nad Labem - most ev.č.272-006</v>
      </c>
      <c r="F69" s="266"/>
      <c r="G69" s="266"/>
      <c r="H69" s="266"/>
      <c r="L69" s="37"/>
    </row>
    <row r="70" spans="2:63" s="1" customFormat="1" ht="14.45" customHeight="1">
      <c r="B70" s="37"/>
      <c r="C70" s="59" t="s">
        <v>146</v>
      </c>
      <c r="L70" s="37"/>
    </row>
    <row r="71" spans="2:63" s="1" customFormat="1" ht="23.25" customHeight="1">
      <c r="B71" s="37"/>
      <c r="E71" s="246" t="str">
        <f>E9</f>
        <v>657 - Ochrana kolejiště při demolici</v>
      </c>
      <c r="F71" s="267"/>
      <c r="G71" s="267"/>
      <c r="H71" s="267"/>
      <c r="L71" s="37"/>
    </row>
    <row r="72" spans="2:63" s="1" customFormat="1" ht="6.95" customHeight="1">
      <c r="B72" s="37"/>
      <c r="L72" s="37"/>
    </row>
    <row r="73" spans="2:63" s="1" customFormat="1" ht="18" customHeight="1">
      <c r="B73" s="37"/>
      <c r="C73" s="59" t="s">
        <v>23</v>
      </c>
      <c r="F73" s="130" t="str">
        <f>F12</f>
        <v xml:space="preserve"> </v>
      </c>
      <c r="I73" s="59" t="s">
        <v>25</v>
      </c>
      <c r="J73" s="63" t="str">
        <f>IF(J12="","",J12)</f>
        <v>1. 11. 2016</v>
      </c>
      <c r="L73" s="37"/>
    </row>
    <row r="74" spans="2:63" s="1" customFormat="1" ht="6.95" customHeight="1">
      <c r="B74" s="37"/>
      <c r="L74" s="37"/>
    </row>
    <row r="75" spans="2:63" s="1" customFormat="1" ht="15">
      <c r="B75" s="37"/>
      <c r="C75" s="59" t="s">
        <v>29</v>
      </c>
      <c r="F75" s="130" t="str">
        <f>E15</f>
        <v>KSÚS  Středočeského Kraje</v>
      </c>
      <c r="I75" s="59" t="s">
        <v>34</v>
      </c>
      <c r="J75" s="130" t="str">
        <f>E21</f>
        <v>KTA technika, s.r.o.</v>
      </c>
      <c r="L75" s="37"/>
    </row>
    <row r="76" spans="2:63" s="1" customFormat="1" ht="14.45" customHeight="1">
      <c r="B76" s="37"/>
      <c r="C76" s="59" t="s">
        <v>33</v>
      </c>
      <c r="F76" s="130" t="str">
        <f>IF(E18="","",E18)</f>
        <v xml:space="preserve"> </v>
      </c>
      <c r="L76" s="37"/>
    </row>
    <row r="77" spans="2:63" s="1" customFormat="1" ht="10.35" customHeight="1">
      <c r="B77" s="37"/>
      <c r="L77" s="37"/>
    </row>
    <row r="78" spans="2:63" s="9" customFormat="1" ht="29.25" customHeight="1">
      <c r="B78" s="131"/>
      <c r="C78" s="132" t="s">
        <v>160</v>
      </c>
      <c r="D78" s="133" t="s">
        <v>58</v>
      </c>
      <c r="E78" s="133" t="s">
        <v>54</v>
      </c>
      <c r="F78" s="133" t="s">
        <v>161</v>
      </c>
      <c r="G78" s="133" t="s">
        <v>162</v>
      </c>
      <c r="H78" s="133" t="s">
        <v>163</v>
      </c>
      <c r="I78" s="134" t="s">
        <v>164</v>
      </c>
      <c r="J78" s="133" t="s">
        <v>150</v>
      </c>
      <c r="K78" s="135" t="s">
        <v>165</v>
      </c>
      <c r="L78" s="131"/>
      <c r="M78" s="69" t="s">
        <v>166</v>
      </c>
      <c r="N78" s="70" t="s">
        <v>43</v>
      </c>
      <c r="O78" s="70" t="s">
        <v>167</v>
      </c>
      <c r="P78" s="70" t="s">
        <v>168</v>
      </c>
      <c r="Q78" s="70" t="s">
        <v>169</v>
      </c>
      <c r="R78" s="70" t="s">
        <v>170</v>
      </c>
      <c r="S78" s="70" t="s">
        <v>171</v>
      </c>
      <c r="T78" s="71" t="s">
        <v>172</v>
      </c>
    </row>
    <row r="79" spans="2:63" s="1" customFormat="1" ht="29.25" customHeight="1">
      <c r="B79" s="37"/>
      <c r="C79" s="73" t="s">
        <v>151</v>
      </c>
      <c r="J79" s="136">
        <f>BK79</f>
        <v>0</v>
      </c>
      <c r="L79" s="37"/>
      <c r="M79" s="72"/>
      <c r="N79" s="64"/>
      <c r="O79" s="64"/>
      <c r="P79" s="137">
        <f>P80+P99+P115</f>
        <v>0</v>
      </c>
      <c r="Q79" s="64"/>
      <c r="R79" s="137">
        <f>R80+R99+R115</f>
        <v>0</v>
      </c>
      <c r="S79" s="64"/>
      <c r="T79" s="138">
        <f>T80+T99+T115</f>
        <v>0</v>
      </c>
      <c r="AT79" s="23" t="s">
        <v>72</v>
      </c>
      <c r="AU79" s="23" t="s">
        <v>152</v>
      </c>
      <c r="BK79" s="139">
        <f>BK80+BK99+BK115</f>
        <v>0</v>
      </c>
    </row>
    <row r="80" spans="2:63" s="10" customFormat="1" ht="37.35" customHeight="1">
      <c r="B80" s="140"/>
      <c r="D80" s="150" t="s">
        <v>72</v>
      </c>
      <c r="E80" s="219" t="s">
        <v>5246</v>
      </c>
      <c r="F80" s="219" t="s">
        <v>5246</v>
      </c>
      <c r="J80" s="220">
        <f>BK80</f>
        <v>0</v>
      </c>
      <c r="L80" s="140"/>
      <c r="M80" s="144"/>
      <c r="N80" s="145"/>
      <c r="O80" s="145"/>
      <c r="P80" s="146">
        <f>SUM(P81:P98)</f>
        <v>0</v>
      </c>
      <c r="Q80" s="145"/>
      <c r="R80" s="146">
        <f>SUM(R81:R98)</f>
        <v>0</v>
      </c>
      <c r="S80" s="145"/>
      <c r="T80" s="147">
        <f>SUM(T81:T98)</f>
        <v>0</v>
      </c>
      <c r="AR80" s="141" t="s">
        <v>22</v>
      </c>
      <c r="AT80" s="148" t="s">
        <v>72</v>
      </c>
      <c r="AU80" s="148" t="s">
        <v>73</v>
      </c>
      <c r="AY80" s="141" t="s">
        <v>175</v>
      </c>
      <c r="BK80" s="149">
        <f>SUM(BK81:BK98)</f>
        <v>0</v>
      </c>
    </row>
    <row r="81" spans="2:65" s="1" customFormat="1" ht="22.5" customHeight="1">
      <c r="B81" s="153"/>
      <c r="C81" s="154" t="s">
        <v>22</v>
      </c>
      <c r="D81" s="154" t="s">
        <v>178</v>
      </c>
      <c r="E81" s="155" t="s">
        <v>5272</v>
      </c>
      <c r="F81" s="156" t="s">
        <v>5273</v>
      </c>
      <c r="G81" s="157" t="s">
        <v>194</v>
      </c>
      <c r="H81" s="158">
        <v>1386</v>
      </c>
      <c r="I81" s="159"/>
      <c r="J81" s="159">
        <f t="shared" ref="J81:J98" si="0">ROUND(I81*H81,2)</f>
        <v>0</v>
      </c>
      <c r="K81" s="156" t="s">
        <v>5</v>
      </c>
      <c r="L81" s="37"/>
      <c r="M81" s="160" t="s">
        <v>5</v>
      </c>
      <c r="N81" s="161" t="s">
        <v>44</v>
      </c>
      <c r="O81" s="162">
        <v>0</v>
      </c>
      <c r="P81" s="162">
        <f t="shared" ref="P81:P98" si="1">O81*H81</f>
        <v>0</v>
      </c>
      <c r="Q81" s="162">
        <v>0</v>
      </c>
      <c r="R81" s="162">
        <f t="shared" ref="R81:R98" si="2">Q81*H81</f>
        <v>0</v>
      </c>
      <c r="S81" s="162">
        <v>0</v>
      </c>
      <c r="T81" s="163">
        <f t="shared" ref="T81:T98" si="3">S81*H81</f>
        <v>0</v>
      </c>
      <c r="AR81" s="23" t="s">
        <v>183</v>
      </c>
      <c r="AT81" s="23" t="s">
        <v>178</v>
      </c>
      <c r="AU81" s="23" t="s">
        <v>22</v>
      </c>
      <c r="AY81" s="23" t="s">
        <v>175</v>
      </c>
      <c r="BE81" s="164">
        <f t="shared" ref="BE81:BE98" si="4">IF(N81="základní",J81,0)</f>
        <v>0</v>
      </c>
      <c r="BF81" s="164">
        <f t="shared" ref="BF81:BF98" si="5">IF(N81="snížená",J81,0)</f>
        <v>0</v>
      </c>
      <c r="BG81" s="164">
        <f t="shared" ref="BG81:BG98" si="6">IF(N81="zákl. přenesená",J81,0)</f>
        <v>0</v>
      </c>
      <c r="BH81" s="164">
        <f t="shared" ref="BH81:BH98" si="7">IF(N81="sníž. přenesená",J81,0)</f>
        <v>0</v>
      </c>
      <c r="BI81" s="164">
        <f t="shared" ref="BI81:BI98" si="8">IF(N81="nulová",J81,0)</f>
        <v>0</v>
      </c>
      <c r="BJ81" s="23" t="s">
        <v>22</v>
      </c>
      <c r="BK81" s="164">
        <f t="shared" ref="BK81:BK98" si="9">ROUND(I81*H81,2)</f>
        <v>0</v>
      </c>
      <c r="BL81" s="23" t="s">
        <v>183</v>
      </c>
      <c r="BM81" s="23" t="s">
        <v>6304</v>
      </c>
    </row>
    <row r="82" spans="2:65" s="1" customFormat="1" ht="22.5" customHeight="1">
      <c r="B82" s="153"/>
      <c r="C82" s="154" t="s">
        <v>82</v>
      </c>
      <c r="D82" s="154" t="s">
        <v>178</v>
      </c>
      <c r="E82" s="155" t="s">
        <v>6305</v>
      </c>
      <c r="F82" s="156" t="s">
        <v>6306</v>
      </c>
      <c r="G82" s="157" t="s">
        <v>181</v>
      </c>
      <c r="H82" s="158">
        <v>16.827999999999999</v>
      </c>
      <c r="I82" s="159"/>
      <c r="J82" s="159">
        <f t="shared" si="0"/>
        <v>0</v>
      </c>
      <c r="K82" s="156" t="s">
        <v>5</v>
      </c>
      <c r="L82" s="37"/>
      <c r="M82" s="160" t="s">
        <v>5</v>
      </c>
      <c r="N82" s="161" t="s">
        <v>44</v>
      </c>
      <c r="O82" s="162">
        <v>0</v>
      </c>
      <c r="P82" s="162">
        <f t="shared" si="1"/>
        <v>0</v>
      </c>
      <c r="Q82" s="162">
        <v>0</v>
      </c>
      <c r="R82" s="162">
        <f t="shared" si="2"/>
        <v>0</v>
      </c>
      <c r="S82" s="162">
        <v>0</v>
      </c>
      <c r="T82" s="163">
        <f t="shared" si="3"/>
        <v>0</v>
      </c>
      <c r="AR82" s="23" t="s">
        <v>183</v>
      </c>
      <c r="AT82" s="23" t="s">
        <v>178</v>
      </c>
      <c r="AU82" s="23" t="s">
        <v>22</v>
      </c>
      <c r="AY82" s="23" t="s">
        <v>175</v>
      </c>
      <c r="BE82" s="164">
        <f t="shared" si="4"/>
        <v>0</v>
      </c>
      <c r="BF82" s="164">
        <f t="shared" si="5"/>
        <v>0</v>
      </c>
      <c r="BG82" s="164">
        <f t="shared" si="6"/>
        <v>0</v>
      </c>
      <c r="BH82" s="164">
        <f t="shared" si="7"/>
        <v>0</v>
      </c>
      <c r="BI82" s="164">
        <f t="shared" si="8"/>
        <v>0</v>
      </c>
      <c r="BJ82" s="23" t="s">
        <v>22</v>
      </c>
      <c r="BK82" s="164">
        <f t="shared" si="9"/>
        <v>0</v>
      </c>
      <c r="BL82" s="23" t="s">
        <v>183</v>
      </c>
      <c r="BM82" s="23" t="s">
        <v>6307</v>
      </c>
    </row>
    <row r="83" spans="2:65" s="1" customFormat="1" ht="22.5" customHeight="1">
      <c r="B83" s="153"/>
      <c r="C83" s="154" t="s">
        <v>203</v>
      </c>
      <c r="D83" s="154" t="s">
        <v>178</v>
      </c>
      <c r="E83" s="155" t="s">
        <v>6308</v>
      </c>
      <c r="F83" s="156" t="s">
        <v>6309</v>
      </c>
      <c r="G83" s="157" t="s">
        <v>181</v>
      </c>
      <c r="H83" s="158">
        <v>16.829999999999998</v>
      </c>
      <c r="I83" s="159"/>
      <c r="J83" s="159">
        <f t="shared" si="0"/>
        <v>0</v>
      </c>
      <c r="K83" s="156" t="s">
        <v>5</v>
      </c>
      <c r="L83" s="37"/>
      <c r="M83" s="160" t="s">
        <v>5</v>
      </c>
      <c r="N83" s="161" t="s">
        <v>44</v>
      </c>
      <c r="O83" s="162">
        <v>0</v>
      </c>
      <c r="P83" s="162">
        <f t="shared" si="1"/>
        <v>0</v>
      </c>
      <c r="Q83" s="162">
        <v>0</v>
      </c>
      <c r="R83" s="162">
        <f t="shared" si="2"/>
        <v>0</v>
      </c>
      <c r="S83" s="162">
        <v>0</v>
      </c>
      <c r="T83" s="163">
        <f t="shared" si="3"/>
        <v>0</v>
      </c>
      <c r="AR83" s="23" t="s">
        <v>183</v>
      </c>
      <c r="AT83" s="23" t="s">
        <v>178</v>
      </c>
      <c r="AU83" s="23" t="s">
        <v>22</v>
      </c>
      <c r="AY83" s="23" t="s">
        <v>175</v>
      </c>
      <c r="BE83" s="164">
        <f t="shared" si="4"/>
        <v>0</v>
      </c>
      <c r="BF83" s="164">
        <f t="shared" si="5"/>
        <v>0</v>
      </c>
      <c r="BG83" s="164">
        <f t="shared" si="6"/>
        <v>0</v>
      </c>
      <c r="BH83" s="164">
        <f t="shared" si="7"/>
        <v>0</v>
      </c>
      <c r="BI83" s="164">
        <f t="shared" si="8"/>
        <v>0</v>
      </c>
      <c r="BJ83" s="23" t="s">
        <v>22</v>
      </c>
      <c r="BK83" s="164">
        <f t="shared" si="9"/>
        <v>0</v>
      </c>
      <c r="BL83" s="23" t="s">
        <v>183</v>
      </c>
      <c r="BM83" s="23" t="s">
        <v>6310</v>
      </c>
    </row>
    <row r="84" spans="2:65" s="1" customFormat="1" ht="22.5" customHeight="1">
      <c r="B84" s="153"/>
      <c r="C84" s="154" t="s">
        <v>183</v>
      </c>
      <c r="D84" s="154" t="s">
        <v>178</v>
      </c>
      <c r="E84" s="155" t="s">
        <v>6311</v>
      </c>
      <c r="F84" s="156" t="s">
        <v>6312</v>
      </c>
      <c r="G84" s="157" t="s">
        <v>181</v>
      </c>
      <c r="H84" s="158">
        <v>10.519</v>
      </c>
      <c r="I84" s="159"/>
      <c r="J84" s="159">
        <f t="shared" si="0"/>
        <v>0</v>
      </c>
      <c r="K84" s="156" t="s">
        <v>5</v>
      </c>
      <c r="L84" s="37"/>
      <c r="M84" s="160" t="s">
        <v>5</v>
      </c>
      <c r="N84" s="161" t="s">
        <v>44</v>
      </c>
      <c r="O84" s="162">
        <v>0</v>
      </c>
      <c r="P84" s="162">
        <f t="shared" si="1"/>
        <v>0</v>
      </c>
      <c r="Q84" s="162">
        <v>0</v>
      </c>
      <c r="R84" s="162">
        <f t="shared" si="2"/>
        <v>0</v>
      </c>
      <c r="S84" s="162">
        <v>0</v>
      </c>
      <c r="T84" s="163">
        <f t="shared" si="3"/>
        <v>0</v>
      </c>
      <c r="AR84" s="23" t="s">
        <v>183</v>
      </c>
      <c r="AT84" s="23" t="s">
        <v>178</v>
      </c>
      <c r="AU84" s="23" t="s">
        <v>22</v>
      </c>
      <c r="AY84" s="23" t="s">
        <v>175</v>
      </c>
      <c r="BE84" s="164">
        <f t="shared" si="4"/>
        <v>0</v>
      </c>
      <c r="BF84" s="164">
        <f t="shared" si="5"/>
        <v>0</v>
      </c>
      <c r="BG84" s="164">
        <f t="shared" si="6"/>
        <v>0</v>
      </c>
      <c r="BH84" s="164">
        <f t="shared" si="7"/>
        <v>0</v>
      </c>
      <c r="BI84" s="164">
        <f t="shared" si="8"/>
        <v>0</v>
      </c>
      <c r="BJ84" s="23" t="s">
        <v>22</v>
      </c>
      <c r="BK84" s="164">
        <f t="shared" si="9"/>
        <v>0</v>
      </c>
      <c r="BL84" s="23" t="s">
        <v>183</v>
      </c>
      <c r="BM84" s="23" t="s">
        <v>6313</v>
      </c>
    </row>
    <row r="85" spans="2:65" s="1" customFormat="1" ht="22.5" customHeight="1">
      <c r="B85" s="153"/>
      <c r="C85" s="154" t="s">
        <v>176</v>
      </c>
      <c r="D85" s="154" t="s">
        <v>178</v>
      </c>
      <c r="E85" s="155" t="s">
        <v>6314</v>
      </c>
      <c r="F85" s="156" t="s">
        <v>6315</v>
      </c>
      <c r="G85" s="157" t="s">
        <v>194</v>
      </c>
      <c r="H85" s="158">
        <v>84</v>
      </c>
      <c r="I85" s="159"/>
      <c r="J85" s="159">
        <f t="shared" si="0"/>
        <v>0</v>
      </c>
      <c r="K85" s="156" t="s">
        <v>5</v>
      </c>
      <c r="L85" s="37"/>
      <c r="M85" s="160" t="s">
        <v>5</v>
      </c>
      <c r="N85" s="161" t="s">
        <v>44</v>
      </c>
      <c r="O85" s="162">
        <v>0</v>
      </c>
      <c r="P85" s="162">
        <f t="shared" si="1"/>
        <v>0</v>
      </c>
      <c r="Q85" s="162">
        <v>0</v>
      </c>
      <c r="R85" s="162">
        <f t="shared" si="2"/>
        <v>0</v>
      </c>
      <c r="S85" s="162">
        <v>0</v>
      </c>
      <c r="T85" s="163">
        <f t="shared" si="3"/>
        <v>0</v>
      </c>
      <c r="AR85" s="23" t="s">
        <v>183</v>
      </c>
      <c r="AT85" s="23" t="s">
        <v>178</v>
      </c>
      <c r="AU85" s="23" t="s">
        <v>22</v>
      </c>
      <c r="AY85" s="23" t="s">
        <v>175</v>
      </c>
      <c r="BE85" s="164">
        <f t="shared" si="4"/>
        <v>0</v>
      </c>
      <c r="BF85" s="164">
        <f t="shared" si="5"/>
        <v>0</v>
      </c>
      <c r="BG85" s="164">
        <f t="shared" si="6"/>
        <v>0</v>
      </c>
      <c r="BH85" s="164">
        <f t="shared" si="7"/>
        <v>0</v>
      </c>
      <c r="BI85" s="164">
        <f t="shared" si="8"/>
        <v>0</v>
      </c>
      <c r="BJ85" s="23" t="s">
        <v>22</v>
      </c>
      <c r="BK85" s="164">
        <f t="shared" si="9"/>
        <v>0</v>
      </c>
      <c r="BL85" s="23" t="s">
        <v>183</v>
      </c>
      <c r="BM85" s="23" t="s">
        <v>6316</v>
      </c>
    </row>
    <row r="86" spans="2:65" s="1" customFormat="1" ht="22.5" customHeight="1">
      <c r="B86" s="153"/>
      <c r="C86" s="154" t="s">
        <v>223</v>
      </c>
      <c r="D86" s="154" t="s">
        <v>178</v>
      </c>
      <c r="E86" s="155" t="s">
        <v>5260</v>
      </c>
      <c r="F86" s="156" t="s">
        <v>5261</v>
      </c>
      <c r="G86" s="157" t="s">
        <v>479</v>
      </c>
      <c r="H86" s="158">
        <v>168</v>
      </c>
      <c r="I86" s="159"/>
      <c r="J86" s="159">
        <f t="shared" si="0"/>
        <v>0</v>
      </c>
      <c r="K86" s="156" t="s">
        <v>5</v>
      </c>
      <c r="L86" s="37"/>
      <c r="M86" s="160" t="s">
        <v>5</v>
      </c>
      <c r="N86" s="161" t="s">
        <v>44</v>
      </c>
      <c r="O86" s="162">
        <v>0</v>
      </c>
      <c r="P86" s="162">
        <f t="shared" si="1"/>
        <v>0</v>
      </c>
      <c r="Q86" s="162">
        <v>0</v>
      </c>
      <c r="R86" s="162">
        <f t="shared" si="2"/>
        <v>0</v>
      </c>
      <c r="S86" s="162">
        <v>0</v>
      </c>
      <c r="T86" s="163">
        <f t="shared" si="3"/>
        <v>0</v>
      </c>
      <c r="AR86" s="23" t="s">
        <v>183</v>
      </c>
      <c r="AT86" s="23" t="s">
        <v>178</v>
      </c>
      <c r="AU86" s="23" t="s">
        <v>22</v>
      </c>
      <c r="AY86" s="23" t="s">
        <v>175</v>
      </c>
      <c r="BE86" s="164">
        <f t="shared" si="4"/>
        <v>0</v>
      </c>
      <c r="BF86" s="164">
        <f t="shared" si="5"/>
        <v>0</v>
      </c>
      <c r="BG86" s="164">
        <f t="shared" si="6"/>
        <v>0</v>
      </c>
      <c r="BH86" s="164">
        <f t="shared" si="7"/>
        <v>0</v>
      </c>
      <c r="BI86" s="164">
        <f t="shared" si="8"/>
        <v>0</v>
      </c>
      <c r="BJ86" s="23" t="s">
        <v>22</v>
      </c>
      <c r="BK86" s="164">
        <f t="shared" si="9"/>
        <v>0</v>
      </c>
      <c r="BL86" s="23" t="s">
        <v>183</v>
      </c>
      <c r="BM86" s="23" t="s">
        <v>6317</v>
      </c>
    </row>
    <row r="87" spans="2:65" s="1" customFormat="1" ht="22.5" customHeight="1">
      <c r="B87" s="153"/>
      <c r="C87" s="154" t="s">
        <v>230</v>
      </c>
      <c r="D87" s="154" t="s">
        <v>178</v>
      </c>
      <c r="E87" s="155" t="s">
        <v>665</v>
      </c>
      <c r="F87" s="156" t="s">
        <v>666</v>
      </c>
      <c r="G87" s="157" t="s">
        <v>194</v>
      </c>
      <c r="H87" s="158">
        <v>1359.6</v>
      </c>
      <c r="I87" s="159"/>
      <c r="J87" s="159">
        <f t="shared" si="0"/>
        <v>0</v>
      </c>
      <c r="K87" s="156" t="s">
        <v>5</v>
      </c>
      <c r="L87" s="37"/>
      <c r="M87" s="160" t="s">
        <v>5</v>
      </c>
      <c r="N87" s="161" t="s">
        <v>44</v>
      </c>
      <c r="O87" s="162">
        <v>0</v>
      </c>
      <c r="P87" s="162">
        <f t="shared" si="1"/>
        <v>0</v>
      </c>
      <c r="Q87" s="162">
        <v>0</v>
      </c>
      <c r="R87" s="162">
        <f t="shared" si="2"/>
        <v>0</v>
      </c>
      <c r="S87" s="162">
        <v>0</v>
      </c>
      <c r="T87" s="163">
        <f t="shared" si="3"/>
        <v>0</v>
      </c>
      <c r="AR87" s="23" t="s">
        <v>183</v>
      </c>
      <c r="AT87" s="23" t="s">
        <v>178</v>
      </c>
      <c r="AU87" s="23" t="s">
        <v>22</v>
      </c>
      <c r="AY87" s="23" t="s">
        <v>175</v>
      </c>
      <c r="BE87" s="164">
        <f t="shared" si="4"/>
        <v>0</v>
      </c>
      <c r="BF87" s="164">
        <f t="shared" si="5"/>
        <v>0</v>
      </c>
      <c r="BG87" s="164">
        <f t="shared" si="6"/>
        <v>0</v>
      </c>
      <c r="BH87" s="164">
        <f t="shared" si="7"/>
        <v>0</v>
      </c>
      <c r="BI87" s="164">
        <f t="shared" si="8"/>
        <v>0</v>
      </c>
      <c r="BJ87" s="23" t="s">
        <v>22</v>
      </c>
      <c r="BK87" s="164">
        <f t="shared" si="9"/>
        <v>0</v>
      </c>
      <c r="BL87" s="23" t="s">
        <v>183</v>
      </c>
      <c r="BM87" s="23" t="s">
        <v>6318</v>
      </c>
    </row>
    <row r="88" spans="2:65" s="1" customFormat="1" ht="22.5" customHeight="1">
      <c r="B88" s="153"/>
      <c r="C88" s="154" t="s">
        <v>238</v>
      </c>
      <c r="D88" s="154" t="s">
        <v>178</v>
      </c>
      <c r="E88" s="155" t="s">
        <v>5249</v>
      </c>
      <c r="F88" s="156" t="s">
        <v>5250</v>
      </c>
      <c r="G88" s="157" t="s">
        <v>194</v>
      </c>
      <c r="H88" s="158">
        <v>1359.6</v>
      </c>
      <c r="I88" s="159"/>
      <c r="J88" s="159">
        <f t="shared" si="0"/>
        <v>0</v>
      </c>
      <c r="K88" s="156" t="s">
        <v>5</v>
      </c>
      <c r="L88" s="37"/>
      <c r="M88" s="160" t="s">
        <v>5</v>
      </c>
      <c r="N88" s="161" t="s">
        <v>44</v>
      </c>
      <c r="O88" s="162">
        <v>0</v>
      </c>
      <c r="P88" s="162">
        <f t="shared" si="1"/>
        <v>0</v>
      </c>
      <c r="Q88" s="162">
        <v>0</v>
      </c>
      <c r="R88" s="162">
        <f t="shared" si="2"/>
        <v>0</v>
      </c>
      <c r="S88" s="162">
        <v>0</v>
      </c>
      <c r="T88" s="163">
        <f t="shared" si="3"/>
        <v>0</v>
      </c>
      <c r="AR88" s="23" t="s">
        <v>183</v>
      </c>
      <c r="AT88" s="23" t="s">
        <v>178</v>
      </c>
      <c r="AU88" s="23" t="s">
        <v>22</v>
      </c>
      <c r="AY88" s="23" t="s">
        <v>175</v>
      </c>
      <c r="BE88" s="164">
        <f t="shared" si="4"/>
        <v>0</v>
      </c>
      <c r="BF88" s="164">
        <f t="shared" si="5"/>
        <v>0</v>
      </c>
      <c r="BG88" s="164">
        <f t="shared" si="6"/>
        <v>0</v>
      </c>
      <c r="BH88" s="164">
        <f t="shared" si="7"/>
        <v>0</v>
      </c>
      <c r="BI88" s="164">
        <f t="shared" si="8"/>
        <v>0</v>
      </c>
      <c r="BJ88" s="23" t="s">
        <v>22</v>
      </c>
      <c r="BK88" s="164">
        <f t="shared" si="9"/>
        <v>0</v>
      </c>
      <c r="BL88" s="23" t="s">
        <v>183</v>
      </c>
      <c r="BM88" s="23" t="s">
        <v>6319</v>
      </c>
    </row>
    <row r="89" spans="2:65" s="1" customFormat="1" ht="22.5" customHeight="1">
      <c r="B89" s="153"/>
      <c r="C89" s="154" t="s">
        <v>246</v>
      </c>
      <c r="D89" s="154" t="s">
        <v>178</v>
      </c>
      <c r="E89" s="155" t="s">
        <v>6320</v>
      </c>
      <c r="F89" s="156" t="s">
        <v>6321</v>
      </c>
      <c r="G89" s="157" t="s">
        <v>208</v>
      </c>
      <c r="H89" s="158">
        <v>173</v>
      </c>
      <c r="I89" s="159"/>
      <c r="J89" s="159">
        <f t="shared" si="0"/>
        <v>0</v>
      </c>
      <c r="K89" s="156" t="s">
        <v>5</v>
      </c>
      <c r="L89" s="37"/>
      <c r="M89" s="160" t="s">
        <v>5</v>
      </c>
      <c r="N89" s="161" t="s">
        <v>44</v>
      </c>
      <c r="O89" s="162">
        <v>0</v>
      </c>
      <c r="P89" s="162">
        <f t="shared" si="1"/>
        <v>0</v>
      </c>
      <c r="Q89" s="162">
        <v>0</v>
      </c>
      <c r="R89" s="162">
        <f t="shared" si="2"/>
        <v>0</v>
      </c>
      <c r="S89" s="162">
        <v>0</v>
      </c>
      <c r="T89" s="163">
        <f t="shared" si="3"/>
        <v>0</v>
      </c>
      <c r="AR89" s="23" t="s">
        <v>183</v>
      </c>
      <c r="AT89" s="23" t="s">
        <v>178</v>
      </c>
      <c r="AU89" s="23" t="s">
        <v>22</v>
      </c>
      <c r="AY89" s="23" t="s">
        <v>175</v>
      </c>
      <c r="BE89" s="164">
        <f t="shared" si="4"/>
        <v>0</v>
      </c>
      <c r="BF89" s="164">
        <f t="shared" si="5"/>
        <v>0</v>
      </c>
      <c r="BG89" s="164">
        <f t="shared" si="6"/>
        <v>0</v>
      </c>
      <c r="BH89" s="164">
        <f t="shared" si="7"/>
        <v>0</v>
      </c>
      <c r="BI89" s="164">
        <f t="shared" si="8"/>
        <v>0</v>
      </c>
      <c r="BJ89" s="23" t="s">
        <v>22</v>
      </c>
      <c r="BK89" s="164">
        <f t="shared" si="9"/>
        <v>0</v>
      </c>
      <c r="BL89" s="23" t="s">
        <v>183</v>
      </c>
      <c r="BM89" s="23" t="s">
        <v>6322</v>
      </c>
    </row>
    <row r="90" spans="2:65" s="1" customFormat="1" ht="22.5" customHeight="1">
      <c r="B90" s="153"/>
      <c r="C90" s="154" t="s">
        <v>27</v>
      </c>
      <c r="D90" s="154" t="s">
        <v>178</v>
      </c>
      <c r="E90" s="155" t="s">
        <v>6323</v>
      </c>
      <c r="F90" s="156" t="s">
        <v>6324</v>
      </c>
      <c r="G90" s="157" t="s">
        <v>208</v>
      </c>
      <c r="H90" s="158">
        <v>51</v>
      </c>
      <c r="I90" s="159"/>
      <c r="J90" s="159">
        <f t="shared" si="0"/>
        <v>0</v>
      </c>
      <c r="K90" s="156" t="s">
        <v>5</v>
      </c>
      <c r="L90" s="37"/>
      <c r="M90" s="160" t="s">
        <v>5</v>
      </c>
      <c r="N90" s="161" t="s">
        <v>44</v>
      </c>
      <c r="O90" s="162">
        <v>0</v>
      </c>
      <c r="P90" s="162">
        <f t="shared" si="1"/>
        <v>0</v>
      </c>
      <c r="Q90" s="162">
        <v>0</v>
      </c>
      <c r="R90" s="162">
        <f t="shared" si="2"/>
        <v>0</v>
      </c>
      <c r="S90" s="162">
        <v>0</v>
      </c>
      <c r="T90" s="163">
        <f t="shared" si="3"/>
        <v>0</v>
      </c>
      <c r="AR90" s="23" t="s">
        <v>183</v>
      </c>
      <c r="AT90" s="23" t="s">
        <v>178</v>
      </c>
      <c r="AU90" s="23" t="s">
        <v>22</v>
      </c>
      <c r="AY90" s="23" t="s">
        <v>175</v>
      </c>
      <c r="BE90" s="164">
        <f t="shared" si="4"/>
        <v>0</v>
      </c>
      <c r="BF90" s="164">
        <f t="shared" si="5"/>
        <v>0</v>
      </c>
      <c r="BG90" s="164">
        <f t="shared" si="6"/>
        <v>0</v>
      </c>
      <c r="BH90" s="164">
        <f t="shared" si="7"/>
        <v>0</v>
      </c>
      <c r="BI90" s="164">
        <f t="shared" si="8"/>
        <v>0</v>
      </c>
      <c r="BJ90" s="23" t="s">
        <v>22</v>
      </c>
      <c r="BK90" s="164">
        <f t="shared" si="9"/>
        <v>0</v>
      </c>
      <c r="BL90" s="23" t="s">
        <v>183</v>
      </c>
      <c r="BM90" s="23" t="s">
        <v>6325</v>
      </c>
    </row>
    <row r="91" spans="2:65" s="1" customFormat="1" ht="22.5" customHeight="1">
      <c r="B91" s="153"/>
      <c r="C91" s="154" t="s">
        <v>278</v>
      </c>
      <c r="D91" s="154" t="s">
        <v>178</v>
      </c>
      <c r="E91" s="155" t="s">
        <v>5275</v>
      </c>
      <c r="F91" s="156" t="s">
        <v>5276</v>
      </c>
      <c r="G91" s="157" t="s">
        <v>194</v>
      </c>
      <c r="H91" s="158">
        <v>780</v>
      </c>
      <c r="I91" s="159"/>
      <c r="J91" s="159">
        <f t="shared" si="0"/>
        <v>0</v>
      </c>
      <c r="K91" s="156" t="s">
        <v>5</v>
      </c>
      <c r="L91" s="37"/>
      <c r="M91" s="160" t="s">
        <v>5</v>
      </c>
      <c r="N91" s="161" t="s">
        <v>44</v>
      </c>
      <c r="O91" s="162">
        <v>0</v>
      </c>
      <c r="P91" s="162">
        <f t="shared" si="1"/>
        <v>0</v>
      </c>
      <c r="Q91" s="162">
        <v>0</v>
      </c>
      <c r="R91" s="162">
        <f t="shared" si="2"/>
        <v>0</v>
      </c>
      <c r="S91" s="162">
        <v>0</v>
      </c>
      <c r="T91" s="163">
        <f t="shared" si="3"/>
        <v>0</v>
      </c>
      <c r="AR91" s="23" t="s">
        <v>183</v>
      </c>
      <c r="AT91" s="23" t="s">
        <v>178</v>
      </c>
      <c r="AU91" s="23" t="s">
        <v>22</v>
      </c>
      <c r="AY91" s="23" t="s">
        <v>175</v>
      </c>
      <c r="BE91" s="164">
        <f t="shared" si="4"/>
        <v>0</v>
      </c>
      <c r="BF91" s="164">
        <f t="shared" si="5"/>
        <v>0</v>
      </c>
      <c r="BG91" s="164">
        <f t="shared" si="6"/>
        <v>0</v>
      </c>
      <c r="BH91" s="164">
        <f t="shared" si="7"/>
        <v>0</v>
      </c>
      <c r="BI91" s="164">
        <f t="shared" si="8"/>
        <v>0</v>
      </c>
      <c r="BJ91" s="23" t="s">
        <v>22</v>
      </c>
      <c r="BK91" s="164">
        <f t="shared" si="9"/>
        <v>0</v>
      </c>
      <c r="BL91" s="23" t="s">
        <v>183</v>
      </c>
      <c r="BM91" s="23" t="s">
        <v>6326</v>
      </c>
    </row>
    <row r="92" spans="2:65" s="1" customFormat="1" ht="22.5" customHeight="1">
      <c r="B92" s="153"/>
      <c r="C92" s="154" t="s">
        <v>284</v>
      </c>
      <c r="D92" s="154" t="s">
        <v>178</v>
      </c>
      <c r="E92" s="155" t="s">
        <v>5283</v>
      </c>
      <c r="F92" s="156" t="s">
        <v>5178</v>
      </c>
      <c r="G92" s="157" t="s">
        <v>208</v>
      </c>
      <c r="H92" s="158">
        <v>1</v>
      </c>
      <c r="I92" s="159"/>
      <c r="J92" s="159">
        <f t="shared" si="0"/>
        <v>0</v>
      </c>
      <c r="K92" s="156" t="s">
        <v>5</v>
      </c>
      <c r="L92" s="37"/>
      <c r="M92" s="160" t="s">
        <v>5</v>
      </c>
      <c r="N92" s="161" t="s">
        <v>44</v>
      </c>
      <c r="O92" s="162">
        <v>0</v>
      </c>
      <c r="P92" s="162">
        <f t="shared" si="1"/>
        <v>0</v>
      </c>
      <c r="Q92" s="162">
        <v>0</v>
      </c>
      <c r="R92" s="162">
        <f t="shared" si="2"/>
        <v>0</v>
      </c>
      <c r="S92" s="162">
        <v>0</v>
      </c>
      <c r="T92" s="163">
        <f t="shared" si="3"/>
        <v>0</v>
      </c>
      <c r="AR92" s="23" t="s">
        <v>183</v>
      </c>
      <c r="AT92" s="23" t="s">
        <v>178</v>
      </c>
      <c r="AU92" s="23" t="s">
        <v>22</v>
      </c>
      <c r="AY92" s="23" t="s">
        <v>175</v>
      </c>
      <c r="BE92" s="164">
        <f t="shared" si="4"/>
        <v>0</v>
      </c>
      <c r="BF92" s="164">
        <f t="shared" si="5"/>
        <v>0</v>
      </c>
      <c r="BG92" s="164">
        <f t="shared" si="6"/>
        <v>0</v>
      </c>
      <c r="BH92" s="164">
        <f t="shared" si="7"/>
        <v>0</v>
      </c>
      <c r="BI92" s="164">
        <f t="shared" si="8"/>
        <v>0</v>
      </c>
      <c r="BJ92" s="23" t="s">
        <v>22</v>
      </c>
      <c r="BK92" s="164">
        <f t="shared" si="9"/>
        <v>0</v>
      </c>
      <c r="BL92" s="23" t="s">
        <v>183</v>
      </c>
      <c r="BM92" s="23" t="s">
        <v>6327</v>
      </c>
    </row>
    <row r="93" spans="2:65" s="1" customFormat="1" ht="22.5" customHeight="1">
      <c r="B93" s="153"/>
      <c r="C93" s="154" t="s">
        <v>294</v>
      </c>
      <c r="D93" s="154" t="s">
        <v>178</v>
      </c>
      <c r="E93" s="155" t="s">
        <v>5348</v>
      </c>
      <c r="F93" s="156" t="s">
        <v>5349</v>
      </c>
      <c r="G93" s="157" t="s">
        <v>5350</v>
      </c>
      <c r="H93" s="158">
        <v>16</v>
      </c>
      <c r="I93" s="159"/>
      <c r="J93" s="159">
        <f t="shared" si="0"/>
        <v>0</v>
      </c>
      <c r="K93" s="156" t="s">
        <v>5</v>
      </c>
      <c r="L93" s="37"/>
      <c r="M93" s="160" t="s">
        <v>5</v>
      </c>
      <c r="N93" s="161" t="s">
        <v>44</v>
      </c>
      <c r="O93" s="162">
        <v>0</v>
      </c>
      <c r="P93" s="162">
        <f t="shared" si="1"/>
        <v>0</v>
      </c>
      <c r="Q93" s="162">
        <v>0</v>
      </c>
      <c r="R93" s="162">
        <f t="shared" si="2"/>
        <v>0</v>
      </c>
      <c r="S93" s="162">
        <v>0</v>
      </c>
      <c r="T93" s="163">
        <f t="shared" si="3"/>
        <v>0</v>
      </c>
      <c r="AR93" s="23" t="s">
        <v>183</v>
      </c>
      <c r="AT93" s="23" t="s">
        <v>178</v>
      </c>
      <c r="AU93" s="23" t="s">
        <v>22</v>
      </c>
      <c r="AY93" s="23" t="s">
        <v>175</v>
      </c>
      <c r="BE93" s="164">
        <f t="shared" si="4"/>
        <v>0</v>
      </c>
      <c r="BF93" s="164">
        <f t="shared" si="5"/>
        <v>0</v>
      </c>
      <c r="BG93" s="164">
        <f t="shared" si="6"/>
        <v>0</v>
      </c>
      <c r="BH93" s="164">
        <f t="shared" si="7"/>
        <v>0</v>
      </c>
      <c r="BI93" s="164">
        <f t="shared" si="8"/>
        <v>0</v>
      </c>
      <c r="BJ93" s="23" t="s">
        <v>22</v>
      </c>
      <c r="BK93" s="164">
        <f t="shared" si="9"/>
        <v>0</v>
      </c>
      <c r="BL93" s="23" t="s">
        <v>183</v>
      </c>
      <c r="BM93" s="23" t="s">
        <v>6328</v>
      </c>
    </row>
    <row r="94" spans="2:65" s="1" customFormat="1" ht="22.5" customHeight="1">
      <c r="B94" s="153"/>
      <c r="C94" s="154" t="s">
        <v>302</v>
      </c>
      <c r="D94" s="154" t="s">
        <v>178</v>
      </c>
      <c r="E94" s="155" t="s">
        <v>5352</v>
      </c>
      <c r="F94" s="156" t="s">
        <v>5353</v>
      </c>
      <c r="G94" s="157" t="s">
        <v>5350</v>
      </c>
      <c r="H94" s="158">
        <v>16</v>
      </c>
      <c r="I94" s="159"/>
      <c r="J94" s="159">
        <f t="shared" si="0"/>
        <v>0</v>
      </c>
      <c r="K94" s="156" t="s">
        <v>5</v>
      </c>
      <c r="L94" s="37"/>
      <c r="M94" s="160" t="s">
        <v>5</v>
      </c>
      <c r="N94" s="161" t="s">
        <v>44</v>
      </c>
      <c r="O94" s="162">
        <v>0</v>
      </c>
      <c r="P94" s="162">
        <f t="shared" si="1"/>
        <v>0</v>
      </c>
      <c r="Q94" s="162">
        <v>0</v>
      </c>
      <c r="R94" s="162">
        <f t="shared" si="2"/>
        <v>0</v>
      </c>
      <c r="S94" s="162">
        <v>0</v>
      </c>
      <c r="T94" s="163">
        <f t="shared" si="3"/>
        <v>0</v>
      </c>
      <c r="AR94" s="23" t="s">
        <v>183</v>
      </c>
      <c r="AT94" s="23" t="s">
        <v>178</v>
      </c>
      <c r="AU94" s="23" t="s">
        <v>22</v>
      </c>
      <c r="AY94" s="23" t="s">
        <v>175</v>
      </c>
      <c r="BE94" s="164">
        <f t="shared" si="4"/>
        <v>0</v>
      </c>
      <c r="BF94" s="164">
        <f t="shared" si="5"/>
        <v>0</v>
      </c>
      <c r="BG94" s="164">
        <f t="shared" si="6"/>
        <v>0</v>
      </c>
      <c r="BH94" s="164">
        <f t="shared" si="7"/>
        <v>0</v>
      </c>
      <c r="BI94" s="164">
        <f t="shared" si="8"/>
        <v>0</v>
      </c>
      <c r="BJ94" s="23" t="s">
        <v>22</v>
      </c>
      <c r="BK94" s="164">
        <f t="shared" si="9"/>
        <v>0</v>
      </c>
      <c r="BL94" s="23" t="s">
        <v>183</v>
      </c>
      <c r="BM94" s="23" t="s">
        <v>6329</v>
      </c>
    </row>
    <row r="95" spans="2:65" s="1" customFormat="1" ht="22.5" customHeight="1">
      <c r="B95" s="153"/>
      <c r="C95" s="154" t="s">
        <v>11</v>
      </c>
      <c r="D95" s="154" t="s">
        <v>178</v>
      </c>
      <c r="E95" s="155" t="s">
        <v>6330</v>
      </c>
      <c r="F95" s="156" t="s">
        <v>6331</v>
      </c>
      <c r="G95" s="157" t="s">
        <v>214</v>
      </c>
      <c r="H95" s="158">
        <v>48</v>
      </c>
      <c r="I95" s="159"/>
      <c r="J95" s="159">
        <f t="shared" si="0"/>
        <v>0</v>
      </c>
      <c r="K95" s="156" t="s">
        <v>5</v>
      </c>
      <c r="L95" s="37"/>
      <c r="M95" s="160" t="s">
        <v>5</v>
      </c>
      <c r="N95" s="161" t="s">
        <v>44</v>
      </c>
      <c r="O95" s="162">
        <v>0</v>
      </c>
      <c r="P95" s="162">
        <f t="shared" si="1"/>
        <v>0</v>
      </c>
      <c r="Q95" s="162">
        <v>0</v>
      </c>
      <c r="R95" s="162">
        <f t="shared" si="2"/>
        <v>0</v>
      </c>
      <c r="S95" s="162">
        <v>0</v>
      </c>
      <c r="T95" s="163">
        <f t="shared" si="3"/>
        <v>0</v>
      </c>
      <c r="AR95" s="23" t="s">
        <v>183</v>
      </c>
      <c r="AT95" s="23" t="s">
        <v>178</v>
      </c>
      <c r="AU95" s="23" t="s">
        <v>22</v>
      </c>
      <c r="AY95" s="23" t="s">
        <v>175</v>
      </c>
      <c r="BE95" s="164">
        <f t="shared" si="4"/>
        <v>0</v>
      </c>
      <c r="BF95" s="164">
        <f t="shared" si="5"/>
        <v>0</v>
      </c>
      <c r="BG95" s="164">
        <f t="shared" si="6"/>
        <v>0</v>
      </c>
      <c r="BH95" s="164">
        <f t="shared" si="7"/>
        <v>0</v>
      </c>
      <c r="BI95" s="164">
        <f t="shared" si="8"/>
        <v>0</v>
      </c>
      <c r="BJ95" s="23" t="s">
        <v>22</v>
      </c>
      <c r="BK95" s="164">
        <f t="shared" si="9"/>
        <v>0</v>
      </c>
      <c r="BL95" s="23" t="s">
        <v>183</v>
      </c>
      <c r="BM95" s="23" t="s">
        <v>6332</v>
      </c>
    </row>
    <row r="96" spans="2:65" s="1" customFormat="1" ht="22.5" customHeight="1">
      <c r="B96" s="153"/>
      <c r="C96" s="154" t="s">
        <v>313</v>
      </c>
      <c r="D96" s="154" t="s">
        <v>178</v>
      </c>
      <c r="E96" s="155" t="s">
        <v>6333</v>
      </c>
      <c r="F96" s="156" t="s">
        <v>6334</v>
      </c>
      <c r="G96" s="157" t="s">
        <v>208</v>
      </c>
      <c r="H96" s="158">
        <v>1</v>
      </c>
      <c r="I96" s="159"/>
      <c r="J96" s="159">
        <f t="shared" si="0"/>
        <v>0</v>
      </c>
      <c r="K96" s="156" t="s">
        <v>5</v>
      </c>
      <c r="L96" s="37"/>
      <c r="M96" s="160" t="s">
        <v>5</v>
      </c>
      <c r="N96" s="161" t="s">
        <v>44</v>
      </c>
      <c r="O96" s="162">
        <v>0</v>
      </c>
      <c r="P96" s="162">
        <f t="shared" si="1"/>
        <v>0</v>
      </c>
      <c r="Q96" s="162">
        <v>0</v>
      </c>
      <c r="R96" s="162">
        <f t="shared" si="2"/>
        <v>0</v>
      </c>
      <c r="S96" s="162">
        <v>0</v>
      </c>
      <c r="T96" s="163">
        <f t="shared" si="3"/>
        <v>0</v>
      </c>
      <c r="AR96" s="23" t="s">
        <v>183</v>
      </c>
      <c r="AT96" s="23" t="s">
        <v>178</v>
      </c>
      <c r="AU96" s="23" t="s">
        <v>22</v>
      </c>
      <c r="AY96" s="23" t="s">
        <v>175</v>
      </c>
      <c r="BE96" s="164">
        <f t="shared" si="4"/>
        <v>0</v>
      </c>
      <c r="BF96" s="164">
        <f t="shared" si="5"/>
        <v>0</v>
      </c>
      <c r="BG96" s="164">
        <f t="shared" si="6"/>
        <v>0</v>
      </c>
      <c r="BH96" s="164">
        <f t="shared" si="7"/>
        <v>0</v>
      </c>
      <c r="BI96" s="164">
        <f t="shared" si="8"/>
        <v>0</v>
      </c>
      <c r="BJ96" s="23" t="s">
        <v>22</v>
      </c>
      <c r="BK96" s="164">
        <f t="shared" si="9"/>
        <v>0</v>
      </c>
      <c r="BL96" s="23" t="s">
        <v>183</v>
      </c>
      <c r="BM96" s="23" t="s">
        <v>6335</v>
      </c>
    </row>
    <row r="97" spans="2:65" s="1" customFormat="1" ht="22.5" customHeight="1">
      <c r="B97" s="153"/>
      <c r="C97" s="154" t="s">
        <v>319</v>
      </c>
      <c r="D97" s="154" t="s">
        <v>178</v>
      </c>
      <c r="E97" s="155" t="s">
        <v>6336</v>
      </c>
      <c r="F97" s="156" t="s">
        <v>6337</v>
      </c>
      <c r="G97" s="157" t="s">
        <v>208</v>
      </c>
      <c r="H97" s="158">
        <v>1</v>
      </c>
      <c r="I97" s="159"/>
      <c r="J97" s="159">
        <f t="shared" si="0"/>
        <v>0</v>
      </c>
      <c r="K97" s="156" t="s">
        <v>5</v>
      </c>
      <c r="L97" s="37"/>
      <c r="M97" s="160" t="s">
        <v>5</v>
      </c>
      <c r="N97" s="161" t="s">
        <v>44</v>
      </c>
      <c r="O97" s="162">
        <v>0</v>
      </c>
      <c r="P97" s="162">
        <f t="shared" si="1"/>
        <v>0</v>
      </c>
      <c r="Q97" s="162">
        <v>0</v>
      </c>
      <c r="R97" s="162">
        <f t="shared" si="2"/>
        <v>0</v>
      </c>
      <c r="S97" s="162">
        <v>0</v>
      </c>
      <c r="T97" s="163">
        <f t="shared" si="3"/>
        <v>0</v>
      </c>
      <c r="AR97" s="23" t="s">
        <v>183</v>
      </c>
      <c r="AT97" s="23" t="s">
        <v>178</v>
      </c>
      <c r="AU97" s="23" t="s">
        <v>22</v>
      </c>
      <c r="AY97" s="23" t="s">
        <v>175</v>
      </c>
      <c r="BE97" s="164">
        <f t="shared" si="4"/>
        <v>0</v>
      </c>
      <c r="BF97" s="164">
        <f t="shared" si="5"/>
        <v>0</v>
      </c>
      <c r="BG97" s="164">
        <f t="shared" si="6"/>
        <v>0</v>
      </c>
      <c r="BH97" s="164">
        <f t="shared" si="7"/>
        <v>0</v>
      </c>
      <c r="BI97" s="164">
        <f t="shared" si="8"/>
        <v>0</v>
      </c>
      <c r="BJ97" s="23" t="s">
        <v>22</v>
      </c>
      <c r="BK97" s="164">
        <f t="shared" si="9"/>
        <v>0</v>
      </c>
      <c r="BL97" s="23" t="s">
        <v>183</v>
      </c>
      <c r="BM97" s="23" t="s">
        <v>6338</v>
      </c>
    </row>
    <row r="98" spans="2:65" s="1" customFormat="1" ht="22.5" customHeight="1">
      <c r="B98" s="153"/>
      <c r="C98" s="154" t="s">
        <v>325</v>
      </c>
      <c r="D98" s="154" t="s">
        <v>178</v>
      </c>
      <c r="E98" s="155" t="s">
        <v>6339</v>
      </c>
      <c r="F98" s="156" t="s">
        <v>6340</v>
      </c>
      <c r="G98" s="157" t="s">
        <v>208</v>
      </c>
      <c r="H98" s="158">
        <v>1</v>
      </c>
      <c r="I98" s="159"/>
      <c r="J98" s="159">
        <f t="shared" si="0"/>
        <v>0</v>
      </c>
      <c r="K98" s="156" t="s">
        <v>5</v>
      </c>
      <c r="L98" s="37"/>
      <c r="M98" s="160" t="s">
        <v>5</v>
      </c>
      <c r="N98" s="161" t="s">
        <v>44</v>
      </c>
      <c r="O98" s="162">
        <v>0</v>
      </c>
      <c r="P98" s="162">
        <f t="shared" si="1"/>
        <v>0</v>
      </c>
      <c r="Q98" s="162">
        <v>0</v>
      </c>
      <c r="R98" s="162">
        <f t="shared" si="2"/>
        <v>0</v>
      </c>
      <c r="S98" s="162">
        <v>0</v>
      </c>
      <c r="T98" s="163">
        <f t="shared" si="3"/>
        <v>0</v>
      </c>
      <c r="AR98" s="23" t="s">
        <v>183</v>
      </c>
      <c r="AT98" s="23" t="s">
        <v>178</v>
      </c>
      <c r="AU98" s="23" t="s">
        <v>22</v>
      </c>
      <c r="AY98" s="23" t="s">
        <v>175</v>
      </c>
      <c r="BE98" s="164">
        <f t="shared" si="4"/>
        <v>0</v>
      </c>
      <c r="BF98" s="164">
        <f t="shared" si="5"/>
        <v>0</v>
      </c>
      <c r="BG98" s="164">
        <f t="shared" si="6"/>
        <v>0</v>
      </c>
      <c r="BH98" s="164">
        <f t="shared" si="7"/>
        <v>0</v>
      </c>
      <c r="BI98" s="164">
        <f t="shared" si="8"/>
        <v>0</v>
      </c>
      <c r="BJ98" s="23" t="s">
        <v>22</v>
      </c>
      <c r="BK98" s="164">
        <f t="shared" si="9"/>
        <v>0</v>
      </c>
      <c r="BL98" s="23" t="s">
        <v>183</v>
      </c>
      <c r="BM98" s="23" t="s">
        <v>6341</v>
      </c>
    </row>
    <row r="99" spans="2:65" s="10" customFormat="1" ht="37.35" customHeight="1">
      <c r="B99" s="140"/>
      <c r="D99" s="150" t="s">
        <v>72</v>
      </c>
      <c r="E99" s="219" t="s">
        <v>5246</v>
      </c>
      <c r="F99" s="219" t="s">
        <v>5246</v>
      </c>
      <c r="J99" s="220">
        <f>BK99</f>
        <v>0</v>
      </c>
      <c r="L99" s="140"/>
      <c r="M99" s="144"/>
      <c r="N99" s="145"/>
      <c r="O99" s="145"/>
      <c r="P99" s="146">
        <f>SUM(P100:P114)</f>
        <v>0</v>
      </c>
      <c r="Q99" s="145"/>
      <c r="R99" s="146">
        <f>SUM(R100:R114)</f>
        <v>0</v>
      </c>
      <c r="S99" s="145"/>
      <c r="T99" s="147">
        <f>SUM(T100:T114)</f>
        <v>0</v>
      </c>
      <c r="AR99" s="141" t="s">
        <v>22</v>
      </c>
      <c r="AT99" s="148" t="s">
        <v>72</v>
      </c>
      <c r="AU99" s="148" t="s">
        <v>73</v>
      </c>
      <c r="AY99" s="141" t="s">
        <v>175</v>
      </c>
      <c r="BK99" s="149">
        <f>SUM(BK100:BK114)</f>
        <v>0</v>
      </c>
    </row>
    <row r="100" spans="2:65" s="1" customFormat="1" ht="22.5" customHeight="1">
      <c r="B100" s="153"/>
      <c r="C100" s="154" t="s">
        <v>330</v>
      </c>
      <c r="D100" s="154" t="s">
        <v>178</v>
      </c>
      <c r="E100" s="155" t="s">
        <v>5272</v>
      </c>
      <c r="F100" s="156" t="s">
        <v>5273</v>
      </c>
      <c r="G100" s="157" t="s">
        <v>194</v>
      </c>
      <c r="H100" s="158">
        <v>126</v>
      </c>
      <c r="I100" s="159"/>
      <c r="J100" s="159">
        <f t="shared" ref="J100:J114" si="10">ROUND(I100*H100,2)</f>
        <v>0</v>
      </c>
      <c r="K100" s="156" t="s">
        <v>5</v>
      </c>
      <c r="L100" s="37"/>
      <c r="M100" s="160" t="s">
        <v>5</v>
      </c>
      <c r="N100" s="161" t="s">
        <v>44</v>
      </c>
      <c r="O100" s="162">
        <v>0</v>
      </c>
      <c r="P100" s="162">
        <f t="shared" ref="P100:P114" si="11">O100*H100</f>
        <v>0</v>
      </c>
      <c r="Q100" s="162">
        <v>0</v>
      </c>
      <c r="R100" s="162">
        <f t="shared" ref="R100:R114" si="12">Q100*H100</f>
        <v>0</v>
      </c>
      <c r="S100" s="162">
        <v>0</v>
      </c>
      <c r="T100" s="163">
        <f t="shared" ref="T100:T114" si="13">S100*H100</f>
        <v>0</v>
      </c>
      <c r="AR100" s="23" t="s">
        <v>183</v>
      </c>
      <c r="AT100" s="23" t="s">
        <v>178</v>
      </c>
      <c r="AU100" s="23" t="s">
        <v>22</v>
      </c>
      <c r="AY100" s="23" t="s">
        <v>175</v>
      </c>
      <c r="BE100" s="164">
        <f t="shared" ref="BE100:BE114" si="14">IF(N100="základní",J100,0)</f>
        <v>0</v>
      </c>
      <c r="BF100" s="164">
        <f t="shared" ref="BF100:BF114" si="15">IF(N100="snížená",J100,0)</f>
        <v>0</v>
      </c>
      <c r="BG100" s="164">
        <f t="shared" ref="BG100:BG114" si="16">IF(N100="zákl. přenesená",J100,0)</f>
        <v>0</v>
      </c>
      <c r="BH100" s="164">
        <f t="shared" ref="BH100:BH114" si="17">IF(N100="sníž. přenesená",J100,0)</f>
        <v>0</v>
      </c>
      <c r="BI100" s="164">
        <f t="shared" ref="BI100:BI114" si="18">IF(N100="nulová",J100,0)</f>
        <v>0</v>
      </c>
      <c r="BJ100" s="23" t="s">
        <v>22</v>
      </c>
      <c r="BK100" s="164">
        <f t="shared" ref="BK100:BK114" si="19">ROUND(I100*H100,2)</f>
        <v>0</v>
      </c>
      <c r="BL100" s="23" t="s">
        <v>183</v>
      </c>
      <c r="BM100" s="23" t="s">
        <v>6342</v>
      </c>
    </row>
    <row r="101" spans="2:65" s="1" customFormat="1" ht="22.5" customHeight="1">
      <c r="B101" s="153"/>
      <c r="C101" s="154" t="s">
        <v>335</v>
      </c>
      <c r="D101" s="154" t="s">
        <v>178</v>
      </c>
      <c r="E101" s="155" t="s">
        <v>6305</v>
      </c>
      <c r="F101" s="156" t="s">
        <v>6306</v>
      </c>
      <c r="G101" s="157" t="s">
        <v>181</v>
      </c>
      <c r="H101" s="158">
        <v>2.1280000000000001</v>
      </c>
      <c r="I101" s="159"/>
      <c r="J101" s="159">
        <f t="shared" si="10"/>
        <v>0</v>
      </c>
      <c r="K101" s="156" t="s">
        <v>5</v>
      </c>
      <c r="L101" s="37"/>
      <c r="M101" s="160" t="s">
        <v>5</v>
      </c>
      <c r="N101" s="161" t="s">
        <v>44</v>
      </c>
      <c r="O101" s="162">
        <v>0</v>
      </c>
      <c r="P101" s="162">
        <f t="shared" si="11"/>
        <v>0</v>
      </c>
      <c r="Q101" s="162">
        <v>0</v>
      </c>
      <c r="R101" s="162">
        <f t="shared" si="12"/>
        <v>0</v>
      </c>
      <c r="S101" s="162">
        <v>0</v>
      </c>
      <c r="T101" s="163">
        <f t="shared" si="13"/>
        <v>0</v>
      </c>
      <c r="AR101" s="23" t="s">
        <v>183</v>
      </c>
      <c r="AT101" s="23" t="s">
        <v>178</v>
      </c>
      <c r="AU101" s="23" t="s">
        <v>22</v>
      </c>
      <c r="AY101" s="23" t="s">
        <v>175</v>
      </c>
      <c r="BE101" s="164">
        <f t="shared" si="14"/>
        <v>0</v>
      </c>
      <c r="BF101" s="164">
        <f t="shared" si="15"/>
        <v>0</v>
      </c>
      <c r="BG101" s="164">
        <f t="shared" si="16"/>
        <v>0</v>
      </c>
      <c r="BH101" s="164">
        <f t="shared" si="17"/>
        <v>0</v>
      </c>
      <c r="BI101" s="164">
        <f t="shared" si="18"/>
        <v>0</v>
      </c>
      <c r="BJ101" s="23" t="s">
        <v>22</v>
      </c>
      <c r="BK101" s="164">
        <f t="shared" si="19"/>
        <v>0</v>
      </c>
      <c r="BL101" s="23" t="s">
        <v>183</v>
      </c>
      <c r="BM101" s="23" t="s">
        <v>6343</v>
      </c>
    </row>
    <row r="102" spans="2:65" s="1" customFormat="1" ht="22.5" customHeight="1">
      <c r="B102" s="153"/>
      <c r="C102" s="154" t="s">
        <v>10</v>
      </c>
      <c r="D102" s="154" t="s">
        <v>178</v>
      </c>
      <c r="E102" s="155" t="s">
        <v>6308</v>
      </c>
      <c r="F102" s="156" t="s">
        <v>6309</v>
      </c>
      <c r="G102" s="157" t="s">
        <v>181</v>
      </c>
      <c r="H102" s="158">
        <v>2.1280000000000001</v>
      </c>
      <c r="I102" s="159"/>
      <c r="J102" s="159">
        <f t="shared" si="10"/>
        <v>0</v>
      </c>
      <c r="K102" s="156" t="s">
        <v>5</v>
      </c>
      <c r="L102" s="37"/>
      <c r="M102" s="160" t="s">
        <v>5</v>
      </c>
      <c r="N102" s="161" t="s">
        <v>44</v>
      </c>
      <c r="O102" s="162">
        <v>0</v>
      </c>
      <c r="P102" s="162">
        <f t="shared" si="11"/>
        <v>0</v>
      </c>
      <c r="Q102" s="162">
        <v>0</v>
      </c>
      <c r="R102" s="162">
        <f t="shared" si="12"/>
        <v>0</v>
      </c>
      <c r="S102" s="162">
        <v>0</v>
      </c>
      <c r="T102" s="163">
        <f t="shared" si="13"/>
        <v>0</v>
      </c>
      <c r="AR102" s="23" t="s">
        <v>183</v>
      </c>
      <c r="AT102" s="23" t="s">
        <v>178</v>
      </c>
      <c r="AU102" s="23" t="s">
        <v>22</v>
      </c>
      <c r="AY102" s="23" t="s">
        <v>175</v>
      </c>
      <c r="BE102" s="164">
        <f t="shared" si="14"/>
        <v>0</v>
      </c>
      <c r="BF102" s="164">
        <f t="shared" si="15"/>
        <v>0</v>
      </c>
      <c r="BG102" s="164">
        <f t="shared" si="16"/>
        <v>0</v>
      </c>
      <c r="BH102" s="164">
        <f t="shared" si="17"/>
        <v>0</v>
      </c>
      <c r="BI102" s="164">
        <f t="shared" si="18"/>
        <v>0</v>
      </c>
      <c r="BJ102" s="23" t="s">
        <v>22</v>
      </c>
      <c r="BK102" s="164">
        <f t="shared" si="19"/>
        <v>0</v>
      </c>
      <c r="BL102" s="23" t="s">
        <v>183</v>
      </c>
      <c r="BM102" s="23" t="s">
        <v>6344</v>
      </c>
    </row>
    <row r="103" spans="2:65" s="1" customFormat="1" ht="22.5" customHeight="1">
      <c r="B103" s="153"/>
      <c r="C103" s="154" t="s">
        <v>344</v>
      </c>
      <c r="D103" s="154" t="s">
        <v>178</v>
      </c>
      <c r="E103" s="155" t="s">
        <v>6311</v>
      </c>
      <c r="F103" s="156" t="s">
        <v>6312</v>
      </c>
      <c r="G103" s="157" t="s">
        <v>181</v>
      </c>
      <c r="H103" s="158">
        <v>8.5289999999999999</v>
      </c>
      <c r="I103" s="159"/>
      <c r="J103" s="159">
        <f t="shared" si="10"/>
        <v>0</v>
      </c>
      <c r="K103" s="156" t="s">
        <v>5</v>
      </c>
      <c r="L103" s="37"/>
      <c r="M103" s="160" t="s">
        <v>5</v>
      </c>
      <c r="N103" s="161" t="s">
        <v>44</v>
      </c>
      <c r="O103" s="162">
        <v>0</v>
      </c>
      <c r="P103" s="162">
        <f t="shared" si="11"/>
        <v>0</v>
      </c>
      <c r="Q103" s="162">
        <v>0</v>
      </c>
      <c r="R103" s="162">
        <f t="shared" si="12"/>
        <v>0</v>
      </c>
      <c r="S103" s="162">
        <v>0</v>
      </c>
      <c r="T103" s="163">
        <f t="shared" si="13"/>
        <v>0</v>
      </c>
      <c r="AR103" s="23" t="s">
        <v>183</v>
      </c>
      <c r="AT103" s="23" t="s">
        <v>178</v>
      </c>
      <c r="AU103" s="23" t="s">
        <v>22</v>
      </c>
      <c r="AY103" s="23" t="s">
        <v>175</v>
      </c>
      <c r="BE103" s="164">
        <f t="shared" si="14"/>
        <v>0</v>
      </c>
      <c r="BF103" s="164">
        <f t="shared" si="15"/>
        <v>0</v>
      </c>
      <c r="BG103" s="164">
        <f t="shared" si="16"/>
        <v>0</v>
      </c>
      <c r="BH103" s="164">
        <f t="shared" si="17"/>
        <v>0</v>
      </c>
      <c r="BI103" s="164">
        <f t="shared" si="18"/>
        <v>0</v>
      </c>
      <c r="BJ103" s="23" t="s">
        <v>22</v>
      </c>
      <c r="BK103" s="164">
        <f t="shared" si="19"/>
        <v>0</v>
      </c>
      <c r="BL103" s="23" t="s">
        <v>183</v>
      </c>
      <c r="BM103" s="23" t="s">
        <v>6345</v>
      </c>
    </row>
    <row r="104" spans="2:65" s="1" customFormat="1" ht="22.5" customHeight="1">
      <c r="B104" s="153"/>
      <c r="C104" s="154" t="s">
        <v>355</v>
      </c>
      <c r="D104" s="154" t="s">
        <v>178</v>
      </c>
      <c r="E104" s="155" t="s">
        <v>6323</v>
      </c>
      <c r="F104" s="156" t="s">
        <v>6324</v>
      </c>
      <c r="G104" s="157" t="s">
        <v>208</v>
      </c>
      <c r="H104" s="158">
        <v>63</v>
      </c>
      <c r="I104" s="159"/>
      <c r="J104" s="159">
        <f t="shared" si="10"/>
        <v>0</v>
      </c>
      <c r="K104" s="156" t="s">
        <v>5</v>
      </c>
      <c r="L104" s="37"/>
      <c r="M104" s="160" t="s">
        <v>5</v>
      </c>
      <c r="N104" s="161" t="s">
        <v>44</v>
      </c>
      <c r="O104" s="162">
        <v>0</v>
      </c>
      <c r="P104" s="162">
        <f t="shared" si="11"/>
        <v>0</v>
      </c>
      <c r="Q104" s="162">
        <v>0</v>
      </c>
      <c r="R104" s="162">
        <f t="shared" si="12"/>
        <v>0</v>
      </c>
      <c r="S104" s="162">
        <v>0</v>
      </c>
      <c r="T104" s="163">
        <f t="shared" si="13"/>
        <v>0</v>
      </c>
      <c r="AR104" s="23" t="s">
        <v>183</v>
      </c>
      <c r="AT104" s="23" t="s">
        <v>178</v>
      </c>
      <c r="AU104" s="23" t="s">
        <v>22</v>
      </c>
      <c r="AY104" s="23" t="s">
        <v>175</v>
      </c>
      <c r="BE104" s="164">
        <f t="shared" si="14"/>
        <v>0</v>
      </c>
      <c r="BF104" s="164">
        <f t="shared" si="15"/>
        <v>0</v>
      </c>
      <c r="BG104" s="164">
        <f t="shared" si="16"/>
        <v>0</v>
      </c>
      <c r="BH104" s="164">
        <f t="shared" si="17"/>
        <v>0</v>
      </c>
      <c r="BI104" s="164">
        <f t="shared" si="18"/>
        <v>0</v>
      </c>
      <c r="BJ104" s="23" t="s">
        <v>22</v>
      </c>
      <c r="BK104" s="164">
        <f t="shared" si="19"/>
        <v>0</v>
      </c>
      <c r="BL104" s="23" t="s">
        <v>183</v>
      </c>
      <c r="BM104" s="23" t="s">
        <v>6346</v>
      </c>
    </row>
    <row r="105" spans="2:65" s="1" customFormat="1" ht="22.5" customHeight="1">
      <c r="B105" s="153"/>
      <c r="C105" s="154" t="s">
        <v>362</v>
      </c>
      <c r="D105" s="154" t="s">
        <v>178</v>
      </c>
      <c r="E105" s="155" t="s">
        <v>5275</v>
      </c>
      <c r="F105" s="156" t="s">
        <v>5276</v>
      </c>
      <c r="G105" s="157" t="s">
        <v>194</v>
      </c>
      <c r="H105" s="158">
        <v>609</v>
      </c>
      <c r="I105" s="159"/>
      <c r="J105" s="159">
        <f t="shared" si="10"/>
        <v>0</v>
      </c>
      <c r="K105" s="156" t="s">
        <v>5</v>
      </c>
      <c r="L105" s="37"/>
      <c r="M105" s="160" t="s">
        <v>5</v>
      </c>
      <c r="N105" s="161" t="s">
        <v>44</v>
      </c>
      <c r="O105" s="162">
        <v>0</v>
      </c>
      <c r="P105" s="162">
        <f t="shared" si="11"/>
        <v>0</v>
      </c>
      <c r="Q105" s="162">
        <v>0</v>
      </c>
      <c r="R105" s="162">
        <f t="shared" si="12"/>
        <v>0</v>
      </c>
      <c r="S105" s="162">
        <v>0</v>
      </c>
      <c r="T105" s="163">
        <f t="shared" si="13"/>
        <v>0</v>
      </c>
      <c r="AR105" s="23" t="s">
        <v>183</v>
      </c>
      <c r="AT105" s="23" t="s">
        <v>178</v>
      </c>
      <c r="AU105" s="23" t="s">
        <v>22</v>
      </c>
      <c r="AY105" s="23" t="s">
        <v>175</v>
      </c>
      <c r="BE105" s="164">
        <f t="shared" si="14"/>
        <v>0</v>
      </c>
      <c r="BF105" s="164">
        <f t="shared" si="15"/>
        <v>0</v>
      </c>
      <c r="BG105" s="164">
        <f t="shared" si="16"/>
        <v>0</v>
      </c>
      <c r="BH105" s="164">
        <f t="shared" si="17"/>
        <v>0</v>
      </c>
      <c r="BI105" s="164">
        <f t="shared" si="18"/>
        <v>0</v>
      </c>
      <c r="BJ105" s="23" t="s">
        <v>22</v>
      </c>
      <c r="BK105" s="164">
        <f t="shared" si="19"/>
        <v>0</v>
      </c>
      <c r="BL105" s="23" t="s">
        <v>183</v>
      </c>
      <c r="BM105" s="23" t="s">
        <v>6347</v>
      </c>
    </row>
    <row r="106" spans="2:65" s="1" customFormat="1" ht="22.5" customHeight="1">
      <c r="B106" s="153"/>
      <c r="C106" s="154" t="s">
        <v>368</v>
      </c>
      <c r="D106" s="154" t="s">
        <v>178</v>
      </c>
      <c r="E106" s="155" t="s">
        <v>5263</v>
      </c>
      <c r="F106" s="156" t="s">
        <v>5264</v>
      </c>
      <c r="G106" s="157" t="s">
        <v>181</v>
      </c>
      <c r="H106" s="158">
        <v>50</v>
      </c>
      <c r="I106" s="159"/>
      <c r="J106" s="159">
        <f t="shared" si="10"/>
        <v>0</v>
      </c>
      <c r="K106" s="156" t="s">
        <v>5</v>
      </c>
      <c r="L106" s="37"/>
      <c r="M106" s="160" t="s">
        <v>5</v>
      </c>
      <c r="N106" s="161" t="s">
        <v>44</v>
      </c>
      <c r="O106" s="162">
        <v>0</v>
      </c>
      <c r="P106" s="162">
        <f t="shared" si="11"/>
        <v>0</v>
      </c>
      <c r="Q106" s="162">
        <v>0</v>
      </c>
      <c r="R106" s="162">
        <f t="shared" si="12"/>
        <v>0</v>
      </c>
      <c r="S106" s="162">
        <v>0</v>
      </c>
      <c r="T106" s="163">
        <f t="shared" si="13"/>
        <v>0</v>
      </c>
      <c r="AR106" s="23" t="s">
        <v>183</v>
      </c>
      <c r="AT106" s="23" t="s">
        <v>178</v>
      </c>
      <c r="AU106" s="23" t="s">
        <v>22</v>
      </c>
      <c r="AY106" s="23" t="s">
        <v>175</v>
      </c>
      <c r="BE106" s="164">
        <f t="shared" si="14"/>
        <v>0</v>
      </c>
      <c r="BF106" s="164">
        <f t="shared" si="15"/>
        <v>0</v>
      </c>
      <c r="BG106" s="164">
        <f t="shared" si="16"/>
        <v>0</v>
      </c>
      <c r="BH106" s="164">
        <f t="shared" si="17"/>
        <v>0</v>
      </c>
      <c r="BI106" s="164">
        <f t="shared" si="18"/>
        <v>0</v>
      </c>
      <c r="BJ106" s="23" t="s">
        <v>22</v>
      </c>
      <c r="BK106" s="164">
        <f t="shared" si="19"/>
        <v>0</v>
      </c>
      <c r="BL106" s="23" t="s">
        <v>183</v>
      </c>
      <c r="BM106" s="23" t="s">
        <v>6348</v>
      </c>
    </row>
    <row r="107" spans="2:65" s="1" customFormat="1" ht="22.5" customHeight="1">
      <c r="B107" s="153"/>
      <c r="C107" s="154" t="s">
        <v>378</v>
      </c>
      <c r="D107" s="154" t="s">
        <v>178</v>
      </c>
      <c r="E107" s="155" t="s">
        <v>2050</v>
      </c>
      <c r="F107" s="156" t="s">
        <v>2051</v>
      </c>
      <c r="G107" s="157" t="s">
        <v>194</v>
      </c>
      <c r="H107" s="158">
        <v>581.13</v>
      </c>
      <c r="I107" s="159"/>
      <c r="J107" s="159">
        <f t="shared" si="10"/>
        <v>0</v>
      </c>
      <c r="K107" s="156" t="s">
        <v>5</v>
      </c>
      <c r="L107" s="37"/>
      <c r="M107" s="160" t="s">
        <v>5</v>
      </c>
      <c r="N107" s="161" t="s">
        <v>44</v>
      </c>
      <c r="O107" s="162">
        <v>0</v>
      </c>
      <c r="P107" s="162">
        <f t="shared" si="11"/>
        <v>0</v>
      </c>
      <c r="Q107" s="162">
        <v>0</v>
      </c>
      <c r="R107" s="162">
        <f t="shared" si="12"/>
        <v>0</v>
      </c>
      <c r="S107" s="162">
        <v>0</v>
      </c>
      <c r="T107" s="163">
        <f t="shared" si="13"/>
        <v>0</v>
      </c>
      <c r="AR107" s="23" t="s">
        <v>183</v>
      </c>
      <c r="AT107" s="23" t="s">
        <v>178</v>
      </c>
      <c r="AU107" s="23" t="s">
        <v>22</v>
      </c>
      <c r="AY107" s="23" t="s">
        <v>175</v>
      </c>
      <c r="BE107" s="164">
        <f t="shared" si="14"/>
        <v>0</v>
      </c>
      <c r="BF107" s="164">
        <f t="shared" si="15"/>
        <v>0</v>
      </c>
      <c r="BG107" s="164">
        <f t="shared" si="16"/>
        <v>0</v>
      </c>
      <c r="BH107" s="164">
        <f t="shared" si="17"/>
        <v>0</v>
      </c>
      <c r="BI107" s="164">
        <f t="shared" si="18"/>
        <v>0</v>
      </c>
      <c r="BJ107" s="23" t="s">
        <v>22</v>
      </c>
      <c r="BK107" s="164">
        <f t="shared" si="19"/>
        <v>0</v>
      </c>
      <c r="BL107" s="23" t="s">
        <v>183</v>
      </c>
      <c r="BM107" s="23" t="s">
        <v>6349</v>
      </c>
    </row>
    <row r="108" spans="2:65" s="1" customFormat="1" ht="22.5" customHeight="1">
      <c r="B108" s="153"/>
      <c r="C108" s="154" t="s">
        <v>384</v>
      </c>
      <c r="D108" s="154" t="s">
        <v>178</v>
      </c>
      <c r="E108" s="155" t="s">
        <v>5283</v>
      </c>
      <c r="F108" s="156" t="s">
        <v>5178</v>
      </c>
      <c r="G108" s="157" t="s">
        <v>208</v>
      </c>
      <c r="H108" s="158">
        <v>1</v>
      </c>
      <c r="I108" s="159"/>
      <c r="J108" s="159">
        <f t="shared" si="10"/>
        <v>0</v>
      </c>
      <c r="K108" s="156" t="s">
        <v>5</v>
      </c>
      <c r="L108" s="37"/>
      <c r="M108" s="160" t="s">
        <v>5</v>
      </c>
      <c r="N108" s="161" t="s">
        <v>44</v>
      </c>
      <c r="O108" s="162">
        <v>0</v>
      </c>
      <c r="P108" s="162">
        <f t="shared" si="11"/>
        <v>0</v>
      </c>
      <c r="Q108" s="162">
        <v>0</v>
      </c>
      <c r="R108" s="162">
        <f t="shared" si="12"/>
        <v>0</v>
      </c>
      <c r="S108" s="162">
        <v>0</v>
      </c>
      <c r="T108" s="163">
        <f t="shared" si="13"/>
        <v>0</v>
      </c>
      <c r="AR108" s="23" t="s">
        <v>183</v>
      </c>
      <c r="AT108" s="23" t="s">
        <v>178</v>
      </c>
      <c r="AU108" s="23" t="s">
        <v>22</v>
      </c>
      <c r="AY108" s="23" t="s">
        <v>175</v>
      </c>
      <c r="BE108" s="164">
        <f t="shared" si="14"/>
        <v>0</v>
      </c>
      <c r="BF108" s="164">
        <f t="shared" si="15"/>
        <v>0</v>
      </c>
      <c r="BG108" s="164">
        <f t="shared" si="16"/>
        <v>0</v>
      </c>
      <c r="BH108" s="164">
        <f t="shared" si="17"/>
        <v>0</v>
      </c>
      <c r="BI108" s="164">
        <f t="shared" si="18"/>
        <v>0</v>
      </c>
      <c r="BJ108" s="23" t="s">
        <v>22</v>
      </c>
      <c r="BK108" s="164">
        <f t="shared" si="19"/>
        <v>0</v>
      </c>
      <c r="BL108" s="23" t="s">
        <v>183</v>
      </c>
      <c r="BM108" s="23" t="s">
        <v>6350</v>
      </c>
    </row>
    <row r="109" spans="2:65" s="1" customFormat="1" ht="22.5" customHeight="1">
      <c r="B109" s="153"/>
      <c r="C109" s="154" t="s">
        <v>549</v>
      </c>
      <c r="D109" s="154" t="s">
        <v>178</v>
      </c>
      <c r="E109" s="155" t="s">
        <v>5348</v>
      </c>
      <c r="F109" s="156" t="s">
        <v>5349</v>
      </c>
      <c r="G109" s="157" t="s">
        <v>5350</v>
      </c>
      <c r="H109" s="158">
        <v>16</v>
      </c>
      <c r="I109" s="159"/>
      <c r="J109" s="159">
        <f t="shared" si="10"/>
        <v>0</v>
      </c>
      <c r="K109" s="156" t="s">
        <v>5</v>
      </c>
      <c r="L109" s="37"/>
      <c r="M109" s="160" t="s">
        <v>5</v>
      </c>
      <c r="N109" s="161" t="s">
        <v>44</v>
      </c>
      <c r="O109" s="162">
        <v>0</v>
      </c>
      <c r="P109" s="162">
        <f t="shared" si="11"/>
        <v>0</v>
      </c>
      <c r="Q109" s="162">
        <v>0</v>
      </c>
      <c r="R109" s="162">
        <f t="shared" si="12"/>
        <v>0</v>
      </c>
      <c r="S109" s="162">
        <v>0</v>
      </c>
      <c r="T109" s="163">
        <f t="shared" si="13"/>
        <v>0</v>
      </c>
      <c r="AR109" s="23" t="s">
        <v>183</v>
      </c>
      <c r="AT109" s="23" t="s">
        <v>178</v>
      </c>
      <c r="AU109" s="23" t="s">
        <v>22</v>
      </c>
      <c r="AY109" s="23" t="s">
        <v>175</v>
      </c>
      <c r="BE109" s="164">
        <f t="shared" si="14"/>
        <v>0</v>
      </c>
      <c r="BF109" s="164">
        <f t="shared" si="15"/>
        <v>0</v>
      </c>
      <c r="BG109" s="164">
        <f t="shared" si="16"/>
        <v>0</v>
      </c>
      <c r="BH109" s="164">
        <f t="shared" si="17"/>
        <v>0</v>
      </c>
      <c r="BI109" s="164">
        <f t="shared" si="18"/>
        <v>0</v>
      </c>
      <c r="BJ109" s="23" t="s">
        <v>22</v>
      </c>
      <c r="BK109" s="164">
        <f t="shared" si="19"/>
        <v>0</v>
      </c>
      <c r="BL109" s="23" t="s">
        <v>183</v>
      </c>
      <c r="BM109" s="23" t="s">
        <v>6351</v>
      </c>
    </row>
    <row r="110" spans="2:65" s="1" customFormat="1" ht="22.5" customHeight="1">
      <c r="B110" s="153"/>
      <c r="C110" s="154" t="s">
        <v>554</v>
      </c>
      <c r="D110" s="154" t="s">
        <v>178</v>
      </c>
      <c r="E110" s="155" t="s">
        <v>5352</v>
      </c>
      <c r="F110" s="156" t="s">
        <v>5353</v>
      </c>
      <c r="G110" s="157" t="s">
        <v>5350</v>
      </c>
      <c r="H110" s="158">
        <v>16</v>
      </c>
      <c r="I110" s="159"/>
      <c r="J110" s="159">
        <f t="shared" si="10"/>
        <v>0</v>
      </c>
      <c r="K110" s="156" t="s">
        <v>5</v>
      </c>
      <c r="L110" s="37"/>
      <c r="M110" s="160" t="s">
        <v>5</v>
      </c>
      <c r="N110" s="161" t="s">
        <v>44</v>
      </c>
      <c r="O110" s="162">
        <v>0</v>
      </c>
      <c r="P110" s="162">
        <f t="shared" si="11"/>
        <v>0</v>
      </c>
      <c r="Q110" s="162">
        <v>0</v>
      </c>
      <c r="R110" s="162">
        <f t="shared" si="12"/>
        <v>0</v>
      </c>
      <c r="S110" s="162">
        <v>0</v>
      </c>
      <c r="T110" s="163">
        <f t="shared" si="13"/>
        <v>0</v>
      </c>
      <c r="AR110" s="23" t="s">
        <v>183</v>
      </c>
      <c r="AT110" s="23" t="s">
        <v>178</v>
      </c>
      <c r="AU110" s="23" t="s">
        <v>22</v>
      </c>
      <c r="AY110" s="23" t="s">
        <v>175</v>
      </c>
      <c r="BE110" s="164">
        <f t="shared" si="14"/>
        <v>0</v>
      </c>
      <c r="BF110" s="164">
        <f t="shared" si="15"/>
        <v>0</v>
      </c>
      <c r="BG110" s="164">
        <f t="shared" si="16"/>
        <v>0</v>
      </c>
      <c r="BH110" s="164">
        <f t="shared" si="17"/>
        <v>0</v>
      </c>
      <c r="BI110" s="164">
        <f t="shared" si="18"/>
        <v>0</v>
      </c>
      <c r="BJ110" s="23" t="s">
        <v>22</v>
      </c>
      <c r="BK110" s="164">
        <f t="shared" si="19"/>
        <v>0</v>
      </c>
      <c r="BL110" s="23" t="s">
        <v>183</v>
      </c>
      <c r="BM110" s="23" t="s">
        <v>6352</v>
      </c>
    </row>
    <row r="111" spans="2:65" s="1" customFormat="1" ht="22.5" customHeight="1">
      <c r="B111" s="153"/>
      <c r="C111" s="154" t="s">
        <v>562</v>
      </c>
      <c r="D111" s="154" t="s">
        <v>178</v>
      </c>
      <c r="E111" s="155" t="s">
        <v>6330</v>
      </c>
      <c r="F111" s="156" t="s">
        <v>6331</v>
      </c>
      <c r="G111" s="157" t="s">
        <v>214</v>
      </c>
      <c r="H111" s="158">
        <v>68</v>
      </c>
      <c r="I111" s="159"/>
      <c r="J111" s="159">
        <f t="shared" si="10"/>
        <v>0</v>
      </c>
      <c r="K111" s="156" t="s">
        <v>5</v>
      </c>
      <c r="L111" s="37"/>
      <c r="M111" s="160" t="s">
        <v>5</v>
      </c>
      <c r="N111" s="161" t="s">
        <v>44</v>
      </c>
      <c r="O111" s="162">
        <v>0</v>
      </c>
      <c r="P111" s="162">
        <f t="shared" si="11"/>
        <v>0</v>
      </c>
      <c r="Q111" s="162">
        <v>0</v>
      </c>
      <c r="R111" s="162">
        <f t="shared" si="12"/>
        <v>0</v>
      </c>
      <c r="S111" s="162">
        <v>0</v>
      </c>
      <c r="T111" s="163">
        <f t="shared" si="13"/>
        <v>0</v>
      </c>
      <c r="AR111" s="23" t="s">
        <v>183</v>
      </c>
      <c r="AT111" s="23" t="s">
        <v>178</v>
      </c>
      <c r="AU111" s="23" t="s">
        <v>22</v>
      </c>
      <c r="AY111" s="23" t="s">
        <v>175</v>
      </c>
      <c r="BE111" s="164">
        <f t="shared" si="14"/>
        <v>0</v>
      </c>
      <c r="BF111" s="164">
        <f t="shared" si="15"/>
        <v>0</v>
      </c>
      <c r="BG111" s="164">
        <f t="shared" si="16"/>
        <v>0</v>
      </c>
      <c r="BH111" s="164">
        <f t="shared" si="17"/>
        <v>0</v>
      </c>
      <c r="BI111" s="164">
        <f t="shared" si="18"/>
        <v>0</v>
      </c>
      <c r="BJ111" s="23" t="s">
        <v>22</v>
      </c>
      <c r="BK111" s="164">
        <f t="shared" si="19"/>
        <v>0</v>
      </c>
      <c r="BL111" s="23" t="s">
        <v>183</v>
      </c>
      <c r="BM111" s="23" t="s">
        <v>6353</v>
      </c>
    </row>
    <row r="112" spans="2:65" s="1" customFormat="1" ht="22.5" customHeight="1">
      <c r="B112" s="153"/>
      <c r="C112" s="154" t="s">
        <v>572</v>
      </c>
      <c r="D112" s="154" t="s">
        <v>178</v>
      </c>
      <c r="E112" s="155" t="s">
        <v>6333</v>
      </c>
      <c r="F112" s="156" t="s">
        <v>6334</v>
      </c>
      <c r="G112" s="157" t="s">
        <v>208</v>
      </c>
      <c r="H112" s="158">
        <v>1</v>
      </c>
      <c r="I112" s="159"/>
      <c r="J112" s="159">
        <f t="shared" si="10"/>
        <v>0</v>
      </c>
      <c r="K112" s="156" t="s">
        <v>5</v>
      </c>
      <c r="L112" s="37"/>
      <c r="M112" s="160" t="s">
        <v>5</v>
      </c>
      <c r="N112" s="161" t="s">
        <v>44</v>
      </c>
      <c r="O112" s="162">
        <v>0</v>
      </c>
      <c r="P112" s="162">
        <f t="shared" si="11"/>
        <v>0</v>
      </c>
      <c r="Q112" s="162">
        <v>0</v>
      </c>
      <c r="R112" s="162">
        <f t="shared" si="12"/>
        <v>0</v>
      </c>
      <c r="S112" s="162">
        <v>0</v>
      </c>
      <c r="T112" s="163">
        <f t="shared" si="13"/>
        <v>0</v>
      </c>
      <c r="AR112" s="23" t="s">
        <v>183</v>
      </c>
      <c r="AT112" s="23" t="s">
        <v>178</v>
      </c>
      <c r="AU112" s="23" t="s">
        <v>22</v>
      </c>
      <c r="AY112" s="23" t="s">
        <v>175</v>
      </c>
      <c r="BE112" s="164">
        <f t="shared" si="14"/>
        <v>0</v>
      </c>
      <c r="BF112" s="164">
        <f t="shared" si="15"/>
        <v>0</v>
      </c>
      <c r="BG112" s="164">
        <f t="shared" si="16"/>
        <v>0</v>
      </c>
      <c r="BH112" s="164">
        <f t="shared" si="17"/>
        <v>0</v>
      </c>
      <c r="BI112" s="164">
        <f t="shared" si="18"/>
        <v>0</v>
      </c>
      <c r="BJ112" s="23" t="s">
        <v>22</v>
      </c>
      <c r="BK112" s="164">
        <f t="shared" si="19"/>
        <v>0</v>
      </c>
      <c r="BL112" s="23" t="s">
        <v>183</v>
      </c>
      <c r="BM112" s="23" t="s">
        <v>6354</v>
      </c>
    </row>
    <row r="113" spans="2:65" s="1" customFormat="1" ht="22.5" customHeight="1">
      <c r="B113" s="153"/>
      <c r="C113" s="154" t="s">
        <v>578</v>
      </c>
      <c r="D113" s="154" t="s">
        <v>178</v>
      </c>
      <c r="E113" s="155" t="s">
        <v>6336</v>
      </c>
      <c r="F113" s="156" t="s">
        <v>6337</v>
      </c>
      <c r="G113" s="157" t="s">
        <v>208</v>
      </c>
      <c r="H113" s="158">
        <v>1</v>
      </c>
      <c r="I113" s="159"/>
      <c r="J113" s="159">
        <f t="shared" si="10"/>
        <v>0</v>
      </c>
      <c r="K113" s="156" t="s">
        <v>5</v>
      </c>
      <c r="L113" s="37"/>
      <c r="M113" s="160" t="s">
        <v>5</v>
      </c>
      <c r="N113" s="161" t="s">
        <v>44</v>
      </c>
      <c r="O113" s="162">
        <v>0</v>
      </c>
      <c r="P113" s="162">
        <f t="shared" si="11"/>
        <v>0</v>
      </c>
      <c r="Q113" s="162">
        <v>0</v>
      </c>
      <c r="R113" s="162">
        <f t="shared" si="12"/>
        <v>0</v>
      </c>
      <c r="S113" s="162">
        <v>0</v>
      </c>
      <c r="T113" s="163">
        <f t="shared" si="13"/>
        <v>0</v>
      </c>
      <c r="AR113" s="23" t="s">
        <v>183</v>
      </c>
      <c r="AT113" s="23" t="s">
        <v>178</v>
      </c>
      <c r="AU113" s="23" t="s">
        <v>22</v>
      </c>
      <c r="AY113" s="23" t="s">
        <v>175</v>
      </c>
      <c r="BE113" s="164">
        <f t="shared" si="14"/>
        <v>0</v>
      </c>
      <c r="BF113" s="164">
        <f t="shared" si="15"/>
        <v>0</v>
      </c>
      <c r="BG113" s="164">
        <f t="shared" si="16"/>
        <v>0</v>
      </c>
      <c r="BH113" s="164">
        <f t="shared" si="17"/>
        <v>0</v>
      </c>
      <c r="BI113" s="164">
        <f t="shared" si="18"/>
        <v>0</v>
      </c>
      <c r="BJ113" s="23" t="s">
        <v>22</v>
      </c>
      <c r="BK113" s="164">
        <f t="shared" si="19"/>
        <v>0</v>
      </c>
      <c r="BL113" s="23" t="s">
        <v>183</v>
      </c>
      <c r="BM113" s="23" t="s">
        <v>6355</v>
      </c>
    </row>
    <row r="114" spans="2:65" s="1" customFormat="1" ht="22.5" customHeight="1">
      <c r="B114" s="153"/>
      <c r="C114" s="154" t="s">
        <v>589</v>
      </c>
      <c r="D114" s="154" t="s">
        <v>178</v>
      </c>
      <c r="E114" s="155" t="s">
        <v>6339</v>
      </c>
      <c r="F114" s="156" t="s">
        <v>6340</v>
      </c>
      <c r="G114" s="157" t="s">
        <v>208</v>
      </c>
      <c r="H114" s="158">
        <v>1</v>
      </c>
      <c r="I114" s="159"/>
      <c r="J114" s="159">
        <f t="shared" si="10"/>
        <v>0</v>
      </c>
      <c r="K114" s="156" t="s">
        <v>5</v>
      </c>
      <c r="L114" s="37"/>
      <c r="M114" s="160" t="s">
        <v>5</v>
      </c>
      <c r="N114" s="161" t="s">
        <v>44</v>
      </c>
      <c r="O114" s="162">
        <v>0</v>
      </c>
      <c r="P114" s="162">
        <f t="shared" si="11"/>
        <v>0</v>
      </c>
      <c r="Q114" s="162">
        <v>0</v>
      </c>
      <c r="R114" s="162">
        <f t="shared" si="12"/>
        <v>0</v>
      </c>
      <c r="S114" s="162">
        <v>0</v>
      </c>
      <c r="T114" s="163">
        <f t="shared" si="13"/>
        <v>0</v>
      </c>
      <c r="AR114" s="23" t="s">
        <v>183</v>
      </c>
      <c r="AT114" s="23" t="s">
        <v>178</v>
      </c>
      <c r="AU114" s="23" t="s">
        <v>22</v>
      </c>
      <c r="AY114" s="23" t="s">
        <v>175</v>
      </c>
      <c r="BE114" s="164">
        <f t="shared" si="14"/>
        <v>0</v>
      </c>
      <c r="BF114" s="164">
        <f t="shared" si="15"/>
        <v>0</v>
      </c>
      <c r="BG114" s="164">
        <f t="shared" si="16"/>
        <v>0</v>
      </c>
      <c r="BH114" s="164">
        <f t="shared" si="17"/>
        <v>0</v>
      </c>
      <c r="BI114" s="164">
        <f t="shared" si="18"/>
        <v>0</v>
      </c>
      <c r="BJ114" s="23" t="s">
        <v>22</v>
      </c>
      <c r="BK114" s="164">
        <f t="shared" si="19"/>
        <v>0</v>
      </c>
      <c r="BL114" s="23" t="s">
        <v>183</v>
      </c>
      <c r="BM114" s="23" t="s">
        <v>6356</v>
      </c>
    </row>
    <row r="115" spans="2:65" s="10" customFormat="1" ht="37.35" customHeight="1">
      <c r="B115" s="140"/>
      <c r="D115" s="150" t="s">
        <v>72</v>
      </c>
      <c r="E115" s="219" t="s">
        <v>5246</v>
      </c>
      <c r="F115" s="219" t="s">
        <v>5246</v>
      </c>
      <c r="J115" s="220">
        <f>BK115</f>
        <v>0</v>
      </c>
      <c r="L115" s="140"/>
      <c r="M115" s="144"/>
      <c r="N115" s="145"/>
      <c r="O115" s="145"/>
      <c r="P115" s="146">
        <f>SUM(P116:P130)</f>
        <v>0</v>
      </c>
      <c r="Q115" s="145"/>
      <c r="R115" s="146">
        <f>SUM(R116:R130)</f>
        <v>0</v>
      </c>
      <c r="S115" s="145"/>
      <c r="T115" s="147">
        <f>SUM(T116:T130)</f>
        <v>0</v>
      </c>
      <c r="AR115" s="141" t="s">
        <v>22</v>
      </c>
      <c r="AT115" s="148" t="s">
        <v>72</v>
      </c>
      <c r="AU115" s="148" t="s">
        <v>73</v>
      </c>
      <c r="AY115" s="141" t="s">
        <v>175</v>
      </c>
      <c r="BK115" s="149">
        <f>SUM(BK116:BK130)</f>
        <v>0</v>
      </c>
    </row>
    <row r="116" spans="2:65" s="1" customFormat="1" ht="22.5" customHeight="1">
      <c r="B116" s="153"/>
      <c r="C116" s="154" t="s">
        <v>596</v>
      </c>
      <c r="D116" s="154" t="s">
        <v>178</v>
      </c>
      <c r="E116" s="155" t="s">
        <v>5272</v>
      </c>
      <c r="F116" s="156" t="s">
        <v>5273</v>
      </c>
      <c r="G116" s="157" t="s">
        <v>194</v>
      </c>
      <c r="H116" s="158">
        <v>204</v>
      </c>
      <c r="I116" s="159"/>
      <c r="J116" s="159">
        <f t="shared" ref="J116:J130" si="20">ROUND(I116*H116,2)</f>
        <v>0</v>
      </c>
      <c r="K116" s="156" t="s">
        <v>5</v>
      </c>
      <c r="L116" s="37"/>
      <c r="M116" s="160" t="s">
        <v>5</v>
      </c>
      <c r="N116" s="161" t="s">
        <v>44</v>
      </c>
      <c r="O116" s="162">
        <v>0</v>
      </c>
      <c r="P116" s="162">
        <f t="shared" ref="P116:P130" si="21">O116*H116</f>
        <v>0</v>
      </c>
      <c r="Q116" s="162">
        <v>0</v>
      </c>
      <c r="R116" s="162">
        <f t="shared" ref="R116:R130" si="22">Q116*H116</f>
        <v>0</v>
      </c>
      <c r="S116" s="162">
        <v>0</v>
      </c>
      <c r="T116" s="163">
        <f t="shared" ref="T116:T130" si="23">S116*H116</f>
        <v>0</v>
      </c>
      <c r="AR116" s="23" t="s">
        <v>183</v>
      </c>
      <c r="AT116" s="23" t="s">
        <v>178</v>
      </c>
      <c r="AU116" s="23" t="s">
        <v>22</v>
      </c>
      <c r="AY116" s="23" t="s">
        <v>175</v>
      </c>
      <c r="BE116" s="164">
        <f t="shared" ref="BE116:BE130" si="24">IF(N116="základní",J116,0)</f>
        <v>0</v>
      </c>
      <c r="BF116" s="164">
        <f t="shared" ref="BF116:BF130" si="25">IF(N116="snížená",J116,0)</f>
        <v>0</v>
      </c>
      <c r="BG116" s="164">
        <f t="shared" ref="BG116:BG130" si="26">IF(N116="zákl. přenesená",J116,0)</f>
        <v>0</v>
      </c>
      <c r="BH116" s="164">
        <f t="shared" ref="BH116:BH130" si="27">IF(N116="sníž. přenesená",J116,0)</f>
        <v>0</v>
      </c>
      <c r="BI116" s="164">
        <f t="shared" ref="BI116:BI130" si="28">IF(N116="nulová",J116,0)</f>
        <v>0</v>
      </c>
      <c r="BJ116" s="23" t="s">
        <v>22</v>
      </c>
      <c r="BK116" s="164">
        <f t="shared" ref="BK116:BK130" si="29">ROUND(I116*H116,2)</f>
        <v>0</v>
      </c>
      <c r="BL116" s="23" t="s">
        <v>183</v>
      </c>
      <c r="BM116" s="23" t="s">
        <v>6357</v>
      </c>
    </row>
    <row r="117" spans="2:65" s="1" customFormat="1" ht="22.5" customHeight="1">
      <c r="B117" s="153"/>
      <c r="C117" s="154" t="s">
        <v>601</v>
      </c>
      <c r="D117" s="154" t="s">
        <v>178</v>
      </c>
      <c r="E117" s="155" t="s">
        <v>6305</v>
      </c>
      <c r="F117" s="156" t="s">
        <v>6306</v>
      </c>
      <c r="G117" s="157" t="s">
        <v>181</v>
      </c>
      <c r="H117" s="158">
        <v>2.8730000000000002</v>
      </c>
      <c r="I117" s="159"/>
      <c r="J117" s="159">
        <f t="shared" si="20"/>
        <v>0</v>
      </c>
      <c r="K117" s="156" t="s">
        <v>5</v>
      </c>
      <c r="L117" s="37"/>
      <c r="M117" s="160" t="s">
        <v>5</v>
      </c>
      <c r="N117" s="161" t="s">
        <v>44</v>
      </c>
      <c r="O117" s="162">
        <v>0</v>
      </c>
      <c r="P117" s="162">
        <f t="shared" si="21"/>
        <v>0</v>
      </c>
      <c r="Q117" s="162">
        <v>0</v>
      </c>
      <c r="R117" s="162">
        <f t="shared" si="22"/>
        <v>0</v>
      </c>
      <c r="S117" s="162">
        <v>0</v>
      </c>
      <c r="T117" s="163">
        <f t="shared" si="23"/>
        <v>0</v>
      </c>
      <c r="AR117" s="23" t="s">
        <v>183</v>
      </c>
      <c r="AT117" s="23" t="s">
        <v>178</v>
      </c>
      <c r="AU117" s="23" t="s">
        <v>22</v>
      </c>
      <c r="AY117" s="23" t="s">
        <v>175</v>
      </c>
      <c r="BE117" s="164">
        <f t="shared" si="24"/>
        <v>0</v>
      </c>
      <c r="BF117" s="164">
        <f t="shared" si="25"/>
        <v>0</v>
      </c>
      <c r="BG117" s="164">
        <f t="shared" si="26"/>
        <v>0</v>
      </c>
      <c r="BH117" s="164">
        <f t="shared" si="27"/>
        <v>0</v>
      </c>
      <c r="BI117" s="164">
        <f t="shared" si="28"/>
        <v>0</v>
      </c>
      <c r="BJ117" s="23" t="s">
        <v>22</v>
      </c>
      <c r="BK117" s="164">
        <f t="shared" si="29"/>
        <v>0</v>
      </c>
      <c r="BL117" s="23" t="s">
        <v>183</v>
      </c>
      <c r="BM117" s="23" t="s">
        <v>6358</v>
      </c>
    </row>
    <row r="118" spans="2:65" s="1" customFormat="1" ht="22.5" customHeight="1">
      <c r="B118" s="153"/>
      <c r="C118" s="154" t="s">
        <v>610</v>
      </c>
      <c r="D118" s="154" t="s">
        <v>178</v>
      </c>
      <c r="E118" s="155" t="s">
        <v>6308</v>
      </c>
      <c r="F118" s="156" t="s">
        <v>6309</v>
      </c>
      <c r="G118" s="157" t="s">
        <v>181</v>
      </c>
      <c r="H118" s="158">
        <v>2.8730000000000002</v>
      </c>
      <c r="I118" s="159"/>
      <c r="J118" s="159">
        <f t="shared" si="20"/>
        <v>0</v>
      </c>
      <c r="K118" s="156" t="s">
        <v>5</v>
      </c>
      <c r="L118" s="37"/>
      <c r="M118" s="160" t="s">
        <v>5</v>
      </c>
      <c r="N118" s="161" t="s">
        <v>44</v>
      </c>
      <c r="O118" s="162">
        <v>0</v>
      </c>
      <c r="P118" s="162">
        <f t="shared" si="21"/>
        <v>0</v>
      </c>
      <c r="Q118" s="162">
        <v>0</v>
      </c>
      <c r="R118" s="162">
        <f t="shared" si="22"/>
        <v>0</v>
      </c>
      <c r="S118" s="162">
        <v>0</v>
      </c>
      <c r="T118" s="163">
        <f t="shared" si="23"/>
        <v>0</v>
      </c>
      <c r="AR118" s="23" t="s">
        <v>183</v>
      </c>
      <c r="AT118" s="23" t="s">
        <v>178</v>
      </c>
      <c r="AU118" s="23" t="s">
        <v>22</v>
      </c>
      <c r="AY118" s="23" t="s">
        <v>175</v>
      </c>
      <c r="BE118" s="164">
        <f t="shared" si="24"/>
        <v>0</v>
      </c>
      <c r="BF118" s="164">
        <f t="shared" si="25"/>
        <v>0</v>
      </c>
      <c r="BG118" s="164">
        <f t="shared" si="26"/>
        <v>0</v>
      </c>
      <c r="BH118" s="164">
        <f t="shared" si="27"/>
        <v>0</v>
      </c>
      <c r="BI118" s="164">
        <f t="shared" si="28"/>
        <v>0</v>
      </c>
      <c r="BJ118" s="23" t="s">
        <v>22</v>
      </c>
      <c r="BK118" s="164">
        <f t="shared" si="29"/>
        <v>0</v>
      </c>
      <c r="BL118" s="23" t="s">
        <v>183</v>
      </c>
      <c r="BM118" s="23" t="s">
        <v>6359</v>
      </c>
    </row>
    <row r="119" spans="2:65" s="1" customFormat="1" ht="22.5" customHeight="1">
      <c r="B119" s="153"/>
      <c r="C119" s="154" t="s">
        <v>617</v>
      </c>
      <c r="D119" s="154" t="s">
        <v>178</v>
      </c>
      <c r="E119" s="155" t="s">
        <v>6311</v>
      </c>
      <c r="F119" s="156" t="s">
        <v>6312</v>
      </c>
      <c r="G119" s="157" t="s">
        <v>181</v>
      </c>
      <c r="H119" s="158">
        <v>3.129</v>
      </c>
      <c r="I119" s="159"/>
      <c r="J119" s="159">
        <f t="shared" si="20"/>
        <v>0</v>
      </c>
      <c r="K119" s="156" t="s">
        <v>5</v>
      </c>
      <c r="L119" s="37"/>
      <c r="M119" s="160" t="s">
        <v>5</v>
      </c>
      <c r="N119" s="161" t="s">
        <v>44</v>
      </c>
      <c r="O119" s="162">
        <v>0</v>
      </c>
      <c r="P119" s="162">
        <f t="shared" si="21"/>
        <v>0</v>
      </c>
      <c r="Q119" s="162">
        <v>0</v>
      </c>
      <c r="R119" s="162">
        <f t="shared" si="22"/>
        <v>0</v>
      </c>
      <c r="S119" s="162">
        <v>0</v>
      </c>
      <c r="T119" s="163">
        <f t="shared" si="23"/>
        <v>0</v>
      </c>
      <c r="AR119" s="23" t="s">
        <v>183</v>
      </c>
      <c r="AT119" s="23" t="s">
        <v>178</v>
      </c>
      <c r="AU119" s="23" t="s">
        <v>22</v>
      </c>
      <c r="AY119" s="23" t="s">
        <v>175</v>
      </c>
      <c r="BE119" s="164">
        <f t="shared" si="24"/>
        <v>0</v>
      </c>
      <c r="BF119" s="164">
        <f t="shared" si="25"/>
        <v>0</v>
      </c>
      <c r="BG119" s="164">
        <f t="shared" si="26"/>
        <v>0</v>
      </c>
      <c r="BH119" s="164">
        <f t="shared" si="27"/>
        <v>0</v>
      </c>
      <c r="BI119" s="164">
        <f t="shared" si="28"/>
        <v>0</v>
      </c>
      <c r="BJ119" s="23" t="s">
        <v>22</v>
      </c>
      <c r="BK119" s="164">
        <f t="shared" si="29"/>
        <v>0</v>
      </c>
      <c r="BL119" s="23" t="s">
        <v>183</v>
      </c>
      <c r="BM119" s="23" t="s">
        <v>6360</v>
      </c>
    </row>
    <row r="120" spans="2:65" s="1" customFormat="1" ht="22.5" customHeight="1">
      <c r="B120" s="153"/>
      <c r="C120" s="154" t="s">
        <v>624</v>
      </c>
      <c r="D120" s="154" t="s">
        <v>178</v>
      </c>
      <c r="E120" s="155" t="s">
        <v>6323</v>
      </c>
      <c r="F120" s="156" t="s">
        <v>6324</v>
      </c>
      <c r="G120" s="157" t="s">
        <v>208</v>
      </c>
      <c r="H120" s="158">
        <v>97</v>
      </c>
      <c r="I120" s="159"/>
      <c r="J120" s="159">
        <f t="shared" si="20"/>
        <v>0</v>
      </c>
      <c r="K120" s="156" t="s">
        <v>5</v>
      </c>
      <c r="L120" s="37"/>
      <c r="M120" s="160" t="s">
        <v>5</v>
      </c>
      <c r="N120" s="161" t="s">
        <v>44</v>
      </c>
      <c r="O120" s="162">
        <v>0</v>
      </c>
      <c r="P120" s="162">
        <f t="shared" si="21"/>
        <v>0</v>
      </c>
      <c r="Q120" s="162">
        <v>0</v>
      </c>
      <c r="R120" s="162">
        <f t="shared" si="22"/>
        <v>0</v>
      </c>
      <c r="S120" s="162">
        <v>0</v>
      </c>
      <c r="T120" s="163">
        <f t="shared" si="23"/>
        <v>0</v>
      </c>
      <c r="AR120" s="23" t="s">
        <v>183</v>
      </c>
      <c r="AT120" s="23" t="s">
        <v>178</v>
      </c>
      <c r="AU120" s="23" t="s">
        <v>22</v>
      </c>
      <c r="AY120" s="23" t="s">
        <v>175</v>
      </c>
      <c r="BE120" s="164">
        <f t="shared" si="24"/>
        <v>0</v>
      </c>
      <c r="BF120" s="164">
        <f t="shared" si="25"/>
        <v>0</v>
      </c>
      <c r="BG120" s="164">
        <f t="shared" si="26"/>
        <v>0</v>
      </c>
      <c r="BH120" s="164">
        <f t="shared" si="27"/>
        <v>0</v>
      </c>
      <c r="BI120" s="164">
        <f t="shared" si="28"/>
        <v>0</v>
      </c>
      <c r="BJ120" s="23" t="s">
        <v>22</v>
      </c>
      <c r="BK120" s="164">
        <f t="shared" si="29"/>
        <v>0</v>
      </c>
      <c r="BL120" s="23" t="s">
        <v>183</v>
      </c>
      <c r="BM120" s="23" t="s">
        <v>6361</v>
      </c>
    </row>
    <row r="121" spans="2:65" s="1" customFormat="1" ht="22.5" customHeight="1">
      <c r="B121" s="153"/>
      <c r="C121" s="154" t="s">
        <v>629</v>
      </c>
      <c r="D121" s="154" t="s">
        <v>178</v>
      </c>
      <c r="E121" s="155" t="s">
        <v>5275</v>
      </c>
      <c r="F121" s="156" t="s">
        <v>5276</v>
      </c>
      <c r="G121" s="157" t="s">
        <v>194</v>
      </c>
      <c r="H121" s="158">
        <v>267</v>
      </c>
      <c r="I121" s="159"/>
      <c r="J121" s="159">
        <f t="shared" si="20"/>
        <v>0</v>
      </c>
      <c r="K121" s="156" t="s">
        <v>5</v>
      </c>
      <c r="L121" s="37"/>
      <c r="M121" s="160" t="s">
        <v>5</v>
      </c>
      <c r="N121" s="161" t="s">
        <v>44</v>
      </c>
      <c r="O121" s="162">
        <v>0</v>
      </c>
      <c r="P121" s="162">
        <f t="shared" si="21"/>
        <v>0</v>
      </c>
      <c r="Q121" s="162">
        <v>0</v>
      </c>
      <c r="R121" s="162">
        <f t="shared" si="22"/>
        <v>0</v>
      </c>
      <c r="S121" s="162">
        <v>0</v>
      </c>
      <c r="T121" s="163">
        <f t="shared" si="23"/>
        <v>0</v>
      </c>
      <c r="AR121" s="23" t="s">
        <v>183</v>
      </c>
      <c r="AT121" s="23" t="s">
        <v>178</v>
      </c>
      <c r="AU121" s="23" t="s">
        <v>22</v>
      </c>
      <c r="AY121" s="23" t="s">
        <v>175</v>
      </c>
      <c r="BE121" s="164">
        <f t="shared" si="24"/>
        <v>0</v>
      </c>
      <c r="BF121" s="164">
        <f t="shared" si="25"/>
        <v>0</v>
      </c>
      <c r="BG121" s="164">
        <f t="shared" si="26"/>
        <v>0</v>
      </c>
      <c r="BH121" s="164">
        <f t="shared" si="27"/>
        <v>0</v>
      </c>
      <c r="BI121" s="164">
        <f t="shared" si="28"/>
        <v>0</v>
      </c>
      <c r="BJ121" s="23" t="s">
        <v>22</v>
      </c>
      <c r="BK121" s="164">
        <f t="shared" si="29"/>
        <v>0</v>
      </c>
      <c r="BL121" s="23" t="s">
        <v>183</v>
      </c>
      <c r="BM121" s="23" t="s">
        <v>6362</v>
      </c>
    </row>
    <row r="122" spans="2:65" s="1" customFormat="1" ht="22.5" customHeight="1">
      <c r="B122" s="153"/>
      <c r="C122" s="154" t="s">
        <v>635</v>
      </c>
      <c r="D122" s="154" t="s">
        <v>178</v>
      </c>
      <c r="E122" s="155" t="s">
        <v>5263</v>
      </c>
      <c r="F122" s="156" t="s">
        <v>5264</v>
      </c>
      <c r="G122" s="157" t="s">
        <v>181</v>
      </c>
      <c r="H122" s="158">
        <v>16</v>
      </c>
      <c r="I122" s="159"/>
      <c r="J122" s="159">
        <f t="shared" si="20"/>
        <v>0</v>
      </c>
      <c r="K122" s="156" t="s">
        <v>5</v>
      </c>
      <c r="L122" s="37"/>
      <c r="M122" s="160" t="s">
        <v>5</v>
      </c>
      <c r="N122" s="161" t="s">
        <v>44</v>
      </c>
      <c r="O122" s="162">
        <v>0</v>
      </c>
      <c r="P122" s="162">
        <f t="shared" si="21"/>
        <v>0</v>
      </c>
      <c r="Q122" s="162">
        <v>0</v>
      </c>
      <c r="R122" s="162">
        <f t="shared" si="22"/>
        <v>0</v>
      </c>
      <c r="S122" s="162">
        <v>0</v>
      </c>
      <c r="T122" s="163">
        <f t="shared" si="23"/>
        <v>0</v>
      </c>
      <c r="AR122" s="23" t="s">
        <v>183</v>
      </c>
      <c r="AT122" s="23" t="s">
        <v>178</v>
      </c>
      <c r="AU122" s="23" t="s">
        <v>22</v>
      </c>
      <c r="AY122" s="23" t="s">
        <v>175</v>
      </c>
      <c r="BE122" s="164">
        <f t="shared" si="24"/>
        <v>0</v>
      </c>
      <c r="BF122" s="164">
        <f t="shared" si="25"/>
        <v>0</v>
      </c>
      <c r="BG122" s="164">
        <f t="shared" si="26"/>
        <v>0</v>
      </c>
      <c r="BH122" s="164">
        <f t="shared" si="27"/>
        <v>0</v>
      </c>
      <c r="BI122" s="164">
        <f t="shared" si="28"/>
        <v>0</v>
      </c>
      <c r="BJ122" s="23" t="s">
        <v>22</v>
      </c>
      <c r="BK122" s="164">
        <f t="shared" si="29"/>
        <v>0</v>
      </c>
      <c r="BL122" s="23" t="s">
        <v>183</v>
      </c>
      <c r="BM122" s="23" t="s">
        <v>6363</v>
      </c>
    </row>
    <row r="123" spans="2:65" s="1" customFormat="1" ht="22.5" customHeight="1">
      <c r="B123" s="153"/>
      <c r="C123" s="154" t="s">
        <v>644</v>
      </c>
      <c r="D123" s="154" t="s">
        <v>178</v>
      </c>
      <c r="E123" s="155" t="s">
        <v>2050</v>
      </c>
      <c r="F123" s="156" t="s">
        <v>2051</v>
      </c>
      <c r="G123" s="157" t="s">
        <v>194</v>
      </c>
      <c r="H123" s="158">
        <v>398.31</v>
      </c>
      <c r="I123" s="159"/>
      <c r="J123" s="159">
        <f t="shared" si="20"/>
        <v>0</v>
      </c>
      <c r="K123" s="156" t="s">
        <v>5</v>
      </c>
      <c r="L123" s="37"/>
      <c r="M123" s="160" t="s">
        <v>5</v>
      </c>
      <c r="N123" s="161" t="s">
        <v>44</v>
      </c>
      <c r="O123" s="162">
        <v>0</v>
      </c>
      <c r="P123" s="162">
        <f t="shared" si="21"/>
        <v>0</v>
      </c>
      <c r="Q123" s="162">
        <v>0</v>
      </c>
      <c r="R123" s="162">
        <f t="shared" si="22"/>
        <v>0</v>
      </c>
      <c r="S123" s="162">
        <v>0</v>
      </c>
      <c r="T123" s="163">
        <f t="shared" si="23"/>
        <v>0</v>
      </c>
      <c r="AR123" s="23" t="s">
        <v>183</v>
      </c>
      <c r="AT123" s="23" t="s">
        <v>178</v>
      </c>
      <c r="AU123" s="23" t="s">
        <v>22</v>
      </c>
      <c r="AY123" s="23" t="s">
        <v>175</v>
      </c>
      <c r="BE123" s="164">
        <f t="shared" si="24"/>
        <v>0</v>
      </c>
      <c r="BF123" s="164">
        <f t="shared" si="25"/>
        <v>0</v>
      </c>
      <c r="BG123" s="164">
        <f t="shared" si="26"/>
        <v>0</v>
      </c>
      <c r="BH123" s="164">
        <f t="shared" si="27"/>
        <v>0</v>
      </c>
      <c r="BI123" s="164">
        <f t="shared" si="28"/>
        <v>0</v>
      </c>
      <c r="BJ123" s="23" t="s">
        <v>22</v>
      </c>
      <c r="BK123" s="164">
        <f t="shared" si="29"/>
        <v>0</v>
      </c>
      <c r="BL123" s="23" t="s">
        <v>183</v>
      </c>
      <c r="BM123" s="23" t="s">
        <v>6364</v>
      </c>
    </row>
    <row r="124" spans="2:65" s="1" customFormat="1" ht="22.5" customHeight="1">
      <c r="B124" s="153"/>
      <c r="C124" s="154" t="s">
        <v>650</v>
      </c>
      <c r="D124" s="154" t="s">
        <v>178</v>
      </c>
      <c r="E124" s="155" t="s">
        <v>5289</v>
      </c>
      <c r="F124" s="156" t="s">
        <v>5178</v>
      </c>
      <c r="G124" s="157" t="s">
        <v>208</v>
      </c>
      <c r="H124" s="158">
        <v>1</v>
      </c>
      <c r="I124" s="159"/>
      <c r="J124" s="159">
        <f t="shared" si="20"/>
        <v>0</v>
      </c>
      <c r="K124" s="156" t="s">
        <v>5</v>
      </c>
      <c r="L124" s="37"/>
      <c r="M124" s="160" t="s">
        <v>5</v>
      </c>
      <c r="N124" s="161" t="s">
        <v>44</v>
      </c>
      <c r="O124" s="162">
        <v>0</v>
      </c>
      <c r="P124" s="162">
        <f t="shared" si="21"/>
        <v>0</v>
      </c>
      <c r="Q124" s="162">
        <v>0</v>
      </c>
      <c r="R124" s="162">
        <f t="shared" si="22"/>
        <v>0</v>
      </c>
      <c r="S124" s="162">
        <v>0</v>
      </c>
      <c r="T124" s="163">
        <f t="shared" si="23"/>
        <v>0</v>
      </c>
      <c r="AR124" s="23" t="s">
        <v>183</v>
      </c>
      <c r="AT124" s="23" t="s">
        <v>178</v>
      </c>
      <c r="AU124" s="23" t="s">
        <v>22</v>
      </c>
      <c r="AY124" s="23" t="s">
        <v>175</v>
      </c>
      <c r="BE124" s="164">
        <f t="shared" si="24"/>
        <v>0</v>
      </c>
      <c r="BF124" s="164">
        <f t="shared" si="25"/>
        <v>0</v>
      </c>
      <c r="BG124" s="164">
        <f t="shared" si="26"/>
        <v>0</v>
      </c>
      <c r="BH124" s="164">
        <f t="shared" si="27"/>
        <v>0</v>
      </c>
      <c r="BI124" s="164">
        <f t="shared" si="28"/>
        <v>0</v>
      </c>
      <c r="BJ124" s="23" t="s">
        <v>22</v>
      </c>
      <c r="BK124" s="164">
        <f t="shared" si="29"/>
        <v>0</v>
      </c>
      <c r="BL124" s="23" t="s">
        <v>183</v>
      </c>
      <c r="BM124" s="23" t="s">
        <v>6365</v>
      </c>
    </row>
    <row r="125" spans="2:65" s="1" customFormat="1" ht="22.5" customHeight="1">
      <c r="B125" s="153"/>
      <c r="C125" s="154" t="s">
        <v>657</v>
      </c>
      <c r="D125" s="154" t="s">
        <v>178</v>
      </c>
      <c r="E125" s="155" t="s">
        <v>5348</v>
      </c>
      <c r="F125" s="156" t="s">
        <v>5349</v>
      </c>
      <c r="G125" s="157" t="s">
        <v>5350</v>
      </c>
      <c r="H125" s="158">
        <v>24</v>
      </c>
      <c r="I125" s="159"/>
      <c r="J125" s="159">
        <f t="shared" si="20"/>
        <v>0</v>
      </c>
      <c r="K125" s="156" t="s">
        <v>5</v>
      </c>
      <c r="L125" s="37"/>
      <c r="M125" s="160" t="s">
        <v>5</v>
      </c>
      <c r="N125" s="161" t="s">
        <v>44</v>
      </c>
      <c r="O125" s="162">
        <v>0</v>
      </c>
      <c r="P125" s="162">
        <f t="shared" si="21"/>
        <v>0</v>
      </c>
      <c r="Q125" s="162">
        <v>0</v>
      </c>
      <c r="R125" s="162">
        <f t="shared" si="22"/>
        <v>0</v>
      </c>
      <c r="S125" s="162">
        <v>0</v>
      </c>
      <c r="T125" s="163">
        <f t="shared" si="23"/>
        <v>0</v>
      </c>
      <c r="AR125" s="23" t="s">
        <v>183</v>
      </c>
      <c r="AT125" s="23" t="s">
        <v>178</v>
      </c>
      <c r="AU125" s="23" t="s">
        <v>22</v>
      </c>
      <c r="AY125" s="23" t="s">
        <v>175</v>
      </c>
      <c r="BE125" s="164">
        <f t="shared" si="24"/>
        <v>0</v>
      </c>
      <c r="BF125" s="164">
        <f t="shared" si="25"/>
        <v>0</v>
      </c>
      <c r="BG125" s="164">
        <f t="shared" si="26"/>
        <v>0</v>
      </c>
      <c r="BH125" s="164">
        <f t="shared" si="27"/>
        <v>0</v>
      </c>
      <c r="BI125" s="164">
        <f t="shared" si="28"/>
        <v>0</v>
      </c>
      <c r="BJ125" s="23" t="s">
        <v>22</v>
      </c>
      <c r="BK125" s="164">
        <f t="shared" si="29"/>
        <v>0</v>
      </c>
      <c r="BL125" s="23" t="s">
        <v>183</v>
      </c>
      <c r="BM125" s="23" t="s">
        <v>6366</v>
      </c>
    </row>
    <row r="126" spans="2:65" s="1" customFormat="1" ht="22.5" customHeight="1">
      <c r="B126" s="153"/>
      <c r="C126" s="154" t="s">
        <v>664</v>
      </c>
      <c r="D126" s="154" t="s">
        <v>178</v>
      </c>
      <c r="E126" s="155" t="s">
        <v>6367</v>
      </c>
      <c r="F126" s="156" t="s">
        <v>5353</v>
      </c>
      <c r="G126" s="157" t="s">
        <v>5350</v>
      </c>
      <c r="H126" s="158">
        <v>2</v>
      </c>
      <c r="I126" s="159"/>
      <c r="J126" s="159">
        <f t="shared" si="20"/>
        <v>0</v>
      </c>
      <c r="K126" s="156" t="s">
        <v>5</v>
      </c>
      <c r="L126" s="37"/>
      <c r="M126" s="160" t="s">
        <v>5</v>
      </c>
      <c r="N126" s="161" t="s">
        <v>44</v>
      </c>
      <c r="O126" s="162">
        <v>0</v>
      </c>
      <c r="P126" s="162">
        <f t="shared" si="21"/>
        <v>0</v>
      </c>
      <c r="Q126" s="162">
        <v>0</v>
      </c>
      <c r="R126" s="162">
        <f t="shared" si="22"/>
        <v>0</v>
      </c>
      <c r="S126" s="162">
        <v>0</v>
      </c>
      <c r="T126" s="163">
        <f t="shared" si="23"/>
        <v>0</v>
      </c>
      <c r="AR126" s="23" t="s">
        <v>183</v>
      </c>
      <c r="AT126" s="23" t="s">
        <v>178</v>
      </c>
      <c r="AU126" s="23" t="s">
        <v>22</v>
      </c>
      <c r="AY126" s="23" t="s">
        <v>175</v>
      </c>
      <c r="BE126" s="164">
        <f t="shared" si="24"/>
        <v>0</v>
      </c>
      <c r="BF126" s="164">
        <f t="shared" si="25"/>
        <v>0</v>
      </c>
      <c r="BG126" s="164">
        <f t="shared" si="26"/>
        <v>0</v>
      </c>
      <c r="BH126" s="164">
        <f t="shared" si="27"/>
        <v>0</v>
      </c>
      <c r="BI126" s="164">
        <f t="shared" si="28"/>
        <v>0</v>
      </c>
      <c r="BJ126" s="23" t="s">
        <v>22</v>
      </c>
      <c r="BK126" s="164">
        <f t="shared" si="29"/>
        <v>0</v>
      </c>
      <c r="BL126" s="23" t="s">
        <v>183</v>
      </c>
      <c r="BM126" s="23" t="s">
        <v>6368</v>
      </c>
    </row>
    <row r="127" spans="2:65" s="1" customFormat="1" ht="22.5" customHeight="1">
      <c r="B127" s="153"/>
      <c r="C127" s="154" t="s">
        <v>671</v>
      </c>
      <c r="D127" s="154" t="s">
        <v>178</v>
      </c>
      <c r="E127" s="155" t="s">
        <v>6333</v>
      </c>
      <c r="F127" s="156" t="s">
        <v>6334</v>
      </c>
      <c r="G127" s="157" t="s">
        <v>208</v>
      </c>
      <c r="H127" s="158">
        <v>1</v>
      </c>
      <c r="I127" s="159"/>
      <c r="J127" s="159">
        <f t="shared" si="20"/>
        <v>0</v>
      </c>
      <c r="K127" s="156" t="s">
        <v>5</v>
      </c>
      <c r="L127" s="37"/>
      <c r="M127" s="160" t="s">
        <v>5</v>
      </c>
      <c r="N127" s="161" t="s">
        <v>44</v>
      </c>
      <c r="O127" s="162">
        <v>0</v>
      </c>
      <c r="P127" s="162">
        <f t="shared" si="21"/>
        <v>0</v>
      </c>
      <c r="Q127" s="162">
        <v>0</v>
      </c>
      <c r="R127" s="162">
        <f t="shared" si="22"/>
        <v>0</v>
      </c>
      <c r="S127" s="162">
        <v>0</v>
      </c>
      <c r="T127" s="163">
        <f t="shared" si="23"/>
        <v>0</v>
      </c>
      <c r="AR127" s="23" t="s">
        <v>183</v>
      </c>
      <c r="AT127" s="23" t="s">
        <v>178</v>
      </c>
      <c r="AU127" s="23" t="s">
        <v>22</v>
      </c>
      <c r="AY127" s="23" t="s">
        <v>175</v>
      </c>
      <c r="BE127" s="164">
        <f t="shared" si="24"/>
        <v>0</v>
      </c>
      <c r="BF127" s="164">
        <f t="shared" si="25"/>
        <v>0</v>
      </c>
      <c r="BG127" s="164">
        <f t="shared" si="26"/>
        <v>0</v>
      </c>
      <c r="BH127" s="164">
        <f t="shared" si="27"/>
        <v>0</v>
      </c>
      <c r="BI127" s="164">
        <f t="shared" si="28"/>
        <v>0</v>
      </c>
      <c r="BJ127" s="23" t="s">
        <v>22</v>
      </c>
      <c r="BK127" s="164">
        <f t="shared" si="29"/>
        <v>0</v>
      </c>
      <c r="BL127" s="23" t="s">
        <v>183</v>
      </c>
      <c r="BM127" s="23" t="s">
        <v>6369</v>
      </c>
    </row>
    <row r="128" spans="2:65" s="1" customFormat="1" ht="22.5" customHeight="1">
      <c r="B128" s="153"/>
      <c r="C128" s="154" t="s">
        <v>677</v>
      </c>
      <c r="D128" s="154" t="s">
        <v>178</v>
      </c>
      <c r="E128" s="155" t="s">
        <v>6336</v>
      </c>
      <c r="F128" s="156" t="s">
        <v>6337</v>
      </c>
      <c r="G128" s="157" t="s">
        <v>208</v>
      </c>
      <c r="H128" s="158">
        <v>1</v>
      </c>
      <c r="I128" s="159"/>
      <c r="J128" s="159">
        <f t="shared" si="20"/>
        <v>0</v>
      </c>
      <c r="K128" s="156" t="s">
        <v>5</v>
      </c>
      <c r="L128" s="37"/>
      <c r="M128" s="160" t="s">
        <v>5</v>
      </c>
      <c r="N128" s="161" t="s">
        <v>44</v>
      </c>
      <c r="O128" s="162">
        <v>0</v>
      </c>
      <c r="P128" s="162">
        <f t="shared" si="21"/>
        <v>0</v>
      </c>
      <c r="Q128" s="162">
        <v>0</v>
      </c>
      <c r="R128" s="162">
        <f t="shared" si="22"/>
        <v>0</v>
      </c>
      <c r="S128" s="162">
        <v>0</v>
      </c>
      <c r="T128" s="163">
        <f t="shared" si="23"/>
        <v>0</v>
      </c>
      <c r="AR128" s="23" t="s">
        <v>183</v>
      </c>
      <c r="AT128" s="23" t="s">
        <v>178</v>
      </c>
      <c r="AU128" s="23" t="s">
        <v>22</v>
      </c>
      <c r="AY128" s="23" t="s">
        <v>175</v>
      </c>
      <c r="BE128" s="164">
        <f t="shared" si="24"/>
        <v>0</v>
      </c>
      <c r="BF128" s="164">
        <f t="shared" si="25"/>
        <v>0</v>
      </c>
      <c r="BG128" s="164">
        <f t="shared" si="26"/>
        <v>0</v>
      </c>
      <c r="BH128" s="164">
        <f t="shared" si="27"/>
        <v>0</v>
      </c>
      <c r="BI128" s="164">
        <f t="shared" si="28"/>
        <v>0</v>
      </c>
      <c r="BJ128" s="23" t="s">
        <v>22</v>
      </c>
      <c r="BK128" s="164">
        <f t="shared" si="29"/>
        <v>0</v>
      </c>
      <c r="BL128" s="23" t="s">
        <v>183</v>
      </c>
      <c r="BM128" s="23" t="s">
        <v>6370</v>
      </c>
    </row>
    <row r="129" spans="2:65" s="1" customFormat="1" ht="22.5" customHeight="1">
      <c r="B129" s="153"/>
      <c r="C129" s="154" t="s">
        <v>683</v>
      </c>
      <c r="D129" s="154" t="s">
        <v>178</v>
      </c>
      <c r="E129" s="155" t="s">
        <v>6339</v>
      </c>
      <c r="F129" s="156" t="s">
        <v>6340</v>
      </c>
      <c r="G129" s="157" t="s">
        <v>208</v>
      </c>
      <c r="H129" s="158">
        <v>1</v>
      </c>
      <c r="I129" s="159"/>
      <c r="J129" s="159">
        <f t="shared" si="20"/>
        <v>0</v>
      </c>
      <c r="K129" s="156" t="s">
        <v>5</v>
      </c>
      <c r="L129" s="37"/>
      <c r="M129" s="160" t="s">
        <v>5</v>
      </c>
      <c r="N129" s="161" t="s">
        <v>44</v>
      </c>
      <c r="O129" s="162">
        <v>0</v>
      </c>
      <c r="P129" s="162">
        <f t="shared" si="21"/>
        <v>0</v>
      </c>
      <c r="Q129" s="162">
        <v>0</v>
      </c>
      <c r="R129" s="162">
        <f t="shared" si="22"/>
        <v>0</v>
      </c>
      <c r="S129" s="162">
        <v>0</v>
      </c>
      <c r="T129" s="163">
        <f t="shared" si="23"/>
        <v>0</v>
      </c>
      <c r="AR129" s="23" t="s">
        <v>183</v>
      </c>
      <c r="AT129" s="23" t="s">
        <v>178</v>
      </c>
      <c r="AU129" s="23" t="s">
        <v>22</v>
      </c>
      <c r="AY129" s="23" t="s">
        <v>175</v>
      </c>
      <c r="BE129" s="164">
        <f t="shared" si="24"/>
        <v>0</v>
      </c>
      <c r="BF129" s="164">
        <f t="shared" si="25"/>
        <v>0</v>
      </c>
      <c r="BG129" s="164">
        <f t="shared" si="26"/>
        <v>0</v>
      </c>
      <c r="BH129" s="164">
        <f t="shared" si="27"/>
        <v>0</v>
      </c>
      <c r="BI129" s="164">
        <f t="shared" si="28"/>
        <v>0</v>
      </c>
      <c r="BJ129" s="23" t="s">
        <v>22</v>
      </c>
      <c r="BK129" s="164">
        <f t="shared" si="29"/>
        <v>0</v>
      </c>
      <c r="BL129" s="23" t="s">
        <v>183</v>
      </c>
      <c r="BM129" s="23" t="s">
        <v>6371</v>
      </c>
    </row>
    <row r="130" spans="2:65" s="1" customFormat="1" ht="22.5" customHeight="1">
      <c r="B130" s="153"/>
      <c r="C130" s="154" t="s">
        <v>689</v>
      </c>
      <c r="D130" s="154" t="s">
        <v>178</v>
      </c>
      <c r="E130" s="155" t="s">
        <v>6372</v>
      </c>
      <c r="F130" s="156" t="s">
        <v>6373</v>
      </c>
      <c r="G130" s="157" t="s">
        <v>208</v>
      </c>
      <c r="H130" s="158">
        <v>1</v>
      </c>
      <c r="I130" s="159"/>
      <c r="J130" s="159">
        <f t="shared" si="20"/>
        <v>0</v>
      </c>
      <c r="K130" s="156" t="s">
        <v>5</v>
      </c>
      <c r="L130" s="37"/>
      <c r="M130" s="160" t="s">
        <v>5</v>
      </c>
      <c r="N130" s="224" t="s">
        <v>44</v>
      </c>
      <c r="O130" s="225">
        <v>0</v>
      </c>
      <c r="P130" s="225">
        <f t="shared" si="21"/>
        <v>0</v>
      </c>
      <c r="Q130" s="225">
        <v>0</v>
      </c>
      <c r="R130" s="225">
        <f t="shared" si="22"/>
        <v>0</v>
      </c>
      <c r="S130" s="225">
        <v>0</v>
      </c>
      <c r="T130" s="226">
        <f t="shared" si="23"/>
        <v>0</v>
      </c>
      <c r="AR130" s="23" t="s">
        <v>183</v>
      </c>
      <c r="AT130" s="23" t="s">
        <v>178</v>
      </c>
      <c r="AU130" s="23" t="s">
        <v>22</v>
      </c>
      <c r="AY130" s="23" t="s">
        <v>175</v>
      </c>
      <c r="BE130" s="164">
        <f t="shared" si="24"/>
        <v>0</v>
      </c>
      <c r="BF130" s="164">
        <f t="shared" si="25"/>
        <v>0</v>
      </c>
      <c r="BG130" s="164">
        <f t="shared" si="26"/>
        <v>0</v>
      </c>
      <c r="BH130" s="164">
        <f t="shared" si="27"/>
        <v>0</v>
      </c>
      <c r="BI130" s="164">
        <f t="shared" si="28"/>
        <v>0</v>
      </c>
      <c r="BJ130" s="23" t="s">
        <v>22</v>
      </c>
      <c r="BK130" s="164">
        <f t="shared" si="29"/>
        <v>0</v>
      </c>
      <c r="BL130" s="23" t="s">
        <v>183</v>
      </c>
      <c r="BM130" s="23" t="s">
        <v>6374</v>
      </c>
    </row>
    <row r="131" spans="2:65" s="1" customFormat="1" ht="6.95" customHeight="1">
      <c r="B131" s="52"/>
      <c r="C131" s="53"/>
      <c r="D131" s="53"/>
      <c r="E131" s="53"/>
      <c r="F131" s="53"/>
      <c r="G131" s="53"/>
      <c r="H131" s="53"/>
      <c r="I131" s="53"/>
      <c r="J131" s="53"/>
      <c r="K131" s="53"/>
      <c r="L131" s="37"/>
    </row>
  </sheetData>
  <autoFilter ref="C78:K130"/>
  <mergeCells count="9">
    <mergeCell ref="E69:H69"/>
    <mergeCell ref="E71:H71"/>
    <mergeCell ref="G1:H1"/>
    <mergeCell ref="L2:V2"/>
    <mergeCell ref="E7:H7"/>
    <mergeCell ref="E9:H9"/>
    <mergeCell ref="E24:H24"/>
    <mergeCell ref="E45:H45"/>
    <mergeCell ref="E47:H47"/>
  </mergeCells>
  <hyperlinks>
    <hyperlink ref="F1:G1" location="C2" display="1) Krycí list soupisu"/>
    <hyperlink ref="G1:H1" location="C54" display="2) Rekapitulace"/>
    <hyperlink ref="J1" location="C78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 r:id="rId1"/>
  <headerFooter>
    <oddFooter>&amp;CStrana &amp;P z &amp;N</oddFooter>
  </headerFooter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593"/>
  <sheetViews>
    <sheetView showGridLines="0" workbookViewId="0">
      <pane ySplit="1" topLeftCell="A560" activePane="bottomLeft" state="frozen"/>
      <selection pane="bottomLeft" activeCell="I97" sqref="I97:I593"/>
    </sheetView>
  </sheetViews>
  <sheetFormatPr defaultRowHeight="13.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customWidth="1"/>
    <col min="10" max="10" width="23.5" customWidth="1"/>
    <col min="11" max="11" width="15.5" customWidth="1"/>
    <col min="13" max="18" width="9.33203125" hidden="1"/>
    <col min="19" max="19" width="8.1640625" hidden="1" customWidth="1"/>
    <col min="20" max="20" width="29.6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70" ht="21.75" customHeight="1">
      <c r="A1" s="95"/>
      <c r="B1" s="16"/>
      <c r="C1" s="16"/>
      <c r="D1" s="17" t="s">
        <v>1</v>
      </c>
      <c r="E1" s="16"/>
      <c r="F1" s="96" t="s">
        <v>140</v>
      </c>
      <c r="G1" s="268" t="s">
        <v>141</v>
      </c>
      <c r="H1" s="268"/>
      <c r="I1" s="16"/>
      <c r="J1" s="96" t="s">
        <v>142</v>
      </c>
      <c r="K1" s="17" t="s">
        <v>143</v>
      </c>
      <c r="L1" s="96" t="s">
        <v>144</v>
      </c>
      <c r="M1" s="96"/>
      <c r="N1" s="96"/>
      <c r="O1" s="96"/>
      <c r="P1" s="96"/>
      <c r="Q1" s="96"/>
      <c r="R1" s="96"/>
      <c r="S1" s="96"/>
      <c r="T1" s="96"/>
      <c r="U1" s="97"/>
      <c r="V1" s="97"/>
      <c r="W1" s="20"/>
      <c r="X1" s="20"/>
      <c r="Y1" s="20"/>
      <c r="Z1" s="20"/>
      <c r="AA1" s="20"/>
      <c r="AB1" s="20"/>
      <c r="AC1" s="20"/>
      <c r="AD1" s="20"/>
      <c r="AE1" s="20"/>
      <c r="AF1" s="20"/>
      <c r="AG1" s="20"/>
      <c r="AH1" s="20"/>
      <c r="AI1" s="20"/>
      <c r="AJ1" s="20"/>
      <c r="AK1" s="20"/>
      <c r="AL1" s="20"/>
      <c r="AM1" s="20"/>
      <c r="AN1" s="20"/>
      <c r="AO1" s="20"/>
      <c r="AP1" s="20"/>
      <c r="AQ1" s="20"/>
      <c r="AR1" s="20"/>
      <c r="AS1" s="20"/>
      <c r="AT1" s="20"/>
      <c r="AU1" s="20"/>
      <c r="AV1" s="20"/>
      <c r="AW1" s="20"/>
      <c r="AX1" s="20"/>
      <c r="AY1" s="20"/>
      <c r="AZ1" s="20"/>
      <c r="BA1" s="20"/>
      <c r="BB1" s="20"/>
      <c r="BC1" s="20"/>
      <c r="BD1" s="20"/>
      <c r="BE1" s="20"/>
      <c r="BF1" s="20"/>
      <c r="BG1" s="20"/>
      <c r="BH1" s="20"/>
      <c r="BI1" s="20"/>
      <c r="BJ1" s="20"/>
      <c r="BK1" s="20"/>
      <c r="BL1" s="20"/>
      <c r="BM1" s="20"/>
      <c r="BN1" s="20"/>
      <c r="BO1" s="20"/>
      <c r="BP1" s="20"/>
      <c r="BQ1" s="20"/>
      <c r="BR1" s="20"/>
    </row>
    <row r="2" spans="1:70" ht="36.950000000000003" customHeight="1">
      <c r="L2" s="263" t="s">
        <v>8</v>
      </c>
      <c r="M2" s="264"/>
      <c r="N2" s="264"/>
      <c r="O2" s="264"/>
      <c r="P2" s="264"/>
      <c r="Q2" s="264"/>
      <c r="R2" s="264"/>
      <c r="S2" s="264"/>
      <c r="T2" s="264"/>
      <c r="U2" s="264"/>
      <c r="V2" s="264"/>
      <c r="AT2" s="23" t="s">
        <v>139</v>
      </c>
    </row>
    <row r="3" spans="1:70" ht="6.95" customHeight="1">
      <c r="B3" s="24"/>
      <c r="C3" s="25"/>
      <c r="D3" s="25"/>
      <c r="E3" s="25"/>
      <c r="F3" s="25"/>
      <c r="G3" s="25"/>
      <c r="H3" s="25"/>
      <c r="I3" s="25"/>
      <c r="J3" s="25"/>
      <c r="K3" s="26"/>
      <c r="AT3" s="23" t="s">
        <v>82</v>
      </c>
    </row>
    <row r="4" spans="1:70" ht="36.950000000000003" customHeight="1">
      <c r="B4" s="27"/>
      <c r="C4" s="28"/>
      <c r="D4" s="29" t="s">
        <v>145</v>
      </c>
      <c r="E4" s="28"/>
      <c r="F4" s="28"/>
      <c r="G4" s="28"/>
      <c r="H4" s="28"/>
      <c r="I4" s="28"/>
      <c r="J4" s="28"/>
      <c r="K4" s="30"/>
      <c r="M4" s="31" t="s">
        <v>13</v>
      </c>
      <c r="AT4" s="23" t="s">
        <v>6</v>
      </c>
    </row>
    <row r="5" spans="1:70" ht="6.95" customHeight="1">
      <c r="B5" s="27"/>
      <c r="C5" s="28"/>
      <c r="D5" s="28"/>
      <c r="E5" s="28"/>
      <c r="F5" s="28"/>
      <c r="G5" s="28"/>
      <c r="H5" s="28"/>
      <c r="I5" s="28"/>
      <c r="J5" s="28"/>
      <c r="K5" s="30"/>
    </row>
    <row r="6" spans="1:70" ht="15">
      <c r="B6" s="27"/>
      <c r="C6" s="28"/>
      <c r="D6" s="35" t="s">
        <v>17</v>
      </c>
      <c r="E6" s="28"/>
      <c r="F6" s="28"/>
      <c r="G6" s="28"/>
      <c r="H6" s="28"/>
      <c r="I6" s="28"/>
      <c r="J6" s="28"/>
      <c r="K6" s="30"/>
    </row>
    <row r="7" spans="1:70" ht="22.5" customHeight="1">
      <c r="B7" s="27"/>
      <c r="C7" s="28"/>
      <c r="D7" s="28"/>
      <c r="E7" s="269" t="str">
        <f>'Rekapitulace stavby'!K6</f>
        <v>II/272, Lysá nad Labem - most ev.č.272-006</v>
      </c>
      <c r="F7" s="270"/>
      <c r="G7" s="270"/>
      <c r="H7" s="270"/>
      <c r="I7" s="28"/>
      <c r="J7" s="28"/>
      <c r="K7" s="30"/>
    </row>
    <row r="8" spans="1:70" s="1" customFormat="1" ht="15">
      <c r="B8" s="37"/>
      <c r="C8" s="38"/>
      <c r="D8" s="35" t="s">
        <v>146</v>
      </c>
      <c r="E8" s="38"/>
      <c r="F8" s="38"/>
      <c r="G8" s="38"/>
      <c r="H8" s="38"/>
      <c r="I8" s="38"/>
      <c r="J8" s="38"/>
      <c r="K8" s="41"/>
    </row>
    <row r="9" spans="1:70" s="1" customFormat="1" ht="36.950000000000003" customHeight="1">
      <c r="B9" s="37"/>
      <c r="C9" s="38"/>
      <c r="D9" s="38"/>
      <c r="E9" s="271" t="s">
        <v>6375</v>
      </c>
      <c r="F9" s="272"/>
      <c r="G9" s="272"/>
      <c r="H9" s="272"/>
      <c r="I9" s="38"/>
      <c r="J9" s="38"/>
      <c r="K9" s="41"/>
    </row>
    <row r="10" spans="1:70" s="1" customFormat="1">
      <c r="B10" s="37"/>
      <c r="C10" s="38"/>
      <c r="D10" s="38"/>
      <c r="E10" s="38"/>
      <c r="F10" s="38"/>
      <c r="G10" s="38"/>
      <c r="H10" s="38"/>
      <c r="I10" s="38"/>
      <c r="J10" s="38"/>
      <c r="K10" s="41"/>
    </row>
    <row r="11" spans="1:70" s="1" customFormat="1" ht="14.45" customHeight="1">
      <c r="B11" s="37"/>
      <c r="C11" s="38"/>
      <c r="D11" s="35" t="s">
        <v>20</v>
      </c>
      <c r="E11" s="38"/>
      <c r="F11" s="33" t="s">
        <v>5</v>
      </c>
      <c r="G11" s="38"/>
      <c r="H11" s="38"/>
      <c r="I11" s="35" t="s">
        <v>21</v>
      </c>
      <c r="J11" s="33" t="s">
        <v>5</v>
      </c>
      <c r="K11" s="41"/>
    </row>
    <row r="12" spans="1:70" s="1" customFormat="1" ht="14.45" customHeight="1">
      <c r="B12" s="37"/>
      <c r="C12" s="38"/>
      <c r="D12" s="35" t="s">
        <v>23</v>
      </c>
      <c r="E12" s="38"/>
      <c r="F12" s="33" t="s">
        <v>24</v>
      </c>
      <c r="G12" s="38"/>
      <c r="H12" s="38"/>
      <c r="I12" s="35" t="s">
        <v>25</v>
      </c>
      <c r="J12" s="98" t="str">
        <f>'Rekapitulace stavby'!AN8</f>
        <v>1. 11. 2016</v>
      </c>
      <c r="K12" s="41"/>
    </row>
    <row r="13" spans="1:70" s="1" customFormat="1" ht="10.9" customHeight="1">
      <c r="B13" s="37"/>
      <c r="C13" s="38"/>
      <c r="D13" s="38"/>
      <c r="E13" s="38"/>
      <c r="F13" s="38"/>
      <c r="G13" s="38"/>
      <c r="H13" s="38"/>
      <c r="I13" s="38"/>
      <c r="J13" s="38"/>
      <c r="K13" s="41"/>
    </row>
    <row r="14" spans="1:70" s="1" customFormat="1" ht="14.45" customHeight="1">
      <c r="B14" s="37"/>
      <c r="C14" s="38"/>
      <c r="D14" s="35" t="s">
        <v>29</v>
      </c>
      <c r="E14" s="38"/>
      <c r="F14" s="38"/>
      <c r="G14" s="38"/>
      <c r="H14" s="38"/>
      <c r="I14" s="35" t="s">
        <v>30</v>
      </c>
      <c r="J14" s="33" t="s">
        <v>5</v>
      </c>
      <c r="K14" s="41"/>
    </row>
    <row r="15" spans="1:70" s="1" customFormat="1" ht="18" customHeight="1">
      <c r="B15" s="37"/>
      <c r="C15" s="38"/>
      <c r="D15" s="38"/>
      <c r="E15" s="33" t="s">
        <v>31</v>
      </c>
      <c r="F15" s="38"/>
      <c r="G15" s="38"/>
      <c r="H15" s="38"/>
      <c r="I15" s="35" t="s">
        <v>32</v>
      </c>
      <c r="J15" s="33" t="s">
        <v>5</v>
      </c>
      <c r="K15" s="41"/>
    </row>
    <row r="16" spans="1:70" s="1" customFormat="1" ht="6.95" customHeight="1">
      <c r="B16" s="37"/>
      <c r="C16" s="38"/>
      <c r="D16" s="38"/>
      <c r="E16" s="38"/>
      <c r="F16" s="38"/>
      <c r="G16" s="38"/>
      <c r="H16" s="38"/>
      <c r="I16" s="38"/>
      <c r="J16" s="38"/>
      <c r="K16" s="41"/>
    </row>
    <row r="17" spans="2:11" s="1" customFormat="1" ht="14.45" customHeight="1">
      <c r="B17" s="37"/>
      <c r="C17" s="38"/>
      <c r="D17" s="35" t="s">
        <v>33</v>
      </c>
      <c r="E17" s="38"/>
      <c r="F17" s="38"/>
      <c r="G17" s="38"/>
      <c r="H17" s="38"/>
      <c r="I17" s="35" t="s">
        <v>30</v>
      </c>
      <c r="J17" s="33" t="s">
        <v>5</v>
      </c>
      <c r="K17" s="41"/>
    </row>
    <row r="18" spans="2:11" s="1" customFormat="1" ht="18" customHeight="1">
      <c r="B18" s="37"/>
      <c r="C18" s="38"/>
      <c r="D18" s="38"/>
      <c r="E18" s="33" t="s">
        <v>24</v>
      </c>
      <c r="F18" s="38"/>
      <c r="G18" s="38"/>
      <c r="H18" s="38"/>
      <c r="I18" s="35" t="s">
        <v>32</v>
      </c>
      <c r="J18" s="33" t="s">
        <v>5</v>
      </c>
      <c r="K18" s="41"/>
    </row>
    <row r="19" spans="2:11" s="1" customFormat="1" ht="6.95" customHeight="1">
      <c r="B19" s="37"/>
      <c r="C19" s="38"/>
      <c r="D19" s="38"/>
      <c r="E19" s="38"/>
      <c r="F19" s="38"/>
      <c r="G19" s="38"/>
      <c r="H19" s="38"/>
      <c r="I19" s="38"/>
      <c r="J19" s="38"/>
      <c r="K19" s="41"/>
    </row>
    <row r="20" spans="2:11" s="1" customFormat="1" ht="14.45" customHeight="1">
      <c r="B20" s="37"/>
      <c r="C20" s="38"/>
      <c r="D20" s="35" t="s">
        <v>34</v>
      </c>
      <c r="E20" s="38"/>
      <c r="F20" s="38"/>
      <c r="G20" s="38"/>
      <c r="H20" s="38"/>
      <c r="I20" s="35" t="s">
        <v>30</v>
      </c>
      <c r="J20" s="33" t="s">
        <v>5</v>
      </c>
      <c r="K20" s="41"/>
    </row>
    <row r="21" spans="2:11" s="1" customFormat="1" ht="18" customHeight="1">
      <c r="B21" s="37"/>
      <c r="C21" s="38"/>
      <c r="D21" s="38"/>
      <c r="E21" s="33" t="s">
        <v>35</v>
      </c>
      <c r="F21" s="38"/>
      <c r="G21" s="38"/>
      <c r="H21" s="38"/>
      <c r="I21" s="35" t="s">
        <v>32</v>
      </c>
      <c r="J21" s="33" t="s">
        <v>5</v>
      </c>
      <c r="K21" s="41"/>
    </row>
    <row r="22" spans="2:11" s="1" customFormat="1" ht="6.95" customHeight="1">
      <c r="B22" s="37"/>
      <c r="C22" s="38"/>
      <c r="D22" s="38"/>
      <c r="E22" s="38"/>
      <c r="F22" s="38"/>
      <c r="G22" s="38"/>
      <c r="H22" s="38"/>
      <c r="I22" s="38"/>
      <c r="J22" s="38"/>
      <c r="K22" s="41"/>
    </row>
    <row r="23" spans="2:11" s="1" customFormat="1" ht="14.45" customHeight="1">
      <c r="B23" s="37"/>
      <c r="C23" s="38"/>
      <c r="D23" s="35" t="s">
        <v>37</v>
      </c>
      <c r="E23" s="38"/>
      <c r="F23" s="38"/>
      <c r="G23" s="38"/>
      <c r="H23" s="38"/>
      <c r="I23" s="38"/>
      <c r="J23" s="38"/>
      <c r="K23" s="41"/>
    </row>
    <row r="24" spans="2:11" s="6" customFormat="1" ht="48.75" customHeight="1">
      <c r="B24" s="99"/>
      <c r="C24" s="100"/>
      <c r="D24" s="100"/>
      <c r="E24" s="235" t="s">
        <v>38</v>
      </c>
      <c r="F24" s="235"/>
      <c r="G24" s="235"/>
      <c r="H24" s="235"/>
      <c r="I24" s="100"/>
      <c r="J24" s="100"/>
      <c r="K24" s="101"/>
    </row>
    <row r="25" spans="2:11" s="1" customFormat="1" ht="6.95" customHeight="1">
      <c r="B25" s="37"/>
      <c r="C25" s="38"/>
      <c r="D25" s="38"/>
      <c r="E25" s="38"/>
      <c r="F25" s="38"/>
      <c r="G25" s="38"/>
      <c r="H25" s="38"/>
      <c r="I25" s="38"/>
      <c r="J25" s="38"/>
      <c r="K25" s="41"/>
    </row>
    <row r="26" spans="2:11" s="1" customFormat="1" ht="6.95" customHeight="1">
      <c r="B26" s="37"/>
      <c r="C26" s="38"/>
      <c r="D26" s="64"/>
      <c r="E26" s="64"/>
      <c r="F26" s="64"/>
      <c r="G26" s="64"/>
      <c r="H26" s="64"/>
      <c r="I26" s="64"/>
      <c r="J26" s="64"/>
      <c r="K26" s="102"/>
    </row>
    <row r="27" spans="2:11" s="1" customFormat="1" ht="25.35" customHeight="1">
      <c r="B27" s="37"/>
      <c r="C27" s="38"/>
      <c r="D27" s="103" t="s">
        <v>39</v>
      </c>
      <c r="E27" s="38"/>
      <c r="F27" s="38"/>
      <c r="G27" s="38"/>
      <c r="H27" s="38"/>
      <c r="I27" s="38"/>
      <c r="J27" s="104">
        <f>ROUND(J94,2)</f>
        <v>0</v>
      </c>
      <c r="K27" s="41"/>
    </row>
    <row r="28" spans="2:11" s="1" customFormat="1" ht="6.95" customHeight="1">
      <c r="B28" s="37"/>
      <c r="C28" s="38"/>
      <c r="D28" s="64"/>
      <c r="E28" s="64"/>
      <c r="F28" s="64"/>
      <c r="G28" s="64"/>
      <c r="H28" s="64"/>
      <c r="I28" s="64"/>
      <c r="J28" s="64"/>
      <c r="K28" s="102"/>
    </row>
    <row r="29" spans="2:11" s="1" customFormat="1" ht="14.45" customHeight="1">
      <c r="B29" s="37"/>
      <c r="C29" s="38"/>
      <c r="D29" s="38"/>
      <c r="E29" s="38"/>
      <c r="F29" s="42" t="s">
        <v>41</v>
      </c>
      <c r="G29" s="38"/>
      <c r="H29" s="38"/>
      <c r="I29" s="42" t="s">
        <v>40</v>
      </c>
      <c r="J29" s="42" t="s">
        <v>42</v>
      </c>
      <c r="K29" s="41"/>
    </row>
    <row r="30" spans="2:11" s="1" customFormat="1" ht="14.45" customHeight="1">
      <c r="B30" s="37"/>
      <c r="C30" s="38"/>
      <c r="D30" s="45" t="s">
        <v>43</v>
      </c>
      <c r="E30" s="45" t="s">
        <v>44</v>
      </c>
      <c r="F30" s="105">
        <f>ROUND(SUM(BE94:BE592), 2)</f>
        <v>0</v>
      </c>
      <c r="G30" s="38"/>
      <c r="H30" s="38"/>
      <c r="I30" s="106">
        <v>0.21</v>
      </c>
      <c r="J30" s="105">
        <f>ROUND(ROUND((SUM(BE94:BE592)), 2)*I30, 2)</f>
        <v>0</v>
      </c>
      <c r="K30" s="41"/>
    </row>
    <row r="31" spans="2:11" s="1" customFormat="1" ht="14.45" customHeight="1">
      <c r="B31" s="37"/>
      <c r="C31" s="38"/>
      <c r="D31" s="38"/>
      <c r="E31" s="45" t="s">
        <v>45</v>
      </c>
      <c r="F31" s="105">
        <f>ROUND(SUM(BF94:BF592), 2)</f>
        <v>0</v>
      </c>
      <c r="G31" s="38"/>
      <c r="H31" s="38"/>
      <c r="I31" s="106">
        <v>0.15</v>
      </c>
      <c r="J31" s="105">
        <f>ROUND(ROUND((SUM(BF94:BF592)), 2)*I31, 2)</f>
        <v>0</v>
      </c>
      <c r="K31" s="41"/>
    </row>
    <row r="32" spans="2:11" s="1" customFormat="1" ht="14.45" hidden="1" customHeight="1">
      <c r="B32" s="37"/>
      <c r="C32" s="38"/>
      <c r="D32" s="38"/>
      <c r="E32" s="45" t="s">
        <v>46</v>
      </c>
      <c r="F32" s="105">
        <f>ROUND(SUM(BG94:BG592), 2)</f>
        <v>0</v>
      </c>
      <c r="G32" s="38"/>
      <c r="H32" s="38"/>
      <c r="I32" s="106">
        <v>0.21</v>
      </c>
      <c r="J32" s="105">
        <v>0</v>
      </c>
      <c r="K32" s="41"/>
    </row>
    <row r="33" spans="2:11" s="1" customFormat="1" ht="14.45" hidden="1" customHeight="1">
      <c r="B33" s="37"/>
      <c r="C33" s="38"/>
      <c r="D33" s="38"/>
      <c r="E33" s="45" t="s">
        <v>47</v>
      </c>
      <c r="F33" s="105">
        <f>ROUND(SUM(BH94:BH592), 2)</f>
        <v>0</v>
      </c>
      <c r="G33" s="38"/>
      <c r="H33" s="38"/>
      <c r="I33" s="106">
        <v>0.15</v>
      </c>
      <c r="J33" s="105">
        <v>0</v>
      </c>
      <c r="K33" s="41"/>
    </row>
    <row r="34" spans="2:11" s="1" customFormat="1" ht="14.45" hidden="1" customHeight="1">
      <c r="B34" s="37"/>
      <c r="C34" s="38"/>
      <c r="D34" s="38"/>
      <c r="E34" s="45" t="s">
        <v>48</v>
      </c>
      <c r="F34" s="105">
        <f>ROUND(SUM(BI94:BI592), 2)</f>
        <v>0</v>
      </c>
      <c r="G34" s="38"/>
      <c r="H34" s="38"/>
      <c r="I34" s="106">
        <v>0</v>
      </c>
      <c r="J34" s="105">
        <v>0</v>
      </c>
      <c r="K34" s="41"/>
    </row>
    <row r="35" spans="2:11" s="1" customFormat="1" ht="6.95" customHeight="1">
      <c r="B35" s="37"/>
      <c r="C35" s="38"/>
      <c r="D35" s="38"/>
      <c r="E35" s="38"/>
      <c r="F35" s="38"/>
      <c r="G35" s="38"/>
      <c r="H35" s="38"/>
      <c r="I35" s="38"/>
      <c r="J35" s="38"/>
      <c r="K35" s="41"/>
    </row>
    <row r="36" spans="2:11" s="1" customFormat="1" ht="25.35" customHeight="1">
      <c r="B36" s="37"/>
      <c r="C36" s="107"/>
      <c r="D36" s="108" t="s">
        <v>49</v>
      </c>
      <c r="E36" s="67"/>
      <c r="F36" s="67"/>
      <c r="G36" s="109" t="s">
        <v>50</v>
      </c>
      <c r="H36" s="110" t="s">
        <v>51</v>
      </c>
      <c r="I36" s="67"/>
      <c r="J36" s="111">
        <f>SUM(J27:J34)</f>
        <v>0</v>
      </c>
      <c r="K36" s="112"/>
    </row>
    <row r="37" spans="2:11" s="1" customFormat="1" ht="14.45" customHeight="1">
      <c r="B37" s="52"/>
      <c r="C37" s="53"/>
      <c r="D37" s="53"/>
      <c r="E37" s="53"/>
      <c r="F37" s="53"/>
      <c r="G37" s="53"/>
      <c r="H37" s="53"/>
      <c r="I37" s="53"/>
      <c r="J37" s="53"/>
      <c r="K37" s="54"/>
    </row>
    <row r="41" spans="2:11" s="1" customFormat="1" ht="6.95" customHeight="1">
      <c r="B41" s="55"/>
      <c r="C41" s="56"/>
      <c r="D41" s="56"/>
      <c r="E41" s="56"/>
      <c r="F41" s="56"/>
      <c r="G41" s="56"/>
      <c r="H41" s="56"/>
      <c r="I41" s="56"/>
      <c r="J41" s="56"/>
      <c r="K41" s="113"/>
    </row>
    <row r="42" spans="2:11" s="1" customFormat="1" ht="36.950000000000003" customHeight="1">
      <c r="B42" s="37"/>
      <c r="C42" s="29" t="s">
        <v>148</v>
      </c>
      <c r="D42" s="38"/>
      <c r="E42" s="38"/>
      <c r="F42" s="38"/>
      <c r="G42" s="38"/>
      <c r="H42" s="38"/>
      <c r="I42" s="38"/>
      <c r="J42" s="38"/>
      <c r="K42" s="41"/>
    </row>
    <row r="43" spans="2:11" s="1" customFormat="1" ht="6.95" customHeight="1">
      <c r="B43" s="37"/>
      <c r="C43" s="38"/>
      <c r="D43" s="38"/>
      <c r="E43" s="38"/>
      <c r="F43" s="38"/>
      <c r="G43" s="38"/>
      <c r="H43" s="38"/>
      <c r="I43" s="38"/>
      <c r="J43" s="38"/>
      <c r="K43" s="41"/>
    </row>
    <row r="44" spans="2:11" s="1" customFormat="1" ht="14.45" customHeight="1">
      <c r="B44" s="37"/>
      <c r="C44" s="35" t="s">
        <v>17</v>
      </c>
      <c r="D44" s="38"/>
      <c r="E44" s="38"/>
      <c r="F44" s="38"/>
      <c r="G44" s="38"/>
      <c r="H44" s="38"/>
      <c r="I44" s="38"/>
      <c r="J44" s="38"/>
      <c r="K44" s="41"/>
    </row>
    <row r="45" spans="2:11" s="1" customFormat="1" ht="22.5" customHeight="1">
      <c r="B45" s="37"/>
      <c r="C45" s="38"/>
      <c r="D45" s="38"/>
      <c r="E45" s="269" t="str">
        <f>E7</f>
        <v>II/272, Lysá nad Labem - most ev.č.272-006</v>
      </c>
      <c r="F45" s="270"/>
      <c r="G45" s="270"/>
      <c r="H45" s="270"/>
      <c r="I45" s="38"/>
      <c r="J45" s="38"/>
      <c r="K45" s="41"/>
    </row>
    <row r="46" spans="2:11" s="1" customFormat="1" ht="14.45" customHeight="1">
      <c r="B46" s="37"/>
      <c r="C46" s="35" t="s">
        <v>146</v>
      </c>
      <c r="D46" s="38"/>
      <c r="E46" s="38"/>
      <c r="F46" s="38"/>
      <c r="G46" s="38"/>
      <c r="H46" s="38"/>
      <c r="I46" s="38"/>
      <c r="J46" s="38"/>
      <c r="K46" s="41"/>
    </row>
    <row r="47" spans="2:11" s="1" customFormat="1" ht="23.25" customHeight="1">
      <c r="B47" s="37"/>
      <c r="C47" s="38"/>
      <c r="D47" s="38"/>
      <c r="E47" s="271" t="str">
        <f>E9</f>
        <v>701 - Přístupová schodiště na most 272-006</v>
      </c>
      <c r="F47" s="272"/>
      <c r="G47" s="272"/>
      <c r="H47" s="272"/>
      <c r="I47" s="38"/>
      <c r="J47" s="38"/>
      <c r="K47" s="41"/>
    </row>
    <row r="48" spans="2:11" s="1" customFormat="1" ht="6.95" customHeight="1">
      <c r="B48" s="37"/>
      <c r="C48" s="38"/>
      <c r="D48" s="38"/>
      <c r="E48" s="38"/>
      <c r="F48" s="38"/>
      <c r="G48" s="38"/>
      <c r="H48" s="38"/>
      <c r="I48" s="38"/>
      <c r="J48" s="38"/>
      <c r="K48" s="41"/>
    </row>
    <row r="49" spans="2:47" s="1" customFormat="1" ht="18" customHeight="1">
      <c r="B49" s="37"/>
      <c r="C49" s="35" t="s">
        <v>23</v>
      </c>
      <c r="D49" s="38"/>
      <c r="E49" s="38"/>
      <c r="F49" s="33" t="str">
        <f>F12</f>
        <v xml:space="preserve"> </v>
      </c>
      <c r="G49" s="38"/>
      <c r="H49" s="38"/>
      <c r="I49" s="35" t="s">
        <v>25</v>
      </c>
      <c r="J49" s="98" t="str">
        <f>IF(J12="","",J12)</f>
        <v>1. 11. 2016</v>
      </c>
      <c r="K49" s="41"/>
    </row>
    <row r="50" spans="2:47" s="1" customFormat="1" ht="6.95" customHeight="1">
      <c r="B50" s="37"/>
      <c r="C50" s="38"/>
      <c r="D50" s="38"/>
      <c r="E50" s="38"/>
      <c r="F50" s="38"/>
      <c r="G50" s="38"/>
      <c r="H50" s="38"/>
      <c r="I50" s="38"/>
      <c r="J50" s="38"/>
      <c r="K50" s="41"/>
    </row>
    <row r="51" spans="2:47" s="1" customFormat="1" ht="15">
      <c r="B51" s="37"/>
      <c r="C51" s="35" t="s">
        <v>29</v>
      </c>
      <c r="D51" s="38"/>
      <c r="E51" s="38"/>
      <c r="F51" s="33" t="str">
        <f>E15</f>
        <v>KSÚS  Středočeského Kraje</v>
      </c>
      <c r="G51" s="38"/>
      <c r="H51" s="38"/>
      <c r="I51" s="35" t="s">
        <v>34</v>
      </c>
      <c r="J51" s="33" t="str">
        <f>E21</f>
        <v>PRAGOPROJEKT, a.s.</v>
      </c>
      <c r="K51" s="41"/>
    </row>
    <row r="52" spans="2:47" s="1" customFormat="1" ht="14.45" customHeight="1">
      <c r="B52" s="37"/>
      <c r="C52" s="35" t="s">
        <v>33</v>
      </c>
      <c r="D52" s="38"/>
      <c r="E52" s="38"/>
      <c r="F52" s="33" t="str">
        <f>IF(E18="","",E18)</f>
        <v xml:space="preserve"> </v>
      </c>
      <c r="G52" s="38"/>
      <c r="H52" s="38"/>
      <c r="I52" s="38"/>
      <c r="J52" s="38"/>
      <c r="K52" s="41"/>
    </row>
    <row r="53" spans="2:47" s="1" customFormat="1" ht="10.35" customHeight="1">
      <c r="B53" s="37"/>
      <c r="C53" s="38"/>
      <c r="D53" s="38"/>
      <c r="E53" s="38"/>
      <c r="F53" s="38"/>
      <c r="G53" s="38"/>
      <c r="H53" s="38"/>
      <c r="I53" s="38"/>
      <c r="J53" s="38"/>
      <c r="K53" s="41"/>
    </row>
    <row r="54" spans="2:47" s="1" customFormat="1" ht="29.25" customHeight="1">
      <c r="B54" s="37"/>
      <c r="C54" s="114" t="s">
        <v>149</v>
      </c>
      <c r="D54" s="107"/>
      <c r="E54" s="107"/>
      <c r="F54" s="107"/>
      <c r="G54" s="107"/>
      <c r="H54" s="107"/>
      <c r="I54" s="107"/>
      <c r="J54" s="115" t="s">
        <v>150</v>
      </c>
      <c r="K54" s="116"/>
    </row>
    <row r="55" spans="2:47" s="1" customFormat="1" ht="10.35" customHeight="1">
      <c r="B55" s="37"/>
      <c r="C55" s="38"/>
      <c r="D55" s="38"/>
      <c r="E55" s="38"/>
      <c r="F55" s="38"/>
      <c r="G55" s="38"/>
      <c r="H55" s="38"/>
      <c r="I55" s="38"/>
      <c r="J55" s="38"/>
      <c r="K55" s="41"/>
    </row>
    <row r="56" spans="2:47" s="1" customFormat="1" ht="29.25" customHeight="1">
      <c r="B56" s="37"/>
      <c r="C56" s="117" t="s">
        <v>151</v>
      </c>
      <c r="D56" s="38"/>
      <c r="E56" s="38"/>
      <c r="F56" s="38"/>
      <c r="G56" s="38"/>
      <c r="H56" s="38"/>
      <c r="I56" s="38"/>
      <c r="J56" s="104">
        <f>J94</f>
        <v>0</v>
      </c>
      <c r="K56" s="41"/>
      <c r="AU56" s="23" t="s">
        <v>152</v>
      </c>
    </row>
    <row r="57" spans="2:47" s="7" customFormat="1" ht="24.95" customHeight="1">
      <c r="B57" s="118"/>
      <c r="C57" s="119"/>
      <c r="D57" s="120" t="s">
        <v>389</v>
      </c>
      <c r="E57" s="121"/>
      <c r="F57" s="121"/>
      <c r="G57" s="121"/>
      <c r="H57" s="121"/>
      <c r="I57" s="121"/>
      <c r="J57" s="122">
        <f>J95</f>
        <v>0</v>
      </c>
      <c r="K57" s="123"/>
    </row>
    <row r="58" spans="2:47" s="8" customFormat="1" ht="19.899999999999999" customHeight="1">
      <c r="B58" s="124"/>
      <c r="C58" s="125"/>
      <c r="D58" s="126" t="s">
        <v>390</v>
      </c>
      <c r="E58" s="127"/>
      <c r="F58" s="127"/>
      <c r="G58" s="127"/>
      <c r="H58" s="127"/>
      <c r="I58" s="127"/>
      <c r="J58" s="128">
        <f>J96</f>
        <v>0</v>
      </c>
      <c r="K58" s="129"/>
    </row>
    <row r="59" spans="2:47" s="8" customFormat="1" ht="19.899999999999999" customHeight="1">
      <c r="B59" s="124"/>
      <c r="C59" s="125"/>
      <c r="D59" s="126" t="s">
        <v>391</v>
      </c>
      <c r="E59" s="127"/>
      <c r="F59" s="127"/>
      <c r="G59" s="127"/>
      <c r="H59" s="127"/>
      <c r="I59" s="127"/>
      <c r="J59" s="128">
        <f>J218</f>
        <v>0</v>
      </c>
      <c r="K59" s="129"/>
    </row>
    <row r="60" spans="2:47" s="8" customFormat="1" ht="19.899999999999999" customHeight="1">
      <c r="B60" s="124"/>
      <c r="C60" s="125"/>
      <c r="D60" s="126" t="s">
        <v>2011</v>
      </c>
      <c r="E60" s="127"/>
      <c r="F60" s="127"/>
      <c r="G60" s="127"/>
      <c r="H60" s="127"/>
      <c r="I60" s="127"/>
      <c r="J60" s="128">
        <f>J246</f>
        <v>0</v>
      </c>
      <c r="K60" s="129"/>
    </row>
    <row r="61" spans="2:47" s="8" customFormat="1" ht="19.899999999999999" customHeight="1">
      <c r="B61" s="124"/>
      <c r="C61" s="125"/>
      <c r="D61" s="126" t="s">
        <v>392</v>
      </c>
      <c r="E61" s="127"/>
      <c r="F61" s="127"/>
      <c r="G61" s="127"/>
      <c r="H61" s="127"/>
      <c r="I61" s="127"/>
      <c r="J61" s="128">
        <f>J261</f>
        <v>0</v>
      </c>
      <c r="K61" s="129"/>
    </row>
    <row r="62" spans="2:47" s="8" customFormat="1" ht="19.899999999999999" customHeight="1">
      <c r="B62" s="124"/>
      <c r="C62" s="125"/>
      <c r="D62" s="126" t="s">
        <v>154</v>
      </c>
      <c r="E62" s="127"/>
      <c r="F62" s="127"/>
      <c r="G62" s="127"/>
      <c r="H62" s="127"/>
      <c r="I62" s="127"/>
      <c r="J62" s="128">
        <f>J272</f>
        <v>0</v>
      </c>
      <c r="K62" s="129"/>
    </row>
    <row r="63" spans="2:47" s="8" customFormat="1" ht="19.899999999999999" customHeight="1">
      <c r="B63" s="124"/>
      <c r="C63" s="125"/>
      <c r="D63" s="126" t="s">
        <v>393</v>
      </c>
      <c r="E63" s="127"/>
      <c r="F63" s="127"/>
      <c r="G63" s="127"/>
      <c r="H63" s="127"/>
      <c r="I63" s="127"/>
      <c r="J63" s="128">
        <f>J293</f>
        <v>0</v>
      </c>
      <c r="K63" s="129"/>
    </row>
    <row r="64" spans="2:47" s="8" customFormat="1" ht="19.899999999999999" customHeight="1">
      <c r="B64" s="124"/>
      <c r="C64" s="125"/>
      <c r="D64" s="126" t="s">
        <v>1092</v>
      </c>
      <c r="E64" s="127"/>
      <c r="F64" s="127"/>
      <c r="G64" s="127"/>
      <c r="H64" s="127"/>
      <c r="I64" s="127"/>
      <c r="J64" s="128">
        <f>J303</f>
        <v>0</v>
      </c>
      <c r="K64" s="129"/>
    </row>
    <row r="65" spans="2:12" s="8" customFormat="1" ht="19.899999999999999" customHeight="1">
      <c r="B65" s="124"/>
      <c r="C65" s="125"/>
      <c r="D65" s="126" t="s">
        <v>394</v>
      </c>
      <c r="E65" s="127"/>
      <c r="F65" s="127"/>
      <c r="G65" s="127"/>
      <c r="H65" s="127"/>
      <c r="I65" s="127"/>
      <c r="J65" s="128">
        <f>J356</f>
        <v>0</v>
      </c>
      <c r="K65" s="129"/>
    </row>
    <row r="66" spans="2:12" s="8" customFormat="1" ht="19.899999999999999" customHeight="1">
      <c r="B66" s="124"/>
      <c r="C66" s="125"/>
      <c r="D66" s="126" t="s">
        <v>395</v>
      </c>
      <c r="E66" s="127"/>
      <c r="F66" s="127"/>
      <c r="G66" s="127"/>
      <c r="H66" s="127"/>
      <c r="I66" s="127"/>
      <c r="J66" s="128">
        <f>J431</f>
        <v>0</v>
      </c>
      <c r="K66" s="129"/>
    </row>
    <row r="67" spans="2:12" s="8" customFormat="1" ht="19.899999999999999" customHeight="1">
      <c r="B67" s="124"/>
      <c r="C67" s="125"/>
      <c r="D67" s="126" t="s">
        <v>396</v>
      </c>
      <c r="E67" s="127"/>
      <c r="F67" s="127"/>
      <c r="G67" s="127"/>
      <c r="H67" s="127"/>
      <c r="I67" s="127"/>
      <c r="J67" s="128">
        <f>J470</f>
        <v>0</v>
      </c>
      <c r="K67" s="129"/>
    </row>
    <row r="68" spans="2:12" s="7" customFormat="1" ht="24.95" customHeight="1">
      <c r="B68" s="118"/>
      <c r="C68" s="119"/>
      <c r="D68" s="120" t="s">
        <v>1093</v>
      </c>
      <c r="E68" s="121"/>
      <c r="F68" s="121"/>
      <c r="G68" s="121"/>
      <c r="H68" s="121"/>
      <c r="I68" s="121"/>
      <c r="J68" s="122">
        <f>J473</f>
        <v>0</v>
      </c>
      <c r="K68" s="123"/>
    </row>
    <row r="69" spans="2:12" s="8" customFormat="1" ht="19.899999999999999" customHeight="1">
      <c r="B69" s="124"/>
      <c r="C69" s="125"/>
      <c r="D69" s="126" t="s">
        <v>398</v>
      </c>
      <c r="E69" s="127"/>
      <c r="F69" s="127"/>
      <c r="G69" s="127"/>
      <c r="H69" s="127"/>
      <c r="I69" s="127"/>
      <c r="J69" s="128">
        <f>J474</f>
        <v>0</v>
      </c>
      <c r="K69" s="129"/>
    </row>
    <row r="70" spans="2:12" s="8" customFormat="1" ht="19.899999999999999" customHeight="1">
      <c r="B70" s="124"/>
      <c r="C70" s="125"/>
      <c r="D70" s="126" t="s">
        <v>6376</v>
      </c>
      <c r="E70" s="127"/>
      <c r="F70" s="127"/>
      <c r="G70" s="127"/>
      <c r="H70" s="127"/>
      <c r="I70" s="127"/>
      <c r="J70" s="128">
        <f>J492</f>
        <v>0</v>
      </c>
      <c r="K70" s="129"/>
    </row>
    <row r="71" spans="2:12" s="8" customFormat="1" ht="19.899999999999999" customHeight="1">
      <c r="B71" s="124"/>
      <c r="C71" s="125"/>
      <c r="D71" s="126" t="s">
        <v>6377</v>
      </c>
      <c r="E71" s="127"/>
      <c r="F71" s="127"/>
      <c r="G71" s="127"/>
      <c r="H71" s="127"/>
      <c r="I71" s="127"/>
      <c r="J71" s="128">
        <f>J528</f>
        <v>0</v>
      </c>
      <c r="K71" s="129"/>
    </row>
    <row r="72" spans="2:12" s="8" customFormat="1" ht="19.899999999999999" customHeight="1">
      <c r="B72" s="124"/>
      <c r="C72" s="125"/>
      <c r="D72" s="126" t="s">
        <v>6378</v>
      </c>
      <c r="E72" s="127"/>
      <c r="F72" s="127"/>
      <c r="G72" s="127"/>
      <c r="H72" s="127"/>
      <c r="I72" s="127"/>
      <c r="J72" s="128">
        <f>J542</f>
        <v>0</v>
      </c>
      <c r="K72" s="129"/>
    </row>
    <row r="73" spans="2:12" s="8" customFormat="1" ht="19.899999999999999" customHeight="1">
      <c r="B73" s="124"/>
      <c r="C73" s="125"/>
      <c r="D73" s="126" t="s">
        <v>2014</v>
      </c>
      <c r="E73" s="127"/>
      <c r="F73" s="127"/>
      <c r="G73" s="127"/>
      <c r="H73" s="127"/>
      <c r="I73" s="127"/>
      <c r="J73" s="128">
        <f>J548</f>
        <v>0</v>
      </c>
      <c r="K73" s="129"/>
    </row>
    <row r="74" spans="2:12" s="8" customFormat="1" ht="19.899999999999999" customHeight="1">
      <c r="B74" s="124"/>
      <c r="C74" s="125"/>
      <c r="D74" s="126" t="s">
        <v>2015</v>
      </c>
      <c r="E74" s="127"/>
      <c r="F74" s="127"/>
      <c r="G74" s="127"/>
      <c r="H74" s="127"/>
      <c r="I74" s="127"/>
      <c r="J74" s="128">
        <f>J561</f>
        <v>0</v>
      </c>
      <c r="K74" s="129"/>
    </row>
    <row r="75" spans="2:12" s="1" customFormat="1" ht="21.75" customHeight="1">
      <c r="B75" s="37"/>
      <c r="C75" s="38"/>
      <c r="D75" s="38"/>
      <c r="E75" s="38"/>
      <c r="F75" s="38"/>
      <c r="G75" s="38"/>
      <c r="H75" s="38"/>
      <c r="I75" s="38"/>
      <c r="J75" s="38"/>
      <c r="K75" s="41"/>
    </row>
    <row r="76" spans="2:12" s="1" customFormat="1" ht="6.95" customHeight="1">
      <c r="B76" s="52"/>
      <c r="C76" s="53"/>
      <c r="D76" s="53"/>
      <c r="E76" s="53"/>
      <c r="F76" s="53"/>
      <c r="G76" s="53"/>
      <c r="H76" s="53"/>
      <c r="I76" s="53"/>
      <c r="J76" s="53"/>
      <c r="K76" s="54"/>
    </row>
    <row r="80" spans="2:12" s="1" customFormat="1" ht="6.95" customHeight="1">
      <c r="B80" s="55"/>
      <c r="C80" s="56"/>
      <c r="D80" s="56"/>
      <c r="E80" s="56"/>
      <c r="F80" s="56"/>
      <c r="G80" s="56"/>
      <c r="H80" s="56"/>
      <c r="I80" s="56"/>
      <c r="J80" s="56"/>
      <c r="K80" s="56"/>
      <c r="L80" s="37"/>
    </row>
    <row r="81" spans="2:63" s="1" customFormat="1" ht="36.950000000000003" customHeight="1">
      <c r="B81" s="37"/>
      <c r="C81" s="57" t="s">
        <v>159</v>
      </c>
      <c r="L81" s="37"/>
    </row>
    <row r="82" spans="2:63" s="1" customFormat="1" ht="6.95" customHeight="1">
      <c r="B82" s="37"/>
      <c r="L82" s="37"/>
    </row>
    <row r="83" spans="2:63" s="1" customFormat="1" ht="14.45" customHeight="1">
      <c r="B83" s="37"/>
      <c r="C83" s="59" t="s">
        <v>17</v>
      </c>
      <c r="L83" s="37"/>
    </row>
    <row r="84" spans="2:63" s="1" customFormat="1" ht="22.5" customHeight="1">
      <c r="B84" s="37"/>
      <c r="E84" s="265" t="str">
        <f>E7</f>
        <v>II/272, Lysá nad Labem - most ev.č.272-006</v>
      </c>
      <c r="F84" s="266"/>
      <c r="G84" s="266"/>
      <c r="H84" s="266"/>
      <c r="L84" s="37"/>
    </row>
    <row r="85" spans="2:63" s="1" customFormat="1" ht="14.45" customHeight="1">
      <c r="B85" s="37"/>
      <c r="C85" s="59" t="s">
        <v>146</v>
      </c>
      <c r="L85" s="37"/>
    </row>
    <row r="86" spans="2:63" s="1" customFormat="1" ht="23.25" customHeight="1">
      <c r="B86" s="37"/>
      <c r="E86" s="246" t="str">
        <f>E9</f>
        <v>701 - Přístupová schodiště na most 272-006</v>
      </c>
      <c r="F86" s="267"/>
      <c r="G86" s="267"/>
      <c r="H86" s="267"/>
      <c r="L86" s="37"/>
    </row>
    <row r="87" spans="2:63" s="1" customFormat="1" ht="6.95" customHeight="1">
      <c r="B87" s="37"/>
      <c r="L87" s="37"/>
    </row>
    <row r="88" spans="2:63" s="1" customFormat="1" ht="18" customHeight="1">
      <c r="B88" s="37"/>
      <c r="C88" s="59" t="s">
        <v>23</v>
      </c>
      <c r="F88" s="130" t="str">
        <f>F12</f>
        <v xml:space="preserve"> </v>
      </c>
      <c r="I88" s="59" t="s">
        <v>25</v>
      </c>
      <c r="J88" s="63" t="str">
        <f>IF(J12="","",J12)</f>
        <v>1. 11. 2016</v>
      </c>
      <c r="L88" s="37"/>
    </row>
    <row r="89" spans="2:63" s="1" customFormat="1" ht="6.95" customHeight="1">
      <c r="B89" s="37"/>
      <c r="L89" s="37"/>
    </row>
    <row r="90" spans="2:63" s="1" customFormat="1" ht="15">
      <c r="B90" s="37"/>
      <c r="C90" s="59" t="s">
        <v>29</v>
      </c>
      <c r="F90" s="130" t="str">
        <f>E15</f>
        <v>KSÚS  Středočeského Kraje</v>
      </c>
      <c r="I90" s="59" t="s">
        <v>34</v>
      </c>
      <c r="J90" s="130" t="str">
        <f>E21</f>
        <v>PRAGOPROJEKT, a.s.</v>
      </c>
      <c r="L90" s="37"/>
    </row>
    <row r="91" spans="2:63" s="1" customFormat="1" ht="14.45" customHeight="1">
      <c r="B91" s="37"/>
      <c r="C91" s="59" t="s">
        <v>33</v>
      </c>
      <c r="F91" s="130" t="str">
        <f>IF(E18="","",E18)</f>
        <v xml:space="preserve"> </v>
      </c>
      <c r="L91" s="37"/>
    </row>
    <row r="92" spans="2:63" s="1" customFormat="1" ht="10.35" customHeight="1">
      <c r="B92" s="37"/>
      <c r="L92" s="37"/>
    </row>
    <row r="93" spans="2:63" s="9" customFormat="1" ht="29.25" customHeight="1">
      <c r="B93" s="131"/>
      <c r="C93" s="132" t="s">
        <v>160</v>
      </c>
      <c r="D93" s="133" t="s">
        <v>58</v>
      </c>
      <c r="E93" s="133" t="s">
        <v>54</v>
      </c>
      <c r="F93" s="133" t="s">
        <v>161</v>
      </c>
      <c r="G93" s="133" t="s">
        <v>162</v>
      </c>
      <c r="H93" s="133" t="s">
        <v>163</v>
      </c>
      <c r="I93" s="134" t="s">
        <v>164</v>
      </c>
      <c r="J93" s="133" t="s">
        <v>150</v>
      </c>
      <c r="K93" s="135" t="s">
        <v>165</v>
      </c>
      <c r="L93" s="131"/>
      <c r="M93" s="69" t="s">
        <v>166</v>
      </c>
      <c r="N93" s="70" t="s">
        <v>43</v>
      </c>
      <c r="O93" s="70" t="s">
        <v>167</v>
      </c>
      <c r="P93" s="70" t="s">
        <v>168</v>
      </c>
      <c r="Q93" s="70" t="s">
        <v>169</v>
      </c>
      <c r="R93" s="70" t="s">
        <v>170</v>
      </c>
      <c r="S93" s="70" t="s">
        <v>171</v>
      </c>
      <c r="T93" s="71" t="s">
        <v>172</v>
      </c>
    </row>
    <row r="94" spans="2:63" s="1" customFormat="1" ht="29.25" customHeight="1">
      <c r="B94" s="37"/>
      <c r="C94" s="73" t="s">
        <v>151</v>
      </c>
      <c r="J94" s="136">
        <f>BK94</f>
        <v>0</v>
      </c>
      <c r="L94" s="37"/>
      <c r="M94" s="72"/>
      <c r="N94" s="64"/>
      <c r="O94" s="64"/>
      <c r="P94" s="137">
        <f>P95+P473</f>
        <v>5128.0638769999996</v>
      </c>
      <c r="Q94" s="64"/>
      <c r="R94" s="137">
        <f>R95+R473</f>
        <v>230.77002551999999</v>
      </c>
      <c r="S94" s="64"/>
      <c r="T94" s="138">
        <f>T95+T473</f>
        <v>111.540155</v>
      </c>
      <c r="AT94" s="23" t="s">
        <v>72</v>
      </c>
      <c r="AU94" s="23" t="s">
        <v>152</v>
      </c>
      <c r="BK94" s="139">
        <f>BK95+BK473</f>
        <v>0</v>
      </c>
    </row>
    <row r="95" spans="2:63" s="10" customFormat="1" ht="37.35" customHeight="1">
      <c r="B95" s="140"/>
      <c r="D95" s="141" t="s">
        <v>72</v>
      </c>
      <c r="E95" s="142" t="s">
        <v>173</v>
      </c>
      <c r="F95" s="142" t="s">
        <v>401</v>
      </c>
      <c r="J95" s="143">
        <f>BK95</f>
        <v>0</v>
      </c>
      <c r="L95" s="140"/>
      <c r="M95" s="144"/>
      <c r="N95" s="145"/>
      <c r="O95" s="145"/>
      <c r="P95" s="146">
        <f>P96+P218+P246+P261+P272+P293+P303+P356+P431+P470</f>
        <v>2816.09566</v>
      </c>
      <c r="Q95" s="145"/>
      <c r="R95" s="146">
        <f>R96+R218+R246+R261+R272+R293+R303+R356+R431+R470</f>
        <v>225.25065896999999</v>
      </c>
      <c r="S95" s="145"/>
      <c r="T95" s="147">
        <f>T96+T218+T246+T261+T272+T293+T303+T356+T431+T470</f>
        <v>111.540155</v>
      </c>
      <c r="AR95" s="141" t="s">
        <v>22</v>
      </c>
      <c r="AT95" s="148" t="s">
        <v>72</v>
      </c>
      <c r="AU95" s="148" t="s">
        <v>73</v>
      </c>
      <c r="AY95" s="141" t="s">
        <v>175</v>
      </c>
      <c r="BK95" s="149">
        <f>BK96+BK218+BK246+BK261+BK272+BK293+BK303+BK356+BK431+BK470</f>
        <v>0</v>
      </c>
    </row>
    <row r="96" spans="2:63" s="10" customFormat="1" ht="19.899999999999999" customHeight="1">
      <c r="B96" s="140"/>
      <c r="D96" s="150" t="s">
        <v>72</v>
      </c>
      <c r="E96" s="151" t="s">
        <v>22</v>
      </c>
      <c r="F96" s="151" t="s">
        <v>402</v>
      </c>
      <c r="J96" s="152">
        <f>BK96</f>
        <v>0</v>
      </c>
      <c r="L96" s="140"/>
      <c r="M96" s="144"/>
      <c r="N96" s="145"/>
      <c r="O96" s="145"/>
      <c r="P96" s="146">
        <f>SUM(P97:P217)</f>
        <v>1195.6507589999999</v>
      </c>
      <c r="Q96" s="145"/>
      <c r="R96" s="146">
        <f>SUM(R97:R217)</f>
        <v>107.62367908</v>
      </c>
      <c r="S96" s="145"/>
      <c r="T96" s="147">
        <f>SUM(T97:T217)</f>
        <v>6.6055549999999998</v>
      </c>
      <c r="AR96" s="141" t="s">
        <v>22</v>
      </c>
      <c r="AT96" s="148" t="s">
        <v>72</v>
      </c>
      <c r="AU96" s="148" t="s">
        <v>22</v>
      </c>
      <c r="AY96" s="141" t="s">
        <v>175</v>
      </c>
      <c r="BK96" s="149">
        <f>SUM(BK97:BK217)</f>
        <v>0</v>
      </c>
    </row>
    <row r="97" spans="2:65" s="1" customFormat="1" ht="22.5" customHeight="1">
      <c r="B97" s="153"/>
      <c r="C97" s="154" t="s">
        <v>22</v>
      </c>
      <c r="D97" s="154" t="s">
        <v>178</v>
      </c>
      <c r="E97" s="155" t="s">
        <v>403</v>
      </c>
      <c r="F97" s="156" t="s">
        <v>404</v>
      </c>
      <c r="G97" s="157" t="s">
        <v>194</v>
      </c>
      <c r="H97" s="158">
        <v>30.605</v>
      </c>
      <c r="I97" s="159"/>
      <c r="J97" s="159">
        <f>ROUND(I97*H97,2)</f>
        <v>0</v>
      </c>
      <c r="K97" s="156" t="s">
        <v>182</v>
      </c>
      <c r="L97" s="37"/>
      <c r="M97" s="160" t="s">
        <v>5</v>
      </c>
      <c r="N97" s="161" t="s">
        <v>44</v>
      </c>
      <c r="O97" s="162">
        <v>0.41199999999999998</v>
      </c>
      <c r="P97" s="162">
        <f>O97*H97</f>
        <v>12.609259999999999</v>
      </c>
      <c r="Q97" s="162">
        <v>0</v>
      </c>
      <c r="R97" s="162">
        <f>Q97*H97</f>
        <v>0</v>
      </c>
      <c r="S97" s="162">
        <v>0.18099999999999999</v>
      </c>
      <c r="T97" s="163">
        <f>S97*H97</f>
        <v>5.5395050000000001</v>
      </c>
      <c r="AR97" s="23" t="s">
        <v>183</v>
      </c>
      <c r="AT97" s="23" t="s">
        <v>178</v>
      </c>
      <c r="AU97" s="23" t="s">
        <v>82</v>
      </c>
      <c r="AY97" s="23" t="s">
        <v>175</v>
      </c>
      <c r="BE97" s="164">
        <f>IF(N97="základní",J97,0)</f>
        <v>0</v>
      </c>
      <c r="BF97" s="164">
        <f>IF(N97="snížená",J97,0)</f>
        <v>0</v>
      </c>
      <c r="BG97" s="164">
        <f>IF(N97="zákl. přenesená",J97,0)</f>
        <v>0</v>
      </c>
      <c r="BH97" s="164">
        <f>IF(N97="sníž. přenesená",J97,0)</f>
        <v>0</v>
      </c>
      <c r="BI97" s="164">
        <f>IF(N97="nulová",J97,0)</f>
        <v>0</v>
      </c>
      <c r="BJ97" s="23" t="s">
        <v>22</v>
      </c>
      <c r="BK97" s="164">
        <f>ROUND(I97*H97,2)</f>
        <v>0</v>
      </c>
      <c r="BL97" s="23" t="s">
        <v>183</v>
      </c>
      <c r="BM97" s="23" t="s">
        <v>6379</v>
      </c>
    </row>
    <row r="98" spans="2:65" s="11" customFormat="1">
      <c r="B98" s="165"/>
      <c r="D98" s="166" t="s">
        <v>185</v>
      </c>
      <c r="E98" s="167" t="s">
        <v>5</v>
      </c>
      <c r="F98" s="168" t="s">
        <v>6380</v>
      </c>
      <c r="H98" s="169" t="s">
        <v>5</v>
      </c>
      <c r="L98" s="165"/>
      <c r="M98" s="170"/>
      <c r="N98" s="171"/>
      <c r="O98" s="171"/>
      <c r="P98" s="171"/>
      <c r="Q98" s="171"/>
      <c r="R98" s="171"/>
      <c r="S98" s="171"/>
      <c r="T98" s="172"/>
      <c r="AT98" s="169" t="s">
        <v>185</v>
      </c>
      <c r="AU98" s="169" t="s">
        <v>82</v>
      </c>
      <c r="AV98" s="11" t="s">
        <v>22</v>
      </c>
      <c r="AW98" s="11" t="s">
        <v>36</v>
      </c>
      <c r="AX98" s="11" t="s">
        <v>73</v>
      </c>
      <c r="AY98" s="169" t="s">
        <v>175</v>
      </c>
    </row>
    <row r="99" spans="2:65" s="11" customFormat="1">
      <c r="B99" s="165"/>
      <c r="D99" s="166" t="s">
        <v>185</v>
      </c>
      <c r="E99" s="167" t="s">
        <v>5</v>
      </c>
      <c r="F99" s="168" t="s">
        <v>6381</v>
      </c>
      <c r="H99" s="169" t="s">
        <v>5</v>
      </c>
      <c r="L99" s="165"/>
      <c r="M99" s="170"/>
      <c r="N99" s="171"/>
      <c r="O99" s="171"/>
      <c r="P99" s="171"/>
      <c r="Q99" s="171"/>
      <c r="R99" s="171"/>
      <c r="S99" s="171"/>
      <c r="T99" s="172"/>
      <c r="AT99" s="169" t="s">
        <v>185</v>
      </c>
      <c r="AU99" s="169" t="s">
        <v>82</v>
      </c>
      <c r="AV99" s="11" t="s">
        <v>22</v>
      </c>
      <c r="AW99" s="11" t="s">
        <v>36</v>
      </c>
      <c r="AX99" s="11" t="s">
        <v>73</v>
      </c>
      <c r="AY99" s="169" t="s">
        <v>175</v>
      </c>
    </row>
    <row r="100" spans="2:65" s="12" customFormat="1">
      <c r="B100" s="173"/>
      <c r="D100" s="166" t="s">
        <v>185</v>
      </c>
      <c r="E100" s="174" t="s">
        <v>5</v>
      </c>
      <c r="F100" s="175" t="s">
        <v>6382</v>
      </c>
      <c r="H100" s="176">
        <v>22.135000000000002</v>
      </c>
      <c r="L100" s="173"/>
      <c r="M100" s="177"/>
      <c r="N100" s="178"/>
      <c r="O100" s="178"/>
      <c r="P100" s="178"/>
      <c r="Q100" s="178"/>
      <c r="R100" s="178"/>
      <c r="S100" s="178"/>
      <c r="T100" s="179"/>
      <c r="AT100" s="174" t="s">
        <v>185</v>
      </c>
      <c r="AU100" s="174" t="s">
        <v>82</v>
      </c>
      <c r="AV100" s="12" t="s">
        <v>82</v>
      </c>
      <c r="AW100" s="12" t="s">
        <v>36</v>
      </c>
      <c r="AX100" s="12" t="s">
        <v>73</v>
      </c>
      <c r="AY100" s="174" t="s">
        <v>175</v>
      </c>
    </row>
    <row r="101" spans="2:65" s="11" customFormat="1">
      <c r="B101" s="165"/>
      <c r="D101" s="166" t="s">
        <v>185</v>
      </c>
      <c r="E101" s="167" t="s">
        <v>5</v>
      </c>
      <c r="F101" s="168" t="s">
        <v>6383</v>
      </c>
      <c r="H101" s="169" t="s">
        <v>5</v>
      </c>
      <c r="L101" s="165"/>
      <c r="M101" s="170"/>
      <c r="N101" s="171"/>
      <c r="O101" s="171"/>
      <c r="P101" s="171"/>
      <c r="Q101" s="171"/>
      <c r="R101" s="171"/>
      <c r="S101" s="171"/>
      <c r="T101" s="172"/>
      <c r="AT101" s="169" t="s">
        <v>185</v>
      </c>
      <c r="AU101" s="169" t="s">
        <v>82</v>
      </c>
      <c r="AV101" s="11" t="s">
        <v>22</v>
      </c>
      <c r="AW101" s="11" t="s">
        <v>36</v>
      </c>
      <c r="AX101" s="11" t="s">
        <v>73</v>
      </c>
      <c r="AY101" s="169" t="s">
        <v>175</v>
      </c>
    </row>
    <row r="102" spans="2:65" s="12" customFormat="1">
      <c r="B102" s="173"/>
      <c r="D102" s="166" t="s">
        <v>185</v>
      </c>
      <c r="E102" s="174" t="s">
        <v>5</v>
      </c>
      <c r="F102" s="175" t="s">
        <v>6384</v>
      </c>
      <c r="H102" s="176">
        <v>8.4700000000000006</v>
      </c>
      <c r="L102" s="173"/>
      <c r="M102" s="177"/>
      <c r="N102" s="178"/>
      <c r="O102" s="178"/>
      <c r="P102" s="178"/>
      <c r="Q102" s="178"/>
      <c r="R102" s="178"/>
      <c r="S102" s="178"/>
      <c r="T102" s="179"/>
      <c r="AT102" s="174" t="s">
        <v>185</v>
      </c>
      <c r="AU102" s="174" t="s">
        <v>82</v>
      </c>
      <c r="AV102" s="12" t="s">
        <v>82</v>
      </c>
      <c r="AW102" s="12" t="s">
        <v>36</v>
      </c>
      <c r="AX102" s="12" t="s">
        <v>73</v>
      </c>
      <c r="AY102" s="174" t="s">
        <v>175</v>
      </c>
    </row>
    <row r="103" spans="2:65" s="13" customFormat="1">
      <c r="B103" s="180"/>
      <c r="D103" s="181" t="s">
        <v>185</v>
      </c>
      <c r="E103" s="182" t="s">
        <v>5</v>
      </c>
      <c r="F103" s="183" t="s">
        <v>191</v>
      </c>
      <c r="H103" s="184">
        <v>30.605</v>
      </c>
      <c r="L103" s="180"/>
      <c r="M103" s="185"/>
      <c r="N103" s="186"/>
      <c r="O103" s="186"/>
      <c r="P103" s="186"/>
      <c r="Q103" s="186"/>
      <c r="R103" s="186"/>
      <c r="S103" s="186"/>
      <c r="T103" s="187"/>
      <c r="AT103" s="188" t="s">
        <v>185</v>
      </c>
      <c r="AU103" s="188" t="s">
        <v>82</v>
      </c>
      <c r="AV103" s="13" t="s">
        <v>183</v>
      </c>
      <c r="AW103" s="13" t="s">
        <v>36</v>
      </c>
      <c r="AX103" s="13" t="s">
        <v>22</v>
      </c>
      <c r="AY103" s="188" t="s">
        <v>175</v>
      </c>
    </row>
    <row r="104" spans="2:65" s="1" customFormat="1" ht="22.5" customHeight="1">
      <c r="B104" s="153"/>
      <c r="C104" s="154" t="s">
        <v>82</v>
      </c>
      <c r="D104" s="154" t="s">
        <v>178</v>
      </c>
      <c r="E104" s="155" t="s">
        <v>3729</v>
      </c>
      <c r="F104" s="156" t="s">
        <v>3730</v>
      </c>
      <c r="G104" s="157" t="s">
        <v>425</v>
      </c>
      <c r="H104" s="158">
        <v>9.27</v>
      </c>
      <c r="I104" s="159"/>
      <c r="J104" s="159">
        <f>ROUND(I104*H104,2)</f>
        <v>0</v>
      </c>
      <c r="K104" s="156" t="s">
        <v>182</v>
      </c>
      <c r="L104" s="37"/>
      <c r="M104" s="160" t="s">
        <v>5</v>
      </c>
      <c r="N104" s="161" t="s">
        <v>44</v>
      </c>
      <c r="O104" s="162">
        <v>0.14699999999999999</v>
      </c>
      <c r="P104" s="162">
        <f>O104*H104</f>
        <v>1.36269</v>
      </c>
      <c r="Q104" s="162">
        <v>0</v>
      </c>
      <c r="R104" s="162">
        <f>Q104*H104</f>
        <v>0</v>
      </c>
      <c r="S104" s="162">
        <v>0.115</v>
      </c>
      <c r="T104" s="163">
        <f>S104*H104</f>
        <v>1.0660499999999999</v>
      </c>
      <c r="AR104" s="23" t="s">
        <v>183</v>
      </c>
      <c r="AT104" s="23" t="s">
        <v>178</v>
      </c>
      <c r="AU104" s="23" t="s">
        <v>82</v>
      </c>
      <c r="AY104" s="23" t="s">
        <v>175</v>
      </c>
      <c r="BE104" s="164">
        <f>IF(N104="základní",J104,0)</f>
        <v>0</v>
      </c>
      <c r="BF104" s="164">
        <f>IF(N104="snížená",J104,0)</f>
        <v>0</v>
      </c>
      <c r="BG104" s="164">
        <f>IF(N104="zákl. přenesená",J104,0)</f>
        <v>0</v>
      </c>
      <c r="BH104" s="164">
        <f>IF(N104="sníž. přenesená",J104,0)</f>
        <v>0</v>
      </c>
      <c r="BI104" s="164">
        <f>IF(N104="nulová",J104,0)</f>
        <v>0</v>
      </c>
      <c r="BJ104" s="23" t="s">
        <v>22</v>
      </c>
      <c r="BK104" s="164">
        <f>ROUND(I104*H104,2)</f>
        <v>0</v>
      </c>
      <c r="BL104" s="23" t="s">
        <v>183</v>
      </c>
      <c r="BM104" s="23" t="s">
        <v>6385</v>
      </c>
    </row>
    <row r="105" spans="2:65" s="11" customFormat="1">
      <c r="B105" s="165"/>
      <c r="D105" s="166" t="s">
        <v>185</v>
      </c>
      <c r="E105" s="167" t="s">
        <v>5</v>
      </c>
      <c r="F105" s="168" t="s">
        <v>6386</v>
      </c>
      <c r="H105" s="169" t="s">
        <v>5</v>
      </c>
      <c r="L105" s="165"/>
      <c r="M105" s="170"/>
      <c r="N105" s="171"/>
      <c r="O105" s="171"/>
      <c r="P105" s="171"/>
      <c r="Q105" s="171"/>
      <c r="R105" s="171"/>
      <c r="S105" s="171"/>
      <c r="T105" s="172"/>
      <c r="AT105" s="169" t="s">
        <v>185</v>
      </c>
      <c r="AU105" s="169" t="s">
        <v>82</v>
      </c>
      <c r="AV105" s="11" t="s">
        <v>22</v>
      </c>
      <c r="AW105" s="11" t="s">
        <v>36</v>
      </c>
      <c r="AX105" s="11" t="s">
        <v>73</v>
      </c>
      <c r="AY105" s="169" t="s">
        <v>175</v>
      </c>
    </row>
    <row r="106" spans="2:65" s="12" customFormat="1">
      <c r="B106" s="173"/>
      <c r="D106" s="181" t="s">
        <v>185</v>
      </c>
      <c r="E106" s="192" t="s">
        <v>5</v>
      </c>
      <c r="F106" s="193" t="s">
        <v>6387</v>
      </c>
      <c r="H106" s="194">
        <v>9.27</v>
      </c>
      <c r="L106" s="173"/>
      <c r="M106" s="177"/>
      <c r="N106" s="178"/>
      <c r="O106" s="178"/>
      <c r="P106" s="178"/>
      <c r="Q106" s="178"/>
      <c r="R106" s="178"/>
      <c r="S106" s="178"/>
      <c r="T106" s="179"/>
      <c r="AT106" s="174" t="s">
        <v>185</v>
      </c>
      <c r="AU106" s="174" t="s">
        <v>82</v>
      </c>
      <c r="AV106" s="12" t="s">
        <v>82</v>
      </c>
      <c r="AW106" s="12" t="s">
        <v>36</v>
      </c>
      <c r="AX106" s="12" t="s">
        <v>22</v>
      </c>
      <c r="AY106" s="174" t="s">
        <v>175</v>
      </c>
    </row>
    <row r="107" spans="2:65" s="1" customFormat="1" ht="22.5" customHeight="1">
      <c r="B107" s="153"/>
      <c r="C107" s="154" t="s">
        <v>203</v>
      </c>
      <c r="D107" s="154" t="s">
        <v>178</v>
      </c>
      <c r="E107" s="155" t="s">
        <v>1148</v>
      </c>
      <c r="F107" s="156" t="s">
        <v>1149</v>
      </c>
      <c r="G107" s="157" t="s">
        <v>425</v>
      </c>
      <c r="H107" s="158">
        <v>1</v>
      </c>
      <c r="I107" s="159"/>
      <c r="J107" s="159">
        <f>ROUND(I107*H107,2)</f>
        <v>0</v>
      </c>
      <c r="K107" s="156" t="s">
        <v>182</v>
      </c>
      <c r="L107" s="37"/>
      <c r="M107" s="160" t="s">
        <v>5</v>
      </c>
      <c r="N107" s="161" t="s">
        <v>44</v>
      </c>
      <c r="O107" s="162">
        <v>0.13500000000000001</v>
      </c>
      <c r="P107" s="162">
        <f>O107*H107</f>
        <v>0.13500000000000001</v>
      </c>
      <c r="Q107" s="162">
        <v>0</v>
      </c>
      <c r="R107" s="162">
        <f>Q107*H107</f>
        <v>0</v>
      </c>
      <c r="S107" s="162">
        <v>0</v>
      </c>
      <c r="T107" s="163">
        <f>S107*H107</f>
        <v>0</v>
      </c>
      <c r="AR107" s="23" t="s">
        <v>183</v>
      </c>
      <c r="AT107" s="23" t="s">
        <v>178</v>
      </c>
      <c r="AU107" s="23" t="s">
        <v>82</v>
      </c>
      <c r="AY107" s="23" t="s">
        <v>175</v>
      </c>
      <c r="BE107" s="164">
        <f>IF(N107="základní",J107,0)</f>
        <v>0</v>
      </c>
      <c r="BF107" s="164">
        <f>IF(N107="snížená",J107,0)</f>
        <v>0</v>
      </c>
      <c r="BG107" s="164">
        <f>IF(N107="zákl. přenesená",J107,0)</f>
        <v>0</v>
      </c>
      <c r="BH107" s="164">
        <f>IF(N107="sníž. přenesená",J107,0)</f>
        <v>0</v>
      </c>
      <c r="BI107" s="164">
        <f>IF(N107="nulová",J107,0)</f>
        <v>0</v>
      </c>
      <c r="BJ107" s="23" t="s">
        <v>22</v>
      </c>
      <c r="BK107" s="164">
        <f>ROUND(I107*H107,2)</f>
        <v>0</v>
      </c>
      <c r="BL107" s="23" t="s">
        <v>183</v>
      </c>
      <c r="BM107" s="23" t="s">
        <v>6388</v>
      </c>
    </row>
    <row r="108" spans="2:65" s="12" customFormat="1">
      <c r="B108" s="173"/>
      <c r="D108" s="166" t="s">
        <v>185</v>
      </c>
      <c r="E108" s="174" t="s">
        <v>5</v>
      </c>
      <c r="F108" s="175" t="s">
        <v>6389</v>
      </c>
      <c r="H108" s="176">
        <v>1</v>
      </c>
      <c r="L108" s="173"/>
      <c r="M108" s="177"/>
      <c r="N108" s="178"/>
      <c r="O108" s="178"/>
      <c r="P108" s="178"/>
      <c r="Q108" s="178"/>
      <c r="R108" s="178"/>
      <c r="S108" s="178"/>
      <c r="T108" s="179"/>
      <c r="AT108" s="174" t="s">
        <v>185</v>
      </c>
      <c r="AU108" s="174" t="s">
        <v>82</v>
      </c>
      <c r="AV108" s="12" t="s">
        <v>82</v>
      </c>
      <c r="AW108" s="12" t="s">
        <v>36</v>
      </c>
      <c r="AX108" s="12" t="s">
        <v>22</v>
      </c>
      <c r="AY108" s="174" t="s">
        <v>175</v>
      </c>
    </row>
    <row r="109" spans="2:65" s="11" customFormat="1">
      <c r="B109" s="165"/>
      <c r="D109" s="181" t="s">
        <v>185</v>
      </c>
      <c r="E109" s="207" t="s">
        <v>5</v>
      </c>
      <c r="F109" s="208" t="s">
        <v>6390</v>
      </c>
      <c r="H109" s="209" t="s">
        <v>5</v>
      </c>
      <c r="L109" s="165"/>
      <c r="M109" s="170"/>
      <c r="N109" s="171"/>
      <c r="O109" s="171"/>
      <c r="P109" s="171"/>
      <c r="Q109" s="171"/>
      <c r="R109" s="171"/>
      <c r="S109" s="171"/>
      <c r="T109" s="172"/>
      <c r="AT109" s="169" t="s">
        <v>185</v>
      </c>
      <c r="AU109" s="169" t="s">
        <v>82</v>
      </c>
      <c r="AV109" s="11" t="s">
        <v>22</v>
      </c>
      <c r="AW109" s="11" t="s">
        <v>36</v>
      </c>
      <c r="AX109" s="11" t="s">
        <v>73</v>
      </c>
      <c r="AY109" s="169" t="s">
        <v>175</v>
      </c>
    </row>
    <row r="110" spans="2:65" s="1" customFormat="1" ht="22.5" customHeight="1">
      <c r="B110" s="153"/>
      <c r="C110" s="154" t="s">
        <v>183</v>
      </c>
      <c r="D110" s="154" t="s">
        <v>178</v>
      </c>
      <c r="E110" s="155" t="s">
        <v>6391</v>
      </c>
      <c r="F110" s="156" t="s">
        <v>6392</v>
      </c>
      <c r="G110" s="157" t="s">
        <v>425</v>
      </c>
      <c r="H110" s="158">
        <v>8</v>
      </c>
      <c r="I110" s="159"/>
      <c r="J110" s="159">
        <f>ROUND(I110*H110,2)</f>
        <v>0</v>
      </c>
      <c r="K110" s="156" t="s">
        <v>182</v>
      </c>
      <c r="L110" s="37"/>
      <c r="M110" s="160" t="s">
        <v>5</v>
      </c>
      <c r="N110" s="161" t="s">
        <v>44</v>
      </c>
      <c r="O110" s="162">
        <v>0.25700000000000001</v>
      </c>
      <c r="P110" s="162">
        <f>O110*H110</f>
        <v>2.056</v>
      </c>
      <c r="Q110" s="162">
        <v>0</v>
      </c>
      <c r="R110" s="162">
        <f>Q110*H110</f>
        <v>0</v>
      </c>
      <c r="S110" s="162">
        <v>0</v>
      </c>
      <c r="T110" s="163">
        <f>S110*H110</f>
        <v>0</v>
      </c>
      <c r="AR110" s="23" t="s">
        <v>183</v>
      </c>
      <c r="AT110" s="23" t="s">
        <v>178</v>
      </c>
      <c r="AU110" s="23" t="s">
        <v>82</v>
      </c>
      <c r="AY110" s="23" t="s">
        <v>175</v>
      </c>
      <c r="BE110" s="164">
        <f>IF(N110="základní",J110,0)</f>
        <v>0</v>
      </c>
      <c r="BF110" s="164">
        <f>IF(N110="snížená",J110,0)</f>
        <v>0</v>
      </c>
      <c r="BG110" s="164">
        <f>IF(N110="zákl. přenesená",J110,0)</f>
        <v>0</v>
      </c>
      <c r="BH110" s="164">
        <f>IF(N110="sníž. přenesená",J110,0)</f>
        <v>0</v>
      </c>
      <c r="BI110" s="164">
        <f>IF(N110="nulová",J110,0)</f>
        <v>0</v>
      </c>
      <c r="BJ110" s="23" t="s">
        <v>22</v>
      </c>
      <c r="BK110" s="164">
        <f>ROUND(I110*H110,2)</f>
        <v>0</v>
      </c>
      <c r="BL110" s="23" t="s">
        <v>183</v>
      </c>
      <c r="BM110" s="23" t="s">
        <v>6393</v>
      </c>
    </row>
    <row r="111" spans="2:65" s="11" customFormat="1">
      <c r="B111" s="165"/>
      <c r="D111" s="166" t="s">
        <v>185</v>
      </c>
      <c r="E111" s="167" t="s">
        <v>5</v>
      </c>
      <c r="F111" s="168" t="s">
        <v>6394</v>
      </c>
      <c r="H111" s="169" t="s">
        <v>5</v>
      </c>
      <c r="L111" s="165"/>
      <c r="M111" s="170"/>
      <c r="N111" s="171"/>
      <c r="O111" s="171"/>
      <c r="P111" s="171"/>
      <c r="Q111" s="171"/>
      <c r="R111" s="171"/>
      <c r="S111" s="171"/>
      <c r="T111" s="172"/>
      <c r="AT111" s="169" t="s">
        <v>185</v>
      </c>
      <c r="AU111" s="169" t="s">
        <v>82</v>
      </c>
      <c r="AV111" s="11" t="s">
        <v>22</v>
      </c>
      <c r="AW111" s="11" t="s">
        <v>36</v>
      </c>
      <c r="AX111" s="11" t="s">
        <v>73</v>
      </c>
      <c r="AY111" s="169" t="s">
        <v>175</v>
      </c>
    </row>
    <row r="112" spans="2:65" s="12" customFormat="1">
      <c r="B112" s="173"/>
      <c r="D112" s="166" t="s">
        <v>185</v>
      </c>
      <c r="E112" s="174" t="s">
        <v>5</v>
      </c>
      <c r="F112" s="175" t="s">
        <v>6395</v>
      </c>
      <c r="H112" s="176">
        <v>8</v>
      </c>
      <c r="L112" s="173"/>
      <c r="M112" s="177"/>
      <c r="N112" s="178"/>
      <c r="O112" s="178"/>
      <c r="P112" s="178"/>
      <c r="Q112" s="178"/>
      <c r="R112" s="178"/>
      <c r="S112" s="178"/>
      <c r="T112" s="179"/>
      <c r="AT112" s="174" t="s">
        <v>185</v>
      </c>
      <c r="AU112" s="174" t="s">
        <v>82</v>
      </c>
      <c r="AV112" s="12" t="s">
        <v>82</v>
      </c>
      <c r="AW112" s="12" t="s">
        <v>36</v>
      </c>
      <c r="AX112" s="12" t="s">
        <v>22</v>
      </c>
      <c r="AY112" s="174" t="s">
        <v>175</v>
      </c>
    </row>
    <row r="113" spans="2:65" s="11" customFormat="1">
      <c r="B113" s="165"/>
      <c r="D113" s="181" t="s">
        <v>185</v>
      </c>
      <c r="E113" s="207" t="s">
        <v>5</v>
      </c>
      <c r="F113" s="208" t="s">
        <v>6396</v>
      </c>
      <c r="H113" s="209" t="s">
        <v>5</v>
      </c>
      <c r="L113" s="165"/>
      <c r="M113" s="170"/>
      <c r="N113" s="171"/>
      <c r="O113" s="171"/>
      <c r="P113" s="171"/>
      <c r="Q113" s="171"/>
      <c r="R113" s="171"/>
      <c r="S113" s="171"/>
      <c r="T113" s="172"/>
      <c r="AT113" s="169" t="s">
        <v>185</v>
      </c>
      <c r="AU113" s="169" t="s">
        <v>82</v>
      </c>
      <c r="AV113" s="11" t="s">
        <v>22</v>
      </c>
      <c r="AW113" s="11" t="s">
        <v>36</v>
      </c>
      <c r="AX113" s="11" t="s">
        <v>73</v>
      </c>
      <c r="AY113" s="169" t="s">
        <v>175</v>
      </c>
    </row>
    <row r="114" spans="2:65" s="1" customFormat="1" ht="22.5" customHeight="1">
      <c r="B114" s="153"/>
      <c r="C114" s="154" t="s">
        <v>176</v>
      </c>
      <c r="D114" s="154" t="s">
        <v>178</v>
      </c>
      <c r="E114" s="155" t="s">
        <v>440</v>
      </c>
      <c r="F114" s="156" t="s">
        <v>3737</v>
      </c>
      <c r="G114" s="157" t="s">
        <v>181</v>
      </c>
      <c r="H114" s="158">
        <v>0.3</v>
      </c>
      <c r="I114" s="159"/>
      <c r="J114" s="159">
        <f>ROUND(I114*H114,2)</f>
        <v>0</v>
      </c>
      <c r="K114" s="156" t="s">
        <v>182</v>
      </c>
      <c r="L114" s="37"/>
      <c r="M114" s="160" t="s">
        <v>5</v>
      </c>
      <c r="N114" s="161" t="s">
        <v>44</v>
      </c>
      <c r="O114" s="162">
        <v>16.001999999999999</v>
      </c>
      <c r="P114" s="162">
        <f>O114*H114</f>
        <v>4.8005999999999993</v>
      </c>
      <c r="Q114" s="162">
        <v>0</v>
      </c>
      <c r="R114" s="162">
        <f>Q114*H114</f>
        <v>0</v>
      </c>
      <c r="S114" s="162">
        <v>0</v>
      </c>
      <c r="T114" s="163">
        <f>S114*H114</f>
        <v>0</v>
      </c>
      <c r="AR114" s="23" t="s">
        <v>183</v>
      </c>
      <c r="AT114" s="23" t="s">
        <v>178</v>
      </c>
      <c r="AU114" s="23" t="s">
        <v>82</v>
      </c>
      <c r="AY114" s="23" t="s">
        <v>175</v>
      </c>
      <c r="BE114" s="164">
        <f>IF(N114="základní",J114,0)</f>
        <v>0</v>
      </c>
      <c r="BF114" s="164">
        <f>IF(N114="snížená",J114,0)</f>
        <v>0</v>
      </c>
      <c r="BG114" s="164">
        <f>IF(N114="zákl. přenesená",J114,0)</f>
        <v>0</v>
      </c>
      <c r="BH114" s="164">
        <f>IF(N114="sníž. přenesená",J114,0)</f>
        <v>0</v>
      </c>
      <c r="BI114" s="164">
        <f>IF(N114="nulová",J114,0)</f>
        <v>0</v>
      </c>
      <c r="BJ114" s="23" t="s">
        <v>22</v>
      </c>
      <c r="BK114" s="164">
        <f>ROUND(I114*H114,2)</f>
        <v>0</v>
      </c>
      <c r="BL114" s="23" t="s">
        <v>183</v>
      </c>
      <c r="BM114" s="23" t="s">
        <v>6397</v>
      </c>
    </row>
    <row r="115" spans="2:65" s="12" customFormat="1">
      <c r="B115" s="173"/>
      <c r="D115" s="166" t="s">
        <v>185</v>
      </c>
      <c r="E115" s="174" t="s">
        <v>5</v>
      </c>
      <c r="F115" s="175" t="s">
        <v>6398</v>
      </c>
      <c r="H115" s="176">
        <v>0.3</v>
      </c>
      <c r="L115" s="173"/>
      <c r="M115" s="177"/>
      <c r="N115" s="178"/>
      <c r="O115" s="178"/>
      <c r="P115" s="178"/>
      <c r="Q115" s="178"/>
      <c r="R115" s="178"/>
      <c r="S115" s="178"/>
      <c r="T115" s="179"/>
      <c r="AT115" s="174" t="s">
        <v>185</v>
      </c>
      <c r="AU115" s="174" t="s">
        <v>82</v>
      </c>
      <c r="AV115" s="12" t="s">
        <v>82</v>
      </c>
      <c r="AW115" s="12" t="s">
        <v>36</v>
      </c>
      <c r="AX115" s="12" t="s">
        <v>22</v>
      </c>
      <c r="AY115" s="174" t="s">
        <v>175</v>
      </c>
    </row>
    <row r="116" spans="2:65" s="11" customFormat="1">
      <c r="B116" s="165"/>
      <c r="D116" s="181" t="s">
        <v>185</v>
      </c>
      <c r="E116" s="207" t="s">
        <v>5</v>
      </c>
      <c r="F116" s="208" t="s">
        <v>6390</v>
      </c>
      <c r="H116" s="209" t="s">
        <v>5</v>
      </c>
      <c r="L116" s="165"/>
      <c r="M116" s="170"/>
      <c r="N116" s="171"/>
      <c r="O116" s="171"/>
      <c r="P116" s="171"/>
      <c r="Q116" s="171"/>
      <c r="R116" s="171"/>
      <c r="S116" s="171"/>
      <c r="T116" s="172"/>
      <c r="AT116" s="169" t="s">
        <v>185</v>
      </c>
      <c r="AU116" s="169" t="s">
        <v>82</v>
      </c>
      <c r="AV116" s="11" t="s">
        <v>22</v>
      </c>
      <c r="AW116" s="11" t="s">
        <v>36</v>
      </c>
      <c r="AX116" s="11" t="s">
        <v>73</v>
      </c>
      <c r="AY116" s="169" t="s">
        <v>175</v>
      </c>
    </row>
    <row r="117" spans="2:65" s="1" customFormat="1" ht="22.5" customHeight="1">
      <c r="B117" s="153"/>
      <c r="C117" s="154" t="s">
        <v>223</v>
      </c>
      <c r="D117" s="154" t="s">
        <v>178</v>
      </c>
      <c r="E117" s="155" t="s">
        <v>6399</v>
      </c>
      <c r="F117" s="156" t="s">
        <v>6400</v>
      </c>
      <c r="G117" s="157" t="s">
        <v>181</v>
      </c>
      <c r="H117" s="158">
        <v>133.721</v>
      </c>
      <c r="I117" s="159"/>
      <c r="J117" s="159">
        <f>ROUND(I117*H117,2)</f>
        <v>0</v>
      </c>
      <c r="K117" s="156" t="s">
        <v>182</v>
      </c>
      <c r="L117" s="37"/>
      <c r="M117" s="160" t="s">
        <v>5</v>
      </c>
      <c r="N117" s="161" t="s">
        <v>44</v>
      </c>
      <c r="O117" s="162">
        <v>2.1269999999999998</v>
      </c>
      <c r="P117" s="162">
        <f>O117*H117</f>
        <v>284.42456699999997</v>
      </c>
      <c r="Q117" s="162">
        <v>0</v>
      </c>
      <c r="R117" s="162">
        <f>Q117*H117</f>
        <v>0</v>
      </c>
      <c r="S117" s="162">
        <v>0</v>
      </c>
      <c r="T117" s="163">
        <f>S117*H117</f>
        <v>0</v>
      </c>
      <c r="AR117" s="23" t="s">
        <v>183</v>
      </c>
      <c r="AT117" s="23" t="s">
        <v>178</v>
      </c>
      <c r="AU117" s="23" t="s">
        <v>82</v>
      </c>
      <c r="AY117" s="23" t="s">
        <v>175</v>
      </c>
      <c r="BE117" s="164">
        <f>IF(N117="základní",J117,0)</f>
        <v>0</v>
      </c>
      <c r="BF117" s="164">
        <f>IF(N117="snížená",J117,0)</f>
        <v>0</v>
      </c>
      <c r="BG117" s="164">
        <f>IF(N117="zákl. přenesená",J117,0)</f>
        <v>0</v>
      </c>
      <c r="BH117" s="164">
        <f>IF(N117="sníž. přenesená",J117,0)</f>
        <v>0</v>
      </c>
      <c r="BI117" s="164">
        <f>IF(N117="nulová",J117,0)</f>
        <v>0</v>
      </c>
      <c r="BJ117" s="23" t="s">
        <v>22</v>
      </c>
      <c r="BK117" s="164">
        <f>ROUND(I117*H117,2)</f>
        <v>0</v>
      </c>
      <c r="BL117" s="23" t="s">
        <v>183</v>
      </c>
      <c r="BM117" s="23" t="s">
        <v>6401</v>
      </c>
    </row>
    <row r="118" spans="2:65" s="11" customFormat="1" ht="27">
      <c r="B118" s="165"/>
      <c r="D118" s="166" t="s">
        <v>185</v>
      </c>
      <c r="E118" s="167" t="s">
        <v>5</v>
      </c>
      <c r="F118" s="168" t="s">
        <v>6402</v>
      </c>
      <c r="H118" s="169" t="s">
        <v>5</v>
      </c>
      <c r="L118" s="165"/>
      <c r="M118" s="170"/>
      <c r="N118" s="171"/>
      <c r="O118" s="171"/>
      <c r="P118" s="171"/>
      <c r="Q118" s="171"/>
      <c r="R118" s="171"/>
      <c r="S118" s="171"/>
      <c r="T118" s="172"/>
      <c r="AT118" s="169" t="s">
        <v>185</v>
      </c>
      <c r="AU118" s="169" t="s">
        <v>82</v>
      </c>
      <c r="AV118" s="11" t="s">
        <v>22</v>
      </c>
      <c r="AW118" s="11" t="s">
        <v>36</v>
      </c>
      <c r="AX118" s="11" t="s">
        <v>73</v>
      </c>
      <c r="AY118" s="169" t="s">
        <v>175</v>
      </c>
    </row>
    <row r="119" spans="2:65" s="12" customFormat="1">
      <c r="B119" s="173"/>
      <c r="D119" s="166" t="s">
        <v>185</v>
      </c>
      <c r="E119" s="174" t="s">
        <v>5</v>
      </c>
      <c r="F119" s="175" t="s">
        <v>6403</v>
      </c>
      <c r="H119" s="176">
        <v>54.042999999999999</v>
      </c>
      <c r="L119" s="173"/>
      <c r="M119" s="177"/>
      <c r="N119" s="178"/>
      <c r="O119" s="178"/>
      <c r="P119" s="178"/>
      <c r="Q119" s="178"/>
      <c r="R119" s="178"/>
      <c r="S119" s="178"/>
      <c r="T119" s="179"/>
      <c r="AT119" s="174" t="s">
        <v>185</v>
      </c>
      <c r="AU119" s="174" t="s">
        <v>82</v>
      </c>
      <c r="AV119" s="12" t="s">
        <v>82</v>
      </c>
      <c r="AW119" s="12" t="s">
        <v>36</v>
      </c>
      <c r="AX119" s="12" t="s">
        <v>73</v>
      </c>
      <c r="AY119" s="174" t="s">
        <v>175</v>
      </c>
    </row>
    <row r="120" spans="2:65" s="11" customFormat="1">
      <c r="B120" s="165"/>
      <c r="D120" s="166" t="s">
        <v>185</v>
      </c>
      <c r="E120" s="167" t="s">
        <v>5</v>
      </c>
      <c r="F120" s="168" t="s">
        <v>6404</v>
      </c>
      <c r="H120" s="169" t="s">
        <v>5</v>
      </c>
      <c r="L120" s="165"/>
      <c r="M120" s="170"/>
      <c r="N120" s="171"/>
      <c r="O120" s="171"/>
      <c r="P120" s="171"/>
      <c r="Q120" s="171"/>
      <c r="R120" s="171"/>
      <c r="S120" s="171"/>
      <c r="T120" s="172"/>
      <c r="AT120" s="169" t="s">
        <v>185</v>
      </c>
      <c r="AU120" s="169" t="s">
        <v>82</v>
      </c>
      <c r="AV120" s="11" t="s">
        <v>22</v>
      </c>
      <c r="AW120" s="11" t="s">
        <v>36</v>
      </c>
      <c r="AX120" s="11" t="s">
        <v>73</v>
      </c>
      <c r="AY120" s="169" t="s">
        <v>175</v>
      </c>
    </row>
    <row r="121" spans="2:65" s="12" customFormat="1">
      <c r="B121" s="173"/>
      <c r="D121" s="166" t="s">
        <v>185</v>
      </c>
      <c r="E121" s="174" t="s">
        <v>5</v>
      </c>
      <c r="F121" s="175" t="s">
        <v>6405</v>
      </c>
      <c r="H121" s="176">
        <v>79.677999999999997</v>
      </c>
      <c r="L121" s="173"/>
      <c r="M121" s="177"/>
      <c r="N121" s="178"/>
      <c r="O121" s="178"/>
      <c r="P121" s="178"/>
      <c r="Q121" s="178"/>
      <c r="R121" s="178"/>
      <c r="S121" s="178"/>
      <c r="T121" s="179"/>
      <c r="AT121" s="174" t="s">
        <v>185</v>
      </c>
      <c r="AU121" s="174" t="s">
        <v>82</v>
      </c>
      <c r="AV121" s="12" t="s">
        <v>82</v>
      </c>
      <c r="AW121" s="12" t="s">
        <v>36</v>
      </c>
      <c r="AX121" s="12" t="s">
        <v>73</v>
      </c>
      <c r="AY121" s="174" t="s">
        <v>175</v>
      </c>
    </row>
    <row r="122" spans="2:65" s="13" customFormat="1">
      <c r="B122" s="180"/>
      <c r="D122" s="181" t="s">
        <v>185</v>
      </c>
      <c r="E122" s="182" t="s">
        <v>5</v>
      </c>
      <c r="F122" s="183" t="s">
        <v>191</v>
      </c>
      <c r="H122" s="184">
        <v>133.721</v>
      </c>
      <c r="L122" s="180"/>
      <c r="M122" s="185"/>
      <c r="N122" s="186"/>
      <c r="O122" s="186"/>
      <c r="P122" s="186"/>
      <c r="Q122" s="186"/>
      <c r="R122" s="186"/>
      <c r="S122" s="186"/>
      <c r="T122" s="187"/>
      <c r="AT122" s="188" t="s">
        <v>185</v>
      </c>
      <c r="AU122" s="188" t="s">
        <v>82</v>
      </c>
      <c r="AV122" s="13" t="s">
        <v>183</v>
      </c>
      <c r="AW122" s="13" t="s">
        <v>36</v>
      </c>
      <c r="AX122" s="13" t="s">
        <v>22</v>
      </c>
      <c r="AY122" s="188" t="s">
        <v>175</v>
      </c>
    </row>
    <row r="123" spans="2:65" s="1" customFormat="1" ht="22.5" customHeight="1">
      <c r="B123" s="153"/>
      <c r="C123" s="154" t="s">
        <v>230</v>
      </c>
      <c r="D123" s="154" t="s">
        <v>178</v>
      </c>
      <c r="E123" s="155" t="s">
        <v>468</v>
      </c>
      <c r="F123" s="156" t="s">
        <v>469</v>
      </c>
      <c r="G123" s="157" t="s">
        <v>181</v>
      </c>
      <c r="H123" s="158">
        <v>66.861000000000004</v>
      </c>
      <c r="I123" s="159"/>
      <c r="J123" s="159">
        <f>ROUND(I123*H123,2)</f>
        <v>0</v>
      </c>
      <c r="K123" s="156" t="s">
        <v>182</v>
      </c>
      <c r="L123" s="37"/>
      <c r="M123" s="160" t="s">
        <v>5</v>
      </c>
      <c r="N123" s="161" t="s">
        <v>44</v>
      </c>
      <c r="O123" s="162">
        <v>0.154</v>
      </c>
      <c r="P123" s="162">
        <f>O123*H123</f>
        <v>10.296594000000001</v>
      </c>
      <c r="Q123" s="162">
        <v>0</v>
      </c>
      <c r="R123" s="162">
        <f>Q123*H123</f>
        <v>0</v>
      </c>
      <c r="S123" s="162">
        <v>0</v>
      </c>
      <c r="T123" s="163">
        <f>S123*H123</f>
        <v>0</v>
      </c>
      <c r="AR123" s="23" t="s">
        <v>183</v>
      </c>
      <c r="AT123" s="23" t="s">
        <v>178</v>
      </c>
      <c r="AU123" s="23" t="s">
        <v>82</v>
      </c>
      <c r="AY123" s="23" t="s">
        <v>175</v>
      </c>
      <c r="BE123" s="164">
        <f>IF(N123="základní",J123,0)</f>
        <v>0</v>
      </c>
      <c r="BF123" s="164">
        <f>IF(N123="snížená",J123,0)</f>
        <v>0</v>
      </c>
      <c r="BG123" s="164">
        <f>IF(N123="zákl. přenesená",J123,0)</f>
        <v>0</v>
      </c>
      <c r="BH123" s="164">
        <f>IF(N123="sníž. přenesená",J123,0)</f>
        <v>0</v>
      </c>
      <c r="BI123" s="164">
        <f>IF(N123="nulová",J123,0)</f>
        <v>0</v>
      </c>
      <c r="BJ123" s="23" t="s">
        <v>22</v>
      </c>
      <c r="BK123" s="164">
        <f>ROUND(I123*H123,2)</f>
        <v>0</v>
      </c>
      <c r="BL123" s="23" t="s">
        <v>183</v>
      </c>
      <c r="BM123" s="23" t="s">
        <v>6406</v>
      </c>
    </row>
    <row r="124" spans="2:65" s="12" customFormat="1">
      <c r="B124" s="173"/>
      <c r="D124" s="181" t="s">
        <v>185</v>
      </c>
      <c r="E124" s="192" t="s">
        <v>5</v>
      </c>
      <c r="F124" s="193" t="s">
        <v>6407</v>
      </c>
      <c r="H124" s="194">
        <v>66.861000000000004</v>
      </c>
      <c r="L124" s="173"/>
      <c r="M124" s="177"/>
      <c r="N124" s="178"/>
      <c r="O124" s="178"/>
      <c r="P124" s="178"/>
      <c r="Q124" s="178"/>
      <c r="R124" s="178"/>
      <c r="S124" s="178"/>
      <c r="T124" s="179"/>
      <c r="AT124" s="174" t="s">
        <v>185</v>
      </c>
      <c r="AU124" s="174" t="s">
        <v>82</v>
      </c>
      <c r="AV124" s="12" t="s">
        <v>82</v>
      </c>
      <c r="AW124" s="12" t="s">
        <v>36</v>
      </c>
      <c r="AX124" s="12" t="s">
        <v>22</v>
      </c>
      <c r="AY124" s="174" t="s">
        <v>175</v>
      </c>
    </row>
    <row r="125" spans="2:65" s="1" customFormat="1" ht="22.5" customHeight="1">
      <c r="B125" s="153"/>
      <c r="C125" s="154" t="s">
        <v>238</v>
      </c>
      <c r="D125" s="154" t="s">
        <v>178</v>
      </c>
      <c r="E125" s="155" t="s">
        <v>2080</v>
      </c>
      <c r="F125" s="156" t="s">
        <v>2081</v>
      </c>
      <c r="G125" s="157" t="s">
        <v>181</v>
      </c>
      <c r="H125" s="158">
        <v>24.3</v>
      </c>
      <c r="I125" s="159"/>
      <c r="J125" s="159">
        <f>ROUND(I125*H125,2)</f>
        <v>0</v>
      </c>
      <c r="K125" s="156" t="s">
        <v>182</v>
      </c>
      <c r="L125" s="37"/>
      <c r="M125" s="160" t="s">
        <v>5</v>
      </c>
      <c r="N125" s="161" t="s">
        <v>44</v>
      </c>
      <c r="O125" s="162">
        <v>3.9369999999999998</v>
      </c>
      <c r="P125" s="162">
        <f>O125*H125</f>
        <v>95.6691</v>
      </c>
      <c r="Q125" s="162">
        <v>0</v>
      </c>
      <c r="R125" s="162">
        <f>Q125*H125</f>
        <v>0</v>
      </c>
      <c r="S125" s="162">
        <v>0</v>
      </c>
      <c r="T125" s="163">
        <f>S125*H125</f>
        <v>0</v>
      </c>
      <c r="AR125" s="23" t="s">
        <v>183</v>
      </c>
      <c r="AT125" s="23" t="s">
        <v>178</v>
      </c>
      <c r="AU125" s="23" t="s">
        <v>82</v>
      </c>
      <c r="AY125" s="23" t="s">
        <v>175</v>
      </c>
      <c r="BE125" s="164">
        <f>IF(N125="základní",J125,0)</f>
        <v>0</v>
      </c>
      <c r="BF125" s="164">
        <f>IF(N125="snížená",J125,0)</f>
        <v>0</v>
      </c>
      <c r="BG125" s="164">
        <f>IF(N125="zákl. přenesená",J125,0)</f>
        <v>0</v>
      </c>
      <c r="BH125" s="164">
        <f>IF(N125="sníž. přenesená",J125,0)</f>
        <v>0</v>
      </c>
      <c r="BI125" s="164">
        <f>IF(N125="nulová",J125,0)</f>
        <v>0</v>
      </c>
      <c r="BJ125" s="23" t="s">
        <v>22</v>
      </c>
      <c r="BK125" s="164">
        <f>ROUND(I125*H125,2)</f>
        <v>0</v>
      </c>
      <c r="BL125" s="23" t="s">
        <v>183</v>
      </c>
      <c r="BM125" s="23" t="s">
        <v>6408</v>
      </c>
    </row>
    <row r="126" spans="2:65" s="11" customFormat="1">
      <c r="B126" s="165"/>
      <c r="D126" s="166" t="s">
        <v>185</v>
      </c>
      <c r="E126" s="167" t="s">
        <v>5</v>
      </c>
      <c r="F126" s="168" t="s">
        <v>6409</v>
      </c>
      <c r="H126" s="169" t="s">
        <v>5</v>
      </c>
      <c r="L126" s="165"/>
      <c r="M126" s="170"/>
      <c r="N126" s="171"/>
      <c r="O126" s="171"/>
      <c r="P126" s="171"/>
      <c r="Q126" s="171"/>
      <c r="R126" s="171"/>
      <c r="S126" s="171"/>
      <c r="T126" s="172"/>
      <c r="AT126" s="169" t="s">
        <v>185</v>
      </c>
      <c r="AU126" s="169" t="s">
        <v>82</v>
      </c>
      <c r="AV126" s="11" t="s">
        <v>22</v>
      </c>
      <c r="AW126" s="11" t="s">
        <v>36</v>
      </c>
      <c r="AX126" s="11" t="s">
        <v>73</v>
      </c>
      <c r="AY126" s="169" t="s">
        <v>175</v>
      </c>
    </row>
    <row r="127" spans="2:65" s="12" customFormat="1">
      <c r="B127" s="173"/>
      <c r="D127" s="166" t="s">
        <v>185</v>
      </c>
      <c r="E127" s="174" t="s">
        <v>5</v>
      </c>
      <c r="F127" s="175" t="s">
        <v>6410</v>
      </c>
      <c r="H127" s="176">
        <v>1.8</v>
      </c>
      <c r="L127" s="173"/>
      <c r="M127" s="177"/>
      <c r="N127" s="178"/>
      <c r="O127" s="178"/>
      <c r="P127" s="178"/>
      <c r="Q127" s="178"/>
      <c r="R127" s="178"/>
      <c r="S127" s="178"/>
      <c r="T127" s="179"/>
      <c r="AT127" s="174" t="s">
        <v>185</v>
      </c>
      <c r="AU127" s="174" t="s">
        <v>82</v>
      </c>
      <c r="AV127" s="12" t="s">
        <v>82</v>
      </c>
      <c r="AW127" s="12" t="s">
        <v>36</v>
      </c>
      <c r="AX127" s="12" t="s">
        <v>73</v>
      </c>
      <c r="AY127" s="174" t="s">
        <v>175</v>
      </c>
    </row>
    <row r="128" spans="2:65" s="12" customFormat="1">
      <c r="B128" s="173"/>
      <c r="D128" s="166" t="s">
        <v>185</v>
      </c>
      <c r="E128" s="174" t="s">
        <v>5</v>
      </c>
      <c r="F128" s="175" t="s">
        <v>6411</v>
      </c>
      <c r="H128" s="176">
        <v>8.6999999999999993</v>
      </c>
      <c r="L128" s="173"/>
      <c r="M128" s="177"/>
      <c r="N128" s="178"/>
      <c r="O128" s="178"/>
      <c r="P128" s="178"/>
      <c r="Q128" s="178"/>
      <c r="R128" s="178"/>
      <c r="S128" s="178"/>
      <c r="T128" s="179"/>
      <c r="AT128" s="174" t="s">
        <v>185</v>
      </c>
      <c r="AU128" s="174" t="s">
        <v>82</v>
      </c>
      <c r="AV128" s="12" t="s">
        <v>82</v>
      </c>
      <c r="AW128" s="12" t="s">
        <v>36</v>
      </c>
      <c r="AX128" s="12" t="s">
        <v>73</v>
      </c>
      <c r="AY128" s="174" t="s">
        <v>175</v>
      </c>
    </row>
    <row r="129" spans="2:65" s="14" customFormat="1">
      <c r="B129" s="210"/>
      <c r="D129" s="166" t="s">
        <v>185</v>
      </c>
      <c r="E129" s="211" t="s">
        <v>5</v>
      </c>
      <c r="F129" s="212" t="s">
        <v>737</v>
      </c>
      <c r="H129" s="213">
        <v>10.5</v>
      </c>
      <c r="L129" s="210"/>
      <c r="M129" s="214"/>
      <c r="N129" s="215"/>
      <c r="O129" s="215"/>
      <c r="P129" s="215"/>
      <c r="Q129" s="215"/>
      <c r="R129" s="215"/>
      <c r="S129" s="215"/>
      <c r="T129" s="216"/>
      <c r="AT129" s="211" t="s">
        <v>185</v>
      </c>
      <c r="AU129" s="211" t="s">
        <v>82</v>
      </c>
      <c r="AV129" s="14" t="s">
        <v>203</v>
      </c>
      <c r="AW129" s="14" t="s">
        <v>36</v>
      </c>
      <c r="AX129" s="14" t="s">
        <v>73</v>
      </c>
      <c r="AY129" s="211" t="s">
        <v>175</v>
      </c>
    </row>
    <row r="130" spans="2:65" s="11" customFormat="1">
      <c r="B130" s="165"/>
      <c r="D130" s="166" t="s">
        <v>185</v>
      </c>
      <c r="E130" s="167" t="s">
        <v>5</v>
      </c>
      <c r="F130" s="168" t="s">
        <v>6412</v>
      </c>
      <c r="H130" s="169" t="s">
        <v>5</v>
      </c>
      <c r="L130" s="165"/>
      <c r="M130" s="170"/>
      <c r="N130" s="171"/>
      <c r="O130" s="171"/>
      <c r="P130" s="171"/>
      <c r="Q130" s="171"/>
      <c r="R130" s="171"/>
      <c r="S130" s="171"/>
      <c r="T130" s="172"/>
      <c r="AT130" s="169" t="s">
        <v>185</v>
      </c>
      <c r="AU130" s="169" t="s">
        <v>82</v>
      </c>
      <c r="AV130" s="11" t="s">
        <v>22</v>
      </c>
      <c r="AW130" s="11" t="s">
        <v>36</v>
      </c>
      <c r="AX130" s="11" t="s">
        <v>73</v>
      </c>
      <c r="AY130" s="169" t="s">
        <v>175</v>
      </c>
    </row>
    <row r="131" spans="2:65" s="12" customFormat="1">
      <c r="B131" s="173"/>
      <c r="D131" s="166" t="s">
        <v>185</v>
      </c>
      <c r="E131" s="174" t="s">
        <v>5</v>
      </c>
      <c r="F131" s="175" t="s">
        <v>6413</v>
      </c>
      <c r="H131" s="176">
        <v>13.8</v>
      </c>
      <c r="L131" s="173"/>
      <c r="M131" s="177"/>
      <c r="N131" s="178"/>
      <c r="O131" s="178"/>
      <c r="P131" s="178"/>
      <c r="Q131" s="178"/>
      <c r="R131" s="178"/>
      <c r="S131" s="178"/>
      <c r="T131" s="179"/>
      <c r="AT131" s="174" t="s">
        <v>185</v>
      </c>
      <c r="AU131" s="174" t="s">
        <v>82</v>
      </c>
      <c r="AV131" s="12" t="s">
        <v>82</v>
      </c>
      <c r="AW131" s="12" t="s">
        <v>36</v>
      </c>
      <c r="AX131" s="12" t="s">
        <v>73</v>
      </c>
      <c r="AY131" s="174" t="s">
        <v>175</v>
      </c>
    </row>
    <row r="132" spans="2:65" s="13" customFormat="1">
      <c r="B132" s="180"/>
      <c r="D132" s="181" t="s">
        <v>185</v>
      </c>
      <c r="E132" s="182" t="s">
        <v>5</v>
      </c>
      <c r="F132" s="183" t="s">
        <v>191</v>
      </c>
      <c r="H132" s="184">
        <v>24.3</v>
      </c>
      <c r="L132" s="180"/>
      <c r="M132" s="185"/>
      <c r="N132" s="186"/>
      <c r="O132" s="186"/>
      <c r="P132" s="186"/>
      <c r="Q132" s="186"/>
      <c r="R132" s="186"/>
      <c r="S132" s="186"/>
      <c r="T132" s="187"/>
      <c r="AT132" s="188" t="s">
        <v>185</v>
      </c>
      <c r="AU132" s="188" t="s">
        <v>82</v>
      </c>
      <c r="AV132" s="13" t="s">
        <v>183</v>
      </c>
      <c r="AW132" s="13" t="s">
        <v>36</v>
      </c>
      <c r="AX132" s="13" t="s">
        <v>22</v>
      </c>
      <c r="AY132" s="188" t="s">
        <v>175</v>
      </c>
    </row>
    <row r="133" spans="2:65" s="1" customFormat="1" ht="22.5" customHeight="1">
      <c r="B133" s="153"/>
      <c r="C133" s="154" t="s">
        <v>246</v>
      </c>
      <c r="D133" s="154" t="s">
        <v>178</v>
      </c>
      <c r="E133" s="155" t="s">
        <v>2085</v>
      </c>
      <c r="F133" s="156" t="s">
        <v>2086</v>
      </c>
      <c r="G133" s="157" t="s">
        <v>181</v>
      </c>
      <c r="H133" s="158">
        <v>12.15</v>
      </c>
      <c r="I133" s="159"/>
      <c r="J133" s="159">
        <f>ROUND(I133*H133,2)</f>
        <v>0</v>
      </c>
      <c r="K133" s="156" t="s">
        <v>182</v>
      </c>
      <c r="L133" s="37"/>
      <c r="M133" s="160" t="s">
        <v>5</v>
      </c>
      <c r="N133" s="161" t="s">
        <v>44</v>
      </c>
      <c r="O133" s="162">
        <v>1.0109999999999999</v>
      </c>
      <c r="P133" s="162">
        <f>O133*H133</f>
        <v>12.28365</v>
      </c>
      <c r="Q133" s="162">
        <v>0</v>
      </c>
      <c r="R133" s="162">
        <f>Q133*H133</f>
        <v>0</v>
      </c>
      <c r="S133" s="162">
        <v>0</v>
      </c>
      <c r="T133" s="163">
        <f>S133*H133</f>
        <v>0</v>
      </c>
      <c r="AR133" s="23" t="s">
        <v>183</v>
      </c>
      <c r="AT133" s="23" t="s">
        <v>178</v>
      </c>
      <c r="AU133" s="23" t="s">
        <v>82</v>
      </c>
      <c r="AY133" s="23" t="s">
        <v>175</v>
      </c>
      <c r="BE133" s="164">
        <f>IF(N133="základní",J133,0)</f>
        <v>0</v>
      </c>
      <c r="BF133" s="164">
        <f>IF(N133="snížená",J133,0)</f>
        <v>0</v>
      </c>
      <c r="BG133" s="164">
        <f>IF(N133="zákl. přenesená",J133,0)</f>
        <v>0</v>
      </c>
      <c r="BH133" s="164">
        <f>IF(N133="sníž. přenesená",J133,0)</f>
        <v>0</v>
      </c>
      <c r="BI133" s="164">
        <f>IF(N133="nulová",J133,0)</f>
        <v>0</v>
      </c>
      <c r="BJ133" s="23" t="s">
        <v>22</v>
      </c>
      <c r="BK133" s="164">
        <f>ROUND(I133*H133,2)</f>
        <v>0</v>
      </c>
      <c r="BL133" s="23" t="s">
        <v>183</v>
      </c>
      <c r="BM133" s="23" t="s">
        <v>6414</v>
      </c>
    </row>
    <row r="134" spans="2:65" s="12" customFormat="1">
      <c r="B134" s="173"/>
      <c r="D134" s="181" t="s">
        <v>185</v>
      </c>
      <c r="E134" s="192" t="s">
        <v>5</v>
      </c>
      <c r="F134" s="193" t="s">
        <v>6415</v>
      </c>
      <c r="H134" s="194">
        <v>12.15</v>
      </c>
      <c r="L134" s="173"/>
      <c r="M134" s="177"/>
      <c r="N134" s="178"/>
      <c r="O134" s="178"/>
      <c r="P134" s="178"/>
      <c r="Q134" s="178"/>
      <c r="R134" s="178"/>
      <c r="S134" s="178"/>
      <c r="T134" s="179"/>
      <c r="AT134" s="174" t="s">
        <v>185</v>
      </c>
      <c r="AU134" s="174" t="s">
        <v>82</v>
      </c>
      <c r="AV134" s="12" t="s">
        <v>82</v>
      </c>
      <c r="AW134" s="12" t="s">
        <v>36</v>
      </c>
      <c r="AX134" s="12" t="s">
        <v>22</v>
      </c>
      <c r="AY134" s="174" t="s">
        <v>175</v>
      </c>
    </row>
    <row r="135" spans="2:65" s="1" customFormat="1" ht="22.5" customHeight="1">
      <c r="B135" s="153"/>
      <c r="C135" s="154" t="s">
        <v>27</v>
      </c>
      <c r="D135" s="154" t="s">
        <v>178</v>
      </c>
      <c r="E135" s="155" t="s">
        <v>3748</v>
      </c>
      <c r="F135" s="156" t="s">
        <v>3749</v>
      </c>
      <c r="G135" s="157" t="s">
        <v>181</v>
      </c>
      <c r="H135" s="158">
        <v>19.2</v>
      </c>
      <c r="I135" s="159"/>
      <c r="J135" s="159">
        <f>ROUND(I135*H135,2)</f>
        <v>0</v>
      </c>
      <c r="K135" s="156" t="s">
        <v>182</v>
      </c>
      <c r="L135" s="37"/>
      <c r="M135" s="160" t="s">
        <v>5</v>
      </c>
      <c r="N135" s="161" t="s">
        <v>44</v>
      </c>
      <c r="O135" s="162">
        <v>2.133</v>
      </c>
      <c r="P135" s="162">
        <f>O135*H135</f>
        <v>40.953600000000002</v>
      </c>
      <c r="Q135" s="162">
        <v>0</v>
      </c>
      <c r="R135" s="162">
        <f>Q135*H135</f>
        <v>0</v>
      </c>
      <c r="S135" s="162">
        <v>0</v>
      </c>
      <c r="T135" s="163">
        <f>S135*H135</f>
        <v>0</v>
      </c>
      <c r="AR135" s="23" t="s">
        <v>183</v>
      </c>
      <c r="AT135" s="23" t="s">
        <v>178</v>
      </c>
      <c r="AU135" s="23" t="s">
        <v>82</v>
      </c>
      <c r="AY135" s="23" t="s">
        <v>175</v>
      </c>
      <c r="BE135" s="164">
        <f>IF(N135="základní",J135,0)</f>
        <v>0</v>
      </c>
      <c r="BF135" s="164">
        <f>IF(N135="snížená",J135,0)</f>
        <v>0</v>
      </c>
      <c r="BG135" s="164">
        <f>IF(N135="zákl. přenesená",J135,0)</f>
        <v>0</v>
      </c>
      <c r="BH135" s="164">
        <f>IF(N135="sníž. přenesená",J135,0)</f>
        <v>0</v>
      </c>
      <c r="BI135" s="164">
        <f>IF(N135="nulová",J135,0)</f>
        <v>0</v>
      </c>
      <c r="BJ135" s="23" t="s">
        <v>22</v>
      </c>
      <c r="BK135" s="164">
        <f>ROUND(I135*H135,2)</f>
        <v>0</v>
      </c>
      <c r="BL135" s="23" t="s">
        <v>183</v>
      </c>
      <c r="BM135" s="23" t="s">
        <v>6416</v>
      </c>
    </row>
    <row r="136" spans="2:65" s="11" customFormat="1">
      <c r="B136" s="165"/>
      <c r="D136" s="166" t="s">
        <v>185</v>
      </c>
      <c r="E136" s="167" t="s">
        <v>5</v>
      </c>
      <c r="F136" s="168" t="s">
        <v>6417</v>
      </c>
      <c r="H136" s="169" t="s">
        <v>5</v>
      </c>
      <c r="L136" s="165"/>
      <c r="M136" s="170"/>
      <c r="N136" s="171"/>
      <c r="O136" s="171"/>
      <c r="P136" s="171"/>
      <c r="Q136" s="171"/>
      <c r="R136" s="171"/>
      <c r="S136" s="171"/>
      <c r="T136" s="172"/>
      <c r="AT136" s="169" t="s">
        <v>185</v>
      </c>
      <c r="AU136" s="169" t="s">
        <v>82</v>
      </c>
      <c r="AV136" s="11" t="s">
        <v>22</v>
      </c>
      <c r="AW136" s="11" t="s">
        <v>36</v>
      </c>
      <c r="AX136" s="11" t="s">
        <v>73</v>
      </c>
      <c r="AY136" s="169" t="s">
        <v>175</v>
      </c>
    </row>
    <row r="137" spans="2:65" s="12" customFormat="1">
      <c r="B137" s="173"/>
      <c r="D137" s="166" t="s">
        <v>185</v>
      </c>
      <c r="E137" s="174" t="s">
        <v>5</v>
      </c>
      <c r="F137" s="175" t="s">
        <v>6418</v>
      </c>
      <c r="H137" s="176">
        <v>19.2</v>
      </c>
      <c r="L137" s="173"/>
      <c r="M137" s="177"/>
      <c r="N137" s="178"/>
      <c r="O137" s="178"/>
      <c r="P137" s="178"/>
      <c r="Q137" s="178"/>
      <c r="R137" s="178"/>
      <c r="S137" s="178"/>
      <c r="T137" s="179"/>
      <c r="AT137" s="174" t="s">
        <v>185</v>
      </c>
      <c r="AU137" s="174" t="s">
        <v>82</v>
      </c>
      <c r="AV137" s="12" t="s">
        <v>82</v>
      </c>
      <c r="AW137" s="12" t="s">
        <v>36</v>
      </c>
      <c r="AX137" s="12" t="s">
        <v>22</v>
      </c>
      <c r="AY137" s="174" t="s">
        <v>175</v>
      </c>
    </row>
    <row r="138" spans="2:65" s="11" customFormat="1">
      <c r="B138" s="165"/>
      <c r="D138" s="181" t="s">
        <v>185</v>
      </c>
      <c r="E138" s="207" t="s">
        <v>5</v>
      </c>
      <c r="F138" s="208" t="s">
        <v>6396</v>
      </c>
      <c r="H138" s="209" t="s">
        <v>5</v>
      </c>
      <c r="L138" s="165"/>
      <c r="M138" s="170"/>
      <c r="N138" s="171"/>
      <c r="O138" s="171"/>
      <c r="P138" s="171"/>
      <c r="Q138" s="171"/>
      <c r="R138" s="171"/>
      <c r="S138" s="171"/>
      <c r="T138" s="172"/>
      <c r="AT138" s="169" t="s">
        <v>185</v>
      </c>
      <c r="AU138" s="169" t="s">
        <v>82</v>
      </c>
      <c r="AV138" s="11" t="s">
        <v>22</v>
      </c>
      <c r="AW138" s="11" t="s">
        <v>36</v>
      </c>
      <c r="AX138" s="11" t="s">
        <v>73</v>
      </c>
      <c r="AY138" s="169" t="s">
        <v>175</v>
      </c>
    </row>
    <row r="139" spans="2:65" s="1" customFormat="1" ht="22.5" customHeight="1">
      <c r="B139" s="153"/>
      <c r="C139" s="154" t="s">
        <v>278</v>
      </c>
      <c r="D139" s="154" t="s">
        <v>178</v>
      </c>
      <c r="E139" s="155" t="s">
        <v>6419</v>
      </c>
      <c r="F139" s="156" t="s">
        <v>6420</v>
      </c>
      <c r="G139" s="157" t="s">
        <v>181</v>
      </c>
      <c r="H139" s="158">
        <v>9.6</v>
      </c>
      <c r="I139" s="159"/>
      <c r="J139" s="159">
        <f>ROUND(I139*H139,2)</f>
        <v>0</v>
      </c>
      <c r="K139" s="156" t="s">
        <v>182</v>
      </c>
      <c r="L139" s="37"/>
      <c r="M139" s="160" t="s">
        <v>5</v>
      </c>
      <c r="N139" s="161" t="s">
        <v>44</v>
      </c>
      <c r="O139" s="162">
        <v>0.19800000000000001</v>
      </c>
      <c r="P139" s="162">
        <f>O139*H139</f>
        <v>1.9008</v>
      </c>
      <c r="Q139" s="162">
        <v>0</v>
      </c>
      <c r="R139" s="162">
        <f>Q139*H139</f>
        <v>0</v>
      </c>
      <c r="S139" s="162">
        <v>0</v>
      </c>
      <c r="T139" s="163">
        <f>S139*H139</f>
        <v>0</v>
      </c>
      <c r="AR139" s="23" t="s">
        <v>183</v>
      </c>
      <c r="AT139" s="23" t="s">
        <v>178</v>
      </c>
      <c r="AU139" s="23" t="s">
        <v>82</v>
      </c>
      <c r="AY139" s="23" t="s">
        <v>175</v>
      </c>
      <c r="BE139" s="164">
        <f>IF(N139="základní",J139,0)</f>
        <v>0</v>
      </c>
      <c r="BF139" s="164">
        <f>IF(N139="snížená",J139,0)</f>
        <v>0</v>
      </c>
      <c r="BG139" s="164">
        <f>IF(N139="zákl. přenesená",J139,0)</f>
        <v>0</v>
      </c>
      <c r="BH139" s="164">
        <f>IF(N139="sníž. přenesená",J139,0)</f>
        <v>0</v>
      </c>
      <c r="BI139" s="164">
        <f>IF(N139="nulová",J139,0)</f>
        <v>0</v>
      </c>
      <c r="BJ139" s="23" t="s">
        <v>22</v>
      </c>
      <c r="BK139" s="164">
        <f>ROUND(I139*H139,2)</f>
        <v>0</v>
      </c>
      <c r="BL139" s="23" t="s">
        <v>183</v>
      </c>
      <c r="BM139" s="23" t="s">
        <v>6421</v>
      </c>
    </row>
    <row r="140" spans="2:65" s="12" customFormat="1">
      <c r="B140" s="173"/>
      <c r="D140" s="181" t="s">
        <v>185</v>
      </c>
      <c r="E140" s="192" t="s">
        <v>5</v>
      </c>
      <c r="F140" s="193" t="s">
        <v>6422</v>
      </c>
      <c r="H140" s="194">
        <v>9.6</v>
      </c>
      <c r="L140" s="173"/>
      <c r="M140" s="177"/>
      <c r="N140" s="178"/>
      <c r="O140" s="178"/>
      <c r="P140" s="178"/>
      <c r="Q140" s="178"/>
      <c r="R140" s="178"/>
      <c r="S140" s="178"/>
      <c r="T140" s="179"/>
      <c r="AT140" s="174" t="s">
        <v>185</v>
      </c>
      <c r="AU140" s="174" t="s">
        <v>82</v>
      </c>
      <c r="AV140" s="12" t="s">
        <v>82</v>
      </c>
      <c r="AW140" s="12" t="s">
        <v>36</v>
      </c>
      <c r="AX140" s="12" t="s">
        <v>22</v>
      </c>
      <c r="AY140" s="174" t="s">
        <v>175</v>
      </c>
    </row>
    <row r="141" spans="2:65" s="1" customFormat="1" ht="22.5" customHeight="1">
      <c r="B141" s="153"/>
      <c r="C141" s="154" t="s">
        <v>284</v>
      </c>
      <c r="D141" s="154" t="s">
        <v>178</v>
      </c>
      <c r="E141" s="155" t="s">
        <v>6423</v>
      </c>
      <c r="F141" s="156" t="s">
        <v>6424</v>
      </c>
      <c r="G141" s="157" t="s">
        <v>194</v>
      </c>
      <c r="H141" s="158">
        <v>225.6</v>
      </c>
      <c r="I141" s="159"/>
      <c r="J141" s="159">
        <f>ROUND(I141*H141,2)</f>
        <v>0</v>
      </c>
      <c r="K141" s="156" t="s">
        <v>182</v>
      </c>
      <c r="L141" s="37"/>
      <c r="M141" s="160" t="s">
        <v>5</v>
      </c>
      <c r="N141" s="161" t="s">
        <v>44</v>
      </c>
      <c r="O141" s="162">
        <v>1.0840000000000001</v>
      </c>
      <c r="P141" s="162">
        <f>O141*H141</f>
        <v>244.55040000000002</v>
      </c>
      <c r="Q141" s="162">
        <v>0</v>
      </c>
      <c r="R141" s="162">
        <f>Q141*H141</f>
        <v>0</v>
      </c>
      <c r="S141" s="162">
        <v>0</v>
      </c>
      <c r="T141" s="163">
        <f>S141*H141</f>
        <v>0</v>
      </c>
      <c r="AR141" s="23" t="s">
        <v>183</v>
      </c>
      <c r="AT141" s="23" t="s">
        <v>178</v>
      </c>
      <c r="AU141" s="23" t="s">
        <v>82</v>
      </c>
      <c r="AY141" s="23" t="s">
        <v>175</v>
      </c>
      <c r="BE141" s="164">
        <f>IF(N141="základní",J141,0)</f>
        <v>0</v>
      </c>
      <c r="BF141" s="164">
        <f>IF(N141="snížená",J141,0)</f>
        <v>0</v>
      </c>
      <c r="BG141" s="164">
        <f>IF(N141="zákl. přenesená",J141,0)</f>
        <v>0</v>
      </c>
      <c r="BH141" s="164">
        <f>IF(N141="sníž. přenesená",J141,0)</f>
        <v>0</v>
      </c>
      <c r="BI141" s="164">
        <f>IF(N141="nulová",J141,0)</f>
        <v>0</v>
      </c>
      <c r="BJ141" s="23" t="s">
        <v>22</v>
      </c>
      <c r="BK141" s="164">
        <f>ROUND(I141*H141,2)</f>
        <v>0</v>
      </c>
      <c r="BL141" s="23" t="s">
        <v>183</v>
      </c>
      <c r="BM141" s="23" t="s">
        <v>6425</v>
      </c>
    </row>
    <row r="142" spans="2:65" s="11" customFormat="1">
      <c r="B142" s="165"/>
      <c r="D142" s="166" t="s">
        <v>185</v>
      </c>
      <c r="E142" s="167" t="s">
        <v>5</v>
      </c>
      <c r="F142" s="168" t="s">
        <v>6426</v>
      </c>
      <c r="H142" s="169" t="s">
        <v>5</v>
      </c>
      <c r="L142" s="165"/>
      <c r="M142" s="170"/>
      <c r="N142" s="171"/>
      <c r="O142" s="171"/>
      <c r="P142" s="171"/>
      <c r="Q142" s="171"/>
      <c r="R142" s="171"/>
      <c r="S142" s="171"/>
      <c r="T142" s="172"/>
      <c r="AT142" s="169" t="s">
        <v>185</v>
      </c>
      <c r="AU142" s="169" t="s">
        <v>82</v>
      </c>
      <c r="AV142" s="11" t="s">
        <v>22</v>
      </c>
      <c r="AW142" s="11" t="s">
        <v>36</v>
      </c>
      <c r="AX142" s="11" t="s">
        <v>73</v>
      </c>
      <c r="AY142" s="169" t="s">
        <v>175</v>
      </c>
    </row>
    <row r="143" spans="2:65" s="12" customFormat="1">
      <c r="B143" s="173"/>
      <c r="D143" s="166" t="s">
        <v>185</v>
      </c>
      <c r="E143" s="174" t="s">
        <v>5</v>
      </c>
      <c r="F143" s="175" t="s">
        <v>6427</v>
      </c>
      <c r="H143" s="176">
        <v>153.6</v>
      </c>
      <c r="L143" s="173"/>
      <c r="M143" s="177"/>
      <c r="N143" s="178"/>
      <c r="O143" s="178"/>
      <c r="P143" s="178"/>
      <c r="Q143" s="178"/>
      <c r="R143" s="178"/>
      <c r="S143" s="178"/>
      <c r="T143" s="179"/>
      <c r="AT143" s="174" t="s">
        <v>185</v>
      </c>
      <c r="AU143" s="174" t="s">
        <v>82</v>
      </c>
      <c r="AV143" s="12" t="s">
        <v>82</v>
      </c>
      <c r="AW143" s="12" t="s">
        <v>36</v>
      </c>
      <c r="AX143" s="12" t="s">
        <v>73</v>
      </c>
      <c r="AY143" s="174" t="s">
        <v>175</v>
      </c>
    </row>
    <row r="144" spans="2:65" s="12" customFormat="1">
      <c r="B144" s="173"/>
      <c r="D144" s="166" t="s">
        <v>185</v>
      </c>
      <c r="E144" s="174" t="s">
        <v>5</v>
      </c>
      <c r="F144" s="175" t="s">
        <v>6428</v>
      </c>
      <c r="H144" s="176">
        <v>72</v>
      </c>
      <c r="L144" s="173"/>
      <c r="M144" s="177"/>
      <c r="N144" s="178"/>
      <c r="O144" s="178"/>
      <c r="P144" s="178"/>
      <c r="Q144" s="178"/>
      <c r="R144" s="178"/>
      <c r="S144" s="178"/>
      <c r="T144" s="179"/>
      <c r="AT144" s="174" t="s">
        <v>185</v>
      </c>
      <c r="AU144" s="174" t="s">
        <v>82</v>
      </c>
      <c r="AV144" s="12" t="s">
        <v>82</v>
      </c>
      <c r="AW144" s="12" t="s">
        <v>36</v>
      </c>
      <c r="AX144" s="12" t="s">
        <v>73</v>
      </c>
      <c r="AY144" s="174" t="s">
        <v>175</v>
      </c>
    </row>
    <row r="145" spans="2:65" s="13" customFormat="1">
      <c r="B145" s="180"/>
      <c r="D145" s="181" t="s">
        <v>185</v>
      </c>
      <c r="E145" s="182" t="s">
        <v>5</v>
      </c>
      <c r="F145" s="183" t="s">
        <v>191</v>
      </c>
      <c r="H145" s="184">
        <v>225.6</v>
      </c>
      <c r="L145" s="180"/>
      <c r="M145" s="185"/>
      <c r="N145" s="186"/>
      <c r="O145" s="186"/>
      <c r="P145" s="186"/>
      <c r="Q145" s="186"/>
      <c r="R145" s="186"/>
      <c r="S145" s="186"/>
      <c r="T145" s="187"/>
      <c r="AT145" s="188" t="s">
        <v>185</v>
      </c>
      <c r="AU145" s="188" t="s">
        <v>82</v>
      </c>
      <c r="AV145" s="13" t="s">
        <v>183</v>
      </c>
      <c r="AW145" s="13" t="s">
        <v>36</v>
      </c>
      <c r="AX145" s="13" t="s">
        <v>22</v>
      </c>
      <c r="AY145" s="188" t="s">
        <v>175</v>
      </c>
    </row>
    <row r="146" spans="2:65" s="1" customFormat="1" ht="22.5" customHeight="1">
      <c r="B146" s="153"/>
      <c r="C146" s="195" t="s">
        <v>294</v>
      </c>
      <c r="D146" s="195" t="s">
        <v>201</v>
      </c>
      <c r="E146" s="196" t="s">
        <v>500</v>
      </c>
      <c r="F146" s="197" t="s">
        <v>501</v>
      </c>
      <c r="G146" s="198" t="s">
        <v>479</v>
      </c>
      <c r="H146" s="199">
        <v>29.012</v>
      </c>
      <c r="I146" s="200"/>
      <c r="J146" s="200">
        <f>ROUND(I146*H146,2)</f>
        <v>0</v>
      </c>
      <c r="K146" s="197" t="s">
        <v>182</v>
      </c>
      <c r="L146" s="201"/>
      <c r="M146" s="202" t="s">
        <v>5</v>
      </c>
      <c r="N146" s="203" t="s">
        <v>44</v>
      </c>
      <c r="O146" s="162">
        <v>0</v>
      </c>
      <c r="P146" s="162">
        <f>O146*H146</f>
        <v>0</v>
      </c>
      <c r="Q146" s="162">
        <v>1</v>
      </c>
      <c r="R146" s="162">
        <f>Q146*H146</f>
        <v>29.012</v>
      </c>
      <c r="S146" s="162">
        <v>0</v>
      </c>
      <c r="T146" s="163">
        <f>S146*H146</f>
        <v>0</v>
      </c>
      <c r="AR146" s="23" t="s">
        <v>238</v>
      </c>
      <c r="AT146" s="23" t="s">
        <v>201</v>
      </c>
      <c r="AU146" s="23" t="s">
        <v>82</v>
      </c>
      <c r="AY146" s="23" t="s">
        <v>175</v>
      </c>
      <c r="BE146" s="164">
        <f>IF(N146="základní",J146,0)</f>
        <v>0</v>
      </c>
      <c r="BF146" s="164">
        <f>IF(N146="snížená",J146,0)</f>
        <v>0</v>
      </c>
      <c r="BG146" s="164">
        <f>IF(N146="zákl. přenesená",J146,0)</f>
        <v>0</v>
      </c>
      <c r="BH146" s="164">
        <f>IF(N146="sníž. přenesená",J146,0)</f>
        <v>0</v>
      </c>
      <c r="BI146" s="164">
        <f>IF(N146="nulová",J146,0)</f>
        <v>0</v>
      </c>
      <c r="BJ146" s="23" t="s">
        <v>22</v>
      </c>
      <c r="BK146" s="164">
        <f>ROUND(I146*H146,2)</f>
        <v>0</v>
      </c>
      <c r="BL146" s="23" t="s">
        <v>183</v>
      </c>
      <c r="BM146" s="23" t="s">
        <v>6429</v>
      </c>
    </row>
    <row r="147" spans="2:65" s="11" customFormat="1">
      <c r="B147" s="165"/>
      <c r="D147" s="166" t="s">
        <v>185</v>
      </c>
      <c r="E147" s="167" t="s">
        <v>5</v>
      </c>
      <c r="F147" s="168" t="s">
        <v>6430</v>
      </c>
      <c r="H147" s="169" t="s">
        <v>5</v>
      </c>
      <c r="L147" s="165"/>
      <c r="M147" s="170"/>
      <c r="N147" s="171"/>
      <c r="O147" s="171"/>
      <c r="P147" s="171"/>
      <c r="Q147" s="171"/>
      <c r="R147" s="171"/>
      <c r="S147" s="171"/>
      <c r="T147" s="172"/>
      <c r="AT147" s="169" t="s">
        <v>185</v>
      </c>
      <c r="AU147" s="169" t="s">
        <v>82</v>
      </c>
      <c r="AV147" s="11" t="s">
        <v>22</v>
      </c>
      <c r="AW147" s="11" t="s">
        <v>36</v>
      </c>
      <c r="AX147" s="11" t="s">
        <v>73</v>
      </c>
      <c r="AY147" s="169" t="s">
        <v>175</v>
      </c>
    </row>
    <row r="148" spans="2:65" s="12" customFormat="1">
      <c r="B148" s="173"/>
      <c r="D148" s="166" t="s">
        <v>185</v>
      </c>
      <c r="E148" s="174" t="s">
        <v>5</v>
      </c>
      <c r="F148" s="175" t="s">
        <v>6431</v>
      </c>
      <c r="H148" s="176">
        <v>18.97</v>
      </c>
      <c r="L148" s="173"/>
      <c r="M148" s="177"/>
      <c r="N148" s="178"/>
      <c r="O148" s="178"/>
      <c r="P148" s="178"/>
      <c r="Q148" s="178"/>
      <c r="R148" s="178"/>
      <c r="S148" s="178"/>
      <c r="T148" s="179"/>
      <c r="AT148" s="174" t="s">
        <v>185</v>
      </c>
      <c r="AU148" s="174" t="s">
        <v>82</v>
      </c>
      <c r="AV148" s="12" t="s">
        <v>82</v>
      </c>
      <c r="AW148" s="12" t="s">
        <v>36</v>
      </c>
      <c r="AX148" s="12" t="s">
        <v>73</v>
      </c>
      <c r="AY148" s="174" t="s">
        <v>175</v>
      </c>
    </row>
    <row r="149" spans="2:65" s="12" customFormat="1">
      <c r="B149" s="173"/>
      <c r="D149" s="166" t="s">
        <v>185</v>
      </c>
      <c r="E149" s="174" t="s">
        <v>5</v>
      </c>
      <c r="F149" s="175" t="s">
        <v>6432</v>
      </c>
      <c r="H149" s="176">
        <v>8.8919999999999995</v>
      </c>
      <c r="L149" s="173"/>
      <c r="M149" s="177"/>
      <c r="N149" s="178"/>
      <c r="O149" s="178"/>
      <c r="P149" s="178"/>
      <c r="Q149" s="178"/>
      <c r="R149" s="178"/>
      <c r="S149" s="178"/>
      <c r="T149" s="179"/>
      <c r="AT149" s="174" t="s">
        <v>185</v>
      </c>
      <c r="AU149" s="174" t="s">
        <v>82</v>
      </c>
      <c r="AV149" s="12" t="s">
        <v>82</v>
      </c>
      <c r="AW149" s="12" t="s">
        <v>36</v>
      </c>
      <c r="AX149" s="12" t="s">
        <v>73</v>
      </c>
      <c r="AY149" s="174" t="s">
        <v>175</v>
      </c>
    </row>
    <row r="150" spans="2:65" s="14" customFormat="1">
      <c r="B150" s="210"/>
      <c r="D150" s="166" t="s">
        <v>185</v>
      </c>
      <c r="E150" s="211" t="s">
        <v>5</v>
      </c>
      <c r="F150" s="212" t="s">
        <v>737</v>
      </c>
      <c r="H150" s="213">
        <v>27.861999999999998</v>
      </c>
      <c r="L150" s="210"/>
      <c r="M150" s="214"/>
      <c r="N150" s="215"/>
      <c r="O150" s="215"/>
      <c r="P150" s="215"/>
      <c r="Q150" s="215"/>
      <c r="R150" s="215"/>
      <c r="S150" s="215"/>
      <c r="T150" s="216"/>
      <c r="AT150" s="211" t="s">
        <v>185</v>
      </c>
      <c r="AU150" s="211" t="s">
        <v>82</v>
      </c>
      <c r="AV150" s="14" t="s">
        <v>203</v>
      </c>
      <c r="AW150" s="14" t="s">
        <v>36</v>
      </c>
      <c r="AX150" s="14" t="s">
        <v>73</v>
      </c>
      <c r="AY150" s="211" t="s">
        <v>175</v>
      </c>
    </row>
    <row r="151" spans="2:65" s="12" customFormat="1">
      <c r="B151" s="173"/>
      <c r="D151" s="166" t="s">
        <v>185</v>
      </c>
      <c r="E151" s="174" t="s">
        <v>5</v>
      </c>
      <c r="F151" s="175" t="s">
        <v>6433</v>
      </c>
      <c r="H151" s="176">
        <v>1.1499999999999999</v>
      </c>
      <c r="L151" s="173"/>
      <c r="M151" s="177"/>
      <c r="N151" s="178"/>
      <c r="O151" s="178"/>
      <c r="P151" s="178"/>
      <c r="Q151" s="178"/>
      <c r="R151" s="178"/>
      <c r="S151" s="178"/>
      <c r="T151" s="179"/>
      <c r="AT151" s="174" t="s">
        <v>185</v>
      </c>
      <c r="AU151" s="174" t="s">
        <v>82</v>
      </c>
      <c r="AV151" s="12" t="s">
        <v>82</v>
      </c>
      <c r="AW151" s="12" t="s">
        <v>36</v>
      </c>
      <c r="AX151" s="12" t="s">
        <v>73</v>
      </c>
      <c r="AY151" s="174" t="s">
        <v>175</v>
      </c>
    </row>
    <row r="152" spans="2:65" s="14" customFormat="1">
      <c r="B152" s="210"/>
      <c r="D152" s="166" t="s">
        <v>185</v>
      </c>
      <c r="E152" s="211" t="s">
        <v>5</v>
      </c>
      <c r="F152" s="212" t="s">
        <v>737</v>
      </c>
      <c r="H152" s="213">
        <v>1.1499999999999999</v>
      </c>
      <c r="L152" s="210"/>
      <c r="M152" s="214"/>
      <c r="N152" s="215"/>
      <c r="O152" s="215"/>
      <c r="P152" s="215"/>
      <c r="Q152" s="215"/>
      <c r="R152" s="215"/>
      <c r="S152" s="215"/>
      <c r="T152" s="216"/>
      <c r="AT152" s="211" t="s">
        <v>185</v>
      </c>
      <c r="AU152" s="211" t="s">
        <v>82</v>
      </c>
      <c r="AV152" s="14" t="s">
        <v>203</v>
      </c>
      <c r="AW152" s="14" t="s">
        <v>36</v>
      </c>
      <c r="AX152" s="14" t="s">
        <v>73</v>
      </c>
      <c r="AY152" s="211" t="s">
        <v>175</v>
      </c>
    </row>
    <row r="153" spans="2:65" s="13" customFormat="1">
      <c r="B153" s="180"/>
      <c r="D153" s="181" t="s">
        <v>185</v>
      </c>
      <c r="E153" s="182" t="s">
        <v>5</v>
      </c>
      <c r="F153" s="183" t="s">
        <v>191</v>
      </c>
      <c r="H153" s="184">
        <v>29.012</v>
      </c>
      <c r="L153" s="180"/>
      <c r="M153" s="185"/>
      <c r="N153" s="186"/>
      <c r="O153" s="186"/>
      <c r="P153" s="186"/>
      <c r="Q153" s="186"/>
      <c r="R153" s="186"/>
      <c r="S153" s="186"/>
      <c r="T153" s="187"/>
      <c r="AT153" s="188" t="s">
        <v>185</v>
      </c>
      <c r="AU153" s="188" t="s">
        <v>82</v>
      </c>
      <c r="AV153" s="13" t="s">
        <v>183</v>
      </c>
      <c r="AW153" s="13" t="s">
        <v>36</v>
      </c>
      <c r="AX153" s="13" t="s">
        <v>22</v>
      </c>
      <c r="AY153" s="188" t="s">
        <v>175</v>
      </c>
    </row>
    <row r="154" spans="2:65" s="1" customFormat="1" ht="31.5" customHeight="1">
      <c r="B154" s="153"/>
      <c r="C154" s="154" t="s">
        <v>302</v>
      </c>
      <c r="D154" s="154" t="s">
        <v>178</v>
      </c>
      <c r="E154" s="155" t="s">
        <v>6434</v>
      </c>
      <c r="F154" s="156" t="s">
        <v>6435</v>
      </c>
      <c r="G154" s="157" t="s">
        <v>194</v>
      </c>
      <c r="H154" s="158">
        <v>225.6</v>
      </c>
      <c r="I154" s="159"/>
      <c r="J154" s="159">
        <f>ROUND(I154*H154,2)</f>
        <v>0</v>
      </c>
      <c r="K154" s="156" t="s">
        <v>182</v>
      </c>
      <c r="L154" s="37"/>
      <c r="M154" s="160" t="s">
        <v>5</v>
      </c>
      <c r="N154" s="161" t="s">
        <v>44</v>
      </c>
      <c r="O154" s="162">
        <v>1.2</v>
      </c>
      <c r="P154" s="162">
        <f>O154*H154</f>
        <v>270.71999999999997</v>
      </c>
      <c r="Q154" s="162">
        <v>0</v>
      </c>
      <c r="R154" s="162">
        <f>Q154*H154</f>
        <v>0</v>
      </c>
      <c r="S154" s="162">
        <v>0</v>
      </c>
      <c r="T154" s="163">
        <f>S154*H154</f>
        <v>0</v>
      </c>
      <c r="AR154" s="23" t="s">
        <v>183</v>
      </c>
      <c r="AT154" s="23" t="s">
        <v>178</v>
      </c>
      <c r="AU154" s="23" t="s">
        <v>82</v>
      </c>
      <c r="AY154" s="23" t="s">
        <v>175</v>
      </c>
      <c r="BE154" s="164">
        <f>IF(N154="základní",J154,0)</f>
        <v>0</v>
      </c>
      <c r="BF154" s="164">
        <f>IF(N154="snížená",J154,0)</f>
        <v>0</v>
      </c>
      <c r="BG154" s="164">
        <f>IF(N154="zákl. přenesená",J154,0)</f>
        <v>0</v>
      </c>
      <c r="BH154" s="164">
        <f>IF(N154="sníž. přenesená",J154,0)</f>
        <v>0</v>
      </c>
      <c r="BI154" s="164">
        <f>IF(N154="nulová",J154,0)</f>
        <v>0</v>
      </c>
      <c r="BJ154" s="23" t="s">
        <v>22</v>
      </c>
      <c r="BK154" s="164">
        <f>ROUND(I154*H154,2)</f>
        <v>0</v>
      </c>
      <c r="BL154" s="23" t="s">
        <v>183</v>
      </c>
      <c r="BM154" s="23" t="s">
        <v>6436</v>
      </c>
    </row>
    <row r="155" spans="2:65" s="12" customFormat="1">
      <c r="B155" s="173"/>
      <c r="D155" s="181" t="s">
        <v>185</v>
      </c>
      <c r="E155" s="192" t="s">
        <v>5</v>
      </c>
      <c r="F155" s="193" t="s">
        <v>6437</v>
      </c>
      <c r="H155" s="194">
        <v>225.6</v>
      </c>
      <c r="L155" s="173"/>
      <c r="M155" s="177"/>
      <c r="N155" s="178"/>
      <c r="O155" s="178"/>
      <c r="P155" s="178"/>
      <c r="Q155" s="178"/>
      <c r="R155" s="178"/>
      <c r="S155" s="178"/>
      <c r="T155" s="179"/>
      <c r="AT155" s="174" t="s">
        <v>185</v>
      </c>
      <c r="AU155" s="174" t="s">
        <v>82</v>
      </c>
      <c r="AV155" s="12" t="s">
        <v>82</v>
      </c>
      <c r="AW155" s="12" t="s">
        <v>36</v>
      </c>
      <c r="AX155" s="12" t="s">
        <v>22</v>
      </c>
      <c r="AY155" s="174" t="s">
        <v>175</v>
      </c>
    </row>
    <row r="156" spans="2:65" s="1" customFormat="1" ht="22.5" customHeight="1">
      <c r="B156" s="153"/>
      <c r="C156" s="154" t="s">
        <v>11</v>
      </c>
      <c r="D156" s="154" t="s">
        <v>178</v>
      </c>
      <c r="E156" s="155" t="s">
        <v>510</v>
      </c>
      <c r="F156" s="156" t="s">
        <v>511</v>
      </c>
      <c r="G156" s="157" t="s">
        <v>479</v>
      </c>
      <c r="H156" s="158">
        <v>1.6919999999999999</v>
      </c>
      <c r="I156" s="159"/>
      <c r="J156" s="159">
        <f>ROUND(I156*H156,2)</f>
        <v>0</v>
      </c>
      <c r="K156" s="156" t="s">
        <v>182</v>
      </c>
      <c r="L156" s="37"/>
      <c r="M156" s="160" t="s">
        <v>5</v>
      </c>
      <c r="N156" s="161" t="s">
        <v>44</v>
      </c>
      <c r="O156" s="162">
        <v>14.930999999999999</v>
      </c>
      <c r="P156" s="162">
        <f>O156*H156</f>
        <v>25.263251999999998</v>
      </c>
      <c r="Q156" s="162">
        <v>5.77E-3</v>
      </c>
      <c r="R156" s="162">
        <f>Q156*H156</f>
        <v>9.7628400000000001E-3</v>
      </c>
      <c r="S156" s="162">
        <v>0</v>
      </c>
      <c r="T156" s="163">
        <f>S156*H156</f>
        <v>0</v>
      </c>
      <c r="AR156" s="23" t="s">
        <v>183</v>
      </c>
      <c r="AT156" s="23" t="s">
        <v>178</v>
      </c>
      <c r="AU156" s="23" t="s">
        <v>82</v>
      </c>
      <c r="AY156" s="23" t="s">
        <v>175</v>
      </c>
      <c r="BE156" s="164">
        <f>IF(N156="základní",J156,0)</f>
        <v>0</v>
      </c>
      <c r="BF156" s="164">
        <f>IF(N156="snížená",J156,0)</f>
        <v>0</v>
      </c>
      <c r="BG156" s="164">
        <f>IF(N156="zákl. přenesená",J156,0)</f>
        <v>0</v>
      </c>
      <c r="BH156" s="164">
        <f>IF(N156="sníž. přenesená",J156,0)</f>
        <v>0</v>
      </c>
      <c r="BI156" s="164">
        <f>IF(N156="nulová",J156,0)</f>
        <v>0</v>
      </c>
      <c r="BJ156" s="23" t="s">
        <v>22</v>
      </c>
      <c r="BK156" s="164">
        <f>ROUND(I156*H156,2)</f>
        <v>0</v>
      </c>
      <c r="BL156" s="23" t="s">
        <v>183</v>
      </c>
      <c r="BM156" s="23" t="s">
        <v>6438</v>
      </c>
    </row>
    <row r="157" spans="2:65" s="11" customFormat="1">
      <c r="B157" s="165"/>
      <c r="D157" s="166" t="s">
        <v>185</v>
      </c>
      <c r="E157" s="167" t="s">
        <v>5</v>
      </c>
      <c r="F157" s="168" t="s">
        <v>513</v>
      </c>
      <c r="H157" s="169" t="s">
        <v>5</v>
      </c>
      <c r="L157" s="165"/>
      <c r="M157" s="170"/>
      <c r="N157" s="171"/>
      <c r="O157" s="171"/>
      <c r="P157" s="171"/>
      <c r="Q157" s="171"/>
      <c r="R157" s="171"/>
      <c r="S157" s="171"/>
      <c r="T157" s="172"/>
      <c r="AT157" s="169" t="s">
        <v>185</v>
      </c>
      <c r="AU157" s="169" t="s">
        <v>82</v>
      </c>
      <c r="AV157" s="11" t="s">
        <v>22</v>
      </c>
      <c r="AW157" s="11" t="s">
        <v>36</v>
      </c>
      <c r="AX157" s="11" t="s">
        <v>73</v>
      </c>
      <c r="AY157" s="169" t="s">
        <v>175</v>
      </c>
    </row>
    <row r="158" spans="2:65" s="11" customFormat="1">
      <c r="B158" s="165"/>
      <c r="D158" s="166" t="s">
        <v>185</v>
      </c>
      <c r="E158" s="167" t="s">
        <v>5</v>
      </c>
      <c r="F158" s="168" t="s">
        <v>6381</v>
      </c>
      <c r="H158" s="169" t="s">
        <v>5</v>
      </c>
      <c r="L158" s="165"/>
      <c r="M158" s="170"/>
      <c r="N158" s="171"/>
      <c r="O158" s="171"/>
      <c r="P158" s="171"/>
      <c r="Q158" s="171"/>
      <c r="R158" s="171"/>
      <c r="S158" s="171"/>
      <c r="T158" s="172"/>
      <c r="AT158" s="169" t="s">
        <v>185</v>
      </c>
      <c r="AU158" s="169" t="s">
        <v>82</v>
      </c>
      <c r="AV158" s="11" t="s">
        <v>22</v>
      </c>
      <c r="AW158" s="11" t="s">
        <v>36</v>
      </c>
      <c r="AX158" s="11" t="s">
        <v>73</v>
      </c>
      <c r="AY158" s="169" t="s">
        <v>175</v>
      </c>
    </row>
    <row r="159" spans="2:65" s="12" customFormat="1">
      <c r="B159" s="173"/>
      <c r="D159" s="166" t="s">
        <v>185</v>
      </c>
      <c r="E159" s="174" t="s">
        <v>5</v>
      </c>
      <c r="F159" s="175" t="s">
        <v>6439</v>
      </c>
      <c r="H159" s="176">
        <v>1.1499999999999999</v>
      </c>
      <c r="L159" s="173"/>
      <c r="M159" s="177"/>
      <c r="N159" s="178"/>
      <c r="O159" s="178"/>
      <c r="P159" s="178"/>
      <c r="Q159" s="178"/>
      <c r="R159" s="178"/>
      <c r="S159" s="178"/>
      <c r="T159" s="179"/>
      <c r="AT159" s="174" t="s">
        <v>185</v>
      </c>
      <c r="AU159" s="174" t="s">
        <v>82</v>
      </c>
      <c r="AV159" s="12" t="s">
        <v>82</v>
      </c>
      <c r="AW159" s="12" t="s">
        <v>36</v>
      </c>
      <c r="AX159" s="12" t="s">
        <v>73</v>
      </c>
      <c r="AY159" s="174" t="s">
        <v>175</v>
      </c>
    </row>
    <row r="160" spans="2:65" s="11" customFormat="1" ht="27">
      <c r="B160" s="165"/>
      <c r="D160" s="166" t="s">
        <v>185</v>
      </c>
      <c r="E160" s="167" t="s">
        <v>5</v>
      </c>
      <c r="F160" s="168" t="s">
        <v>6440</v>
      </c>
      <c r="H160" s="169" t="s">
        <v>5</v>
      </c>
      <c r="L160" s="165"/>
      <c r="M160" s="170"/>
      <c r="N160" s="171"/>
      <c r="O160" s="171"/>
      <c r="P160" s="171"/>
      <c r="Q160" s="171"/>
      <c r="R160" s="171"/>
      <c r="S160" s="171"/>
      <c r="T160" s="172"/>
      <c r="AT160" s="169" t="s">
        <v>185</v>
      </c>
      <c r="AU160" s="169" t="s">
        <v>82</v>
      </c>
      <c r="AV160" s="11" t="s">
        <v>22</v>
      </c>
      <c r="AW160" s="11" t="s">
        <v>36</v>
      </c>
      <c r="AX160" s="11" t="s">
        <v>73</v>
      </c>
      <c r="AY160" s="169" t="s">
        <v>175</v>
      </c>
    </row>
    <row r="161" spans="2:65" s="12" customFormat="1">
      <c r="B161" s="173"/>
      <c r="D161" s="166" t="s">
        <v>185</v>
      </c>
      <c r="E161" s="174" t="s">
        <v>5</v>
      </c>
      <c r="F161" s="175" t="s">
        <v>6441</v>
      </c>
      <c r="H161" s="176">
        <v>0.54200000000000004</v>
      </c>
      <c r="L161" s="173"/>
      <c r="M161" s="177"/>
      <c r="N161" s="178"/>
      <c r="O161" s="178"/>
      <c r="P161" s="178"/>
      <c r="Q161" s="178"/>
      <c r="R161" s="178"/>
      <c r="S161" s="178"/>
      <c r="T161" s="179"/>
      <c r="AT161" s="174" t="s">
        <v>185</v>
      </c>
      <c r="AU161" s="174" t="s">
        <v>82</v>
      </c>
      <c r="AV161" s="12" t="s">
        <v>82</v>
      </c>
      <c r="AW161" s="12" t="s">
        <v>36</v>
      </c>
      <c r="AX161" s="12" t="s">
        <v>73</v>
      </c>
      <c r="AY161" s="174" t="s">
        <v>175</v>
      </c>
    </row>
    <row r="162" spans="2:65" s="13" customFormat="1">
      <c r="B162" s="180"/>
      <c r="D162" s="181" t="s">
        <v>185</v>
      </c>
      <c r="E162" s="182" t="s">
        <v>5</v>
      </c>
      <c r="F162" s="183" t="s">
        <v>191</v>
      </c>
      <c r="H162" s="184">
        <v>1.6919999999999999</v>
      </c>
      <c r="L162" s="180"/>
      <c r="M162" s="185"/>
      <c r="N162" s="186"/>
      <c r="O162" s="186"/>
      <c r="P162" s="186"/>
      <c r="Q162" s="186"/>
      <c r="R162" s="186"/>
      <c r="S162" s="186"/>
      <c r="T162" s="187"/>
      <c r="AT162" s="188" t="s">
        <v>185</v>
      </c>
      <c r="AU162" s="188" t="s">
        <v>82</v>
      </c>
      <c r="AV162" s="13" t="s">
        <v>183</v>
      </c>
      <c r="AW162" s="13" t="s">
        <v>36</v>
      </c>
      <c r="AX162" s="13" t="s">
        <v>22</v>
      </c>
      <c r="AY162" s="188" t="s">
        <v>175</v>
      </c>
    </row>
    <row r="163" spans="2:65" s="1" customFormat="1" ht="22.5" customHeight="1">
      <c r="B163" s="153"/>
      <c r="C163" s="195" t="s">
        <v>313</v>
      </c>
      <c r="D163" s="195" t="s">
        <v>201</v>
      </c>
      <c r="E163" s="196" t="s">
        <v>518</v>
      </c>
      <c r="F163" s="197" t="s">
        <v>519</v>
      </c>
      <c r="G163" s="198" t="s">
        <v>425</v>
      </c>
      <c r="H163" s="199">
        <v>16.36</v>
      </c>
      <c r="I163" s="200"/>
      <c r="J163" s="200">
        <f>ROUND(I163*H163,2)</f>
        <v>0</v>
      </c>
      <c r="K163" s="197" t="s">
        <v>182</v>
      </c>
      <c r="L163" s="201"/>
      <c r="M163" s="202" t="s">
        <v>5</v>
      </c>
      <c r="N163" s="203" t="s">
        <v>44</v>
      </c>
      <c r="O163" s="162">
        <v>0</v>
      </c>
      <c r="P163" s="162">
        <f>O163*H163</f>
        <v>0</v>
      </c>
      <c r="Q163" s="162">
        <v>3.3050000000000003E-2</v>
      </c>
      <c r="R163" s="162">
        <f>Q163*H163</f>
        <v>0.54069800000000001</v>
      </c>
      <c r="S163" s="162">
        <v>0</v>
      </c>
      <c r="T163" s="163">
        <f>S163*H163</f>
        <v>0</v>
      </c>
      <c r="AR163" s="23" t="s">
        <v>238</v>
      </c>
      <c r="AT163" s="23" t="s">
        <v>201</v>
      </c>
      <c r="AU163" s="23" t="s">
        <v>82</v>
      </c>
      <c r="AY163" s="23" t="s">
        <v>175</v>
      </c>
      <c r="BE163" s="164">
        <f>IF(N163="základní",J163,0)</f>
        <v>0</v>
      </c>
      <c r="BF163" s="164">
        <f>IF(N163="snížená",J163,0)</f>
        <v>0</v>
      </c>
      <c r="BG163" s="164">
        <f>IF(N163="zákl. přenesená",J163,0)</f>
        <v>0</v>
      </c>
      <c r="BH163" s="164">
        <f>IF(N163="sníž. přenesená",J163,0)</f>
        <v>0</v>
      </c>
      <c r="BI163" s="164">
        <f>IF(N163="nulová",J163,0)</f>
        <v>0</v>
      </c>
      <c r="BJ163" s="23" t="s">
        <v>22</v>
      </c>
      <c r="BK163" s="164">
        <f>ROUND(I163*H163,2)</f>
        <v>0</v>
      </c>
      <c r="BL163" s="23" t="s">
        <v>183</v>
      </c>
      <c r="BM163" s="23" t="s">
        <v>6442</v>
      </c>
    </row>
    <row r="164" spans="2:65" s="11" customFormat="1" ht="27">
      <c r="B164" s="165"/>
      <c r="D164" s="166" t="s">
        <v>185</v>
      </c>
      <c r="E164" s="167" t="s">
        <v>5</v>
      </c>
      <c r="F164" s="168" t="s">
        <v>6440</v>
      </c>
      <c r="H164" s="169" t="s">
        <v>5</v>
      </c>
      <c r="L164" s="165"/>
      <c r="M164" s="170"/>
      <c r="N164" s="171"/>
      <c r="O164" s="171"/>
      <c r="P164" s="171"/>
      <c r="Q164" s="171"/>
      <c r="R164" s="171"/>
      <c r="S164" s="171"/>
      <c r="T164" s="172"/>
      <c r="AT164" s="169" t="s">
        <v>185</v>
      </c>
      <c r="AU164" s="169" t="s">
        <v>82</v>
      </c>
      <c r="AV164" s="11" t="s">
        <v>22</v>
      </c>
      <c r="AW164" s="11" t="s">
        <v>36</v>
      </c>
      <c r="AX164" s="11" t="s">
        <v>73</v>
      </c>
      <c r="AY164" s="169" t="s">
        <v>175</v>
      </c>
    </row>
    <row r="165" spans="2:65" s="12" customFormat="1">
      <c r="B165" s="173"/>
      <c r="D165" s="181" t="s">
        <v>185</v>
      </c>
      <c r="E165" s="192" t="s">
        <v>5</v>
      </c>
      <c r="F165" s="193" t="s">
        <v>6443</v>
      </c>
      <c r="H165" s="194">
        <v>16.36</v>
      </c>
      <c r="L165" s="173"/>
      <c r="M165" s="177"/>
      <c r="N165" s="178"/>
      <c r="O165" s="178"/>
      <c r="P165" s="178"/>
      <c r="Q165" s="178"/>
      <c r="R165" s="178"/>
      <c r="S165" s="178"/>
      <c r="T165" s="179"/>
      <c r="AT165" s="174" t="s">
        <v>185</v>
      </c>
      <c r="AU165" s="174" t="s">
        <v>82</v>
      </c>
      <c r="AV165" s="12" t="s">
        <v>82</v>
      </c>
      <c r="AW165" s="12" t="s">
        <v>36</v>
      </c>
      <c r="AX165" s="12" t="s">
        <v>22</v>
      </c>
      <c r="AY165" s="174" t="s">
        <v>175</v>
      </c>
    </row>
    <row r="166" spans="2:65" s="1" customFormat="1" ht="22.5" customHeight="1">
      <c r="B166" s="153"/>
      <c r="C166" s="154" t="s">
        <v>319</v>
      </c>
      <c r="D166" s="154" t="s">
        <v>178</v>
      </c>
      <c r="E166" s="155" t="s">
        <v>522</v>
      </c>
      <c r="F166" s="156" t="s">
        <v>523</v>
      </c>
      <c r="G166" s="157" t="s">
        <v>479</v>
      </c>
      <c r="H166" s="158">
        <v>1.6919999999999999</v>
      </c>
      <c r="I166" s="159"/>
      <c r="J166" s="159">
        <f>ROUND(I166*H166,2)</f>
        <v>0</v>
      </c>
      <c r="K166" s="156" t="s">
        <v>182</v>
      </c>
      <c r="L166" s="37"/>
      <c r="M166" s="160" t="s">
        <v>5</v>
      </c>
      <c r="N166" s="161" t="s">
        <v>44</v>
      </c>
      <c r="O166" s="162">
        <v>3.41</v>
      </c>
      <c r="P166" s="162">
        <f>O166*H166</f>
        <v>5.7697200000000004</v>
      </c>
      <c r="Q166" s="162">
        <v>7.2000000000000005E-4</v>
      </c>
      <c r="R166" s="162">
        <f>Q166*H166</f>
        <v>1.21824E-3</v>
      </c>
      <c r="S166" s="162">
        <v>0</v>
      </c>
      <c r="T166" s="163">
        <f>S166*H166</f>
        <v>0</v>
      </c>
      <c r="AR166" s="23" t="s">
        <v>183</v>
      </c>
      <c r="AT166" s="23" t="s">
        <v>178</v>
      </c>
      <c r="AU166" s="23" t="s">
        <v>82</v>
      </c>
      <c r="AY166" s="23" t="s">
        <v>175</v>
      </c>
      <c r="BE166" s="164">
        <f>IF(N166="základní",J166,0)</f>
        <v>0</v>
      </c>
      <c r="BF166" s="164">
        <f>IF(N166="snížená",J166,0)</f>
        <v>0</v>
      </c>
      <c r="BG166" s="164">
        <f>IF(N166="zákl. přenesená",J166,0)</f>
        <v>0</v>
      </c>
      <c r="BH166" s="164">
        <f>IF(N166="sníž. přenesená",J166,0)</f>
        <v>0</v>
      </c>
      <c r="BI166" s="164">
        <f>IF(N166="nulová",J166,0)</f>
        <v>0</v>
      </c>
      <c r="BJ166" s="23" t="s">
        <v>22</v>
      </c>
      <c r="BK166" s="164">
        <f>ROUND(I166*H166,2)</f>
        <v>0</v>
      </c>
      <c r="BL166" s="23" t="s">
        <v>183</v>
      </c>
      <c r="BM166" s="23" t="s">
        <v>6444</v>
      </c>
    </row>
    <row r="167" spans="2:65" s="12" customFormat="1">
      <c r="B167" s="173"/>
      <c r="D167" s="181" t="s">
        <v>185</v>
      </c>
      <c r="E167" s="192" t="s">
        <v>5</v>
      </c>
      <c r="F167" s="193" t="s">
        <v>6445</v>
      </c>
      <c r="H167" s="194">
        <v>1.6919999999999999</v>
      </c>
      <c r="L167" s="173"/>
      <c r="M167" s="177"/>
      <c r="N167" s="178"/>
      <c r="O167" s="178"/>
      <c r="P167" s="178"/>
      <c r="Q167" s="178"/>
      <c r="R167" s="178"/>
      <c r="S167" s="178"/>
      <c r="T167" s="179"/>
      <c r="AT167" s="174" t="s">
        <v>185</v>
      </c>
      <c r="AU167" s="174" t="s">
        <v>82</v>
      </c>
      <c r="AV167" s="12" t="s">
        <v>82</v>
      </c>
      <c r="AW167" s="12" t="s">
        <v>36</v>
      </c>
      <c r="AX167" s="12" t="s">
        <v>22</v>
      </c>
      <c r="AY167" s="174" t="s">
        <v>175</v>
      </c>
    </row>
    <row r="168" spans="2:65" s="1" customFormat="1" ht="22.5" customHeight="1">
      <c r="B168" s="153"/>
      <c r="C168" s="154" t="s">
        <v>325</v>
      </c>
      <c r="D168" s="154" t="s">
        <v>178</v>
      </c>
      <c r="E168" s="155" t="s">
        <v>2097</v>
      </c>
      <c r="F168" s="156" t="s">
        <v>2098</v>
      </c>
      <c r="G168" s="157" t="s">
        <v>181</v>
      </c>
      <c r="H168" s="158">
        <v>43.5</v>
      </c>
      <c r="I168" s="159"/>
      <c r="J168" s="159">
        <f>ROUND(I168*H168,2)</f>
        <v>0</v>
      </c>
      <c r="K168" s="156" t="s">
        <v>182</v>
      </c>
      <c r="L168" s="37"/>
      <c r="M168" s="160" t="s">
        <v>5</v>
      </c>
      <c r="N168" s="161" t="s">
        <v>44</v>
      </c>
      <c r="O168" s="162">
        <v>0.34499999999999997</v>
      </c>
      <c r="P168" s="162">
        <f>O168*H168</f>
        <v>15.007499999999999</v>
      </c>
      <c r="Q168" s="162">
        <v>0</v>
      </c>
      <c r="R168" s="162">
        <f>Q168*H168</f>
        <v>0</v>
      </c>
      <c r="S168" s="162">
        <v>0</v>
      </c>
      <c r="T168" s="163">
        <f>S168*H168</f>
        <v>0</v>
      </c>
      <c r="AR168" s="23" t="s">
        <v>183</v>
      </c>
      <c r="AT168" s="23" t="s">
        <v>178</v>
      </c>
      <c r="AU168" s="23" t="s">
        <v>82</v>
      </c>
      <c r="AY168" s="23" t="s">
        <v>175</v>
      </c>
      <c r="BE168" s="164">
        <f>IF(N168="základní",J168,0)</f>
        <v>0</v>
      </c>
      <c r="BF168" s="164">
        <f>IF(N168="snížená",J168,0)</f>
        <v>0</v>
      </c>
      <c r="BG168" s="164">
        <f>IF(N168="zákl. přenesená",J168,0)</f>
        <v>0</v>
      </c>
      <c r="BH168" s="164">
        <f>IF(N168="sníž. přenesená",J168,0)</f>
        <v>0</v>
      </c>
      <c r="BI168" s="164">
        <f>IF(N168="nulová",J168,0)</f>
        <v>0</v>
      </c>
      <c r="BJ168" s="23" t="s">
        <v>22</v>
      </c>
      <c r="BK168" s="164">
        <f>ROUND(I168*H168,2)</f>
        <v>0</v>
      </c>
      <c r="BL168" s="23" t="s">
        <v>183</v>
      </c>
      <c r="BM168" s="23" t="s">
        <v>6446</v>
      </c>
    </row>
    <row r="169" spans="2:65" s="12" customFormat="1">
      <c r="B169" s="173"/>
      <c r="D169" s="181" t="s">
        <v>185</v>
      </c>
      <c r="E169" s="192" t="s">
        <v>5</v>
      </c>
      <c r="F169" s="193" t="s">
        <v>6447</v>
      </c>
      <c r="H169" s="194">
        <v>43.5</v>
      </c>
      <c r="L169" s="173"/>
      <c r="M169" s="177"/>
      <c r="N169" s="178"/>
      <c r="O169" s="178"/>
      <c r="P169" s="178"/>
      <c r="Q169" s="178"/>
      <c r="R169" s="178"/>
      <c r="S169" s="178"/>
      <c r="T169" s="179"/>
      <c r="AT169" s="174" t="s">
        <v>185</v>
      </c>
      <c r="AU169" s="174" t="s">
        <v>82</v>
      </c>
      <c r="AV169" s="12" t="s">
        <v>82</v>
      </c>
      <c r="AW169" s="12" t="s">
        <v>36</v>
      </c>
      <c r="AX169" s="12" t="s">
        <v>22</v>
      </c>
      <c r="AY169" s="174" t="s">
        <v>175</v>
      </c>
    </row>
    <row r="170" spans="2:65" s="1" customFormat="1" ht="22.5" customHeight="1">
      <c r="B170" s="153"/>
      <c r="C170" s="154" t="s">
        <v>330</v>
      </c>
      <c r="D170" s="154" t="s">
        <v>178</v>
      </c>
      <c r="E170" s="155" t="s">
        <v>531</v>
      </c>
      <c r="F170" s="156" t="s">
        <v>532</v>
      </c>
      <c r="G170" s="157" t="s">
        <v>181</v>
      </c>
      <c r="H170" s="158">
        <v>133.721</v>
      </c>
      <c r="I170" s="159"/>
      <c r="J170" s="159">
        <f>ROUND(I170*H170,2)</f>
        <v>0</v>
      </c>
      <c r="K170" s="156" t="s">
        <v>182</v>
      </c>
      <c r="L170" s="37"/>
      <c r="M170" s="160" t="s">
        <v>5</v>
      </c>
      <c r="N170" s="161" t="s">
        <v>44</v>
      </c>
      <c r="O170" s="162">
        <v>0.51900000000000002</v>
      </c>
      <c r="P170" s="162">
        <f>O170*H170</f>
        <v>69.401199000000005</v>
      </c>
      <c r="Q170" s="162">
        <v>0</v>
      </c>
      <c r="R170" s="162">
        <f>Q170*H170</f>
        <v>0</v>
      </c>
      <c r="S170" s="162">
        <v>0</v>
      </c>
      <c r="T170" s="163">
        <f>S170*H170</f>
        <v>0</v>
      </c>
      <c r="AR170" s="23" t="s">
        <v>183</v>
      </c>
      <c r="AT170" s="23" t="s">
        <v>178</v>
      </c>
      <c r="AU170" s="23" t="s">
        <v>82</v>
      </c>
      <c r="AY170" s="23" t="s">
        <v>175</v>
      </c>
      <c r="BE170" s="164">
        <f>IF(N170="základní",J170,0)</f>
        <v>0</v>
      </c>
      <c r="BF170" s="164">
        <f>IF(N170="snížená",J170,0)</f>
        <v>0</v>
      </c>
      <c r="BG170" s="164">
        <f>IF(N170="zákl. přenesená",J170,0)</f>
        <v>0</v>
      </c>
      <c r="BH170" s="164">
        <f>IF(N170="sníž. přenesená",J170,0)</f>
        <v>0</v>
      </c>
      <c r="BI170" s="164">
        <f>IF(N170="nulová",J170,0)</f>
        <v>0</v>
      </c>
      <c r="BJ170" s="23" t="s">
        <v>22</v>
      </c>
      <c r="BK170" s="164">
        <f>ROUND(I170*H170,2)</f>
        <v>0</v>
      </c>
      <c r="BL170" s="23" t="s">
        <v>183</v>
      </c>
      <c r="BM170" s="23" t="s">
        <v>6448</v>
      </c>
    </row>
    <row r="171" spans="2:65" s="12" customFormat="1">
      <c r="B171" s="173"/>
      <c r="D171" s="181" t="s">
        <v>185</v>
      </c>
      <c r="E171" s="192" t="s">
        <v>5</v>
      </c>
      <c r="F171" s="193" t="s">
        <v>6449</v>
      </c>
      <c r="H171" s="194">
        <v>133.721</v>
      </c>
      <c r="L171" s="173"/>
      <c r="M171" s="177"/>
      <c r="N171" s="178"/>
      <c r="O171" s="178"/>
      <c r="P171" s="178"/>
      <c r="Q171" s="178"/>
      <c r="R171" s="178"/>
      <c r="S171" s="178"/>
      <c r="T171" s="179"/>
      <c r="AT171" s="174" t="s">
        <v>185</v>
      </c>
      <c r="AU171" s="174" t="s">
        <v>82</v>
      </c>
      <c r="AV171" s="12" t="s">
        <v>82</v>
      </c>
      <c r="AW171" s="12" t="s">
        <v>36</v>
      </c>
      <c r="AX171" s="12" t="s">
        <v>22</v>
      </c>
      <c r="AY171" s="174" t="s">
        <v>175</v>
      </c>
    </row>
    <row r="172" spans="2:65" s="1" customFormat="1" ht="22.5" customHeight="1">
      <c r="B172" s="153"/>
      <c r="C172" s="154" t="s">
        <v>335</v>
      </c>
      <c r="D172" s="154" t="s">
        <v>178</v>
      </c>
      <c r="E172" s="155" t="s">
        <v>2101</v>
      </c>
      <c r="F172" s="156" t="s">
        <v>2102</v>
      </c>
      <c r="G172" s="157" t="s">
        <v>181</v>
      </c>
      <c r="H172" s="158">
        <v>247.518</v>
      </c>
      <c r="I172" s="159"/>
      <c r="J172" s="159">
        <f>ROUND(I172*H172,2)</f>
        <v>0</v>
      </c>
      <c r="K172" s="156" t="s">
        <v>182</v>
      </c>
      <c r="L172" s="37"/>
      <c r="M172" s="160" t="s">
        <v>5</v>
      </c>
      <c r="N172" s="161" t="s">
        <v>44</v>
      </c>
      <c r="O172" s="162">
        <v>4.5999999999999999E-2</v>
      </c>
      <c r="P172" s="162">
        <f>O172*H172</f>
        <v>11.385828</v>
      </c>
      <c r="Q172" s="162">
        <v>0</v>
      </c>
      <c r="R172" s="162">
        <f>Q172*H172</f>
        <v>0</v>
      </c>
      <c r="S172" s="162">
        <v>0</v>
      </c>
      <c r="T172" s="163">
        <f>S172*H172</f>
        <v>0</v>
      </c>
      <c r="AR172" s="23" t="s">
        <v>183</v>
      </c>
      <c r="AT172" s="23" t="s">
        <v>178</v>
      </c>
      <c r="AU172" s="23" t="s">
        <v>82</v>
      </c>
      <c r="AY172" s="23" t="s">
        <v>175</v>
      </c>
      <c r="BE172" s="164">
        <f>IF(N172="základní",J172,0)</f>
        <v>0</v>
      </c>
      <c r="BF172" s="164">
        <f>IF(N172="snížená",J172,0)</f>
        <v>0</v>
      </c>
      <c r="BG172" s="164">
        <f>IF(N172="zákl. přenesená",J172,0)</f>
        <v>0</v>
      </c>
      <c r="BH172" s="164">
        <f>IF(N172="sníž. přenesená",J172,0)</f>
        <v>0</v>
      </c>
      <c r="BI172" s="164">
        <f>IF(N172="nulová",J172,0)</f>
        <v>0</v>
      </c>
      <c r="BJ172" s="23" t="s">
        <v>22</v>
      </c>
      <c r="BK172" s="164">
        <f>ROUND(I172*H172,2)</f>
        <v>0</v>
      </c>
      <c r="BL172" s="23" t="s">
        <v>183</v>
      </c>
      <c r="BM172" s="23" t="s">
        <v>6450</v>
      </c>
    </row>
    <row r="173" spans="2:65" s="11" customFormat="1">
      <c r="B173" s="165"/>
      <c r="D173" s="166" t="s">
        <v>185</v>
      </c>
      <c r="E173" s="167" t="s">
        <v>5</v>
      </c>
      <c r="F173" s="168" t="s">
        <v>6451</v>
      </c>
      <c r="H173" s="169" t="s">
        <v>5</v>
      </c>
      <c r="L173" s="165"/>
      <c r="M173" s="170"/>
      <c r="N173" s="171"/>
      <c r="O173" s="171"/>
      <c r="P173" s="171"/>
      <c r="Q173" s="171"/>
      <c r="R173" s="171"/>
      <c r="S173" s="171"/>
      <c r="T173" s="172"/>
      <c r="AT173" s="169" t="s">
        <v>185</v>
      </c>
      <c r="AU173" s="169" t="s">
        <v>82</v>
      </c>
      <c r="AV173" s="11" t="s">
        <v>22</v>
      </c>
      <c r="AW173" s="11" t="s">
        <v>36</v>
      </c>
      <c r="AX173" s="11" t="s">
        <v>73</v>
      </c>
      <c r="AY173" s="169" t="s">
        <v>175</v>
      </c>
    </row>
    <row r="174" spans="2:65" s="12" customFormat="1">
      <c r="B174" s="173"/>
      <c r="D174" s="166" t="s">
        <v>185</v>
      </c>
      <c r="E174" s="174" t="s">
        <v>5</v>
      </c>
      <c r="F174" s="175" t="s">
        <v>6452</v>
      </c>
      <c r="H174" s="176">
        <v>123.759</v>
      </c>
      <c r="L174" s="173"/>
      <c r="M174" s="177"/>
      <c r="N174" s="178"/>
      <c r="O174" s="178"/>
      <c r="P174" s="178"/>
      <c r="Q174" s="178"/>
      <c r="R174" s="178"/>
      <c r="S174" s="178"/>
      <c r="T174" s="179"/>
      <c r="AT174" s="174" t="s">
        <v>185</v>
      </c>
      <c r="AU174" s="174" t="s">
        <v>82</v>
      </c>
      <c r="AV174" s="12" t="s">
        <v>82</v>
      </c>
      <c r="AW174" s="12" t="s">
        <v>36</v>
      </c>
      <c r="AX174" s="12" t="s">
        <v>73</v>
      </c>
      <c r="AY174" s="174" t="s">
        <v>175</v>
      </c>
    </row>
    <row r="175" spans="2:65" s="11" customFormat="1">
      <c r="B175" s="165"/>
      <c r="D175" s="166" t="s">
        <v>185</v>
      </c>
      <c r="E175" s="167" t="s">
        <v>5</v>
      </c>
      <c r="F175" s="168" t="s">
        <v>6453</v>
      </c>
      <c r="H175" s="169" t="s">
        <v>5</v>
      </c>
      <c r="L175" s="165"/>
      <c r="M175" s="170"/>
      <c r="N175" s="171"/>
      <c r="O175" s="171"/>
      <c r="P175" s="171"/>
      <c r="Q175" s="171"/>
      <c r="R175" s="171"/>
      <c r="S175" s="171"/>
      <c r="T175" s="172"/>
      <c r="AT175" s="169" t="s">
        <v>185</v>
      </c>
      <c r="AU175" s="169" t="s">
        <v>82</v>
      </c>
      <c r="AV175" s="11" t="s">
        <v>22</v>
      </c>
      <c r="AW175" s="11" t="s">
        <v>36</v>
      </c>
      <c r="AX175" s="11" t="s">
        <v>73</v>
      </c>
      <c r="AY175" s="169" t="s">
        <v>175</v>
      </c>
    </row>
    <row r="176" spans="2:65" s="12" customFormat="1">
      <c r="B176" s="173"/>
      <c r="D176" s="166" t="s">
        <v>185</v>
      </c>
      <c r="E176" s="174" t="s">
        <v>5</v>
      </c>
      <c r="F176" s="175" t="s">
        <v>6452</v>
      </c>
      <c r="H176" s="176">
        <v>123.759</v>
      </c>
      <c r="L176" s="173"/>
      <c r="M176" s="177"/>
      <c r="N176" s="178"/>
      <c r="O176" s="178"/>
      <c r="P176" s="178"/>
      <c r="Q176" s="178"/>
      <c r="R176" s="178"/>
      <c r="S176" s="178"/>
      <c r="T176" s="179"/>
      <c r="AT176" s="174" t="s">
        <v>185</v>
      </c>
      <c r="AU176" s="174" t="s">
        <v>82</v>
      </c>
      <c r="AV176" s="12" t="s">
        <v>82</v>
      </c>
      <c r="AW176" s="12" t="s">
        <v>36</v>
      </c>
      <c r="AX176" s="12" t="s">
        <v>73</v>
      </c>
      <c r="AY176" s="174" t="s">
        <v>175</v>
      </c>
    </row>
    <row r="177" spans="2:65" s="13" customFormat="1">
      <c r="B177" s="180"/>
      <c r="D177" s="181" t="s">
        <v>185</v>
      </c>
      <c r="E177" s="182" t="s">
        <v>5</v>
      </c>
      <c r="F177" s="183" t="s">
        <v>191</v>
      </c>
      <c r="H177" s="184">
        <v>247.518</v>
      </c>
      <c r="L177" s="180"/>
      <c r="M177" s="185"/>
      <c r="N177" s="186"/>
      <c r="O177" s="186"/>
      <c r="P177" s="186"/>
      <c r="Q177" s="186"/>
      <c r="R177" s="186"/>
      <c r="S177" s="186"/>
      <c r="T177" s="187"/>
      <c r="AT177" s="188" t="s">
        <v>185</v>
      </c>
      <c r="AU177" s="188" t="s">
        <v>82</v>
      </c>
      <c r="AV177" s="13" t="s">
        <v>183</v>
      </c>
      <c r="AW177" s="13" t="s">
        <v>36</v>
      </c>
      <c r="AX177" s="13" t="s">
        <v>22</v>
      </c>
      <c r="AY177" s="188" t="s">
        <v>175</v>
      </c>
    </row>
    <row r="178" spans="2:65" s="1" customFormat="1" ht="22.5" customHeight="1">
      <c r="B178" s="153"/>
      <c r="C178" s="154" t="s">
        <v>10</v>
      </c>
      <c r="D178" s="154" t="s">
        <v>178</v>
      </c>
      <c r="E178" s="155" t="s">
        <v>535</v>
      </c>
      <c r="F178" s="156" t="s">
        <v>536</v>
      </c>
      <c r="G178" s="157" t="s">
        <v>181</v>
      </c>
      <c r="H178" s="158">
        <v>53.462000000000003</v>
      </c>
      <c r="I178" s="159"/>
      <c r="J178" s="159">
        <f>ROUND(I178*H178,2)</f>
        <v>0</v>
      </c>
      <c r="K178" s="156" t="s">
        <v>182</v>
      </c>
      <c r="L178" s="37"/>
      <c r="M178" s="160" t="s">
        <v>5</v>
      </c>
      <c r="N178" s="161" t="s">
        <v>44</v>
      </c>
      <c r="O178" s="162">
        <v>8.3000000000000004E-2</v>
      </c>
      <c r="P178" s="162">
        <f>O178*H178</f>
        <v>4.4373460000000007</v>
      </c>
      <c r="Q178" s="162">
        <v>0</v>
      </c>
      <c r="R178" s="162">
        <f>Q178*H178</f>
        <v>0</v>
      </c>
      <c r="S178" s="162">
        <v>0</v>
      </c>
      <c r="T178" s="163">
        <f>S178*H178</f>
        <v>0</v>
      </c>
      <c r="AR178" s="23" t="s">
        <v>183</v>
      </c>
      <c r="AT178" s="23" t="s">
        <v>178</v>
      </c>
      <c r="AU178" s="23" t="s">
        <v>82</v>
      </c>
      <c r="AY178" s="23" t="s">
        <v>175</v>
      </c>
      <c r="BE178" s="164">
        <f>IF(N178="základní",J178,0)</f>
        <v>0</v>
      </c>
      <c r="BF178" s="164">
        <f>IF(N178="snížená",J178,0)</f>
        <v>0</v>
      </c>
      <c r="BG178" s="164">
        <f>IF(N178="zákl. přenesená",J178,0)</f>
        <v>0</v>
      </c>
      <c r="BH178" s="164">
        <f>IF(N178="sníž. přenesená",J178,0)</f>
        <v>0</v>
      </c>
      <c r="BI178" s="164">
        <f>IF(N178="nulová",J178,0)</f>
        <v>0</v>
      </c>
      <c r="BJ178" s="23" t="s">
        <v>22</v>
      </c>
      <c r="BK178" s="164">
        <f>ROUND(I178*H178,2)</f>
        <v>0</v>
      </c>
      <c r="BL178" s="23" t="s">
        <v>183</v>
      </c>
      <c r="BM178" s="23" t="s">
        <v>6454</v>
      </c>
    </row>
    <row r="179" spans="2:65" s="11" customFormat="1">
      <c r="B179" s="165"/>
      <c r="D179" s="166" t="s">
        <v>185</v>
      </c>
      <c r="E179" s="167" t="s">
        <v>5</v>
      </c>
      <c r="F179" s="168" t="s">
        <v>6455</v>
      </c>
      <c r="H179" s="169" t="s">
        <v>5</v>
      </c>
      <c r="L179" s="165"/>
      <c r="M179" s="170"/>
      <c r="N179" s="171"/>
      <c r="O179" s="171"/>
      <c r="P179" s="171"/>
      <c r="Q179" s="171"/>
      <c r="R179" s="171"/>
      <c r="S179" s="171"/>
      <c r="T179" s="172"/>
      <c r="AT179" s="169" t="s">
        <v>185</v>
      </c>
      <c r="AU179" s="169" t="s">
        <v>82</v>
      </c>
      <c r="AV179" s="11" t="s">
        <v>22</v>
      </c>
      <c r="AW179" s="11" t="s">
        <v>36</v>
      </c>
      <c r="AX179" s="11" t="s">
        <v>73</v>
      </c>
      <c r="AY179" s="169" t="s">
        <v>175</v>
      </c>
    </row>
    <row r="180" spans="2:65" s="12" customFormat="1">
      <c r="B180" s="173"/>
      <c r="D180" s="166" t="s">
        <v>185</v>
      </c>
      <c r="E180" s="174" t="s">
        <v>5</v>
      </c>
      <c r="F180" s="175" t="s">
        <v>6456</v>
      </c>
      <c r="H180" s="176">
        <v>177.221</v>
      </c>
      <c r="L180" s="173"/>
      <c r="M180" s="177"/>
      <c r="N180" s="178"/>
      <c r="O180" s="178"/>
      <c r="P180" s="178"/>
      <c r="Q180" s="178"/>
      <c r="R180" s="178"/>
      <c r="S180" s="178"/>
      <c r="T180" s="179"/>
      <c r="AT180" s="174" t="s">
        <v>185</v>
      </c>
      <c r="AU180" s="174" t="s">
        <v>82</v>
      </c>
      <c r="AV180" s="12" t="s">
        <v>82</v>
      </c>
      <c r="AW180" s="12" t="s">
        <v>36</v>
      </c>
      <c r="AX180" s="12" t="s">
        <v>73</v>
      </c>
      <c r="AY180" s="174" t="s">
        <v>175</v>
      </c>
    </row>
    <row r="181" spans="2:65" s="12" customFormat="1">
      <c r="B181" s="173"/>
      <c r="D181" s="166" t="s">
        <v>185</v>
      </c>
      <c r="E181" s="174" t="s">
        <v>5</v>
      </c>
      <c r="F181" s="175" t="s">
        <v>6457</v>
      </c>
      <c r="H181" s="176">
        <v>-123.759</v>
      </c>
      <c r="L181" s="173"/>
      <c r="M181" s="177"/>
      <c r="N181" s="178"/>
      <c r="O181" s="178"/>
      <c r="P181" s="178"/>
      <c r="Q181" s="178"/>
      <c r="R181" s="178"/>
      <c r="S181" s="178"/>
      <c r="T181" s="179"/>
      <c r="AT181" s="174" t="s">
        <v>185</v>
      </c>
      <c r="AU181" s="174" t="s">
        <v>82</v>
      </c>
      <c r="AV181" s="12" t="s">
        <v>82</v>
      </c>
      <c r="AW181" s="12" t="s">
        <v>36</v>
      </c>
      <c r="AX181" s="12" t="s">
        <v>73</v>
      </c>
      <c r="AY181" s="174" t="s">
        <v>175</v>
      </c>
    </row>
    <row r="182" spans="2:65" s="13" customFormat="1">
      <c r="B182" s="180"/>
      <c r="D182" s="181" t="s">
        <v>185</v>
      </c>
      <c r="E182" s="182" t="s">
        <v>5</v>
      </c>
      <c r="F182" s="183" t="s">
        <v>191</v>
      </c>
      <c r="H182" s="184">
        <v>53.462000000000003</v>
      </c>
      <c r="L182" s="180"/>
      <c r="M182" s="185"/>
      <c r="N182" s="186"/>
      <c r="O182" s="186"/>
      <c r="P182" s="186"/>
      <c r="Q182" s="186"/>
      <c r="R182" s="186"/>
      <c r="S182" s="186"/>
      <c r="T182" s="187"/>
      <c r="AT182" s="188" t="s">
        <v>185</v>
      </c>
      <c r="AU182" s="188" t="s">
        <v>82</v>
      </c>
      <c r="AV182" s="13" t="s">
        <v>183</v>
      </c>
      <c r="AW182" s="13" t="s">
        <v>36</v>
      </c>
      <c r="AX182" s="13" t="s">
        <v>22</v>
      </c>
      <c r="AY182" s="188" t="s">
        <v>175</v>
      </c>
    </row>
    <row r="183" spans="2:65" s="1" customFormat="1" ht="31.5" customHeight="1">
      <c r="B183" s="153"/>
      <c r="C183" s="154" t="s">
        <v>344</v>
      </c>
      <c r="D183" s="154" t="s">
        <v>178</v>
      </c>
      <c r="E183" s="155" t="s">
        <v>540</v>
      </c>
      <c r="F183" s="156" t="s">
        <v>541</v>
      </c>
      <c r="G183" s="157" t="s">
        <v>181</v>
      </c>
      <c r="H183" s="158">
        <v>53.462000000000003</v>
      </c>
      <c r="I183" s="159"/>
      <c r="J183" s="159">
        <f>ROUND(I183*H183,2)</f>
        <v>0</v>
      </c>
      <c r="K183" s="156" t="s">
        <v>182</v>
      </c>
      <c r="L183" s="37"/>
      <c r="M183" s="160" t="s">
        <v>5</v>
      </c>
      <c r="N183" s="161" t="s">
        <v>44</v>
      </c>
      <c r="O183" s="162">
        <v>4.0000000000000001E-3</v>
      </c>
      <c r="P183" s="162">
        <f>O183*H183</f>
        <v>0.21384800000000001</v>
      </c>
      <c r="Q183" s="162">
        <v>0</v>
      </c>
      <c r="R183" s="162">
        <f>Q183*H183</f>
        <v>0</v>
      </c>
      <c r="S183" s="162">
        <v>0</v>
      </c>
      <c r="T183" s="163">
        <f>S183*H183</f>
        <v>0</v>
      </c>
      <c r="AR183" s="23" t="s">
        <v>183</v>
      </c>
      <c r="AT183" s="23" t="s">
        <v>178</v>
      </c>
      <c r="AU183" s="23" t="s">
        <v>82</v>
      </c>
      <c r="AY183" s="23" t="s">
        <v>175</v>
      </c>
      <c r="BE183" s="164">
        <f>IF(N183="základní",J183,0)</f>
        <v>0</v>
      </c>
      <c r="BF183" s="164">
        <f>IF(N183="snížená",J183,0)</f>
        <v>0</v>
      </c>
      <c r="BG183" s="164">
        <f>IF(N183="zákl. přenesená",J183,0)</f>
        <v>0</v>
      </c>
      <c r="BH183" s="164">
        <f>IF(N183="sníž. přenesená",J183,0)</f>
        <v>0</v>
      </c>
      <c r="BI183" s="164">
        <f>IF(N183="nulová",J183,0)</f>
        <v>0</v>
      </c>
      <c r="BJ183" s="23" t="s">
        <v>22</v>
      </c>
      <c r="BK183" s="164">
        <f>ROUND(I183*H183,2)</f>
        <v>0</v>
      </c>
      <c r="BL183" s="23" t="s">
        <v>183</v>
      </c>
      <c r="BM183" s="23" t="s">
        <v>6458</v>
      </c>
    </row>
    <row r="184" spans="2:65" s="12" customFormat="1">
      <c r="B184" s="173"/>
      <c r="D184" s="166" t="s">
        <v>185</v>
      </c>
      <c r="E184" s="174" t="s">
        <v>5</v>
      </c>
      <c r="F184" s="175" t="s">
        <v>6459</v>
      </c>
      <c r="H184" s="176">
        <v>53.462000000000003</v>
      </c>
      <c r="L184" s="173"/>
      <c r="M184" s="177"/>
      <c r="N184" s="178"/>
      <c r="O184" s="178"/>
      <c r="P184" s="178"/>
      <c r="Q184" s="178"/>
      <c r="R184" s="178"/>
      <c r="S184" s="178"/>
      <c r="T184" s="179"/>
      <c r="AT184" s="174" t="s">
        <v>185</v>
      </c>
      <c r="AU184" s="174" t="s">
        <v>82</v>
      </c>
      <c r="AV184" s="12" t="s">
        <v>82</v>
      </c>
      <c r="AW184" s="12" t="s">
        <v>36</v>
      </c>
      <c r="AX184" s="12" t="s">
        <v>22</v>
      </c>
      <c r="AY184" s="174" t="s">
        <v>175</v>
      </c>
    </row>
    <row r="185" spans="2:65" s="11" customFormat="1" ht="27">
      <c r="B185" s="165"/>
      <c r="D185" s="181" t="s">
        <v>185</v>
      </c>
      <c r="E185" s="207" t="s">
        <v>5</v>
      </c>
      <c r="F185" s="208" t="s">
        <v>544</v>
      </c>
      <c r="H185" s="209" t="s">
        <v>5</v>
      </c>
      <c r="L185" s="165"/>
      <c r="M185" s="170"/>
      <c r="N185" s="171"/>
      <c r="O185" s="171"/>
      <c r="P185" s="171"/>
      <c r="Q185" s="171"/>
      <c r="R185" s="171"/>
      <c r="S185" s="171"/>
      <c r="T185" s="172"/>
      <c r="AT185" s="169" t="s">
        <v>185</v>
      </c>
      <c r="AU185" s="169" t="s">
        <v>82</v>
      </c>
      <c r="AV185" s="11" t="s">
        <v>22</v>
      </c>
      <c r="AW185" s="11" t="s">
        <v>36</v>
      </c>
      <c r="AX185" s="11" t="s">
        <v>73</v>
      </c>
      <c r="AY185" s="169" t="s">
        <v>175</v>
      </c>
    </row>
    <row r="186" spans="2:65" s="1" customFormat="1" ht="22.5" customHeight="1">
      <c r="B186" s="153"/>
      <c r="C186" s="154" t="s">
        <v>355</v>
      </c>
      <c r="D186" s="154" t="s">
        <v>178</v>
      </c>
      <c r="E186" s="155" t="s">
        <v>2112</v>
      </c>
      <c r="F186" s="156" t="s">
        <v>2113</v>
      </c>
      <c r="G186" s="157" t="s">
        <v>181</v>
      </c>
      <c r="H186" s="158">
        <v>123.759</v>
      </c>
      <c r="I186" s="159"/>
      <c r="J186" s="159">
        <f>ROUND(I186*H186,2)</f>
        <v>0</v>
      </c>
      <c r="K186" s="156" t="s">
        <v>182</v>
      </c>
      <c r="L186" s="37"/>
      <c r="M186" s="160" t="s">
        <v>5</v>
      </c>
      <c r="N186" s="161" t="s">
        <v>44</v>
      </c>
      <c r="O186" s="162">
        <v>9.7000000000000003E-2</v>
      </c>
      <c r="P186" s="162">
        <f>O186*H186</f>
        <v>12.004623</v>
      </c>
      <c r="Q186" s="162">
        <v>0</v>
      </c>
      <c r="R186" s="162">
        <f>Q186*H186</f>
        <v>0</v>
      </c>
      <c r="S186" s="162">
        <v>0</v>
      </c>
      <c r="T186" s="163">
        <f>S186*H186</f>
        <v>0</v>
      </c>
      <c r="AR186" s="23" t="s">
        <v>183</v>
      </c>
      <c r="AT186" s="23" t="s">
        <v>178</v>
      </c>
      <c r="AU186" s="23" t="s">
        <v>82</v>
      </c>
      <c r="AY186" s="23" t="s">
        <v>175</v>
      </c>
      <c r="BE186" s="164">
        <f>IF(N186="základní",J186,0)</f>
        <v>0</v>
      </c>
      <c r="BF186" s="164">
        <f>IF(N186="snížená",J186,0)</f>
        <v>0</v>
      </c>
      <c r="BG186" s="164">
        <f>IF(N186="zákl. přenesená",J186,0)</f>
        <v>0</v>
      </c>
      <c r="BH186" s="164">
        <f>IF(N186="sníž. přenesená",J186,0)</f>
        <v>0</v>
      </c>
      <c r="BI186" s="164">
        <f>IF(N186="nulová",J186,0)</f>
        <v>0</v>
      </c>
      <c r="BJ186" s="23" t="s">
        <v>22</v>
      </c>
      <c r="BK186" s="164">
        <f>ROUND(I186*H186,2)</f>
        <v>0</v>
      </c>
      <c r="BL186" s="23" t="s">
        <v>183</v>
      </c>
      <c r="BM186" s="23" t="s">
        <v>6460</v>
      </c>
    </row>
    <row r="187" spans="2:65" s="12" customFormat="1">
      <c r="B187" s="173"/>
      <c r="D187" s="181" t="s">
        <v>185</v>
      </c>
      <c r="E187" s="192" t="s">
        <v>5</v>
      </c>
      <c r="F187" s="193" t="s">
        <v>6461</v>
      </c>
      <c r="H187" s="194">
        <v>123.759</v>
      </c>
      <c r="L187" s="173"/>
      <c r="M187" s="177"/>
      <c r="N187" s="178"/>
      <c r="O187" s="178"/>
      <c r="P187" s="178"/>
      <c r="Q187" s="178"/>
      <c r="R187" s="178"/>
      <c r="S187" s="178"/>
      <c r="T187" s="179"/>
      <c r="AT187" s="174" t="s">
        <v>185</v>
      </c>
      <c r="AU187" s="174" t="s">
        <v>82</v>
      </c>
      <c r="AV187" s="12" t="s">
        <v>82</v>
      </c>
      <c r="AW187" s="12" t="s">
        <v>36</v>
      </c>
      <c r="AX187" s="12" t="s">
        <v>22</v>
      </c>
      <c r="AY187" s="174" t="s">
        <v>175</v>
      </c>
    </row>
    <row r="188" spans="2:65" s="1" customFormat="1" ht="22.5" customHeight="1">
      <c r="B188" s="153"/>
      <c r="C188" s="154" t="s">
        <v>362</v>
      </c>
      <c r="D188" s="154" t="s">
        <v>178</v>
      </c>
      <c r="E188" s="155" t="s">
        <v>545</v>
      </c>
      <c r="F188" s="156" t="s">
        <v>546</v>
      </c>
      <c r="G188" s="157" t="s">
        <v>181</v>
      </c>
      <c r="H188" s="158">
        <v>177.221</v>
      </c>
      <c r="I188" s="159"/>
      <c r="J188" s="159">
        <f>ROUND(I188*H188,2)</f>
        <v>0</v>
      </c>
      <c r="K188" s="156" t="s">
        <v>182</v>
      </c>
      <c r="L188" s="37"/>
      <c r="M188" s="160" t="s">
        <v>5</v>
      </c>
      <c r="N188" s="161" t="s">
        <v>44</v>
      </c>
      <c r="O188" s="162">
        <v>8.9999999999999993E-3</v>
      </c>
      <c r="P188" s="162">
        <f>O188*H188</f>
        <v>1.594989</v>
      </c>
      <c r="Q188" s="162">
        <v>0</v>
      </c>
      <c r="R188" s="162">
        <f>Q188*H188</f>
        <v>0</v>
      </c>
      <c r="S188" s="162">
        <v>0</v>
      </c>
      <c r="T188" s="163">
        <f>S188*H188</f>
        <v>0</v>
      </c>
      <c r="AR188" s="23" t="s">
        <v>183</v>
      </c>
      <c r="AT188" s="23" t="s">
        <v>178</v>
      </c>
      <c r="AU188" s="23" t="s">
        <v>82</v>
      </c>
      <c r="AY188" s="23" t="s">
        <v>175</v>
      </c>
      <c r="BE188" s="164">
        <f>IF(N188="základní",J188,0)</f>
        <v>0</v>
      </c>
      <c r="BF188" s="164">
        <f>IF(N188="snížená",J188,0)</f>
        <v>0</v>
      </c>
      <c r="BG188" s="164">
        <f>IF(N188="zákl. přenesená",J188,0)</f>
        <v>0</v>
      </c>
      <c r="BH188" s="164">
        <f>IF(N188="sníž. přenesená",J188,0)</f>
        <v>0</v>
      </c>
      <c r="BI188" s="164">
        <f>IF(N188="nulová",J188,0)</f>
        <v>0</v>
      </c>
      <c r="BJ188" s="23" t="s">
        <v>22</v>
      </c>
      <c r="BK188" s="164">
        <f>ROUND(I188*H188,2)</f>
        <v>0</v>
      </c>
      <c r="BL188" s="23" t="s">
        <v>183</v>
      </c>
      <c r="BM188" s="23" t="s">
        <v>6462</v>
      </c>
    </row>
    <row r="189" spans="2:65" s="12" customFormat="1">
      <c r="B189" s="173"/>
      <c r="D189" s="166" t="s">
        <v>185</v>
      </c>
      <c r="E189" s="174" t="s">
        <v>5</v>
      </c>
      <c r="F189" s="175" t="s">
        <v>6463</v>
      </c>
      <c r="H189" s="176">
        <v>123.759</v>
      </c>
      <c r="L189" s="173"/>
      <c r="M189" s="177"/>
      <c r="N189" s="178"/>
      <c r="O189" s="178"/>
      <c r="P189" s="178"/>
      <c r="Q189" s="178"/>
      <c r="R189" s="178"/>
      <c r="S189" s="178"/>
      <c r="T189" s="179"/>
      <c r="AT189" s="174" t="s">
        <v>185</v>
      </c>
      <c r="AU189" s="174" t="s">
        <v>82</v>
      </c>
      <c r="AV189" s="12" t="s">
        <v>82</v>
      </c>
      <c r="AW189" s="12" t="s">
        <v>36</v>
      </c>
      <c r="AX189" s="12" t="s">
        <v>73</v>
      </c>
      <c r="AY189" s="174" t="s">
        <v>175</v>
      </c>
    </row>
    <row r="190" spans="2:65" s="12" customFormat="1">
      <c r="B190" s="173"/>
      <c r="D190" s="166" t="s">
        <v>185</v>
      </c>
      <c r="E190" s="174" t="s">
        <v>5</v>
      </c>
      <c r="F190" s="175" t="s">
        <v>6464</v>
      </c>
      <c r="H190" s="176">
        <v>53.462000000000003</v>
      </c>
      <c r="L190" s="173"/>
      <c r="M190" s="177"/>
      <c r="N190" s="178"/>
      <c r="O190" s="178"/>
      <c r="P190" s="178"/>
      <c r="Q190" s="178"/>
      <c r="R190" s="178"/>
      <c r="S190" s="178"/>
      <c r="T190" s="179"/>
      <c r="AT190" s="174" t="s">
        <v>185</v>
      </c>
      <c r="AU190" s="174" t="s">
        <v>82</v>
      </c>
      <c r="AV190" s="12" t="s">
        <v>82</v>
      </c>
      <c r="AW190" s="12" t="s">
        <v>36</v>
      </c>
      <c r="AX190" s="12" t="s">
        <v>73</v>
      </c>
      <c r="AY190" s="174" t="s">
        <v>175</v>
      </c>
    </row>
    <row r="191" spans="2:65" s="13" customFormat="1">
      <c r="B191" s="180"/>
      <c r="D191" s="181" t="s">
        <v>185</v>
      </c>
      <c r="E191" s="182" t="s">
        <v>5</v>
      </c>
      <c r="F191" s="183" t="s">
        <v>191</v>
      </c>
      <c r="H191" s="184">
        <v>177.221</v>
      </c>
      <c r="L191" s="180"/>
      <c r="M191" s="185"/>
      <c r="N191" s="186"/>
      <c r="O191" s="186"/>
      <c r="P191" s="186"/>
      <c r="Q191" s="186"/>
      <c r="R191" s="186"/>
      <c r="S191" s="186"/>
      <c r="T191" s="187"/>
      <c r="AT191" s="188" t="s">
        <v>185</v>
      </c>
      <c r="AU191" s="188" t="s">
        <v>82</v>
      </c>
      <c r="AV191" s="13" t="s">
        <v>183</v>
      </c>
      <c r="AW191" s="13" t="s">
        <v>36</v>
      </c>
      <c r="AX191" s="13" t="s">
        <v>22</v>
      </c>
      <c r="AY191" s="188" t="s">
        <v>175</v>
      </c>
    </row>
    <row r="192" spans="2:65" s="1" customFormat="1" ht="22.5" customHeight="1">
      <c r="B192" s="153"/>
      <c r="C192" s="154" t="s">
        <v>368</v>
      </c>
      <c r="D192" s="154" t="s">
        <v>178</v>
      </c>
      <c r="E192" s="155" t="s">
        <v>550</v>
      </c>
      <c r="F192" s="156" t="s">
        <v>551</v>
      </c>
      <c r="G192" s="157" t="s">
        <v>479</v>
      </c>
      <c r="H192" s="158">
        <v>106.92400000000001</v>
      </c>
      <c r="I192" s="159"/>
      <c r="J192" s="159">
        <f>ROUND(I192*H192,2)</f>
        <v>0</v>
      </c>
      <c r="K192" s="156" t="s">
        <v>182</v>
      </c>
      <c r="L192" s="37"/>
      <c r="M192" s="160" t="s">
        <v>5</v>
      </c>
      <c r="N192" s="161" t="s">
        <v>44</v>
      </c>
      <c r="O192" s="162">
        <v>0</v>
      </c>
      <c r="P192" s="162">
        <f>O192*H192</f>
        <v>0</v>
      </c>
      <c r="Q192" s="162">
        <v>0</v>
      </c>
      <c r="R192" s="162">
        <f>Q192*H192</f>
        <v>0</v>
      </c>
      <c r="S192" s="162">
        <v>0</v>
      </c>
      <c r="T192" s="163">
        <f>S192*H192</f>
        <v>0</v>
      </c>
      <c r="AR192" s="23" t="s">
        <v>183</v>
      </c>
      <c r="AT192" s="23" t="s">
        <v>178</v>
      </c>
      <c r="AU192" s="23" t="s">
        <v>82</v>
      </c>
      <c r="AY192" s="23" t="s">
        <v>175</v>
      </c>
      <c r="BE192" s="164">
        <f>IF(N192="základní",J192,0)</f>
        <v>0</v>
      </c>
      <c r="BF192" s="164">
        <f>IF(N192="snížená",J192,0)</f>
        <v>0</v>
      </c>
      <c r="BG192" s="164">
        <f>IF(N192="zákl. přenesená",J192,0)</f>
        <v>0</v>
      </c>
      <c r="BH192" s="164">
        <f>IF(N192="sníž. přenesená",J192,0)</f>
        <v>0</v>
      </c>
      <c r="BI192" s="164">
        <f>IF(N192="nulová",J192,0)</f>
        <v>0</v>
      </c>
      <c r="BJ192" s="23" t="s">
        <v>22</v>
      </c>
      <c r="BK192" s="164">
        <f>ROUND(I192*H192,2)</f>
        <v>0</v>
      </c>
      <c r="BL192" s="23" t="s">
        <v>183</v>
      </c>
      <c r="BM192" s="23" t="s">
        <v>6465</v>
      </c>
    </row>
    <row r="193" spans="2:65" s="12" customFormat="1">
      <c r="B193" s="173"/>
      <c r="D193" s="181" t="s">
        <v>185</v>
      </c>
      <c r="E193" s="192" t="s">
        <v>5</v>
      </c>
      <c r="F193" s="193" t="s">
        <v>6466</v>
      </c>
      <c r="H193" s="194">
        <v>106.92400000000001</v>
      </c>
      <c r="L193" s="173"/>
      <c r="M193" s="177"/>
      <c r="N193" s="178"/>
      <c r="O193" s="178"/>
      <c r="P193" s="178"/>
      <c r="Q193" s="178"/>
      <c r="R193" s="178"/>
      <c r="S193" s="178"/>
      <c r="T193" s="179"/>
      <c r="AT193" s="174" t="s">
        <v>185</v>
      </c>
      <c r="AU193" s="174" t="s">
        <v>82</v>
      </c>
      <c r="AV193" s="12" t="s">
        <v>82</v>
      </c>
      <c r="AW193" s="12" t="s">
        <v>36</v>
      </c>
      <c r="AX193" s="12" t="s">
        <v>22</v>
      </c>
      <c r="AY193" s="174" t="s">
        <v>175</v>
      </c>
    </row>
    <row r="194" spans="2:65" s="1" customFormat="1" ht="22.5" customHeight="1">
      <c r="B194" s="153"/>
      <c r="C194" s="154" t="s">
        <v>378</v>
      </c>
      <c r="D194" s="154" t="s">
        <v>178</v>
      </c>
      <c r="E194" s="155" t="s">
        <v>2121</v>
      </c>
      <c r="F194" s="156" t="s">
        <v>2122</v>
      </c>
      <c r="G194" s="157" t="s">
        <v>181</v>
      </c>
      <c r="H194" s="158">
        <v>123.759</v>
      </c>
      <c r="I194" s="159"/>
      <c r="J194" s="159">
        <f>ROUND(I194*H194,2)</f>
        <v>0</v>
      </c>
      <c r="K194" s="156" t="s">
        <v>182</v>
      </c>
      <c r="L194" s="37"/>
      <c r="M194" s="160" t="s">
        <v>5</v>
      </c>
      <c r="N194" s="161" t="s">
        <v>44</v>
      </c>
      <c r="O194" s="162">
        <v>0.29899999999999999</v>
      </c>
      <c r="P194" s="162">
        <f>O194*H194</f>
        <v>37.003940999999998</v>
      </c>
      <c r="Q194" s="162">
        <v>0</v>
      </c>
      <c r="R194" s="162">
        <f>Q194*H194</f>
        <v>0</v>
      </c>
      <c r="S194" s="162">
        <v>0</v>
      </c>
      <c r="T194" s="163">
        <f>S194*H194</f>
        <v>0</v>
      </c>
      <c r="AR194" s="23" t="s">
        <v>183</v>
      </c>
      <c r="AT194" s="23" t="s">
        <v>178</v>
      </c>
      <c r="AU194" s="23" t="s">
        <v>82</v>
      </c>
      <c r="AY194" s="23" t="s">
        <v>175</v>
      </c>
      <c r="BE194" s="164">
        <f>IF(N194="základní",J194,0)</f>
        <v>0</v>
      </c>
      <c r="BF194" s="164">
        <f>IF(N194="snížená",J194,0)</f>
        <v>0</v>
      </c>
      <c r="BG194" s="164">
        <f>IF(N194="zákl. přenesená",J194,0)</f>
        <v>0</v>
      </c>
      <c r="BH194" s="164">
        <f>IF(N194="sníž. přenesená",J194,0)</f>
        <v>0</v>
      </c>
      <c r="BI194" s="164">
        <f>IF(N194="nulová",J194,0)</f>
        <v>0</v>
      </c>
      <c r="BJ194" s="23" t="s">
        <v>22</v>
      </c>
      <c r="BK194" s="164">
        <f>ROUND(I194*H194,2)</f>
        <v>0</v>
      </c>
      <c r="BL194" s="23" t="s">
        <v>183</v>
      </c>
      <c r="BM194" s="23" t="s">
        <v>6467</v>
      </c>
    </row>
    <row r="195" spans="2:65" s="11" customFormat="1">
      <c r="B195" s="165"/>
      <c r="D195" s="166" t="s">
        <v>185</v>
      </c>
      <c r="E195" s="167" t="s">
        <v>5</v>
      </c>
      <c r="F195" s="168" t="s">
        <v>6468</v>
      </c>
      <c r="H195" s="169" t="s">
        <v>5</v>
      </c>
      <c r="L195" s="165"/>
      <c r="M195" s="170"/>
      <c r="N195" s="171"/>
      <c r="O195" s="171"/>
      <c r="P195" s="171"/>
      <c r="Q195" s="171"/>
      <c r="R195" s="171"/>
      <c r="S195" s="171"/>
      <c r="T195" s="172"/>
      <c r="AT195" s="169" t="s">
        <v>185</v>
      </c>
      <c r="AU195" s="169" t="s">
        <v>82</v>
      </c>
      <c r="AV195" s="11" t="s">
        <v>22</v>
      </c>
      <c r="AW195" s="11" t="s">
        <v>36</v>
      </c>
      <c r="AX195" s="11" t="s">
        <v>73</v>
      </c>
      <c r="AY195" s="169" t="s">
        <v>175</v>
      </c>
    </row>
    <row r="196" spans="2:65" s="12" customFormat="1">
      <c r="B196" s="173"/>
      <c r="D196" s="166" t="s">
        <v>185</v>
      </c>
      <c r="E196" s="174" t="s">
        <v>5</v>
      </c>
      <c r="F196" s="175" t="s">
        <v>6469</v>
      </c>
      <c r="H196" s="176">
        <v>40.469000000000001</v>
      </c>
      <c r="L196" s="173"/>
      <c r="M196" s="177"/>
      <c r="N196" s="178"/>
      <c r="O196" s="178"/>
      <c r="P196" s="178"/>
      <c r="Q196" s="178"/>
      <c r="R196" s="178"/>
      <c r="S196" s="178"/>
      <c r="T196" s="179"/>
      <c r="AT196" s="174" t="s">
        <v>185</v>
      </c>
      <c r="AU196" s="174" t="s">
        <v>82</v>
      </c>
      <c r="AV196" s="12" t="s">
        <v>82</v>
      </c>
      <c r="AW196" s="12" t="s">
        <v>36</v>
      </c>
      <c r="AX196" s="12" t="s">
        <v>73</v>
      </c>
      <c r="AY196" s="174" t="s">
        <v>175</v>
      </c>
    </row>
    <row r="197" spans="2:65" s="12" customFormat="1">
      <c r="B197" s="173"/>
      <c r="D197" s="166" t="s">
        <v>185</v>
      </c>
      <c r="E197" s="174" t="s">
        <v>5</v>
      </c>
      <c r="F197" s="175" t="s">
        <v>6470</v>
      </c>
      <c r="H197" s="176">
        <v>70.81</v>
      </c>
      <c r="L197" s="173"/>
      <c r="M197" s="177"/>
      <c r="N197" s="178"/>
      <c r="O197" s="178"/>
      <c r="P197" s="178"/>
      <c r="Q197" s="178"/>
      <c r="R197" s="178"/>
      <c r="S197" s="178"/>
      <c r="T197" s="179"/>
      <c r="AT197" s="174" t="s">
        <v>185</v>
      </c>
      <c r="AU197" s="174" t="s">
        <v>82</v>
      </c>
      <c r="AV197" s="12" t="s">
        <v>82</v>
      </c>
      <c r="AW197" s="12" t="s">
        <v>36</v>
      </c>
      <c r="AX197" s="12" t="s">
        <v>73</v>
      </c>
      <c r="AY197" s="174" t="s">
        <v>175</v>
      </c>
    </row>
    <row r="198" spans="2:65" s="14" customFormat="1">
      <c r="B198" s="210"/>
      <c r="D198" s="166" t="s">
        <v>185</v>
      </c>
      <c r="E198" s="211" t="s">
        <v>5</v>
      </c>
      <c r="F198" s="212" t="s">
        <v>737</v>
      </c>
      <c r="H198" s="213">
        <v>111.279</v>
      </c>
      <c r="L198" s="210"/>
      <c r="M198" s="214"/>
      <c r="N198" s="215"/>
      <c r="O198" s="215"/>
      <c r="P198" s="215"/>
      <c r="Q198" s="215"/>
      <c r="R198" s="215"/>
      <c r="S198" s="215"/>
      <c r="T198" s="216"/>
      <c r="AT198" s="211" t="s">
        <v>185</v>
      </c>
      <c r="AU198" s="211" t="s">
        <v>82</v>
      </c>
      <c r="AV198" s="14" t="s">
        <v>203</v>
      </c>
      <c r="AW198" s="14" t="s">
        <v>36</v>
      </c>
      <c r="AX198" s="14" t="s">
        <v>73</v>
      </c>
      <c r="AY198" s="211" t="s">
        <v>175</v>
      </c>
    </row>
    <row r="199" spans="2:65" s="11" customFormat="1">
      <c r="B199" s="165"/>
      <c r="D199" s="166" t="s">
        <v>185</v>
      </c>
      <c r="E199" s="167" t="s">
        <v>5</v>
      </c>
      <c r="F199" s="168" t="s">
        <v>6417</v>
      </c>
      <c r="H199" s="169" t="s">
        <v>5</v>
      </c>
      <c r="L199" s="165"/>
      <c r="M199" s="170"/>
      <c r="N199" s="171"/>
      <c r="O199" s="171"/>
      <c r="P199" s="171"/>
      <c r="Q199" s="171"/>
      <c r="R199" s="171"/>
      <c r="S199" s="171"/>
      <c r="T199" s="172"/>
      <c r="AT199" s="169" t="s">
        <v>185</v>
      </c>
      <c r="AU199" s="169" t="s">
        <v>82</v>
      </c>
      <c r="AV199" s="11" t="s">
        <v>22</v>
      </c>
      <c r="AW199" s="11" t="s">
        <v>36</v>
      </c>
      <c r="AX199" s="11" t="s">
        <v>73</v>
      </c>
      <c r="AY199" s="169" t="s">
        <v>175</v>
      </c>
    </row>
    <row r="200" spans="2:65" s="12" customFormat="1">
      <c r="B200" s="173"/>
      <c r="D200" s="166" t="s">
        <v>185</v>
      </c>
      <c r="E200" s="174" t="s">
        <v>5</v>
      </c>
      <c r="F200" s="175" t="s">
        <v>6471</v>
      </c>
      <c r="H200" s="176">
        <v>12.48</v>
      </c>
      <c r="L200" s="173"/>
      <c r="M200" s="177"/>
      <c r="N200" s="178"/>
      <c r="O200" s="178"/>
      <c r="P200" s="178"/>
      <c r="Q200" s="178"/>
      <c r="R200" s="178"/>
      <c r="S200" s="178"/>
      <c r="T200" s="179"/>
      <c r="AT200" s="174" t="s">
        <v>185</v>
      </c>
      <c r="AU200" s="174" t="s">
        <v>82</v>
      </c>
      <c r="AV200" s="12" t="s">
        <v>82</v>
      </c>
      <c r="AW200" s="12" t="s">
        <v>36</v>
      </c>
      <c r="AX200" s="12" t="s">
        <v>73</v>
      </c>
      <c r="AY200" s="174" t="s">
        <v>175</v>
      </c>
    </row>
    <row r="201" spans="2:65" s="11" customFormat="1">
      <c r="B201" s="165"/>
      <c r="D201" s="166" t="s">
        <v>185</v>
      </c>
      <c r="E201" s="167" t="s">
        <v>5</v>
      </c>
      <c r="F201" s="168" t="s">
        <v>6396</v>
      </c>
      <c r="H201" s="169" t="s">
        <v>5</v>
      </c>
      <c r="L201" s="165"/>
      <c r="M201" s="170"/>
      <c r="N201" s="171"/>
      <c r="O201" s="171"/>
      <c r="P201" s="171"/>
      <c r="Q201" s="171"/>
      <c r="R201" s="171"/>
      <c r="S201" s="171"/>
      <c r="T201" s="172"/>
      <c r="AT201" s="169" t="s">
        <v>185</v>
      </c>
      <c r="AU201" s="169" t="s">
        <v>82</v>
      </c>
      <c r="AV201" s="11" t="s">
        <v>22</v>
      </c>
      <c r="AW201" s="11" t="s">
        <v>36</v>
      </c>
      <c r="AX201" s="11" t="s">
        <v>73</v>
      </c>
      <c r="AY201" s="169" t="s">
        <v>175</v>
      </c>
    </row>
    <row r="202" spans="2:65" s="13" customFormat="1">
      <c r="B202" s="180"/>
      <c r="D202" s="181" t="s">
        <v>185</v>
      </c>
      <c r="E202" s="182" t="s">
        <v>5</v>
      </c>
      <c r="F202" s="183" t="s">
        <v>191</v>
      </c>
      <c r="H202" s="184">
        <v>123.759</v>
      </c>
      <c r="L202" s="180"/>
      <c r="M202" s="185"/>
      <c r="N202" s="186"/>
      <c r="O202" s="186"/>
      <c r="P202" s="186"/>
      <c r="Q202" s="186"/>
      <c r="R202" s="186"/>
      <c r="S202" s="186"/>
      <c r="T202" s="187"/>
      <c r="AT202" s="188" t="s">
        <v>185</v>
      </c>
      <c r="AU202" s="188" t="s">
        <v>82</v>
      </c>
      <c r="AV202" s="13" t="s">
        <v>183</v>
      </c>
      <c r="AW202" s="13" t="s">
        <v>36</v>
      </c>
      <c r="AX202" s="13" t="s">
        <v>22</v>
      </c>
      <c r="AY202" s="188" t="s">
        <v>175</v>
      </c>
    </row>
    <row r="203" spans="2:65" s="1" customFormat="1" ht="22.5" customHeight="1">
      <c r="B203" s="153"/>
      <c r="C203" s="154" t="s">
        <v>384</v>
      </c>
      <c r="D203" s="154" t="s">
        <v>178</v>
      </c>
      <c r="E203" s="155" t="s">
        <v>2144</v>
      </c>
      <c r="F203" s="156" t="s">
        <v>2145</v>
      </c>
      <c r="G203" s="157" t="s">
        <v>181</v>
      </c>
      <c r="H203" s="158">
        <v>19.515000000000001</v>
      </c>
      <c r="I203" s="159"/>
      <c r="J203" s="159">
        <f>ROUND(I203*H203,2)</f>
        <v>0</v>
      </c>
      <c r="K203" s="156" t="s">
        <v>182</v>
      </c>
      <c r="L203" s="37"/>
      <c r="M203" s="160" t="s">
        <v>5</v>
      </c>
      <c r="N203" s="161" t="s">
        <v>44</v>
      </c>
      <c r="O203" s="162">
        <v>1.5</v>
      </c>
      <c r="P203" s="162">
        <f>O203*H203</f>
        <v>29.272500000000001</v>
      </c>
      <c r="Q203" s="162">
        <v>0</v>
      </c>
      <c r="R203" s="162">
        <f>Q203*H203</f>
        <v>0</v>
      </c>
      <c r="S203" s="162">
        <v>0</v>
      </c>
      <c r="T203" s="163">
        <f>S203*H203</f>
        <v>0</v>
      </c>
      <c r="AR203" s="23" t="s">
        <v>183</v>
      </c>
      <c r="AT203" s="23" t="s">
        <v>178</v>
      </c>
      <c r="AU203" s="23" t="s">
        <v>82</v>
      </c>
      <c r="AY203" s="23" t="s">
        <v>175</v>
      </c>
      <c r="BE203" s="164">
        <f>IF(N203="základní",J203,0)</f>
        <v>0</v>
      </c>
      <c r="BF203" s="164">
        <f>IF(N203="snížená",J203,0)</f>
        <v>0</v>
      </c>
      <c r="BG203" s="164">
        <f>IF(N203="zákl. přenesená",J203,0)</f>
        <v>0</v>
      </c>
      <c r="BH203" s="164">
        <f>IF(N203="sníž. přenesená",J203,0)</f>
        <v>0</v>
      </c>
      <c r="BI203" s="164">
        <f>IF(N203="nulová",J203,0)</f>
        <v>0</v>
      </c>
      <c r="BJ203" s="23" t="s">
        <v>22</v>
      </c>
      <c r="BK203" s="164">
        <f>ROUND(I203*H203,2)</f>
        <v>0</v>
      </c>
      <c r="BL203" s="23" t="s">
        <v>183</v>
      </c>
      <c r="BM203" s="23" t="s">
        <v>6472</v>
      </c>
    </row>
    <row r="204" spans="2:65" s="11" customFormat="1">
      <c r="B204" s="165"/>
      <c r="D204" s="166" t="s">
        <v>185</v>
      </c>
      <c r="E204" s="167" t="s">
        <v>5</v>
      </c>
      <c r="F204" s="168" t="s">
        <v>6412</v>
      </c>
      <c r="H204" s="169" t="s">
        <v>5</v>
      </c>
      <c r="L204" s="165"/>
      <c r="M204" s="170"/>
      <c r="N204" s="171"/>
      <c r="O204" s="171"/>
      <c r="P204" s="171"/>
      <c r="Q204" s="171"/>
      <c r="R204" s="171"/>
      <c r="S204" s="171"/>
      <c r="T204" s="172"/>
      <c r="AT204" s="169" t="s">
        <v>185</v>
      </c>
      <c r="AU204" s="169" t="s">
        <v>82</v>
      </c>
      <c r="AV204" s="11" t="s">
        <v>22</v>
      </c>
      <c r="AW204" s="11" t="s">
        <v>36</v>
      </c>
      <c r="AX204" s="11" t="s">
        <v>73</v>
      </c>
      <c r="AY204" s="169" t="s">
        <v>175</v>
      </c>
    </row>
    <row r="205" spans="2:65" s="12" customFormat="1">
      <c r="B205" s="173"/>
      <c r="D205" s="166" t="s">
        <v>185</v>
      </c>
      <c r="E205" s="174" t="s">
        <v>5</v>
      </c>
      <c r="F205" s="175" t="s">
        <v>6413</v>
      </c>
      <c r="H205" s="176">
        <v>13.8</v>
      </c>
      <c r="L205" s="173"/>
      <c r="M205" s="177"/>
      <c r="N205" s="178"/>
      <c r="O205" s="178"/>
      <c r="P205" s="178"/>
      <c r="Q205" s="178"/>
      <c r="R205" s="178"/>
      <c r="S205" s="178"/>
      <c r="T205" s="179"/>
      <c r="AT205" s="174" t="s">
        <v>185</v>
      </c>
      <c r="AU205" s="174" t="s">
        <v>82</v>
      </c>
      <c r="AV205" s="12" t="s">
        <v>82</v>
      </c>
      <c r="AW205" s="12" t="s">
        <v>36</v>
      </c>
      <c r="AX205" s="12" t="s">
        <v>73</v>
      </c>
      <c r="AY205" s="174" t="s">
        <v>175</v>
      </c>
    </row>
    <row r="206" spans="2:65" s="11" customFormat="1">
      <c r="B206" s="165"/>
      <c r="D206" s="166" t="s">
        <v>185</v>
      </c>
      <c r="E206" s="167" t="s">
        <v>5</v>
      </c>
      <c r="F206" s="168" t="s">
        <v>6417</v>
      </c>
      <c r="H206" s="169" t="s">
        <v>5</v>
      </c>
      <c r="L206" s="165"/>
      <c r="M206" s="170"/>
      <c r="N206" s="171"/>
      <c r="O206" s="171"/>
      <c r="P206" s="171"/>
      <c r="Q206" s="171"/>
      <c r="R206" s="171"/>
      <c r="S206" s="171"/>
      <c r="T206" s="172"/>
      <c r="AT206" s="169" t="s">
        <v>185</v>
      </c>
      <c r="AU206" s="169" t="s">
        <v>82</v>
      </c>
      <c r="AV206" s="11" t="s">
        <v>22</v>
      </c>
      <c r="AW206" s="11" t="s">
        <v>36</v>
      </c>
      <c r="AX206" s="11" t="s">
        <v>73</v>
      </c>
      <c r="AY206" s="169" t="s">
        <v>175</v>
      </c>
    </row>
    <row r="207" spans="2:65" s="12" customFormat="1">
      <c r="B207" s="173"/>
      <c r="D207" s="166" t="s">
        <v>185</v>
      </c>
      <c r="E207" s="174" t="s">
        <v>5</v>
      </c>
      <c r="F207" s="175" t="s">
        <v>6473</v>
      </c>
      <c r="H207" s="176">
        <v>5.7149999999999999</v>
      </c>
      <c r="L207" s="173"/>
      <c r="M207" s="177"/>
      <c r="N207" s="178"/>
      <c r="O207" s="178"/>
      <c r="P207" s="178"/>
      <c r="Q207" s="178"/>
      <c r="R207" s="178"/>
      <c r="S207" s="178"/>
      <c r="T207" s="179"/>
      <c r="AT207" s="174" t="s">
        <v>185</v>
      </c>
      <c r="AU207" s="174" t="s">
        <v>82</v>
      </c>
      <c r="AV207" s="12" t="s">
        <v>82</v>
      </c>
      <c r="AW207" s="12" t="s">
        <v>36</v>
      </c>
      <c r="AX207" s="12" t="s">
        <v>73</v>
      </c>
      <c r="AY207" s="174" t="s">
        <v>175</v>
      </c>
    </row>
    <row r="208" spans="2:65" s="11" customFormat="1">
      <c r="B208" s="165"/>
      <c r="D208" s="166" t="s">
        <v>185</v>
      </c>
      <c r="E208" s="167" t="s">
        <v>5</v>
      </c>
      <c r="F208" s="168" t="s">
        <v>6396</v>
      </c>
      <c r="H208" s="169" t="s">
        <v>5</v>
      </c>
      <c r="L208" s="165"/>
      <c r="M208" s="170"/>
      <c r="N208" s="171"/>
      <c r="O208" s="171"/>
      <c r="P208" s="171"/>
      <c r="Q208" s="171"/>
      <c r="R208" s="171"/>
      <c r="S208" s="171"/>
      <c r="T208" s="172"/>
      <c r="AT208" s="169" t="s">
        <v>185</v>
      </c>
      <c r="AU208" s="169" t="s">
        <v>82</v>
      </c>
      <c r="AV208" s="11" t="s">
        <v>22</v>
      </c>
      <c r="AW208" s="11" t="s">
        <v>36</v>
      </c>
      <c r="AX208" s="11" t="s">
        <v>73</v>
      </c>
      <c r="AY208" s="169" t="s">
        <v>175</v>
      </c>
    </row>
    <row r="209" spans="2:65" s="13" customFormat="1">
      <c r="B209" s="180"/>
      <c r="D209" s="181" t="s">
        <v>185</v>
      </c>
      <c r="E209" s="182" t="s">
        <v>5</v>
      </c>
      <c r="F209" s="183" t="s">
        <v>191</v>
      </c>
      <c r="H209" s="184">
        <v>19.515000000000001</v>
      </c>
      <c r="L209" s="180"/>
      <c r="M209" s="185"/>
      <c r="N209" s="186"/>
      <c r="O209" s="186"/>
      <c r="P209" s="186"/>
      <c r="Q209" s="186"/>
      <c r="R209" s="186"/>
      <c r="S209" s="186"/>
      <c r="T209" s="187"/>
      <c r="AT209" s="188" t="s">
        <v>185</v>
      </c>
      <c r="AU209" s="188" t="s">
        <v>82</v>
      </c>
      <c r="AV209" s="13" t="s">
        <v>183</v>
      </c>
      <c r="AW209" s="13" t="s">
        <v>36</v>
      </c>
      <c r="AX209" s="13" t="s">
        <v>22</v>
      </c>
      <c r="AY209" s="188" t="s">
        <v>175</v>
      </c>
    </row>
    <row r="210" spans="2:65" s="1" customFormat="1" ht="22.5" customHeight="1">
      <c r="B210" s="153"/>
      <c r="C210" s="195" t="s">
        <v>549</v>
      </c>
      <c r="D210" s="195" t="s">
        <v>201</v>
      </c>
      <c r="E210" s="196" t="s">
        <v>6474</v>
      </c>
      <c r="F210" s="197" t="s">
        <v>6475</v>
      </c>
      <c r="G210" s="198" t="s">
        <v>479</v>
      </c>
      <c r="H210" s="199">
        <v>78.06</v>
      </c>
      <c r="I210" s="200"/>
      <c r="J210" s="200">
        <f>ROUND(I210*H210,2)</f>
        <v>0</v>
      </c>
      <c r="K210" s="197" t="s">
        <v>182</v>
      </c>
      <c r="L210" s="201"/>
      <c r="M210" s="202" t="s">
        <v>5</v>
      </c>
      <c r="N210" s="203" t="s">
        <v>44</v>
      </c>
      <c r="O210" s="162">
        <v>0</v>
      </c>
      <c r="P210" s="162">
        <f>O210*H210</f>
        <v>0</v>
      </c>
      <c r="Q210" s="162">
        <v>1</v>
      </c>
      <c r="R210" s="162">
        <f>Q210*H210</f>
        <v>78.06</v>
      </c>
      <c r="S210" s="162">
        <v>0</v>
      </c>
      <c r="T210" s="163">
        <f>S210*H210</f>
        <v>0</v>
      </c>
      <c r="AR210" s="23" t="s">
        <v>238</v>
      </c>
      <c r="AT210" s="23" t="s">
        <v>201</v>
      </c>
      <c r="AU210" s="23" t="s">
        <v>82</v>
      </c>
      <c r="AY210" s="23" t="s">
        <v>175</v>
      </c>
      <c r="BE210" s="164">
        <f>IF(N210="základní",J210,0)</f>
        <v>0</v>
      </c>
      <c r="BF210" s="164">
        <f>IF(N210="snížená",J210,0)</f>
        <v>0</v>
      </c>
      <c r="BG210" s="164">
        <f>IF(N210="zákl. přenesená",J210,0)</f>
        <v>0</v>
      </c>
      <c r="BH210" s="164">
        <f>IF(N210="sníž. přenesená",J210,0)</f>
        <v>0</v>
      </c>
      <c r="BI210" s="164">
        <f>IF(N210="nulová",J210,0)</f>
        <v>0</v>
      </c>
      <c r="BJ210" s="23" t="s">
        <v>22</v>
      </c>
      <c r="BK210" s="164">
        <f>ROUND(I210*H210,2)</f>
        <v>0</v>
      </c>
      <c r="BL210" s="23" t="s">
        <v>183</v>
      </c>
      <c r="BM210" s="23" t="s">
        <v>6476</v>
      </c>
    </row>
    <row r="211" spans="2:65" s="12" customFormat="1">
      <c r="B211" s="173"/>
      <c r="D211" s="166" t="s">
        <v>185</v>
      </c>
      <c r="E211" s="174" t="s">
        <v>5</v>
      </c>
      <c r="F211" s="175" t="s">
        <v>6477</v>
      </c>
      <c r="H211" s="176">
        <v>39.03</v>
      </c>
      <c r="L211" s="173"/>
      <c r="M211" s="177"/>
      <c r="N211" s="178"/>
      <c r="O211" s="178"/>
      <c r="P211" s="178"/>
      <c r="Q211" s="178"/>
      <c r="R211" s="178"/>
      <c r="S211" s="178"/>
      <c r="T211" s="179"/>
      <c r="AT211" s="174" t="s">
        <v>185</v>
      </c>
      <c r="AU211" s="174" t="s">
        <v>82</v>
      </c>
      <c r="AV211" s="12" t="s">
        <v>82</v>
      </c>
      <c r="AW211" s="12" t="s">
        <v>36</v>
      </c>
      <c r="AX211" s="12" t="s">
        <v>73</v>
      </c>
      <c r="AY211" s="174" t="s">
        <v>175</v>
      </c>
    </row>
    <row r="212" spans="2:65" s="12" customFormat="1">
      <c r="B212" s="173"/>
      <c r="D212" s="181" t="s">
        <v>185</v>
      </c>
      <c r="E212" s="192" t="s">
        <v>5</v>
      </c>
      <c r="F212" s="193" t="s">
        <v>6478</v>
      </c>
      <c r="H212" s="194">
        <v>78.06</v>
      </c>
      <c r="L212" s="173"/>
      <c r="M212" s="177"/>
      <c r="N212" s="178"/>
      <c r="O212" s="178"/>
      <c r="P212" s="178"/>
      <c r="Q212" s="178"/>
      <c r="R212" s="178"/>
      <c r="S212" s="178"/>
      <c r="T212" s="179"/>
      <c r="AT212" s="174" t="s">
        <v>185</v>
      </c>
      <c r="AU212" s="174" t="s">
        <v>82</v>
      </c>
      <c r="AV212" s="12" t="s">
        <v>82</v>
      </c>
      <c r="AW212" s="12" t="s">
        <v>36</v>
      </c>
      <c r="AX212" s="12" t="s">
        <v>22</v>
      </c>
      <c r="AY212" s="174" t="s">
        <v>175</v>
      </c>
    </row>
    <row r="213" spans="2:65" s="1" customFormat="1" ht="22.5" customHeight="1">
      <c r="B213" s="153"/>
      <c r="C213" s="154" t="s">
        <v>554</v>
      </c>
      <c r="D213" s="154" t="s">
        <v>178</v>
      </c>
      <c r="E213" s="155" t="s">
        <v>1181</v>
      </c>
      <c r="F213" s="156" t="s">
        <v>1182</v>
      </c>
      <c r="G213" s="157" t="s">
        <v>194</v>
      </c>
      <c r="H213" s="158">
        <v>140.76400000000001</v>
      </c>
      <c r="I213" s="159"/>
      <c r="J213" s="159">
        <f>ROUND(I213*H213,2)</f>
        <v>0</v>
      </c>
      <c r="K213" s="156" t="s">
        <v>182</v>
      </c>
      <c r="L213" s="37"/>
      <c r="M213" s="160" t="s">
        <v>5</v>
      </c>
      <c r="N213" s="161" t="s">
        <v>44</v>
      </c>
      <c r="O213" s="162">
        <v>1.7999999999999999E-2</v>
      </c>
      <c r="P213" s="162">
        <f>O213*H213</f>
        <v>2.5337519999999998</v>
      </c>
      <c r="Q213" s="162">
        <v>0</v>
      </c>
      <c r="R213" s="162">
        <f>Q213*H213</f>
        <v>0</v>
      </c>
      <c r="S213" s="162">
        <v>0</v>
      </c>
      <c r="T213" s="163">
        <f>S213*H213</f>
        <v>0</v>
      </c>
      <c r="AR213" s="23" t="s">
        <v>183</v>
      </c>
      <c r="AT213" s="23" t="s">
        <v>178</v>
      </c>
      <c r="AU213" s="23" t="s">
        <v>82</v>
      </c>
      <c r="AY213" s="23" t="s">
        <v>175</v>
      </c>
      <c r="BE213" s="164">
        <f>IF(N213="základní",J213,0)</f>
        <v>0</v>
      </c>
      <c r="BF213" s="164">
        <f>IF(N213="snížená",J213,0)</f>
        <v>0</v>
      </c>
      <c r="BG213" s="164">
        <f>IF(N213="zákl. přenesená",J213,0)</f>
        <v>0</v>
      </c>
      <c r="BH213" s="164">
        <f>IF(N213="sníž. přenesená",J213,0)</f>
        <v>0</v>
      </c>
      <c r="BI213" s="164">
        <f>IF(N213="nulová",J213,0)</f>
        <v>0</v>
      </c>
      <c r="BJ213" s="23" t="s">
        <v>22</v>
      </c>
      <c r="BK213" s="164">
        <f>ROUND(I213*H213,2)</f>
        <v>0</v>
      </c>
      <c r="BL213" s="23" t="s">
        <v>183</v>
      </c>
      <c r="BM213" s="23" t="s">
        <v>6479</v>
      </c>
    </row>
    <row r="214" spans="2:65" s="11" customFormat="1">
      <c r="B214" s="165"/>
      <c r="D214" s="166" t="s">
        <v>185</v>
      </c>
      <c r="E214" s="167" t="s">
        <v>5</v>
      </c>
      <c r="F214" s="168" t="s">
        <v>6480</v>
      </c>
      <c r="H214" s="169" t="s">
        <v>5</v>
      </c>
      <c r="L214" s="165"/>
      <c r="M214" s="170"/>
      <c r="N214" s="171"/>
      <c r="O214" s="171"/>
      <c r="P214" s="171"/>
      <c r="Q214" s="171"/>
      <c r="R214" s="171"/>
      <c r="S214" s="171"/>
      <c r="T214" s="172"/>
      <c r="AT214" s="169" t="s">
        <v>185</v>
      </c>
      <c r="AU214" s="169" t="s">
        <v>82</v>
      </c>
      <c r="AV214" s="11" t="s">
        <v>22</v>
      </c>
      <c r="AW214" s="11" t="s">
        <v>36</v>
      </c>
      <c r="AX214" s="11" t="s">
        <v>73</v>
      </c>
      <c r="AY214" s="169" t="s">
        <v>175</v>
      </c>
    </row>
    <row r="215" spans="2:65" s="12" customFormat="1">
      <c r="B215" s="173"/>
      <c r="D215" s="166" t="s">
        <v>185</v>
      </c>
      <c r="E215" s="174" t="s">
        <v>5</v>
      </c>
      <c r="F215" s="175" t="s">
        <v>6481</v>
      </c>
      <c r="H215" s="176">
        <v>54.945</v>
      </c>
      <c r="L215" s="173"/>
      <c r="M215" s="177"/>
      <c r="N215" s="178"/>
      <c r="O215" s="178"/>
      <c r="P215" s="178"/>
      <c r="Q215" s="178"/>
      <c r="R215" s="178"/>
      <c r="S215" s="178"/>
      <c r="T215" s="179"/>
      <c r="AT215" s="174" t="s">
        <v>185</v>
      </c>
      <c r="AU215" s="174" t="s">
        <v>82</v>
      </c>
      <c r="AV215" s="12" t="s">
        <v>82</v>
      </c>
      <c r="AW215" s="12" t="s">
        <v>36</v>
      </c>
      <c r="AX215" s="12" t="s">
        <v>73</v>
      </c>
      <c r="AY215" s="174" t="s">
        <v>175</v>
      </c>
    </row>
    <row r="216" spans="2:65" s="12" customFormat="1">
      <c r="B216" s="173"/>
      <c r="D216" s="166" t="s">
        <v>185</v>
      </c>
      <c r="E216" s="174" t="s">
        <v>5</v>
      </c>
      <c r="F216" s="175" t="s">
        <v>6482</v>
      </c>
      <c r="H216" s="176">
        <v>85.819000000000003</v>
      </c>
      <c r="L216" s="173"/>
      <c r="M216" s="177"/>
      <c r="N216" s="178"/>
      <c r="O216" s="178"/>
      <c r="P216" s="178"/>
      <c r="Q216" s="178"/>
      <c r="R216" s="178"/>
      <c r="S216" s="178"/>
      <c r="T216" s="179"/>
      <c r="AT216" s="174" t="s">
        <v>185</v>
      </c>
      <c r="AU216" s="174" t="s">
        <v>82</v>
      </c>
      <c r="AV216" s="12" t="s">
        <v>82</v>
      </c>
      <c r="AW216" s="12" t="s">
        <v>36</v>
      </c>
      <c r="AX216" s="12" t="s">
        <v>73</v>
      </c>
      <c r="AY216" s="174" t="s">
        <v>175</v>
      </c>
    </row>
    <row r="217" spans="2:65" s="13" customFormat="1">
      <c r="B217" s="180"/>
      <c r="D217" s="166" t="s">
        <v>185</v>
      </c>
      <c r="E217" s="189" t="s">
        <v>5</v>
      </c>
      <c r="F217" s="190" t="s">
        <v>191</v>
      </c>
      <c r="H217" s="191">
        <v>140.76400000000001</v>
      </c>
      <c r="L217" s="180"/>
      <c r="M217" s="185"/>
      <c r="N217" s="186"/>
      <c r="O217" s="186"/>
      <c r="P217" s="186"/>
      <c r="Q217" s="186"/>
      <c r="R217" s="186"/>
      <c r="S217" s="186"/>
      <c r="T217" s="187"/>
      <c r="AT217" s="188" t="s">
        <v>185</v>
      </c>
      <c r="AU217" s="188" t="s">
        <v>82</v>
      </c>
      <c r="AV217" s="13" t="s">
        <v>183</v>
      </c>
      <c r="AW217" s="13" t="s">
        <v>36</v>
      </c>
      <c r="AX217" s="13" t="s">
        <v>22</v>
      </c>
      <c r="AY217" s="188" t="s">
        <v>175</v>
      </c>
    </row>
    <row r="218" spans="2:65" s="10" customFormat="1" ht="29.85" customHeight="1">
      <c r="B218" s="140"/>
      <c r="D218" s="150" t="s">
        <v>72</v>
      </c>
      <c r="E218" s="151" t="s">
        <v>82</v>
      </c>
      <c r="F218" s="151" t="s">
        <v>561</v>
      </c>
      <c r="J218" s="152">
        <f>BK218</f>
        <v>0</v>
      </c>
      <c r="L218" s="140"/>
      <c r="M218" s="144"/>
      <c r="N218" s="145"/>
      <c r="O218" s="145"/>
      <c r="P218" s="146">
        <f>SUM(P219:P245)</f>
        <v>134.652646</v>
      </c>
      <c r="Q218" s="145"/>
      <c r="R218" s="146">
        <f>SUM(R219:R245)</f>
        <v>36.181059419999997</v>
      </c>
      <c r="S218" s="145"/>
      <c r="T218" s="147">
        <f>SUM(T219:T245)</f>
        <v>0</v>
      </c>
      <c r="AR218" s="141" t="s">
        <v>22</v>
      </c>
      <c r="AT218" s="148" t="s">
        <v>72</v>
      </c>
      <c r="AU218" s="148" t="s">
        <v>22</v>
      </c>
      <c r="AY218" s="141" t="s">
        <v>175</v>
      </c>
      <c r="BK218" s="149">
        <f>SUM(BK219:BK245)</f>
        <v>0</v>
      </c>
    </row>
    <row r="219" spans="2:65" s="1" customFormat="1" ht="22.5" customHeight="1">
      <c r="B219" s="153"/>
      <c r="C219" s="154" t="s">
        <v>562</v>
      </c>
      <c r="D219" s="154" t="s">
        <v>178</v>
      </c>
      <c r="E219" s="155" t="s">
        <v>2229</v>
      </c>
      <c r="F219" s="156" t="s">
        <v>2230</v>
      </c>
      <c r="G219" s="157" t="s">
        <v>181</v>
      </c>
      <c r="H219" s="158">
        <v>13.202</v>
      </c>
      <c r="I219" s="159"/>
      <c r="J219" s="159">
        <f>ROUND(I219*H219,2)</f>
        <v>0</v>
      </c>
      <c r="K219" s="156" t="s">
        <v>182</v>
      </c>
      <c r="L219" s="37"/>
      <c r="M219" s="160" t="s">
        <v>5</v>
      </c>
      <c r="N219" s="161" t="s">
        <v>44</v>
      </c>
      <c r="O219" s="162">
        <v>0.81</v>
      </c>
      <c r="P219" s="162">
        <f>O219*H219</f>
        <v>10.693620000000001</v>
      </c>
      <c r="Q219" s="162">
        <v>2.5262500000000001</v>
      </c>
      <c r="R219" s="162">
        <f>Q219*H219</f>
        <v>33.351552500000004</v>
      </c>
      <c r="S219" s="162">
        <v>0</v>
      </c>
      <c r="T219" s="163">
        <f>S219*H219</f>
        <v>0</v>
      </c>
      <c r="AR219" s="23" t="s">
        <v>183</v>
      </c>
      <c r="AT219" s="23" t="s">
        <v>178</v>
      </c>
      <c r="AU219" s="23" t="s">
        <v>82</v>
      </c>
      <c r="AY219" s="23" t="s">
        <v>175</v>
      </c>
      <c r="BE219" s="164">
        <f>IF(N219="základní",J219,0)</f>
        <v>0</v>
      </c>
      <c r="BF219" s="164">
        <f>IF(N219="snížená",J219,0)</f>
        <v>0</v>
      </c>
      <c r="BG219" s="164">
        <f>IF(N219="zákl. přenesená",J219,0)</f>
        <v>0</v>
      </c>
      <c r="BH219" s="164">
        <f>IF(N219="sníž. přenesená",J219,0)</f>
        <v>0</v>
      </c>
      <c r="BI219" s="164">
        <f>IF(N219="nulová",J219,0)</f>
        <v>0</v>
      </c>
      <c r="BJ219" s="23" t="s">
        <v>22</v>
      </c>
      <c r="BK219" s="164">
        <f>ROUND(I219*H219,2)</f>
        <v>0</v>
      </c>
      <c r="BL219" s="23" t="s">
        <v>183</v>
      </c>
      <c r="BM219" s="23" t="s">
        <v>6483</v>
      </c>
    </row>
    <row r="220" spans="2:65" s="11" customFormat="1">
      <c r="B220" s="165"/>
      <c r="D220" s="166" t="s">
        <v>185</v>
      </c>
      <c r="E220" s="167" t="s">
        <v>5</v>
      </c>
      <c r="F220" s="168" t="s">
        <v>6484</v>
      </c>
      <c r="H220" s="169" t="s">
        <v>5</v>
      </c>
      <c r="L220" s="165"/>
      <c r="M220" s="170"/>
      <c r="N220" s="171"/>
      <c r="O220" s="171"/>
      <c r="P220" s="171"/>
      <c r="Q220" s="171"/>
      <c r="R220" s="171"/>
      <c r="S220" s="171"/>
      <c r="T220" s="172"/>
      <c r="AT220" s="169" t="s">
        <v>185</v>
      </c>
      <c r="AU220" s="169" t="s">
        <v>82</v>
      </c>
      <c r="AV220" s="11" t="s">
        <v>22</v>
      </c>
      <c r="AW220" s="11" t="s">
        <v>36</v>
      </c>
      <c r="AX220" s="11" t="s">
        <v>73</v>
      </c>
      <c r="AY220" s="169" t="s">
        <v>175</v>
      </c>
    </row>
    <row r="221" spans="2:65" s="12" customFormat="1">
      <c r="B221" s="173"/>
      <c r="D221" s="166" t="s">
        <v>185</v>
      </c>
      <c r="E221" s="174" t="s">
        <v>5</v>
      </c>
      <c r="F221" s="175" t="s">
        <v>6485</v>
      </c>
      <c r="H221" s="176">
        <v>6.9880000000000004</v>
      </c>
      <c r="L221" s="173"/>
      <c r="M221" s="177"/>
      <c r="N221" s="178"/>
      <c r="O221" s="178"/>
      <c r="P221" s="178"/>
      <c r="Q221" s="178"/>
      <c r="R221" s="178"/>
      <c r="S221" s="178"/>
      <c r="T221" s="179"/>
      <c r="AT221" s="174" t="s">
        <v>185</v>
      </c>
      <c r="AU221" s="174" t="s">
        <v>82</v>
      </c>
      <c r="AV221" s="12" t="s">
        <v>82</v>
      </c>
      <c r="AW221" s="12" t="s">
        <v>36</v>
      </c>
      <c r="AX221" s="12" t="s">
        <v>73</v>
      </c>
      <c r="AY221" s="174" t="s">
        <v>175</v>
      </c>
    </row>
    <row r="222" spans="2:65" s="12" customFormat="1">
      <c r="B222" s="173"/>
      <c r="D222" s="166" t="s">
        <v>185</v>
      </c>
      <c r="E222" s="174" t="s">
        <v>5</v>
      </c>
      <c r="F222" s="175" t="s">
        <v>6486</v>
      </c>
      <c r="H222" s="176">
        <v>4.49</v>
      </c>
      <c r="L222" s="173"/>
      <c r="M222" s="177"/>
      <c r="N222" s="178"/>
      <c r="O222" s="178"/>
      <c r="P222" s="178"/>
      <c r="Q222" s="178"/>
      <c r="R222" s="178"/>
      <c r="S222" s="178"/>
      <c r="T222" s="179"/>
      <c r="AT222" s="174" t="s">
        <v>185</v>
      </c>
      <c r="AU222" s="174" t="s">
        <v>82</v>
      </c>
      <c r="AV222" s="12" t="s">
        <v>82</v>
      </c>
      <c r="AW222" s="12" t="s">
        <v>36</v>
      </c>
      <c r="AX222" s="12" t="s">
        <v>73</v>
      </c>
      <c r="AY222" s="174" t="s">
        <v>175</v>
      </c>
    </row>
    <row r="223" spans="2:65" s="14" customFormat="1">
      <c r="B223" s="210"/>
      <c r="D223" s="166" t="s">
        <v>185</v>
      </c>
      <c r="E223" s="211" t="s">
        <v>5</v>
      </c>
      <c r="F223" s="212" t="s">
        <v>737</v>
      </c>
      <c r="H223" s="213">
        <v>11.478</v>
      </c>
      <c r="L223" s="210"/>
      <c r="M223" s="214"/>
      <c r="N223" s="215"/>
      <c r="O223" s="215"/>
      <c r="P223" s="215"/>
      <c r="Q223" s="215"/>
      <c r="R223" s="215"/>
      <c r="S223" s="215"/>
      <c r="T223" s="216"/>
      <c r="AT223" s="211" t="s">
        <v>185</v>
      </c>
      <c r="AU223" s="211" t="s">
        <v>82</v>
      </c>
      <c r="AV223" s="14" t="s">
        <v>203</v>
      </c>
      <c r="AW223" s="14" t="s">
        <v>36</v>
      </c>
      <c r="AX223" s="14" t="s">
        <v>73</v>
      </c>
      <c r="AY223" s="211" t="s">
        <v>175</v>
      </c>
    </row>
    <row r="224" spans="2:65" s="11" customFormat="1">
      <c r="B224" s="165"/>
      <c r="D224" s="166" t="s">
        <v>185</v>
      </c>
      <c r="E224" s="167" t="s">
        <v>5</v>
      </c>
      <c r="F224" s="168" t="s">
        <v>6487</v>
      </c>
      <c r="H224" s="169" t="s">
        <v>5</v>
      </c>
      <c r="L224" s="165"/>
      <c r="M224" s="170"/>
      <c r="N224" s="171"/>
      <c r="O224" s="171"/>
      <c r="P224" s="171"/>
      <c r="Q224" s="171"/>
      <c r="R224" s="171"/>
      <c r="S224" s="171"/>
      <c r="T224" s="172"/>
      <c r="AT224" s="169" t="s">
        <v>185</v>
      </c>
      <c r="AU224" s="169" t="s">
        <v>82</v>
      </c>
      <c r="AV224" s="11" t="s">
        <v>22</v>
      </c>
      <c r="AW224" s="11" t="s">
        <v>36</v>
      </c>
      <c r="AX224" s="11" t="s">
        <v>73</v>
      </c>
      <c r="AY224" s="169" t="s">
        <v>175</v>
      </c>
    </row>
    <row r="225" spans="2:65" s="12" customFormat="1">
      <c r="B225" s="173"/>
      <c r="D225" s="166" t="s">
        <v>185</v>
      </c>
      <c r="E225" s="174" t="s">
        <v>5</v>
      </c>
      <c r="F225" s="175" t="s">
        <v>6488</v>
      </c>
      <c r="H225" s="176">
        <v>0.72</v>
      </c>
      <c r="L225" s="173"/>
      <c r="M225" s="177"/>
      <c r="N225" s="178"/>
      <c r="O225" s="178"/>
      <c r="P225" s="178"/>
      <c r="Q225" s="178"/>
      <c r="R225" s="178"/>
      <c r="S225" s="178"/>
      <c r="T225" s="179"/>
      <c r="AT225" s="174" t="s">
        <v>185</v>
      </c>
      <c r="AU225" s="174" t="s">
        <v>82</v>
      </c>
      <c r="AV225" s="12" t="s">
        <v>82</v>
      </c>
      <c r="AW225" s="12" t="s">
        <v>36</v>
      </c>
      <c r="AX225" s="12" t="s">
        <v>73</v>
      </c>
      <c r="AY225" s="174" t="s">
        <v>175</v>
      </c>
    </row>
    <row r="226" spans="2:65" s="12" customFormat="1">
      <c r="B226" s="173"/>
      <c r="D226" s="166" t="s">
        <v>185</v>
      </c>
      <c r="E226" s="174" t="s">
        <v>5</v>
      </c>
      <c r="F226" s="175" t="s">
        <v>6489</v>
      </c>
      <c r="H226" s="176">
        <v>1.004</v>
      </c>
      <c r="L226" s="173"/>
      <c r="M226" s="177"/>
      <c r="N226" s="178"/>
      <c r="O226" s="178"/>
      <c r="P226" s="178"/>
      <c r="Q226" s="178"/>
      <c r="R226" s="178"/>
      <c r="S226" s="178"/>
      <c r="T226" s="179"/>
      <c r="AT226" s="174" t="s">
        <v>185</v>
      </c>
      <c r="AU226" s="174" t="s">
        <v>82</v>
      </c>
      <c r="AV226" s="12" t="s">
        <v>82</v>
      </c>
      <c r="AW226" s="12" t="s">
        <v>36</v>
      </c>
      <c r="AX226" s="12" t="s">
        <v>73</v>
      </c>
      <c r="AY226" s="174" t="s">
        <v>175</v>
      </c>
    </row>
    <row r="227" spans="2:65" s="14" customFormat="1">
      <c r="B227" s="210"/>
      <c r="D227" s="166" t="s">
        <v>185</v>
      </c>
      <c r="E227" s="211" t="s">
        <v>5</v>
      </c>
      <c r="F227" s="212" t="s">
        <v>737</v>
      </c>
      <c r="H227" s="213">
        <v>1.724</v>
      </c>
      <c r="L227" s="210"/>
      <c r="M227" s="214"/>
      <c r="N227" s="215"/>
      <c r="O227" s="215"/>
      <c r="P227" s="215"/>
      <c r="Q227" s="215"/>
      <c r="R227" s="215"/>
      <c r="S227" s="215"/>
      <c r="T227" s="216"/>
      <c r="AT227" s="211" t="s">
        <v>185</v>
      </c>
      <c r="AU227" s="211" t="s">
        <v>82</v>
      </c>
      <c r="AV227" s="14" t="s">
        <v>203</v>
      </c>
      <c r="AW227" s="14" t="s">
        <v>36</v>
      </c>
      <c r="AX227" s="14" t="s">
        <v>73</v>
      </c>
      <c r="AY227" s="211" t="s">
        <v>175</v>
      </c>
    </row>
    <row r="228" spans="2:65" s="13" customFormat="1">
      <c r="B228" s="180"/>
      <c r="D228" s="181" t="s">
        <v>185</v>
      </c>
      <c r="E228" s="182" t="s">
        <v>5</v>
      </c>
      <c r="F228" s="183" t="s">
        <v>191</v>
      </c>
      <c r="H228" s="184">
        <v>13.202</v>
      </c>
      <c r="L228" s="180"/>
      <c r="M228" s="185"/>
      <c r="N228" s="186"/>
      <c r="O228" s="186"/>
      <c r="P228" s="186"/>
      <c r="Q228" s="186"/>
      <c r="R228" s="186"/>
      <c r="S228" s="186"/>
      <c r="T228" s="187"/>
      <c r="AT228" s="188" t="s">
        <v>185</v>
      </c>
      <c r="AU228" s="188" t="s">
        <v>82</v>
      </c>
      <c r="AV228" s="13" t="s">
        <v>183</v>
      </c>
      <c r="AW228" s="13" t="s">
        <v>36</v>
      </c>
      <c r="AX228" s="13" t="s">
        <v>22</v>
      </c>
      <c r="AY228" s="188" t="s">
        <v>175</v>
      </c>
    </row>
    <row r="229" spans="2:65" s="1" customFormat="1" ht="22.5" customHeight="1">
      <c r="B229" s="153"/>
      <c r="C229" s="154" t="s">
        <v>572</v>
      </c>
      <c r="D229" s="154" t="s">
        <v>178</v>
      </c>
      <c r="E229" s="155" t="s">
        <v>590</v>
      </c>
      <c r="F229" s="156" t="s">
        <v>591</v>
      </c>
      <c r="G229" s="157" t="s">
        <v>194</v>
      </c>
      <c r="H229" s="158">
        <v>27.6</v>
      </c>
      <c r="I229" s="159"/>
      <c r="J229" s="159">
        <f>ROUND(I229*H229,2)</f>
        <v>0</v>
      </c>
      <c r="K229" s="156" t="s">
        <v>182</v>
      </c>
      <c r="L229" s="37"/>
      <c r="M229" s="160" t="s">
        <v>5</v>
      </c>
      <c r="N229" s="161" t="s">
        <v>44</v>
      </c>
      <c r="O229" s="162">
        <v>0.39700000000000002</v>
      </c>
      <c r="P229" s="162">
        <f>O229*H229</f>
        <v>10.9572</v>
      </c>
      <c r="Q229" s="162">
        <v>1.4400000000000001E-3</v>
      </c>
      <c r="R229" s="162">
        <f>Q229*H229</f>
        <v>3.9744000000000002E-2</v>
      </c>
      <c r="S229" s="162">
        <v>0</v>
      </c>
      <c r="T229" s="163">
        <f>S229*H229</f>
        <v>0</v>
      </c>
      <c r="AR229" s="23" t="s">
        <v>183</v>
      </c>
      <c r="AT229" s="23" t="s">
        <v>178</v>
      </c>
      <c r="AU229" s="23" t="s">
        <v>82</v>
      </c>
      <c r="AY229" s="23" t="s">
        <v>175</v>
      </c>
      <c r="BE229" s="164">
        <f>IF(N229="základní",J229,0)</f>
        <v>0</v>
      </c>
      <c r="BF229" s="164">
        <f>IF(N229="snížená",J229,0)</f>
        <v>0</v>
      </c>
      <c r="BG229" s="164">
        <f>IF(N229="zákl. přenesená",J229,0)</f>
        <v>0</v>
      </c>
      <c r="BH229" s="164">
        <f>IF(N229="sníž. přenesená",J229,0)</f>
        <v>0</v>
      </c>
      <c r="BI229" s="164">
        <f>IF(N229="nulová",J229,0)</f>
        <v>0</v>
      </c>
      <c r="BJ229" s="23" t="s">
        <v>22</v>
      </c>
      <c r="BK229" s="164">
        <f>ROUND(I229*H229,2)</f>
        <v>0</v>
      </c>
      <c r="BL229" s="23" t="s">
        <v>183</v>
      </c>
      <c r="BM229" s="23" t="s">
        <v>6490</v>
      </c>
    </row>
    <row r="230" spans="2:65" s="11" customFormat="1">
      <c r="B230" s="165"/>
      <c r="D230" s="166" t="s">
        <v>185</v>
      </c>
      <c r="E230" s="167" t="s">
        <v>5</v>
      </c>
      <c r="F230" s="168" t="s">
        <v>6491</v>
      </c>
      <c r="H230" s="169" t="s">
        <v>5</v>
      </c>
      <c r="L230" s="165"/>
      <c r="M230" s="170"/>
      <c r="N230" s="171"/>
      <c r="O230" s="171"/>
      <c r="P230" s="171"/>
      <c r="Q230" s="171"/>
      <c r="R230" s="171"/>
      <c r="S230" s="171"/>
      <c r="T230" s="172"/>
      <c r="AT230" s="169" t="s">
        <v>185</v>
      </c>
      <c r="AU230" s="169" t="s">
        <v>82</v>
      </c>
      <c r="AV230" s="11" t="s">
        <v>22</v>
      </c>
      <c r="AW230" s="11" t="s">
        <v>36</v>
      </c>
      <c r="AX230" s="11" t="s">
        <v>73</v>
      </c>
      <c r="AY230" s="169" t="s">
        <v>175</v>
      </c>
    </row>
    <row r="231" spans="2:65" s="12" customFormat="1">
      <c r="B231" s="173"/>
      <c r="D231" s="166" t="s">
        <v>185</v>
      </c>
      <c r="E231" s="174" t="s">
        <v>5</v>
      </c>
      <c r="F231" s="175" t="s">
        <v>6492</v>
      </c>
      <c r="H231" s="176">
        <v>12.18</v>
      </c>
      <c r="L231" s="173"/>
      <c r="M231" s="177"/>
      <c r="N231" s="178"/>
      <c r="O231" s="178"/>
      <c r="P231" s="178"/>
      <c r="Q231" s="178"/>
      <c r="R231" s="178"/>
      <c r="S231" s="178"/>
      <c r="T231" s="179"/>
      <c r="AT231" s="174" t="s">
        <v>185</v>
      </c>
      <c r="AU231" s="174" t="s">
        <v>82</v>
      </c>
      <c r="AV231" s="12" t="s">
        <v>82</v>
      </c>
      <c r="AW231" s="12" t="s">
        <v>36</v>
      </c>
      <c r="AX231" s="12" t="s">
        <v>73</v>
      </c>
      <c r="AY231" s="174" t="s">
        <v>175</v>
      </c>
    </row>
    <row r="232" spans="2:65" s="12" customFormat="1">
      <c r="B232" s="173"/>
      <c r="D232" s="166" t="s">
        <v>185</v>
      </c>
      <c r="E232" s="174" t="s">
        <v>5</v>
      </c>
      <c r="F232" s="175" t="s">
        <v>6493</v>
      </c>
      <c r="H232" s="176">
        <v>5.76</v>
      </c>
      <c r="L232" s="173"/>
      <c r="M232" s="177"/>
      <c r="N232" s="178"/>
      <c r="O232" s="178"/>
      <c r="P232" s="178"/>
      <c r="Q232" s="178"/>
      <c r="R232" s="178"/>
      <c r="S232" s="178"/>
      <c r="T232" s="179"/>
      <c r="AT232" s="174" t="s">
        <v>185</v>
      </c>
      <c r="AU232" s="174" t="s">
        <v>82</v>
      </c>
      <c r="AV232" s="12" t="s">
        <v>82</v>
      </c>
      <c r="AW232" s="12" t="s">
        <v>36</v>
      </c>
      <c r="AX232" s="12" t="s">
        <v>73</v>
      </c>
      <c r="AY232" s="174" t="s">
        <v>175</v>
      </c>
    </row>
    <row r="233" spans="2:65" s="14" customFormat="1">
      <c r="B233" s="210"/>
      <c r="D233" s="166" t="s">
        <v>185</v>
      </c>
      <c r="E233" s="211" t="s">
        <v>5</v>
      </c>
      <c r="F233" s="212" t="s">
        <v>737</v>
      </c>
      <c r="H233" s="213">
        <v>17.940000000000001</v>
      </c>
      <c r="L233" s="210"/>
      <c r="M233" s="214"/>
      <c r="N233" s="215"/>
      <c r="O233" s="215"/>
      <c r="P233" s="215"/>
      <c r="Q233" s="215"/>
      <c r="R233" s="215"/>
      <c r="S233" s="215"/>
      <c r="T233" s="216"/>
      <c r="AT233" s="211" t="s">
        <v>185</v>
      </c>
      <c r="AU233" s="211" t="s">
        <v>82</v>
      </c>
      <c r="AV233" s="14" t="s">
        <v>203</v>
      </c>
      <c r="AW233" s="14" t="s">
        <v>36</v>
      </c>
      <c r="AX233" s="14" t="s">
        <v>73</v>
      </c>
      <c r="AY233" s="211" t="s">
        <v>175</v>
      </c>
    </row>
    <row r="234" spans="2:65" s="11" customFormat="1">
      <c r="B234" s="165"/>
      <c r="D234" s="166" t="s">
        <v>185</v>
      </c>
      <c r="E234" s="167" t="s">
        <v>5</v>
      </c>
      <c r="F234" s="168" t="s">
        <v>6494</v>
      </c>
      <c r="H234" s="169" t="s">
        <v>5</v>
      </c>
      <c r="L234" s="165"/>
      <c r="M234" s="170"/>
      <c r="N234" s="171"/>
      <c r="O234" s="171"/>
      <c r="P234" s="171"/>
      <c r="Q234" s="171"/>
      <c r="R234" s="171"/>
      <c r="S234" s="171"/>
      <c r="T234" s="172"/>
      <c r="AT234" s="169" t="s">
        <v>185</v>
      </c>
      <c r="AU234" s="169" t="s">
        <v>82</v>
      </c>
      <c r="AV234" s="11" t="s">
        <v>22</v>
      </c>
      <c r="AW234" s="11" t="s">
        <v>36</v>
      </c>
      <c r="AX234" s="11" t="s">
        <v>73</v>
      </c>
      <c r="AY234" s="169" t="s">
        <v>175</v>
      </c>
    </row>
    <row r="235" spans="2:65" s="12" customFormat="1">
      <c r="B235" s="173"/>
      <c r="D235" s="166" t="s">
        <v>185</v>
      </c>
      <c r="E235" s="174" t="s">
        <v>5</v>
      </c>
      <c r="F235" s="175" t="s">
        <v>6495</v>
      </c>
      <c r="H235" s="176">
        <v>4.2</v>
      </c>
      <c r="L235" s="173"/>
      <c r="M235" s="177"/>
      <c r="N235" s="178"/>
      <c r="O235" s="178"/>
      <c r="P235" s="178"/>
      <c r="Q235" s="178"/>
      <c r="R235" s="178"/>
      <c r="S235" s="178"/>
      <c r="T235" s="179"/>
      <c r="AT235" s="174" t="s">
        <v>185</v>
      </c>
      <c r="AU235" s="174" t="s">
        <v>82</v>
      </c>
      <c r="AV235" s="12" t="s">
        <v>82</v>
      </c>
      <c r="AW235" s="12" t="s">
        <v>36</v>
      </c>
      <c r="AX235" s="12" t="s">
        <v>73</v>
      </c>
      <c r="AY235" s="174" t="s">
        <v>175</v>
      </c>
    </row>
    <row r="236" spans="2:65" s="12" customFormat="1">
      <c r="B236" s="173"/>
      <c r="D236" s="166" t="s">
        <v>185</v>
      </c>
      <c r="E236" s="174" t="s">
        <v>5</v>
      </c>
      <c r="F236" s="175" t="s">
        <v>6496</v>
      </c>
      <c r="H236" s="176">
        <v>5.46</v>
      </c>
      <c r="L236" s="173"/>
      <c r="M236" s="177"/>
      <c r="N236" s="178"/>
      <c r="O236" s="178"/>
      <c r="P236" s="178"/>
      <c r="Q236" s="178"/>
      <c r="R236" s="178"/>
      <c r="S236" s="178"/>
      <c r="T236" s="179"/>
      <c r="AT236" s="174" t="s">
        <v>185</v>
      </c>
      <c r="AU236" s="174" t="s">
        <v>82</v>
      </c>
      <c r="AV236" s="12" t="s">
        <v>82</v>
      </c>
      <c r="AW236" s="12" t="s">
        <v>36</v>
      </c>
      <c r="AX236" s="12" t="s">
        <v>73</v>
      </c>
      <c r="AY236" s="174" t="s">
        <v>175</v>
      </c>
    </row>
    <row r="237" spans="2:65" s="14" customFormat="1">
      <c r="B237" s="210"/>
      <c r="D237" s="166" t="s">
        <v>185</v>
      </c>
      <c r="E237" s="211" t="s">
        <v>5</v>
      </c>
      <c r="F237" s="212" t="s">
        <v>737</v>
      </c>
      <c r="H237" s="213">
        <v>9.66</v>
      </c>
      <c r="L237" s="210"/>
      <c r="M237" s="214"/>
      <c r="N237" s="215"/>
      <c r="O237" s="215"/>
      <c r="P237" s="215"/>
      <c r="Q237" s="215"/>
      <c r="R237" s="215"/>
      <c r="S237" s="215"/>
      <c r="T237" s="216"/>
      <c r="AT237" s="211" t="s">
        <v>185</v>
      </c>
      <c r="AU237" s="211" t="s">
        <v>82</v>
      </c>
      <c r="AV237" s="14" t="s">
        <v>203</v>
      </c>
      <c r="AW237" s="14" t="s">
        <v>36</v>
      </c>
      <c r="AX237" s="14" t="s">
        <v>73</v>
      </c>
      <c r="AY237" s="211" t="s">
        <v>175</v>
      </c>
    </row>
    <row r="238" spans="2:65" s="13" customFormat="1">
      <c r="B238" s="180"/>
      <c r="D238" s="181" t="s">
        <v>185</v>
      </c>
      <c r="E238" s="182" t="s">
        <v>5</v>
      </c>
      <c r="F238" s="183" t="s">
        <v>191</v>
      </c>
      <c r="H238" s="184">
        <v>27.6</v>
      </c>
      <c r="L238" s="180"/>
      <c r="M238" s="185"/>
      <c r="N238" s="186"/>
      <c r="O238" s="186"/>
      <c r="P238" s="186"/>
      <c r="Q238" s="186"/>
      <c r="R238" s="186"/>
      <c r="S238" s="186"/>
      <c r="T238" s="187"/>
      <c r="AT238" s="188" t="s">
        <v>185</v>
      </c>
      <c r="AU238" s="188" t="s">
        <v>82</v>
      </c>
      <c r="AV238" s="13" t="s">
        <v>183</v>
      </c>
      <c r="AW238" s="13" t="s">
        <v>36</v>
      </c>
      <c r="AX238" s="13" t="s">
        <v>22</v>
      </c>
      <c r="AY238" s="188" t="s">
        <v>175</v>
      </c>
    </row>
    <row r="239" spans="2:65" s="1" customFormat="1" ht="22.5" customHeight="1">
      <c r="B239" s="153"/>
      <c r="C239" s="154" t="s">
        <v>578</v>
      </c>
      <c r="D239" s="154" t="s">
        <v>178</v>
      </c>
      <c r="E239" s="155" t="s">
        <v>597</v>
      </c>
      <c r="F239" s="156" t="s">
        <v>598</v>
      </c>
      <c r="G239" s="157" t="s">
        <v>194</v>
      </c>
      <c r="H239" s="158">
        <v>27.6</v>
      </c>
      <c r="I239" s="159"/>
      <c r="J239" s="159">
        <f>ROUND(I239*H239,2)</f>
        <v>0</v>
      </c>
      <c r="K239" s="156" t="s">
        <v>182</v>
      </c>
      <c r="L239" s="37"/>
      <c r="M239" s="160" t="s">
        <v>5</v>
      </c>
      <c r="N239" s="161" t="s">
        <v>44</v>
      </c>
      <c r="O239" s="162">
        <v>0.14399999999999999</v>
      </c>
      <c r="P239" s="162">
        <f>O239*H239</f>
        <v>3.9743999999999997</v>
      </c>
      <c r="Q239" s="162">
        <v>4.0000000000000003E-5</v>
      </c>
      <c r="R239" s="162">
        <f>Q239*H239</f>
        <v>1.1040000000000002E-3</v>
      </c>
      <c r="S239" s="162">
        <v>0</v>
      </c>
      <c r="T239" s="163">
        <f>S239*H239</f>
        <v>0</v>
      </c>
      <c r="AR239" s="23" t="s">
        <v>183</v>
      </c>
      <c r="AT239" s="23" t="s">
        <v>178</v>
      </c>
      <c r="AU239" s="23" t="s">
        <v>82</v>
      </c>
      <c r="AY239" s="23" t="s">
        <v>175</v>
      </c>
      <c r="BE239" s="164">
        <f>IF(N239="základní",J239,0)</f>
        <v>0</v>
      </c>
      <c r="BF239" s="164">
        <f>IF(N239="snížená",J239,0)</f>
        <v>0</v>
      </c>
      <c r="BG239" s="164">
        <f>IF(N239="zákl. přenesená",J239,0)</f>
        <v>0</v>
      </c>
      <c r="BH239" s="164">
        <f>IF(N239="sníž. přenesená",J239,0)</f>
        <v>0</v>
      </c>
      <c r="BI239" s="164">
        <f>IF(N239="nulová",J239,0)</f>
        <v>0</v>
      </c>
      <c r="BJ239" s="23" t="s">
        <v>22</v>
      </c>
      <c r="BK239" s="164">
        <f>ROUND(I239*H239,2)</f>
        <v>0</v>
      </c>
      <c r="BL239" s="23" t="s">
        <v>183</v>
      </c>
      <c r="BM239" s="23" t="s">
        <v>6497</v>
      </c>
    </row>
    <row r="240" spans="2:65" s="12" customFormat="1">
      <c r="B240" s="173"/>
      <c r="D240" s="181" t="s">
        <v>185</v>
      </c>
      <c r="E240" s="192" t="s">
        <v>5</v>
      </c>
      <c r="F240" s="193" t="s">
        <v>6498</v>
      </c>
      <c r="H240" s="194">
        <v>27.6</v>
      </c>
      <c r="L240" s="173"/>
      <c r="M240" s="177"/>
      <c r="N240" s="178"/>
      <c r="O240" s="178"/>
      <c r="P240" s="178"/>
      <c r="Q240" s="178"/>
      <c r="R240" s="178"/>
      <c r="S240" s="178"/>
      <c r="T240" s="179"/>
      <c r="AT240" s="174" t="s">
        <v>185</v>
      </c>
      <c r="AU240" s="174" t="s">
        <v>82</v>
      </c>
      <c r="AV240" s="12" t="s">
        <v>82</v>
      </c>
      <c r="AW240" s="12" t="s">
        <v>36</v>
      </c>
      <c r="AX240" s="12" t="s">
        <v>22</v>
      </c>
      <c r="AY240" s="174" t="s">
        <v>175</v>
      </c>
    </row>
    <row r="241" spans="2:65" s="1" customFormat="1" ht="22.5" customHeight="1">
      <c r="B241" s="153"/>
      <c r="C241" s="154" t="s">
        <v>589</v>
      </c>
      <c r="D241" s="154" t="s">
        <v>178</v>
      </c>
      <c r="E241" s="155" t="s">
        <v>602</v>
      </c>
      <c r="F241" s="156" t="s">
        <v>603</v>
      </c>
      <c r="G241" s="157" t="s">
        <v>479</v>
      </c>
      <c r="H241" s="158">
        <v>2.6859999999999999</v>
      </c>
      <c r="I241" s="159"/>
      <c r="J241" s="159">
        <f>ROUND(I241*H241,2)</f>
        <v>0</v>
      </c>
      <c r="K241" s="156" t="s">
        <v>182</v>
      </c>
      <c r="L241" s="37"/>
      <c r="M241" s="160" t="s">
        <v>5</v>
      </c>
      <c r="N241" s="161" t="s">
        <v>44</v>
      </c>
      <c r="O241" s="162">
        <v>40.591000000000001</v>
      </c>
      <c r="P241" s="162">
        <f>O241*H241</f>
        <v>109.02742600000001</v>
      </c>
      <c r="Q241" s="162">
        <v>1.0382199999999999</v>
      </c>
      <c r="R241" s="162">
        <f>Q241*H241</f>
        <v>2.7886589199999996</v>
      </c>
      <c r="S241" s="162">
        <v>0</v>
      </c>
      <c r="T241" s="163">
        <f>S241*H241</f>
        <v>0</v>
      </c>
      <c r="AR241" s="23" t="s">
        <v>183</v>
      </c>
      <c r="AT241" s="23" t="s">
        <v>178</v>
      </c>
      <c r="AU241" s="23" t="s">
        <v>82</v>
      </c>
      <c r="AY241" s="23" t="s">
        <v>175</v>
      </c>
      <c r="BE241" s="164">
        <f>IF(N241="základní",J241,0)</f>
        <v>0</v>
      </c>
      <c r="BF241" s="164">
        <f>IF(N241="snížená",J241,0)</f>
        <v>0</v>
      </c>
      <c r="BG241" s="164">
        <f>IF(N241="zákl. přenesená",J241,0)</f>
        <v>0</v>
      </c>
      <c r="BH241" s="164">
        <f>IF(N241="sníž. přenesená",J241,0)</f>
        <v>0</v>
      </c>
      <c r="BI241" s="164">
        <f>IF(N241="nulová",J241,0)</f>
        <v>0</v>
      </c>
      <c r="BJ241" s="23" t="s">
        <v>22</v>
      </c>
      <c r="BK241" s="164">
        <f>ROUND(I241*H241,2)</f>
        <v>0</v>
      </c>
      <c r="BL241" s="23" t="s">
        <v>183</v>
      </c>
      <c r="BM241" s="23" t="s">
        <v>6499</v>
      </c>
    </row>
    <row r="242" spans="2:65" s="11" customFormat="1">
      <c r="B242" s="165"/>
      <c r="D242" s="166" t="s">
        <v>185</v>
      </c>
      <c r="E242" s="167" t="s">
        <v>5</v>
      </c>
      <c r="F242" s="168" t="s">
        <v>6500</v>
      </c>
      <c r="H242" s="169" t="s">
        <v>5</v>
      </c>
      <c r="L242" s="165"/>
      <c r="M242" s="170"/>
      <c r="N242" s="171"/>
      <c r="O242" s="171"/>
      <c r="P242" s="171"/>
      <c r="Q242" s="171"/>
      <c r="R242" s="171"/>
      <c r="S242" s="171"/>
      <c r="T242" s="172"/>
      <c r="AT242" s="169" t="s">
        <v>185</v>
      </c>
      <c r="AU242" s="169" t="s">
        <v>82</v>
      </c>
      <c r="AV242" s="11" t="s">
        <v>22</v>
      </c>
      <c r="AW242" s="11" t="s">
        <v>36</v>
      </c>
      <c r="AX242" s="11" t="s">
        <v>73</v>
      </c>
      <c r="AY242" s="169" t="s">
        <v>175</v>
      </c>
    </row>
    <row r="243" spans="2:65" s="12" customFormat="1">
      <c r="B243" s="173"/>
      <c r="D243" s="166" t="s">
        <v>185</v>
      </c>
      <c r="E243" s="174" t="s">
        <v>5</v>
      </c>
      <c r="F243" s="175" t="s">
        <v>6501</v>
      </c>
      <c r="H243" s="176">
        <v>1.391</v>
      </c>
      <c r="L243" s="173"/>
      <c r="M243" s="177"/>
      <c r="N243" s="178"/>
      <c r="O243" s="178"/>
      <c r="P243" s="178"/>
      <c r="Q243" s="178"/>
      <c r="R243" s="178"/>
      <c r="S243" s="178"/>
      <c r="T243" s="179"/>
      <c r="AT243" s="174" t="s">
        <v>185</v>
      </c>
      <c r="AU243" s="174" t="s">
        <v>82</v>
      </c>
      <c r="AV243" s="12" t="s">
        <v>82</v>
      </c>
      <c r="AW243" s="12" t="s">
        <v>36</v>
      </c>
      <c r="AX243" s="12" t="s">
        <v>73</v>
      </c>
      <c r="AY243" s="174" t="s">
        <v>175</v>
      </c>
    </row>
    <row r="244" spans="2:65" s="12" customFormat="1">
      <c r="B244" s="173"/>
      <c r="D244" s="166" t="s">
        <v>185</v>
      </c>
      <c r="E244" s="174" t="s">
        <v>5</v>
      </c>
      <c r="F244" s="175" t="s">
        <v>6502</v>
      </c>
      <c r="H244" s="176">
        <v>1.2949999999999999</v>
      </c>
      <c r="L244" s="173"/>
      <c r="M244" s="177"/>
      <c r="N244" s="178"/>
      <c r="O244" s="178"/>
      <c r="P244" s="178"/>
      <c r="Q244" s="178"/>
      <c r="R244" s="178"/>
      <c r="S244" s="178"/>
      <c r="T244" s="179"/>
      <c r="AT244" s="174" t="s">
        <v>185</v>
      </c>
      <c r="AU244" s="174" t="s">
        <v>82</v>
      </c>
      <c r="AV244" s="12" t="s">
        <v>82</v>
      </c>
      <c r="AW244" s="12" t="s">
        <v>36</v>
      </c>
      <c r="AX244" s="12" t="s">
        <v>73</v>
      </c>
      <c r="AY244" s="174" t="s">
        <v>175</v>
      </c>
    </row>
    <row r="245" spans="2:65" s="13" customFormat="1">
      <c r="B245" s="180"/>
      <c r="D245" s="166" t="s">
        <v>185</v>
      </c>
      <c r="E245" s="189" t="s">
        <v>5</v>
      </c>
      <c r="F245" s="190" t="s">
        <v>191</v>
      </c>
      <c r="H245" s="191">
        <v>2.6859999999999999</v>
      </c>
      <c r="L245" s="180"/>
      <c r="M245" s="185"/>
      <c r="N245" s="186"/>
      <c r="O245" s="186"/>
      <c r="P245" s="186"/>
      <c r="Q245" s="186"/>
      <c r="R245" s="186"/>
      <c r="S245" s="186"/>
      <c r="T245" s="187"/>
      <c r="AT245" s="188" t="s">
        <v>185</v>
      </c>
      <c r="AU245" s="188" t="s">
        <v>82</v>
      </c>
      <c r="AV245" s="13" t="s">
        <v>183</v>
      </c>
      <c r="AW245" s="13" t="s">
        <v>36</v>
      </c>
      <c r="AX245" s="13" t="s">
        <v>22</v>
      </c>
      <c r="AY245" s="188" t="s">
        <v>175</v>
      </c>
    </row>
    <row r="246" spans="2:65" s="10" customFormat="1" ht="29.85" customHeight="1">
      <c r="B246" s="140"/>
      <c r="D246" s="150" t="s">
        <v>72</v>
      </c>
      <c r="E246" s="151" t="s">
        <v>203</v>
      </c>
      <c r="F246" s="151" t="s">
        <v>2268</v>
      </c>
      <c r="J246" s="152">
        <f>BK246</f>
        <v>0</v>
      </c>
      <c r="L246" s="140"/>
      <c r="M246" s="144"/>
      <c r="N246" s="145"/>
      <c r="O246" s="145"/>
      <c r="P246" s="146">
        <f>SUM(P247:P260)</f>
        <v>76.382990000000007</v>
      </c>
      <c r="Q246" s="145"/>
      <c r="R246" s="146">
        <f>SUM(R247:R260)</f>
        <v>22.825314449999997</v>
      </c>
      <c r="S246" s="145"/>
      <c r="T246" s="147">
        <f>SUM(T247:T260)</f>
        <v>0</v>
      </c>
      <c r="AR246" s="141" t="s">
        <v>22</v>
      </c>
      <c r="AT246" s="148" t="s">
        <v>72</v>
      </c>
      <c r="AU246" s="148" t="s">
        <v>22</v>
      </c>
      <c r="AY246" s="141" t="s">
        <v>175</v>
      </c>
      <c r="BK246" s="149">
        <f>SUM(BK247:BK260)</f>
        <v>0</v>
      </c>
    </row>
    <row r="247" spans="2:65" s="1" customFormat="1" ht="22.5" customHeight="1">
      <c r="B247" s="153"/>
      <c r="C247" s="154" t="s">
        <v>596</v>
      </c>
      <c r="D247" s="154" t="s">
        <v>178</v>
      </c>
      <c r="E247" s="155" t="s">
        <v>2333</v>
      </c>
      <c r="F247" s="156" t="s">
        <v>2334</v>
      </c>
      <c r="G247" s="157" t="s">
        <v>181</v>
      </c>
      <c r="H247" s="158">
        <v>9.2370000000000001</v>
      </c>
      <c r="I247" s="159"/>
      <c r="J247" s="159">
        <f>ROUND(I247*H247,2)</f>
        <v>0</v>
      </c>
      <c r="K247" s="156" t="s">
        <v>182</v>
      </c>
      <c r="L247" s="37"/>
      <c r="M247" s="160" t="s">
        <v>5</v>
      </c>
      <c r="N247" s="161" t="s">
        <v>44</v>
      </c>
      <c r="O247" s="162">
        <v>1.766</v>
      </c>
      <c r="P247" s="162">
        <f>O247*H247</f>
        <v>16.312542000000001</v>
      </c>
      <c r="Q247" s="162">
        <v>2.45329</v>
      </c>
      <c r="R247" s="162">
        <f>Q247*H247</f>
        <v>22.661039729999999</v>
      </c>
      <c r="S247" s="162">
        <v>0</v>
      </c>
      <c r="T247" s="163">
        <f>S247*H247</f>
        <v>0</v>
      </c>
      <c r="AR247" s="23" t="s">
        <v>183</v>
      </c>
      <c r="AT247" s="23" t="s">
        <v>178</v>
      </c>
      <c r="AU247" s="23" t="s">
        <v>82</v>
      </c>
      <c r="AY247" s="23" t="s">
        <v>175</v>
      </c>
      <c r="BE247" s="164">
        <f>IF(N247="základní",J247,0)</f>
        <v>0</v>
      </c>
      <c r="BF247" s="164">
        <f>IF(N247="snížená",J247,0)</f>
        <v>0</v>
      </c>
      <c r="BG247" s="164">
        <f>IF(N247="zákl. přenesená",J247,0)</f>
        <v>0</v>
      </c>
      <c r="BH247" s="164">
        <f>IF(N247="sníž. přenesená",J247,0)</f>
        <v>0</v>
      </c>
      <c r="BI247" s="164">
        <f>IF(N247="nulová",J247,0)</f>
        <v>0</v>
      </c>
      <c r="BJ247" s="23" t="s">
        <v>22</v>
      </c>
      <c r="BK247" s="164">
        <f>ROUND(I247*H247,2)</f>
        <v>0</v>
      </c>
      <c r="BL247" s="23" t="s">
        <v>183</v>
      </c>
      <c r="BM247" s="23" t="s">
        <v>6503</v>
      </c>
    </row>
    <row r="248" spans="2:65" s="11" customFormat="1">
      <c r="B248" s="165"/>
      <c r="D248" s="166" t="s">
        <v>185</v>
      </c>
      <c r="E248" s="167" t="s">
        <v>5</v>
      </c>
      <c r="F248" s="168" t="s">
        <v>6504</v>
      </c>
      <c r="H248" s="169" t="s">
        <v>5</v>
      </c>
      <c r="L248" s="165"/>
      <c r="M248" s="170"/>
      <c r="N248" s="171"/>
      <c r="O248" s="171"/>
      <c r="P248" s="171"/>
      <c r="Q248" s="171"/>
      <c r="R248" s="171"/>
      <c r="S248" s="171"/>
      <c r="T248" s="172"/>
      <c r="AT248" s="169" t="s">
        <v>185</v>
      </c>
      <c r="AU248" s="169" t="s">
        <v>82</v>
      </c>
      <c r="AV248" s="11" t="s">
        <v>22</v>
      </c>
      <c r="AW248" s="11" t="s">
        <v>36</v>
      </c>
      <c r="AX248" s="11" t="s">
        <v>73</v>
      </c>
      <c r="AY248" s="169" t="s">
        <v>175</v>
      </c>
    </row>
    <row r="249" spans="2:65" s="11" customFormat="1">
      <c r="B249" s="165"/>
      <c r="D249" s="166" t="s">
        <v>185</v>
      </c>
      <c r="E249" s="167" t="s">
        <v>5</v>
      </c>
      <c r="F249" s="168" t="s">
        <v>6381</v>
      </c>
      <c r="H249" s="169" t="s">
        <v>5</v>
      </c>
      <c r="L249" s="165"/>
      <c r="M249" s="170"/>
      <c r="N249" s="171"/>
      <c r="O249" s="171"/>
      <c r="P249" s="171"/>
      <c r="Q249" s="171"/>
      <c r="R249" s="171"/>
      <c r="S249" s="171"/>
      <c r="T249" s="172"/>
      <c r="AT249" s="169" t="s">
        <v>185</v>
      </c>
      <c r="AU249" s="169" t="s">
        <v>82</v>
      </c>
      <c r="AV249" s="11" t="s">
        <v>22</v>
      </c>
      <c r="AW249" s="11" t="s">
        <v>36</v>
      </c>
      <c r="AX249" s="11" t="s">
        <v>73</v>
      </c>
      <c r="AY249" s="169" t="s">
        <v>175</v>
      </c>
    </row>
    <row r="250" spans="2:65" s="12" customFormat="1">
      <c r="B250" s="173"/>
      <c r="D250" s="166" t="s">
        <v>185</v>
      </c>
      <c r="E250" s="174" t="s">
        <v>5</v>
      </c>
      <c r="F250" s="175" t="s">
        <v>6505</v>
      </c>
      <c r="H250" s="176">
        <v>5.8609999999999998</v>
      </c>
      <c r="L250" s="173"/>
      <c r="M250" s="177"/>
      <c r="N250" s="178"/>
      <c r="O250" s="178"/>
      <c r="P250" s="178"/>
      <c r="Q250" s="178"/>
      <c r="R250" s="178"/>
      <c r="S250" s="178"/>
      <c r="T250" s="179"/>
      <c r="AT250" s="174" t="s">
        <v>185</v>
      </c>
      <c r="AU250" s="174" t="s">
        <v>82</v>
      </c>
      <c r="AV250" s="12" t="s">
        <v>82</v>
      </c>
      <c r="AW250" s="12" t="s">
        <v>36</v>
      </c>
      <c r="AX250" s="12" t="s">
        <v>73</v>
      </c>
      <c r="AY250" s="174" t="s">
        <v>175</v>
      </c>
    </row>
    <row r="251" spans="2:65" s="11" customFormat="1">
      <c r="B251" s="165"/>
      <c r="D251" s="166" t="s">
        <v>185</v>
      </c>
      <c r="E251" s="167" t="s">
        <v>5</v>
      </c>
      <c r="F251" s="168" t="s">
        <v>6506</v>
      </c>
      <c r="H251" s="169" t="s">
        <v>5</v>
      </c>
      <c r="L251" s="165"/>
      <c r="M251" s="170"/>
      <c r="N251" s="171"/>
      <c r="O251" s="171"/>
      <c r="P251" s="171"/>
      <c r="Q251" s="171"/>
      <c r="R251" s="171"/>
      <c r="S251" s="171"/>
      <c r="T251" s="172"/>
      <c r="AT251" s="169" t="s">
        <v>185</v>
      </c>
      <c r="AU251" s="169" t="s">
        <v>82</v>
      </c>
      <c r="AV251" s="11" t="s">
        <v>22</v>
      </c>
      <c r="AW251" s="11" t="s">
        <v>36</v>
      </c>
      <c r="AX251" s="11" t="s">
        <v>73</v>
      </c>
      <c r="AY251" s="169" t="s">
        <v>175</v>
      </c>
    </row>
    <row r="252" spans="2:65" s="12" customFormat="1">
      <c r="B252" s="173"/>
      <c r="D252" s="166" t="s">
        <v>185</v>
      </c>
      <c r="E252" s="174" t="s">
        <v>5</v>
      </c>
      <c r="F252" s="175" t="s">
        <v>6507</v>
      </c>
      <c r="H252" s="176">
        <v>3.3759999999999999</v>
      </c>
      <c r="L252" s="173"/>
      <c r="M252" s="177"/>
      <c r="N252" s="178"/>
      <c r="O252" s="178"/>
      <c r="P252" s="178"/>
      <c r="Q252" s="178"/>
      <c r="R252" s="178"/>
      <c r="S252" s="178"/>
      <c r="T252" s="179"/>
      <c r="AT252" s="174" t="s">
        <v>185</v>
      </c>
      <c r="AU252" s="174" t="s">
        <v>82</v>
      </c>
      <c r="AV252" s="12" t="s">
        <v>82</v>
      </c>
      <c r="AW252" s="12" t="s">
        <v>36</v>
      </c>
      <c r="AX252" s="12" t="s">
        <v>73</v>
      </c>
      <c r="AY252" s="174" t="s">
        <v>175</v>
      </c>
    </row>
    <row r="253" spans="2:65" s="13" customFormat="1">
      <c r="B253" s="180"/>
      <c r="D253" s="181" t="s">
        <v>185</v>
      </c>
      <c r="E253" s="182" t="s">
        <v>5</v>
      </c>
      <c r="F253" s="183" t="s">
        <v>191</v>
      </c>
      <c r="H253" s="184">
        <v>9.2370000000000001</v>
      </c>
      <c r="L253" s="180"/>
      <c r="M253" s="185"/>
      <c r="N253" s="186"/>
      <c r="O253" s="186"/>
      <c r="P253" s="186"/>
      <c r="Q253" s="186"/>
      <c r="R253" s="186"/>
      <c r="S253" s="186"/>
      <c r="T253" s="187"/>
      <c r="AT253" s="188" t="s">
        <v>185</v>
      </c>
      <c r="AU253" s="188" t="s">
        <v>82</v>
      </c>
      <c r="AV253" s="13" t="s">
        <v>183</v>
      </c>
      <c r="AW253" s="13" t="s">
        <v>36</v>
      </c>
      <c r="AX253" s="13" t="s">
        <v>22</v>
      </c>
      <c r="AY253" s="188" t="s">
        <v>175</v>
      </c>
    </row>
    <row r="254" spans="2:65" s="1" customFormat="1" ht="31.5" customHeight="1">
      <c r="B254" s="153"/>
      <c r="C254" s="154" t="s">
        <v>601</v>
      </c>
      <c r="D254" s="154" t="s">
        <v>178</v>
      </c>
      <c r="E254" s="155" t="s">
        <v>6508</v>
      </c>
      <c r="F254" s="156" t="s">
        <v>6509</v>
      </c>
      <c r="G254" s="157" t="s">
        <v>194</v>
      </c>
      <c r="H254" s="158">
        <v>19.584</v>
      </c>
      <c r="I254" s="159"/>
      <c r="J254" s="159">
        <f>ROUND(I254*H254,2)</f>
        <v>0</v>
      </c>
      <c r="K254" s="156" t="s">
        <v>182</v>
      </c>
      <c r="L254" s="37"/>
      <c r="M254" s="160" t="s">
        <v>5</v>
      </c>
      <c r="N254" s="161" t="s">
        <v>44</v>
      </c>
      <c r="O254" s="162">
        <v>2.2970000000000002</v>
      </c>
      <c r="P254" s="162">
        <f>O254*H254</f>
        <v>44.984448</v>
      </c>
      <c r="Q254" s="162">
        <v>8.3300000000000006E-3</v>
      </c>
      <c r="R254" s="162">
        <f>Q254*H254</f>
        <v>0.16313472000000001</v>
      </c>
      <c r="S254" s="162">
        <v>0</v>
      </c>
      <c r="T254" s="163">
        <f>S254*H254</f>
        <v>0</v>
      </c>
      <c r="AR254" s="23" t="s">
        <v>183</v>
      </c>
      <c r="AT254" s="23" t="s">
        <v>178</v>
      </c>
      <c r="AU254" s="23" t="s">
        <v>82</v>
      </c>
      <c r="AY254" s="23" t="s">
        <v>175</v>
      </c>
      <c r="BE254" s="164">
        <f>IF(N254="základní",J254,0)</f>
        <v>0</v>
      </c>
      <c r="BF254" s="164">
        <f>IF(N254="snížená",J254,0)</f>
        <v>0</v>
      </c>
      <c r="BG254" s="164">
        <f>IF(N254="zákl. přenesená",J254,0)</f>
        <v>0</v>
      </c>
      <c r="BH254" s="164">
        <f>IF(N254="sníž. přenesená",J254,0)</f>
        <v>0</v>
      </c>
      <c r="BI254" s="164">
        <f>IF(N254="nulová",J254,0)</f>
        <v>0</v>
      </c>
      <c r="BJ254" s="23" t="s">
        <v>22</v>
      </c>
      <c r="BK254" s="164">
        <f>ROUND(I254*H254,2)</f>
        <v>0</v>
      </c>
      <c r="BL254" s="23" t="s">
        <v>183</v>
      </c>
      <c r="BM254" s="23" t="s">
        <v>6510</v>
      </c>
    </row>
    <row r="255" spans="2:65" s="11" customFormat="1">
      <c r="B255" s="165"/>
      <c r="D255" s="166" t="s">
        <v>185</v>
      </c>
      <c r="E255" s="167" t="s">
        <v>5</v>
      </c>
      <c r="F255" s="168" t="s">
        <v>6511</v>
      </c>
      <c r="H255" s="169" t="s">
        <v>5</v>
      </c>
      <c r="L255" s="165"/>
      <c r="M255" s="170"/>
      <c r="N255" s="171"/>
      <c r="O255" s="171"/>
      <c r="P255" s="171"/>
      <c r="Q255" s="171"/>
      <c r="R255" s="171"/>
      <c r="S255" s="171"/>
      <c r="T255" s="172"/>
      <c r="AT255" s="169" t="s">
        <v>185</v>
      </c>
      <c r="AU255" s="169" t="s">
        <v>82</v>
      </c>
      <c r="AV255" s="11" t="s">
        <v>22</v>
      </c>
      <c r="AW255" s="11" t="s">
        <v>36</v>
      </c>
      <c r="AX255" s="11" t="s">
        <v>73</v>
      </c>
      <c r="AY255" s="169" t="s">
        <v>175</v>
      </c>
    </row>
    <row r="256" spans="2:65" s="12" customFormat="1">
      <c r="B256" s="173"/>
      <c r="D256" s="166" t="s">
        <v>185</v>
      </c>
      <c r="E256" s="174" t="s">
        <v>5</v>
      </c>
      <c r="F256" s="175" t="s">
        <v>6512</v>
      </c>
      <c r="H256" s="176">
        <v>12.403</v>
      </c>
      <c r="L256" s="173"/>
      <c r="M256" s="177"/>
      <c r="N256" s="178"/>
      <c r="O256" s="178"/>
      <c r="P256" s="178"/>
      <c r="Q256" s="178"/>
      <c r="R256" s="178"/>
      <c r="S256" s="178"/>
      <c r="T256" s="179"/>
      <c r="AT256" s="174" t="s">
        <v>185</v>
      </c>
      <c r="AU256" s="174" t="s">
        <v>82</v>
      </c>
      <c r="AV256" s="12" t="s">
        <v>82</v>
      </c>
      <c r="AW256" s="12" t="s">
        <v>36</v>
      </c>
      <c r="AX256" s="12" t="s">
        <v>73</v>
      </c>
      <c r="AY256" s="174" t="s">
        <v>175</v>
      </c>
    </row>
    <row r="257" spans="2:65" s="12" customFormat="1">
      <c r="B257" s="173"/>
      <c r="D257" s="166" t="s">
        <v>185</v>
      </c>
      <c r="E257" s="174" t="s">
        <v>5</v>
      </c>
      <c r="F257" s="175" t="s">
        <v>6513</v>
      </c>
      <c r="H257" s="176">
        <v>7.181</v>
      </c>
      <c r="L257" s="173"/>
      <c r="M257" s="177"/>
      <c r="N257" s="178"/>
      <c r="O257" s="178"/>
      <c r="P257" s="178"/>
      <c r="Q257" s="178"/>
      <c r="R257" s="178"/>
      <c r="S257" s="178"/>
      <c r="T257" s="179"/>
      <c r="AT257" s="174" t="s">
        <v>185</v>
      </c>
      <c r="AU257" s="174" t="s">
        <v>82</v>
      </c>
      <c r="AV257" s="12" t="s">
        <v>82</v>
      </c>
      <c r="AW257" s="12" t="s">
        <v>36</v>
      </c>
      <c r="AX257" s="12" t="s">
        <v>73</v>
      </c>
      <c r="AY257" s="174" t="s">
        <v>175</v>
      </c>
    </row>
    <row r="258" spans="2:65" s="13" customFormat="1">
      <c r="B258" s="180"/>
      <c r="D258" s="181" t="s">
        <v>185</v>
      </c>
      <c r="E258" s="182" t="s">
        <v>5</v>
      </c>
      <c r="F258" s="183" t="s">
        <v>191</v>
      </c>
      <c r="H258" s="184">
        <v>19.584</v>
      </c>
      <c r="L258" s="180"/>
      <c r="M258" s="185"/>
      <c r="N258" s="186"/>
      <c r="O258" s="186"/>
      <c r="P258" s="186"/>
      <c r="Q258" s="186"/>
      <c r="R258" s="186"/>
      <c r="S258" s="186"/>
      <c r="T258" s="187"/>
      <c r="AT258" s="188" t="s">
        <v>185</v>
      </c>
      <c r="AU258" s="188" t="s">
        <v>82</v>
      </c>
      <c r="AV258" s="13" t="s">
        <v>183</v>
      </c>
      <c r="AW258" s="13" t="s">
        <v>36</v>
      </c>
      <c r="AX258" s="13" t="s">
        <v>22</v>
      </c>
      <c r="AY258" s="188" t="s">
        <v>175</v>
      </c>
    </row>
    <row r="259" spans="2:65" s="1" customFormat="1" ht="22.5" customHeight="1">
      <c r="B259" s="153"/>
      <c r="C259" s="154" t="s">
        <v>610</v>
      </c>
      <c r="D259" s="154" t="s">
        <v>178</v>
      </c>
      <c r="E259" s="155" t="s">
        <v>6514</v>
      </c>
      <c r="F259" s="156" t="s">
        <v>6515</v>
      </c>
      <c r="G259" s="157" t="s">
        <v>194</v>
      </c>
      <c r="H259" s="158">
        <v>19</v>
      </c>
      <c r="I259" s="159"/>
      <c r="J259" s="159">
        <f>ROUND(I259*H259,2)</f>
        <v>0</v>
      </c>
      <c r="K259" s="156" t="s">
        <v>182</v>
      </c>
      <c r="L259" s="37"/>
      <c r="M259" s="160" t="s">
        <v>5</v>
      </c>
      <c r="N259" s="161" t="s">
        <v>44</v>
      </c>
      <c r="O259" s="162">
        <v>0.79400000000000004</v>
      </c>
      <c r="P259" s="162">
        <f>O259*H259</f>
        <v>15.086</v>
      </c>
      <c r="Q259" s="162">
        <v>6.0000000000000002E-5</v>
      </c>
      <c r="R259" s="162">
        <f>Q259*H259</f>
        <v>1.14E-3</v>
      </c>
      <c r="S259" s="162">
        <v>0</v>
      </c>
      <c r="T259" s="163">
        <f>S259*H259</f>
        <v>0</v>
      </c>
      <c r="AR259" s="23" t="s">
        <v>183</v>
      </c>
      <c r="AT259" s="23" t="s">
        <v>178</v>
      </c>
      <c r="AU259" s="23" t="s">
        <v>82</v>
      </c>
      <c r="AY259" s="23" t="s">
        <v>175</v>
      </c>
      <c r="BE259" s="164">
        <f>IF(N259="základní",J259,0)</f>
        <v>0</v>
      </c>
      <c r="BF259" s="164">
        <f>IF(N259="snížená",J259,0)</f>
        <v>0</v>
      </c>
      <c r="BG259" s="164">
        <f>IF(N259="zákl. přenesená",J259,0)</f>
        <v>0</v>
      </c>
      <c r="BH259" s="164">
        <f>IF(N259="sníž. přenesená",J259,0)</f>
        <v>0</v>
      </c>
      <c r="BI259" s="164">
        <f>IF(N259="nulová",J259,0)</f>
        <v>0</v>
      </c>
      <c r="BJ259" s="23" t="s">
        <v>22</v>
      </c>
      <c r="BK259" s="164">
        <f>ROUND(I259*H259,2)</f>
        <v>0</v>
      </c>
      <c r="BL259" s="23" t="s">
        <v>183</v>
      </c>
      <c r="BM259" s="23" t="s">
        <v>6516</v>
      </c>
    </row>
    <row r="260" spans="2:65" s="12" customFormat="1">
      <c r="B260" s="173"/>
      <c r="D260" s="166" t="s">
        <v>185</v>
      </c>
      <c r="E260" s="174" t="s">
        <v>5</v>
      </c>
      <c r="F260" s="175" t="s">
        <v>6517</v>
      </c>
      <c r="H260" s="176">
        <v>19</v>
      </c>
      <c r="L260" s="173"/>
      <c r="M260" s="177"/>
      <c r="N260" s="178"/>
      <c r="O260" s="178"/>
      <c r="P260" s="178"/>
      <c r="Q260" s="178"/>
      <c r="R260" s="178"/>
      <c r="S260" s="178"/>
      <c r="T260" s="179"/>
      <c r="AT260" s="174" t="s">
        <v>185</v>
      </c>
      <c r="AU260" s="174" t="s">
        <v>82</v>
      </c>
      <c r="AV260" s="12" t="s">
        <v>82</v>
      </c>
      <c r="AW260" s="12" t="s">
        <v>36</v>
      </c>
      <c r="AX260" s="12" t="s">
        <v>22</v>
      </c>
      <c r="AY260" s="174" t="s">
        <v>175</v>
      </c>
    </row>
    <row r="261" spans="2:65" s="10" customFormat="1" ht="29.85" customHeight="1">
      <c r="B261" s="140"/>
      <c r="D261" s="150" t="s">
        <v>72</v>
      </c>
      <c r="E261" s="151" t="s">
        <v>183</v>
      </c>
      <c r="F261" s="151" t="s">
        <v>609</v>
      </c>
      <c r="J261" s="152">
        <f>BK261</f>
        <v>0</v>
      </c>
      <c r="L261" s="140"/>
      <c r="M261" s="144"/>
      <c r="N261" s="145"/>
      <c r="O261" s="145"/>
      <c r="P261" s="146">
        <f>SUM(P262:P271)</f>
        <v>1.9913050000000001</v>
      </c>
      <c r="Q261" s="145"/>
      <c r="R261" s="146">
        <f>SUM(R262:R271)</f>
        <v>2.2162179999999996</v>
      </c>
      <c r="S261" s="145"/>
      <c r="T261" s="147">
        <f>SUM(T262:T271)</f>
        <v>0</v>
      </c>
      <c r="AR261" s="141" t="s">
        <v>22</v>
      </c>
      <c r="AT261" s="148" t="s">
        <v>72</v>
      </c>
      <c r="AU261" s="148" t="s">
        <v>22</v>
      </c>
      <c r="AY261" s="141" t="s">
        <v>175</v>
      </c>
      <c r="BK261" s="149">
        <f>SUM(BK262:BK271)</f>
        <v>0</v>
      </c>
    </row>
    <row r="262" spans="2:65" s="1" customFormat="1" ht="22.5" customHeight="1">
      <c r="B262" s="153"/>
      <c r="C262" s="154" t="s">
        <v>617</v>
      </c>
      <c r="D262" s="154" t="s">
        <v>178</v>
      </c>
      <c r="E262" s="155" t="s">
        <v>3881</v>
      </c>
      <c r="F262" s="156" t="s">
        <v>3882</v>
      </c>
      <c r="G262" s="157" t="s">
        <v>208</v>
      </c>
      <c r="H262" s="158">
        <v>1</v>
      </c>
      <c r="I262" s="159"/>
      <c r="J262" s="159">
        <f>ROUND(I262*H262,2)</f>
        <v>0</v>
      </c>
      <c r="K262" s="156" t="s">
        <v>182</v>
      </c>
      <c r="L262" s="37"/>
      <c r="M262" s="160" t="s">
        <v>5</v>
      </c>
      <c r="N262" s="161" t="s">
        <v>44</v>
      </c>
      <c r="O262" s="162">
        <v>0.56000000000000005</v>
      </c>
      <c r="P262" s="162">
        <f>O262*H262</f>
        <v>0.56000000000000005</v>
      </c>
      <c r="Q262" s="162">
        <v>6.6E-3</v>
      </c>
      <c r="R262" s="162">
        <f>Q262*H262</f>
        <v>6.6E-3</v>
      </c>
      <c r="S262" s="162">
        <v>0</v>
      </c>
      <c r="T262" s="163">
        <f>S262*H262</f>
        <v>0</v>
      </c>
      <c r="AR262" s="23" t="s">
        <v>183</v>
      </c>
      <c r="AT262" s="23" t="s">
        <v>178</v>
      </c>
      <c r="AU262" s="23" t="s">
        <v>82</v>
      </c>
      <c r="AY262" s="23" t="s">
        <v>175</v>
      </c>
      <c r="BE262" s="164">
        <f>IF(N262="základní",J262,0)</f>
        <v>0</v>
      </c>
      <c r="BF262" s="164">
        <f>IF(N262="snížená",J262,0)</f>
        <v>0</v>
      </c>
      <c r="BG262" s="164">
        <f>IF(N262="zákl. přenesená",J262,0)</f>
        <v>0</v>
      </c>
      <c r="BH262" s="164">
        <f>IF(N262="sníž. přenesená",J262,0)</f>
        <v>0</v>
      </c>
      <c r="BI262" s="164">
        <f>IF(N262="nulová",J262,0)</f>
        <v>0</v>
      </c>
      <c r="BJ262" s="23" t="s">
        <v>22</v>
      </c>
      <c r="BK262" s="164">
        <f>ROUND(I262*H262,2)</f>
        <v>0</v>
      </c>
      <c r="BL262" s="23" t="s">
        <v>183</v>
      </c>
      <c r="BM262" s="23" t="s">
        <v>6518</v>
      </c>
    </row>
    <row r="263" spans="2:65" s="12" customFormat="1">
      <c r="B263" s="173"/>
      <c r="D263" s="166" t="s">
        <v>185</v>
      </c>
      <c r="E263" s="174" t="s">
        <v>5</v>
      </c>
      <c r="F263" s="175" t="s">
        <v>6519</v>
      </c>
      <c r="H263" s="176">
        <v>1</v>
      </c>
      <c r="L263" s="173"/>
      <c r="M263" s="177"/>
      <c r="N263" s="178"/>
      <c r="O263" s="178"/>
      <c r="P263" s="178"/>
      <c r="Q263" s="178"/>
      <c r="R263" s="178"/>
      <c r="S263" s="178"/>
      <c r="T263" s="179"/>
      <c r="AT263" s="174" t="s">
        <v>185</v>
      </c>
      <c r="AU263" s="174" t="s">
        <v>82</v>
      </c>
      <c r="AV263" s="12" t="s">
        <v>82</v>
      </c>
      <c r="AW263" s="12" t="s">
        <v>36</v>
      </c>
      <c r="AX263" s="12" t="s">
        <v>22</v>
      </c>
      <c r="AY263" s="174" t="s">
        <v>175</v>
      </c>
    </row>
    <row r="264" spans="2:65" s="11" customFormat="1">
      <c r="B264" s="165"/>
      <c r="D264" s="181" t="s">
        <v>185</v>
      </c>
      <c r="E264" s="207" t="s">
        <v>5</v>
      </c>
      <c r="F264" s="208" t="s">
        <v>6390</v>
      </c>
      <c r="H264" s="209" t="s">
        <v>5</v>
      </c>
      <c r="L264" s="165"/>
      <c r="M264" s="170"/>
      <c r="N264" s="171"/>
      <c r="O264" s="171"/>
      <c r="P264" s="171"/>
      <c r="Q264" s="171"/>
      <c r="R264" s="171"/>
      <c r="S264" s="171"/>
      <c r="T264" s="172"/>
      <c r="AT264" s="169" t="s">
        <v>185</v>
      </c>
      <c r="AU264" s="169" t="s">
        <v>82</v>
      </c>
      <c r="AV264" s="11" t="s">
        <v>22</v>
      </c>
      <c r="AW264" s="11" t="s">
        <v>36</v>
      </c>
      <c r="AX264" s="11" t="s">
        <v>73</v>
      </c>
      <c r="AY264" s="169" t="s">
        <v>175</v>
      </c>
    </row>
    <row r="265" spans="2:65" s="1" customFormat="1" ht="22.5" customHeight="1">
      <c r="B265" s="153"/>
      <c r="C265" s="195" t="s">
        <v>624</v>
      </c>
      <c r="D265" s="195" t="s">
        <v>201</v>
      </c>
      <c r="E265" s="196" t="s">
        <v>3886</v>
      </c>
      <c r="F265" s="197" t="s">
        <v>3887</v>
      </c>
      <c r="G265" s="198" t="s">
        <v>208</v>
      </c>
      <c r="H265" s="199">
        <v>1</v>
      </c>
      <c r="I265" s="200"/>
      <c r="J265" s="200">
        <f>ROUND(I265*H265,2)</f>
        <v>0</v>
      </c>
      <c r="K265" s="197" t="s">
        <v>182</v>
      </c>
      <c r="L265" s="201"/>
      <c r="M265" s="202" t="s">
        <v>5</v>
      </c>
      <c r="N265" s="203" t="s">
        <v>44</v>
      </c>
      <c r="O265" s="162">
        <v>0</v>
      </c>
      <c r="P265" s="162">
        <f>O265*H265</f>
        <v>0</v>
      </c>
      <c r="Q265" s="162">
        <v>2.7E-2</v>
      </c>
      <c r="R265" s="162">
        <f>Q265*H265</f>
        <v>2.7E-2</v>
      </c>
      <c r="S265" s="162">
        <v>0</v>
      </c>
      <c r="T265" s="163">
        <f>S265*H265</f>
        <v>0</v>
      </c>
      <c r="AR265" s="23" t="s">
        <v>238</v>
      </c>
      <c r="AT265" s="23" t="s">
        <v>201</v>
      </c>
      <c r="AU265" s="23" t="s">
        <v>82</v>
      </c>
      <c r="AY265" s="23" t="s">
        <v>175</v>
      </c>
      <c r="BE265" s="164">
        <f>IF(N265="základní",J265,0)</f>
        <v>0</v>
      </c>
      <c r="BF265" s="164">
        <f>IF(N265="snížená",J265,0)</f>
        <v>0</v>
      </c>
      <c r="BG265" s="164">
        <f>IF(N265="zákl. přenesená",J265,0)</f>
        <v>0</v>
      </c>
      <c r="BH265" s="164">
        <f>IF(N265="sníž. přenesená",J265,0)</f>
        <v>0</v>
      </c>
      <c r="BI265" s="164">
        <f>IF(N265="nulová",J265,0)</f>
        <v>0</v>
      </c>
      <c r="BJ265" s="23" t="s">
        <v>22</v>
      </c>
      <c r="BK265" s="164">
        <f>ROUND(I265*H265,2)</f>
        <v>0</v>
      </c>
      <c r="BL265" s="23" t="s">
        <v>183</v>
      </c>
      <c r="BM265" s="23" t="s">
        <v>6520</v>
      </c>
    </row>
    <row r="266" spans="2:65" s="12" customFormat="1">
      <c r="B266" s="173"/>
      <c r="D266" s="181" t="s">
        <v>185</v>
      </c>
      <c r="E266" s="192" t="s">
        <v>5</v>
      </c>
      <c r="F266" s="193" t="s">
        <v>6521</v>
      </c>
      <c r="H266" s="194">
        <v>1</v>
      </c>
      <c r="L266" s="173"/>
      <c r="M266" s="177"/>
      <c r="N266" s="178"/>
      <c r="O266" s="178"/>
      <c r="P266" s="178"/>
      <c r="Q266" s="178"/>
      <c r="R266" s="178"/>
      <c r="S266" s="178"/>
      <c r="T266" s="179"/>
      <c r="AT266" s="174" t="s">
        <v>185</v>
      </c>
      <c r="AU266" s="174" t="s">
        <v>82</v>
      </c>
      <c r="AV266" s="12" t="s">
        <v>82</v>
      </c>
      <c r="AW266" s="12" t="s">
        <v>36</v>
      </c>
      <c r="AX266" s="12" t="s">
        <v>22</v>
      </c>
      <c r="AY266" s="174" t="s">
        <v>175</v>
      </c>
    </row>
    <row r="267" spans="2:65" s="1" customFormat="1" ht="22.5" customHeight="1">
      <c r="B267" s="153"/>
      <c r="C267" s="154" t="s">
        <v>629</v>
      </c>
      <c r="D267" s="154" t="s">
        <v>178</v>
      </c>
      <c r="E267" s="155" t="s">
        <v>2646</v>
      </c>
      <c r="F267" s="156" t="s">
        <v>2647</v>
      </c>
      <c r="G267" s="157" t="s">
        <v>181</v>
      </c>
      <c r="H267" s="158">
        <v>0.97699999999999998</v>
      </c>
      <c r="I267" s="159"/>
      <c r="J267" s="159">
        <f>ROUND(I267*H267,2)</f>
        <v>0</v>
      </c>
      <c r="K267" s="156" t="s">
        <v>182</v>
      </c>
      <c r="L267" s="37"/>
      <c r="M267" s="160" t="s">
        <v>5</v>
      </c>
      <c r="N267" s="161" t="s">
        <v>44</v>
      </c>
      <c r="O267" s="162">
        <v>1.4650000000000001</v>
      </c>
      <c r="P267" s="162">
        <f>O267*H267</f>
        <v>1.431305</v>
      </c>
      <c r="Q267" s="162">
        <v>2.234</v>
      </c>
      <c r="R267" s="162">
        <f>Q267*H267</f>
        <v>2.1826179999999997</v>
      </c>
      <c r="S267" s="162">
        <v>0</v>
      </c>
      <c r="T267" s="163">
        <f>S267*H267</f>
        <v>0</v>
      </c>
      <c r="AR267" s="23" t="s">
        <v>183</v>
      </c>
      <c r="AT267" s="23" t="s">
        <v>178</v>
      </c>
      <c r="AU267" s="23" t="s">
        <v>82</v>
      </c>
      <c r="AY267" s="23" t="s">
        <v>175</v>
      </c>
      <c r="BE267" s="164">
        <f>IF(N267="základní",J267,0)</f>
        <v>0</v>
      </c>
      <c r="BF267" s="164">
        <f>IF(N267="snížená",J267,0)</f>
        <v>0</v>
      </c>
      <c r="BG267" s="164">
        <f>IF(N267="zákl. přenesená",J267,0)</f>
        <v>0</v>
      </c>
      <c r="BH267" s="164">
        <f>IF(N267="sníž. přenesená",J267,0)</f>
        <v>0</v>
      </c>
      <c r="BI267" s="164">
        <f>IF(N267="nulová",J267,0)</f>
        <v>0</v>
      </c>
      <c r="BJ267" s="23" t="s">
        <v>22</v>
      </c>
      <c r="BK267" s="164">
        <f>ROUND(I267*H267,2)</f>
        <v>0</v>
      </c>
      <c r="BL267" s="23" t="s">
        <v>183</v>
      </c>
      <c r="BM267" s="23" t="s">
        <v>6522</v>
      </c>
    </row>
    <row r="268" spans="2:65" s="11" customFormat="1">
      <c r="B268" s="165"/>
      <c r="D268" s="166" t="s">
        <v>185</v>
      </c>
      <c r="E268" s="167" t="s">
        <v>5</v>
      </c>
      <c r="F268" s="168" t="s">
        <v>6523</v>
      </c>
      <c r="H268" s="169" t="s">
        <v>5</v>
      </c>
      <c r="L268" s="165"/>
      <c r="M268" s="170"/>
      <c r="N268" s="171"/>
      <c r="O268" s="171"/>
      <c r="P268" s="171"/>
      <c r="Q268" s="171"/>
      <c r="R268" s="171"/>
      <c r="S268" s="171"/>
      <c r="T268" s="172"/>
      <c r="AT268" s="169" t="s">
        <v>185</v>
      </c>
      <c r="AU268" s="169" t="s">
        <v>82</v>
      </c>
      <c r="AV268" s="11" t="s">
        <v>22</v>
      </c>
      <c r="AW268" s="11" t="s">
        <v>36</v>
      </c>
      <c r="AX268" s="11" t="s">
        <v>73</v>
      </c>
      <c r="AY268" s="169" t="s">
        <v>175</v>
      </c>
    </row>
    <row r="269" spans="2:65" s="12" customFormat="1">
      <c r="B269" s="173"/>
      <c r="D269" s="166" t="s">
        <v>185</v>
      </c>
      <c r="E269" s="174" t="s">
        <v>5</v>
      </c>
      <c r="F269" s="175" t="s">
        <v>6524</v>
      </c>
      <c r="H269" s="176">
        <v>0.47799999999999998</v>
      </c>
      <c r="L269" s="173"/>
      <c r="M269" s="177"/>
      <c r="N269" s="178"/>
      <c r="O269" s="178"/>
      <c r="P269" s="178"/>
      <c r="Q269" s="178"/>
      <c r="R269" s="178"/>
      <c r="S269" s="178"/>
      <c r="T269" s="179"/>
      <c r="AT269" s="174" t="s">
        <v>185</v>
      </c>
      <c r="AU269" s="174" t="s">
        <v>82</v>
      </c>
      <c r="AV269" s="12" t="s">
        <v>82</v>
      </c>
      <c r="AW269" s="12" t="s">
        <v>36</v>
      </c>
      <c r="AX269" s="12" t="s">
        <v>73</v>
      </c>
      <c r="AY269" s="174" t="s">
        <v>175</v>
      </c>
    </row>
    <row r="270" spans="2:65" s="12" customFormat="1">
      <c r="B270" s="173"/>
      <c r="D270" s="166" t="s">
        <v>185</v>
      </c>
      <c r="E270" s="174" t="s">
        <v>5</v>
      </c>
      <c r="F270" s="175" t="s">
        <v>6525</v>
      </c>
      <c r="H270" s="176">
        <v>0.499</v>
      </c>
      <c r="L270" s="173"/>
      <c r="M270" s="177"/>
      <c r="N270" s="178"/>
      <c r="O270" s="178"/>
      <c r="P270" s="178"/>
      <c r="Q270" s="178"/>
      <c r="R270" s="178"/>
      <c r="S270" s="178"/>
      <c r="T270" s="179"/>
      <c r="AT270" s="174" t="s">
        <v>185</v>
      </c>
      <c r="AU270" s="174" t="s">
        <v>82</v>
      </c>
      <c r="AV270" s="12" t="s">
        <v>82</v>
      </c>
      <c r="AW270" s="12" t="s">
        <v>36</v>
      </c>
      <c r="AX270" s="12" t="s">
        <v>73</v>
      </c>
      <c r="AY270" s="174" t="s">
        <v>175</v>
      </c>
    </row>
    <row r="271" spans="2:65" s="13" customFormat="1">
      <c r="B271" s="180"/>
      <c r="D271" s="166" t="s">
        <v>185</v>
      </c>
      <c r="E271" s="189" t="s">
        <v>5</v>
      </c>
      <c r="F271" s="190" t="s">
        <v>191</v>
      </c>
      <c r="H271" s="191">
        <v>0.97699999999999998</v>
      </c>
      <c r="L271" s="180"/>
      <c r="M271" s="185"/>
      <c r="N271" s="186"/>
      <c r="O271" s="186"/>
      <c r="P271" s="186"/>
      <c r="Q271" s="186"/>
      <c r="R271" s="186"/>
      <c r="S271" s="186"/>
      <c r="T271" s="187"/>
      <c r="AT271" s="188" t="s">
        <v>185</v>
      </c>
      <c r="AU271" s="188" t="s">
        <v>82</v>
      </c>
      <c r="AV271" s="13" t="s">
        <v>183</v>
      </c>
      <c r="AW271" s="13" t="s">
        <v>36</v>
      </c>
      <c r="AX271" s="13" t="s">
        <v>22</v>
      </c>
      <c r="AY271" s="188" t="s">
        <v>175</v>
      </c>
    </row>
    <row r="272" spans="2:65" s="10" customFormat="1" ht="29.85" customHeight="1">
      <c r="B272" s="140"/>
      <c r="D272" s="150" t="s">
        <v>72</v>
      </c>
      <c r="E272" s="151" t="s">
        <v>176</v>
      </c>
      <c r="F272" s="151" t="s">
        <v>177</v>
      </c>
      <c r="J272" s="152">
        <f>BK272</f>
        <v>0</v>
      </c>
      <c r="L272" s="140"/>
      <c r="M272" s="144"/>
      <c r="N272" s="145"/>
      <c r="O272" s="145"/>
      <c r="P272" s="146">
        <f>SUM(P273:P292)</f>
        <v>9.7321650000000002</v>
      </c>
      <c r="Q272" s="145"/>
      <c r="R272" s="146">
        <f>SUM(R273:R292)</f>
        <v>48.4321883</v>
      </c>
      <c r="S272" s="145"/>
      <c r="T272" s="147">
        <f>SUM(T273:T292)</f>
        <v>0</v>
      </c>
      <c r="AR272" s="141" t="s">
        <v>22</v>
      </c>
      <c r="AT272" s="148" t="s">
        <v>72</v>
      </c>
      <c r="AU272" s="148" t="s">
        <v>22</v>
      </c>
      <c r="AY272" s="141" t="s">
        <v>175</v>
      </c>
      <c r="BK272" s="149">
        <f>SUM(BK273:BK292)</f>
        <v>0</v>
      </c>
    </row>
    <row r="273" spans="2:65" s="1" customFormat="1" ht="22.5" customHeight="1">
      <c r="B273" s="153"/>
      <c r="C273" s="154" t="s">
        <v>635</v>
      </c>
      <c r="D273" s="154" t="s">
        <v>178</v>
      </c>
      <c r="E273" s="155" t="s">
        <v>3896</v>
      </c>
      <c r="F273" s="156" t="s">
        <v>3897</v>
      </c>
      <c r="G273" s="157" t="s">
        <v>194</v>
      </c>
      <c r="H273" s="158">
        <v>32.07</v>
      </c>
      <c r="I273" s="159"/>
      <c r="J273" s="159">
        <f>ROUND(I273*H273,2)</f>
        <v>0</v>
      </c>
      <c r="K273" s="156" t="s">
        <v>182</v>
      </c>
      <c r="L273" s="37"/>
      <c r="M273" s="160" t="s">
        <v>5</v>
      </c>
      <c r="N273" s="161" t="s">
        <v>44</v>
      </c>
      <c r="O273" s="162">
        <v>3.1E-2</v>
      </c>
      <c r="P273" s="162">
        <f>O273*H273</f>
        <v>0.99417</v>
      </c>
      <c r="Q273" s="162">
        <v>0.2024</v>
      </c>
      <c r="R273" s="162">
        <f>Q273*H273</f>
        <v>6.4909679999999996</v>
      </c>
      <c r="S273" s="162">
        <v>0</v>
      </c>
      <c r="T273" s="163">
        <f>S273*H273</f>
        <v>0</v>
      </c>
      <c r="AR273" s="23" t="s">
        <v>183</v>
      </c>
      <c r="AT273" s="23" t="s">
        <v>178</v>
      </c>
      <c r="AU273" s="23" t="s">
        <v>82</v>
      </c>
      <c r="AY273" s="23" t="s">
        <v>175</v>
      </c>
      <c r="BE273" s="164">
        <f>IF(N273="základní",J273,0)</f>
        <v>0</v>
      </c>
      <c r="BF273" s="164">
        <f>IF(N273="snížená",J273,0)</f>
        <v>0</v>
      </c>
      <c r="BG273" s="164">
        <f>IF(N273="zákl. přenesená",J273,0)</f>
        <v>0</v>
      </c>
      <c r="BH273" s="164">
        <f>IF(N273="sníž. přenesená",J273,0)</f>
        <v>0</v>
      </c>
      <c r="BI273" s="164">
        <f>IF(N273="nulová",J273,0)</f>
        <v>0</v>
      </c>
      <c r="BJ273" s="23" t="s">
        <v>22</v>
      </c>
      <c r="BK273" s="164">
        <f>ROUND(I273*H273,2)</f>
        <v>0</v>
      </c>
      <c r="BL273" s="23" t="s">
        <v>183</v>
      </c>
      <c r="BM273" s="23" t="s">
        <v>6526</v>
      </c>
    </row>
    <row r="274" spans="2:65" s="11" customFormat="1" ht="27">
      <c r="B274" s="165"/>
      <c r="D274" s="166" t="s">
        <v>185</v>
      </c>
      <c r="E274" s="167" t="s">
        <v>5</v>
      </c>
      <c r="F274" s="168" t="s">
        <v>6527</v>
      </c>
      <c r="H274" s="169" t="s">
        <v>5</v>
      </c>
      <c r="L274" s="165"/>
      <c r="M274" s="170"/>
      <c r="N274" s="171"/>
      <c r="O274" s="171"/>
      <c r="P274" s="171"/>
      <c r="Q274" s="171"/>
      <c r="R274" s="171"/>
      <c r="S274" s="171"/>
      <c r="T274" s="172"/>
      <c r="AT274" s="169" t="s">
        <v>185</v>
      </c>
      <c r="AU274" s="169" t="s">
        <v>82</v>
      </c>
      <c r="AV274" s="11" t="s">
        <v>22</v>
      </c>
      <c r="AW274" s="11" t="s">
        <v>36</v>
      </c>
      <c r="AX274" s="11" t="s">
        <v>73</v>
      </c>
      <c r="AY274" s="169" t="s">
        <v>175</v>
      </c>
    </row>
    <row r="275" spans="2:65" s="12" customFormat="1">
      <c r="B275" s="173"/>
      <c r="D275" s="166" t="s">
        <v>185</v>
      </c>
      <c r="E275" s="174" t="s">
        <v>5</v>
      </c>
      <c r="F275" s="175" t="s">
        <v>6528</v>
      </c>
      <c r="H275" s="176">
        <v>19.53</v>
      </c>
      <c r="L275" s="173"/>
      <c r="M275" s="177"/>
      <c r="N275" s="178"/>
      <c r="O275" s="178"/>
      <c r="P275" s="178"/>
      <c r="Q275" s="178"/>
      <c r="R275" s="178"/>
      <c r="S275" s="178"/>
      <c r="T275" s="179"/>
      <c r="AT275" s="174" t="s">
        <v>185</v>
      </c>
      <c r="AU275" s="174" t="s">
        <v>82</v>
      </c>
      <c r="AV275" s="12" t="s">
        <v>82</v>
      </c>
      <c r="AW275" s="12" t="s">
        <v>36</v>
      </c>
      <c r="AX275" s="12" t="s">
        <v>73</v>
      </c>
      <c r="AY275" s="174" t="s">
        <v>175</v>
      </c>
    </row>
    <row r="276" spans="2:65" s="12" customFormat="1">
      <c r="B276" s="173"/>
      <c r="D276" s="166" t="s">
        <v>185</v>
      </c>
      <c r="E276" s="174" t="s">
        <v>5</v>
      </c>
      <c r="F276" s="175" t="s">
        <v>6529</v>
      </c>
      <c r="H276" s="176">
        <v>12.54</v>
      </c>
      <c r="L276" s="173"/>
      <c r="M276" s="177"/>
      <c r="N276" s="178"/>
      <c r="O276" s="178"/>
      <c r="P276" s="178"/>
      <c r="Q276" s="178"/>
      <c r="R276" s="178"/>
      <c r="S276" s="178"/>
      <c r="T276" s="179"/>
      <c r="AT276" s="174" t="s">
        <v>185</v>
      </c>
      <c r="AU276" s="174" t="s">
        <v>82</v>
      </c>
      <c r="AV276" s="12" t="s">
        <v>82</v>
      </c>
      <c r="AW276" s="12" t="s">
        <v>36</v>
      </c>
      <c r="AX276" s="12" t="s">
        <v>73</v>
      </c>
      <c r="AY276" s="174" t="s">
        <v>175</v>
      </c>
    </row>
    <row r="277" spans="2:65" s="13" customFormat="1">
      <c r="B277" s="180"/>
      <c r="D277" s="181" t="s">
        <v>185</v>
      </c>
      <c r="E277" s="182" t="s">
        <v>5</v>
      </c>
      <c r="F277" s="183" t="s">
        <v>191</v>
      </c>
      <c r="H277" s="184">
        <v>32.07</v>
      </c>
      <c r="L277" s="180"/>
      <c r="M277" s="185"/>
      <c r="N277" s="186"/>
      <c r="O277" s="186"/>
      <c r="P277" s="186"/>
      <c r="Q277" s="186"/>
      <c r="R277" s="186"/>
      <c r="S277" s="186"/>
      <c r="T277" s="187"/>
      <c r="AT277" s="188" t="s">
        <v>185</v>
      </c>
      <c r="AU277" s="188" t="s">
        <v>82</v>
      </c>
      <c r="AV277" s="13" t="s">
        <v>183</v>
      </c>
      <c r="AW277" s="13" t="s">
        <v>36</v>
      </c>
      <c r="AX277" s="13" t="s">
        <v>22</v>
      </c>
      <c r="AY277" s="188" t="s">
        <v>175</v>
      </c>
    </row>
    <row r="278" spans="2:65" s="1" customFormat="1" ht="22.5" customHeight="1">
      <c r="B278" s="153"/>
      <c r="C278" s="154" t="s">
        <v>644</v>
      </c>
      <c r="D278" s="154" t="s">
        <v>178</v>
      </c>
      <c r="E278" s="155" t="s">
        <v>2692</v>
      </c>
      <c r="F278" s="156" t="s">
        <v>2693</v>
      </c>
      <c r="G278" s="157" t="s">
        <v>194</v>
      </c>
      <c r="H278" s="158">
        <v>86.344999999999999</v>
      </c>
      <c r="I278" s="159"/>
      <c r="J278" s="159">
        <f>ROUND(I278*H278,2)</f>
        <v>0</v>
      </c>
      <c r="K278" s="156" t="s">
        <v>182</v>
      </c>
      <c r="L278" s="37"/>
      <c r="M278" s="160" t="s">
        <v>5</v>
      </c>
      <c r="N278" s="161" t="s">
        <v>44</v>
      </c>
      <c r="O278" s="162">
        <v>5.7000000000000002E-2</v>
      </c>
      <c r="P278" s="162">
        <f>O278*H278</f>
        <v>4.921665</v>
      </c>
      <c r="Q278" s="162">
        <v>0.48574000000000001</v>
      </c>
      <c r="R278" s="162">
        <f>Q278*H278</f>
        <v>41.941220299999998</v>
      </c>
      <c r="S278" s="162">
        <v>0</v>
      </c>
      <c r="T278" s="163">
        <f>S278*H278</f>
        <v>0</v>
      </c>
      <c r="AR278" s="23" t="s">
        <v>183</v>
      </c>
      <c r="AT278" s="23" t="s">
        <v>178</v>
      </c>
      <c r="AU278" s="23" t="s">
        <v>82</v>
      </c>
      <c r="AY278" s="23" t="s">
        <v>175</v>
      </c>
      <c r="BE278" s="164">
        <f>IF(N278="základní",J278,0)</f>
        <v>0</v>
      </c>
      <c r="BF278" s="164">
        <f>IF(N278="snížená",J278,0)</f>
        <v>0</v>
      </c>
      <c r="BG278" s="164">
        <f>IF(N278="zákl. přenesená",J278,0)</f>
        <v>0</v>
      </c>
      <c r="BH278" s="164">
        <f>IF(N278="sníž. přenesená",J278,0)</f>
        <v>0</v>
      </c>
      <c r="BI278" s="164">
        <f>IF(N278="nulová",J278,0)</f>
        <v>0</v>
      </c>
      <c r="BJ278" s="23" t="s">
        <v>22</v>
      </c>
      <c r="BK278" s="164">
        <f>ROUND(I278*H278,2)</f>
        <v>0</v>
      </c>
      <c r="BL278" s="23" t="s">
        <v>183</v>
      </c>
      <c r="BM278" s="23" t="s">
        <v>6530</v>
      </c>
    </row>
    <row r="279" spans="2:65" s="11" customFormat="1">
      <c r="B279" s="165"/>
      <c r="D279" s="166" t="s">
        <v>185</v>
      </c>
      <c r="E279" s="167" t="s">
        <v>5</v>
      </c>
      <c r="F279" s="168" t="s">
        <v>6531</v>
      </c>
      <c r="H279" s="169" t="s">
        <v>5</v>
      </c>
      <c r="L279" s="165"/>
      <c r="M279" s="170"/>
      <c r="N279" s="171"/>
      <c r="O279" s="171"/>
      <c r="P279" s="171"/>
      <c r="Q279" s="171"/>
      <c r="R279" s="171"/>
      <c r="S279" s="171"/>
      <c r="T279" s="172"/>
      <c r="AT279" s="169" t="s">
        <v>185</v>
      </c>
      <c r="AU279" s="169" t="s">
        <v>82</v>
      </c>
      <c r="AV279" s="11" t="s">
        <v>22</v>
      </c>
      <c r="AW279" s="11" t="s">
        <v>36</v>
      </c>
      <c r="AX279" s="11" t="s">
        <v>73</v>
      </c>
      <c r="AY279" s="169" t="s">
        <v>175</v>
      </c>
    </row>
    <row r="280" spans="2:65" s="12" customFormat="1">
      <c r="B280" s="173"/>
      <c r="D280" s="166" t="s">
        <v>185</v>
      </c>
      <c r="E280" s="174" t="s">
        <v>5</v>
      </c>
      <c r="F280" s="175" t="s">
        <v>6532</v>
      </c>
      <c r="H280" s="176">
        <v>26.46</v>
      </c>
      <c r="L280" s="173"/>
      <c r="M280" s="177"/>
      <c r="N280" s="178"/>
      <c r="O280" s="178"/>
      <c r="P280" s="178"/>
      <c r="Q280" s="178"/>
      <c r="R280" s="178"/>
      <c r="S280" s="178"/>
      <c r="T280" s="179"/>
      <c r="AT280" s="174" t="s">
        <v>185</v>
      </c>
      <c r="AU280" s="174" t="s">
        <v>82</v>
      </c>
      <c r="AV280" s="12" t="s">
        <v>82</v>
      </c>
      <c r="AW280" s="12" t="s">
        <v>36</v>
      </c>
      <c r="AX280" s="12" t="s">
        <v>73</v>
      </c>
      <c r="AY280" s="174" t="s">
        <v>175</v>
      </c>
    </row>
    <row r="281" spans="2:65" s="12" customFormat="1">
      <c r="B281" s="173"/>
      <c r="D281" s="166" t="s">
        <v>185</v>
      </c>
      <c r="E281" s="174" t="s">
        <v>5</v>
      </c>
      <c r="F281" s="175" t="s">
        <v>6533</v>
      </c>
      <c r="H281" s="176">
        <v>59.884999999999998</v>
      </c>
      <c r="L281" s="173"/>
      <c r="M281" s="177"/>
      <c r="N281" s="178"/>
      <c r="O281" s="178"/>
      <c r="P281" s="178"/>
      <c r="Q281" s="178"/>
      <c r="R281" s="178"/>
      <c r="S281" s="178"/>
      <c r="T281" s="179"/>
      <c r="AT281" s="174" t="s">
        <v>185</v>
      </c>
      <c r="AU281" s="174" t="s">
        <v>82</v>
      </c>
      <c r="AV281" s="12" t="s">
        <v>82</v>
      </c>
      <c r="AW281" s="12" t="s">
        <v>36</v>
      </c>
      <c r="AX281" s="12" t="s">
        <v>73</v>
      </c>
      <c r="AY281" s="174" t="s">
        <v>175</v>
      </c>
    </row>
    <row r="282" spans="2:65" s="13" customFormat="1">
      <c r="B282" s="180"/>
      <c r="D282" s="181" t="s">
        <v>185</v>
      </c>
      <c r="E282" s="182" t="s">
        <v>5</v>
      </c>
      <c r="F282" s="183" t="s">
        <v>191</v>
      </c>
      <c r="H282" s="184">
        <v>86.344999999999999</v>
      </c>
      <c r="L282" s="180"/>
      <c r="M282" s="185"/>
      <c r="N282" s="186"/>
      <c r="O282" s="186"/>
      <c r="P282" s="186"/>
      <c r="Q282" s="186"/>
      <c r="R282" s="186"/>
      <c r="S282" s="186"/>
      <c r="T282" s="187"/>
      <c r="AT282" s="188" t="s">
        <v>185</v>
      </c>
      <c r="AU282" s="188" t="s">
        <v>82</v>
      </c>
      <c r="AV282" s="13" t="s">
        <v>183</v>
      </c>
      <c r="AW282" s="13" t="s">
        <v>36</v>
      </c>
      <c r="AX282" s="13" t="s">
        <v>22</v>
      </c>
      <c r="AY282" s="188" t="s">
        <v>175</v>
      </c>
    </row>
    <row r="283" spans="2:65" s="1" customFormat="1" ht="22.5" customHeight="1">
      <c r="B283" s="153"/>
      <c r="C283" s="154" t="s">
        <v>650</v>
      </c>
      <c r="D283" s="154" t="s">
        <v>178</v>
      </c>
      <c r="E283" s="155" t="s">
        <v>2726</v>
      </c>
      <c r="F283" s="156" t="s">
        <v>2727</v>
      </c>
      <c r="G283" s="157" t="s">
        <v>194</v>
      </c>
      <c r="H283" s="158">
        <v>32.07</v>
      </c>
      <c r="I283" s="159"/>
      <c r="J283" s="159">
        <f>ROUND(I283*H283,2)</f>
        <v>0</v>
      </c>
      <c r="K283" s="156" t="s">
        <v>182</v>
      </c>
      <c r="L283" s="37"/>
      <c r="M283" s="160" t="s">
        <v>5</v>
      </c>
      <c r="N283" s="161" t="s">
        <v>44</v>
      </c>
      <c r="O283" s="162">
        <v>4.8000000000000001E-2</v>
      </c>
      <c r="P283" s="162">
        <f>O283*H283</f>
        <v>1.5393600000000001</v>
      </c>
      <c r="Q283" s="162">
        <v>0</v>
      </c>
      <c r="R283" s="162">
        <f>Q283*H283</f>
        <v>0</v>
      </c>
      <c r="S283" s="162">
        <v>0</v>
      </c>
      <c r="T283" s="163">
        <f>S283*H283</f>
        <v>0</v>
      </c>
      <c r="AR283" s="23" t="s">
        <v>183</v>
      </c>
      <c r="AT283" s="23" t="s">
        <v>178</v>
      </c>
      <c r="AU283" s="23" t="s">
        <v>82</v>
      </c>
      <c r="AY283" s="23" t="s">
        <v>175</v>
      </c>
      <c r="BE283" s="164">
        <f>IF(N283="základní",J283,0)</f>
        <v>0</v>
      </c>
      <c r="BF283" s="164">
        <f>IF(N283="snížená",J283,0)</f>
        <v>0</v>
      </c>
      <c r="BG283" s="164">
        <f>IF(N283="zákl. přenesená",J283,0)</f>
        <v>0</v>
      </c>
      <c r="BH283" s="164">
        <f>IF(N283="sníž. přenesená",J283,0)</f>
        <v>0</v>
      </c>
      <c r="BI283" s="164">
        <f>IF(N283="nulová",J283,0)</f>
        <v>0</v>
      </c>
      <c r="BJ283" s="23" t="s">
        <v>22</v>
      </c>
      <c r="BK283" s="164">
        <f>ROUND(I283*H283,2)</f>
        <v>0</v>
      </c>
      <c r="BL283" s="23" t="s">
        <v>183</v>
      </c>
      <c r="BM283" s="23" t="s">
        <v>6534</v>
      </c>
    </row>
    <row r="284" spans="2:65" s="11" customFormat="1" ht="27">
      <c r="B284" s="165"/>
      <c r="D284" s="166" t="s">
        <v>185</v>
      </c>
      <c r="E284" s="167" t="s">
        <v>5</v>
      </c>
      <c r="F284" s="168" t="s">
        <v>6527</v>
      </c>
      <c r="H284" s="169" t="s">
        <v>5</v>
      </c>
      <c r="L284" s="165"/>
      <c r="M284" s="170"/>
      <c r="N284" s="171"/>
      <c r="O284" s="171"/>
      <c r="P284" s="171"/>
      <c r="Q284" s="171"/>
      <c r="R284" s="171"/>
      <c r="S284" s="171"/>
      <c r="T284" s="172"/>
      <c r="AT284" s="169" t="s">
        <v>185</v>
      </c>
      <c r="AU284" s="169" t="s">
        <v>82</v>
      </c>
      <c r="AV284" s="11" t="s">
        <v>22</v>
      </c>
      <c r="AW284" s="11" t="s">
        <v>36</v>
      </c>
      <c r="AX284" s="11" t="s">
        <v>73</v>
      </c>
      <c r="AY284" s="169" t="s">
        <v>175</v>
      </c>
    </row>
    <row r="285" spans="2:65" s="12" customFormat="1">
      <c r="B285" s="173"/>
      <c r="D285" s="166" t="s">
        <v>185</v>
      </c>
      <c r="E285" s="174" t="s">
        <v>5</v>
      </c>
      <c r="F285" s="175" t="s">
        <v>6528</v>
      </c>
      <c r="H285" s="176">
        <v>19.53</v>
      </c>
      <c r="L285" s="173"/>
      <c r="M285" s="177"/>
      <c r="N285" s="178"/>
      <c r="O285" s="178"/>
      <c r="P285" s="178"/>
      <c r="Q285" s="178"/>
      <c r="R285" s="178"/>
      <c r="S285" s="178"/>
      <c r="T285" s="179"/>
      <c r="AT285" s="174" t="s">
        <v>185</v>
      </c>
      <c r="AU285" s="174" t="s">
        <v>82</v>
      </c>
      <c r="AV285" s="12" t="s">
        <v>82</v>
      </c>
      <c r="AW285" s="12" t="s">
        <v>36</v>
      </c>
      <c r="AX285" s="12" t="s">
        <v>73</v>
      </c>
      <c r="AY285" s="174" t="s">
        <v>175</v>
      </c>
    </row>
    <row r="286" spans="2:65" s="12" customFormat="1">
      <c r="B286" s="173"/>
      <c r="D286" s="166" t="s">
        <v>185</v>
      </c>
      <c r="E286" s="174" t="s">
        <v>5</v>
      </c>
      <c r="F286" s="175" t="s">
        <v>6529</v>
      </c>
      <c r="H286" s="176">
        <v>12.54</v>
      </c>
      <c r="L286" s="173"/>
      <c r="M286" s="177"/>
      <c r="N286" s="178"/>
      <c r="O286" s="178"/>
      <c r="P286" s="178"/>
      <c r="Q286" s="178"/>
      <c r="R286" s="178"/>
      <c r="S286" s="178"/>
      <c r="T286" s="179"/>
      <c r="AT286" s="174" t="s">
        <v>185</v>
      </c>
      <c r="AU286" s="174" t="s">
        <v>82</v>
      </c>
      <c r="AV286" s="12" t="s">
        <v>82</v>
      </c>
      <c r="AW286" s="12" t="s">
        <v>36</v>
      </c>
      <c r="AX286" s="12" t="s">
        <v>73</v>
      </c>
      <c r="AY286" s="174" t="s">
        <v>175</v>
      </c>
    </row>
    <row r="287" spans="2:65" s="13" customFormat="1">
      <c r="B287" s="180"/>
      <c r="D287" s="181" t="s">
        <v>185</v>
      </c>
      <c r="E287" s="182" t="s">
        <v>5</v>
      </c>
      <c r="F287" s="183" t="s">
        <v>191</v>
      </c>
      <c r="H287" s="184">
        <v>32.07</v>
      </c>
      <c r="L287" s="180"/>
      <c r="M287" s="185"/>
      <c r="N287" s="186"/>
      <c r="O287" s="186"/>
      <c r="P287" s="186"/>
      <c r="Q287" s="186"/>
      <c r="R287" s="186"/>
      <c r="S287" s="186"/>
      <c r="T287" s="187"/>
      <c r="AT287" s="188" t="s">
        <v>185</v>
      </c>
      <c r="AU287" s="188" t="s">
        <v>82</v>
      </c>
      <c r="AV287" s="13" t="s">
        <v>183</v>
      </c>
      <c r="AW287" s="13" t="s">
        <v>36</v>
      </c>
      <c r="AX287" s="13" t="s">
        <v>22</v>
      </c>
      <c r="AY287" s="188" t="s">
        <v>175</v>
      </c>
    </row>
    <row r="288" spans="2:65" s="1" customFormat="1" ht="31.5" customHeight="1">
      <c r="B288" s="153"/>
      <c r="C288" s="154" t="s">
        <v>657</v>
      </c>
      <c r="D288" s="154" t="s">
        <v>178</v>
      </c>
      <c r="E288" s="155" t="s">
        <v>2743</v>
      </c>
      <c r="F288" s="156" t="s">
        <v>2744</v>
      </c>
      <c r="G288" s="157" t="s">
        <v>194</v>
      </c>
      <c r="H288" s="158">
        <v>32.07</v>
      </c>
      <c r="I288" s="159"/>
      <c r="J288" s="159">
        <f>ROUND(I288*H288,2)</f>
        <v>0</v>
      </c>
      <c r="K288" s="156" t="s">
        <v>182</v>
      </c>
      <c r="L288" s="37"/>
      <c r="M288" s="160" t="s">
        <v>5</v>
      </c>
      <c r="N288" s="161" t="s">
        <v>44</v>
      </c>
      <c r="O288" s="162">
        <v>7.0999999999999994E-2</v>
      </c>
      <c r="P288" s="162">
        <f>O288*H288</f>
        <v>2.2769699999999999</v>
      </c>
      <c r="Q288" s="162">
        <v>0</v>
      </c>
      <c r="R288" s="162">
        <f>Q288*H288</f>
        <v>0</v>
      </c>
      <c r="S288" s="162">
        <v>0</v>
      </c>
      <c r="T288" s="163">
        <f>S288*H288</f>
        <v>0</v>
      </c>
      <c r="AR288" s="23" t="s">
        <v>183</v>
      </c>
      <c r="AT288" s="23" t="s">
        <v>178</v>
      </c>
      <c r="AU288" s="23" t="s">
        <v>82</v>
      </c>
      <c r="AY288" s="23" t="s">
        <v>175</v>
      </c>
      <c r="BE288" s="164">
        <f>IF(N288="základní",J288,0)</f>
        <v>0</v>
      </c>
      <c r="BF288" s="164">
        <f>IF(N288="snížená",J288,0)</f>
        <v>0</v>
      </c>
      <c r="BG288" s="164">
        <f>IF(N288="zákl. přenesená",J288,0)</f>
        <v>0</v>
      </c>
      <c r="BH288" s="164">
        <f>IF(N288="sníž. přenesená",J288,0)</f>
        <v>0</v>
      </c>
      <c r="BI288" s="164">
        <f>IF(N288="nulová",J288,0)</f>
        <v>0</v>
      </c>
      <c r="BJ288" s="23" t="s">
        <v>22</v>
      </c>
      <c r="BK288" s="164">
        <f>ROUND(I288*H288,2)</f>
        <v>0</v>
      </c>
      <c r="BL288" s="23" t="s">
        <v>183</v>
      </c>
      <c r="BM288" s="23" t="s">
        <v>6535</v>
      </c>
    </row>
    <row r="289" spans="2:65" s="11" customFormat="1" ht="27">
      <c r="B289" s="165"/>
      <c r="D289" s="166" t="s">
        <v>185</v>
      </c>
      <c r="E289" s="167" t="s">
        <v>5</v>
      </c>
      <c r="F289" s="168" t="s">
        <v>6527</v>
      </c>
      <c r="H289" s="169" t="s">
        <v>5</v>
      </c>
      <c r="L289" s="165"/>
      <c r="M289" s="170"/>
      <c r="N289" s="171"/>
      <c r="O289" s="171"/>
      <c r="P289" s="171"/>
      <c r="Q289" s="171"/>
      <c r="R289" s="171"/>
      <c r="S289" s="171"/>
      <c r="T289" s="172"/>
      <c r="AT289" s="169" t="s">
        <v>185</v>
      </c>
      <c r="AU289" s="169" t="s">
        <v>82</v>
      </c>
      <c r="AV289" s="11" t="s">
        <v>22</v>
      </c>
      <c r="AW289" s="11" t="s">
        <v>36</v>
      </c>
      <c r="AX289" s="11" t="s">
        <v>73</v>
      </c>
      <c r="AY289" s="169" t="s">
        <v>175</v>
      </c>
    </row>
    <row r="290" spans="2:65" s="12" customFormat="1">
      <c r="B290" s="173"/>
      <c r="D290" s="166" t="s">
        <v>185</v>
      </c>
      <c r="E290" s="174" t="s">
        <v>5</v>
      </c>
      <c r="F290" s="175" t="s">
        <v>6528</v>
      </c>
      <c r="H290" s="176">
        <v>19.53</v>
      </c>
      <c r="L290" s="173"/>
      <c r="M290" s="177"/>
      <c r="N290" s="178"/>
      <c r="O290" s="178"/>
      <c r="P290" s="178"/>
      <c r="Q290" s="178"/>
      <c r="R290" s="178"/>
      <c r="S290" s="178"/>
      <c r="T290" s="179"/>
      <c r="AT290" s="174" t="s">
        <v>185</v>
      </c>
      <c r="AU290" s="174" t="s">
        <v>82</v>
      </c>
      <c r="AV290" s="12" t="s">
        <v>82</v>
      </c>
      <c r="AW290" s="12" t="s">
        <v>36</v>
      </c>
      <c r="AX290" s="12" t="s">
        <v>73</v>
      </c>
      <c r="AY290" s="174" t="s">
        <v>175</v>
      </c>
    </row>
    <row r="291" spans="2:65" s="12" customFormat="1">
      <c r="B291" s="173"/>
      <c r="D291" s="166" t="s">
        <v>185</v>
      </c>
      <c r="E291" s="174" t="s">
        <v>5</v>
      </c>
      <c r="F291" s="175" t="s">
        <v>6529</v>
      </c>
      <c r="H291" s="176">
        <v>12.54</v>
      </c>
      <c r="L291" s="173"/>
      <c r="M291" s="177"/>
      <c r="N291" s="178"/>
      <c r="O291" s="178"/>
      <c r="P291" s="178"/>
      <c r="Q291" s="178"/>
      <c r="R291" s="178"/>
      <c r="S291" s="178"/>
      <c r="T291" s="179"/>
      <c r="AT291" s="174" t="s">
        <v>185</v>
      </c>
      <c r="AU291" s="174" t="s">
        <v>82</v>
      </c>
      <c r="AV291" s="12" t="s">
        <v>82</v>
      </c>
      <c r="AW291" s="12" t="s">
        <v>36</v>
      </c>
      <c r="AX291" s="12" t="s">
        <v>73</v>
      </c>
      <c r="AY291" s="174" t="s">
        <v>175</v>
      </c>
    </row>
    <row r="292" spans="2:65" s="13" customFormat="1">
      <c r="B292" s="180"/>
      <c r="D292" s="166" t="s">
        <v>185</v>
      </c>
      <c r="E292" s="189" t="s">
        <v>5</v>
      </c>
      <c r="F292" s="190" t="s">
        <v>191</v>
      </c>
      <c r="H292" s="191">
        <v>32.07</v>
      </c>
      <c r="L292" s="180"/>
      <c r="M292" s="185"/>
      <c r="N292" s="186"/>
      <c r="O292" s="186"/>
      <c r="P292" s="186"/>
      <c r="Q292" s="186"/>
      <c r="R292" s="186"/>
      <c r="S292" s="186"/>
      <c r="T292" s="187"/>
      <c r="AT292" s="188" t="s">
        <v>185</v>
      </c>
      <c r="AU292" s="188" t="s">
        <v>82</v>
      </c>
      <c r="AV292" s="13" t="s">
        <v>183</v>
      </c>
      <c r="AW292" s="13" t="s">
        <v>36</v>
      </c>
      <c r="AX292" s="13" t="s">
        <v>22</v>
      </c>
      <c r="AY292" s="188" t="s">
        <v>175</v>
      </c>
    </row>
    <row r="293" spans="2:65" s="10" customFormat="1" ht="29.85" customHeight="1">
      <c r="B293" s="140"/>
      <c r="D293" s="150" t="s">
        <v>72</v>
      </c>
      <c r="E293" s="151" t="s">
        <v>223</v>
      </c>
      <c r="F293" s="151" t="s">
        <v>656</v>
      </c>
      <c r="J293" s="152">
        <f>BK293</f>
        <v>0</v>
      </c>
      <c r="L293" s="140"/>
      <c r="M293" s="144"/>
      <c r="N293" s="145"/>
      <c r="O293" s="145"/>
      <c r="P293" s="146">
        <f>SUM(P294:P302)</f>
        <v>11.414208</v>
      </c>
      <c r="Q293" s="145"/>
      <c r="R293" s="146">
        <f>SUM(R294:R302)</f>
        <v>0.31930080000000005</v>
      </c>
      <c r="S293" s="145"/>
      <c r="T293" s="147">
        <f>SUM(T294:T302)</f>
        <v>0</v>
      </c>
      <c r="AR293" s="141" t="s">
        <v>22</v>
      </c>
      <c r="AT293" s="148" t="s">
        <v>72</v>
      </c>
      <c r="AU293" s="148" t="s">
        <v>22</v>
      </c>
      <c r="AY293" s="141" t="s">
        <v>175</v>
      </c>
      <c r="BK293" s="149">
        <f>SUM(BK294:BK302)</f>
        <v>0</v>
      </c>
    </row>
    <row r="294" spans="2:65" s="1" customFormat="1" ht="31.5" customHeight="1">
      <c r="B294" s="153"/>
      <c r="C294" s="154" t="s">
        <v>664</v>
      </c>
      <c r="D294" s="154" t="s">
        <v>178</v>
      </c>
      <c r="E294" s="155" t="s">
        <v>3931</v>
      </c>
      <c r="F294" s="156" t="s">
        <v>3932</v>
      </c>
      <c r="G294" s="157" t="s">
        <v>194</v>
      </c>
      <c r="H294" s="158">
        <v>21.216000000000001</v>
      </c>
      <c r="I294" s="159"/>
      <c r="J294" s="159">
        <f>ROUND(I294*H294,2)</f>
        <v>0</v>
      </c>
      <c r="K294" s="156" t="s">
        <v>182</v>
      </c>
      <c r="L294" s="37"/>
      <c r="M294" s="160" t="s">
        <v>5</v>
      </c>
      <c r="N294" s="161" t="s">
        <v>44</v>
      </c>
      <c r="O294" s="162">
        <v>0.37</v>
      </c>
      <c r="P294" s="162">
        <f>O294*H294</f>
        <v>7.84992</v>
      </c>
      <c r="Q294" s="162">
        <v>6.3E-3</v>
      </c>
      <c r="R294" s="162">
        <f>Q294*H294</f>
        <v>0.1336608</v>
      </c>
      <c r="S294" s="162">
        <v>0</v>
      </c>
      <c r="T294" s="163">
        <f>S294*H294</f>
        <v>0</v>
      </c>
      <c r="AR294" s="23" t="s">
        <v>183</v>
      </c>
      <c r="AT294" s="23" t="s">
        <v>178</v>
      </c>
      <c r="AU294" s="23" t="s">
        <v>82</v>
      </c>
      <c r="AY294" s="23" t="s">
        <v>175</v>
      </c>
      <c r="BE294" s="164">
        <f>IF(N294="základní",J294,0)</f>
        <v>0</v>
      </c>
      <c r="BF294" s="164">
        <f>IF(N294="snížená",J294,0)</f>
        <v>0</v>
      </c>
      <c r="BG294" s="164">
        <f>IF(N294="zákl. přenesená",J294,0)</f>
        <v>0</v>
      </c>
      <c r="BH294" s="164">
        <f>IF(N294="sníž. přenesená",J294,0)</f>
        <v>0</v>
      </c>
      <c r="BI294" s="164">
        <f>IF(N294="nulová",J294,0)</f>
        <v>0</v>
      </c>
      <c r="BJ294" s="23" t="s">
        <v>22</v>
      </c>
      <c r="BK294" s="164">
        <f>ROUND(I294*H294,2)</f>
        <v>0</v>
      </c>
      <c r="BL294" s="23" t="s">
        <v>183</v>
      </c>
      <c r="BM294" s="23" t="s">
        <v>6536</v>
      </c>
    </row>
    <row r="295" spans="2:65" s="11" customFormat="1">
      <c r="B295" s="165"/>
      <c r="D295" s="166" t="s">
        <v>185</v>
      </c>
      <c r="E295" s="167" t="s">
        <v>5</v>
      </c>
      <c r="F295" s="168" t="s">
        <v>6537</v>
      </c>
      <c r="H295" s="169" t="s">
        <v>5</v>
      </c>
      <c r="L295" s="165"/>
      <c r="M295" s="170"/>
      <c r="N295" s="171"/>
      <c r="O295" s="171"/>
      <c r="P295" s="171"/>
      <c r="Q295" s="171"/>
      <c r="R295" s="171"/>
      <c r="S295" s="171"/>
      <c r="T295" s="172"/>
      <c r="AT295" s="169" t="s">
        <v>185</v>
      </c>
      <c r="AU295" s="169" t="s">
        <v>82</v>
      </c>
      <c r="AV295" s="11" t="s">
        <v>22</v>
      </c>
      <c r="AW295" s="11" t="s">
        <v>36</v>
      </c>
      <c r="AX295" s="11" t="s">
        <v>73</v>
      </c>
      <c r="AY295" s="169" t="s">
        <v>175</v>
      </c>
    </row>
    <row r="296" spans="2:65" s="12" customFormat="1">
      <c r="B296" s="173"/>
      <c r="D296" s="166" t="s">
        <v>185</v>
      </c>
      <c r="E296" s="174" t="s">
        <v>5</v>
      </c>
      <c r="F296" s="175" t="s">
        <v>6538</v>
      </c>
      <c r="H296" s="176">
        <v>12.15</v>
      </c>
      <c r="L296" s="173"/>
      <c r="M296" s="177"/>
      <c r="N296" s="178"/>
      <c r="O296" s="178"/>
      <c r="P296" s="178"/>
      <c r="Q296" s="178"/>
      <c r="R296" s="178"/>
      <c r="S296" s="178"/>
      <c r="T296" s="179"/>
      <c r="AT296" s="174" t="s">
        <v>185</v>
      </c>
      <c r="AU296" s="174" t="s">
        <v>82</v>
      </c>
      <c r="AV296" s="12" t="s">
        <v>82</v>
      </c>
      <c r="AW296" s="12" t="s">
        <v>36</v>
      </c>
      <c r="AX296" s="12" t="s">
        <v>73</v>
      </c>
      <c r="AY296" s="174" t="s">
        <v>175</v>
      </c>
    </row>
    <row r="297" spans="2:65" s="12" customFormat="1">
      <c r="B297" s="173"/>
      <c r="D297" s="166" t="s">
        <v>185</v>
      </c>
      <c r="E297" s="174" t="s">
        <v>5</v>
      </c>
      <c r="F297" s="175" t="s">
        <v>6539</v>
      </c>
      <c r="H297" s="176">
        <v>9.0660000000000007</v>
      </c>
      <c r="L297" s="173"/>
      <c r="M297" s="177"/>
      <c r="N297" s="178"/>
      <c r="O297" s="178"/>
      <c r="P297" s="178"/>
      <c r="Q297" s="178"/>
      <c r="R297" s="178"/>
      <c r="S297" s="178"/>
      <c r="T297" s="179"/>
      <c r="AT297" s="174" t="s">
        <v>185</v>
      </c>
      <c r="AU297" s="174" t="s">
        <v>82</v>
      </c>
      <c r="AV297" s="12" t="s">
        <v>82</v>
      </c>
      <c r="AW297" s="12" t="s">
        <v>36</v>
      </c>
      <c r="AX297" s="12" t="s">
        <v>73</v>
      </c>
      <c r="AY297" s="174" t="s">
        <v>175</v>
      </c>
    </row>
    <row r="298" spans="2:65" s="13" customFormat="1">
      <c r="B298" s="180"/>
      <c r="D298" s="181" t="s">
        <v>185</v>
      </c>
      <c r="E298" s="182" t="s">
        <v>5</v>
      </c>
      <c r="F298" s="183" t="s">
        <v>191</v>
      </c>
      <c r="H298" s="184">
        <v>21.216000000000001</v>
      </c>
      <c r="L298" s="180"/>
      <c r="M298" s="185"/>
      <c r="N298" s="186"/>
      <c r="O298" s="186"/>
      <c r="P298" s="186"/>
      <c r="Q298" s="186"/>
      <c r="R298" s="186"/>
      <c r="S298" s="186"/>
      <c r="T298" s="187"/>
      <c r="AT298" s="188" t="s">
        <v>185</v>
      </c>
      <c r="AU298" s="188" t="s">
        <v>82</v>
      </c>
      <c r="AV298" s="13" t="s">
        <v>183</v>
      </c>
      <c r="AW298" s="13" t="s">
        <v>36</v>
      </c>
      <c r="AX298" s="13" t="s">
        <v>22</v>
      </c>
      <c r="AY298" s="188" t="s">
        <v>175</v>
      </c>
    </row>
    <row r="299" spans="2:65" s="1" customFormat="1" ht="22.5" customHeight="1">
      <c r="B299" s="153"/>
      <c r="C299" s="154" t="s">
        <v>671</v>
      </c>
      <c r="D299" s="154" t="s">
        <v>178</v>
      </c>
      <c r="E299" s="155" t="s">
        <v>3937</v>
      </c>
      <c r="F299" s="156" t="s">
        <v>3938</v>
      </c>
      <c r="G299" s="157" t="s">
        <v>194</v>
      </c>
      <c r="H299" s="158">
        <v>21.216000000000001</v>
      </c>
      <c r="I299" s="159"/>
      <c r="J299" s="159">
        <f>ROUND(I299*H299,2)</f>
        <v>0</v>
      </c>
      <c r="K299" s="156" t="s">
        <v>182</v>
      </c>
      <c r="L299" s="37"/>
      <c r="M299" s="160" t="s">
        <v>5</v>
      </c>
      <c r="N299" s="161" t="s">
        <v>44</v>
      </c>
      <c r="O299" s="162">
        <v>8.6999999999999994E-2</v>
      </c>
      <c r="P299" s="162">
        <f>O299*H299</f>
        <v>1.8457919999999999</v>
      </c>
      <c r="Q299" s="162">
        <v>7.3499999999999998E-3</v>
      </c>
      <c r="R299" s="162">
        <f>Q299*H299</f>
        <v>0.15593760000000001</v>
      </c>
      <c r="S299" s="162">
        <v>0</v>
      </c>
      <c r="T299" s="163">
        <f>S299*H299</f>
        <v>0</v>
      </c>
      <c r="AR299" s="23" t="s">
        <v>183</v>
      </c>
      <c r="AT299" s="23" t="s">
        <v>178</v>
      </c>
      <c r="AU299" s="23" t="s">
        <v>82</v>
      </c>
      <c r="AY299" s="23" t="s">
        <v>175</v>
      </c>
      <c r="BE299" s="164">
        <f>IF(N299="základní",J299,0)</f>
        <v>0</v>
      </c>
      <c r="BF299" s="164">
        <f>IF(N299="snížená",J299,0)</f>
        <v>0</v>
      </c>
      <c r="BG299" s="164">
        <f>IF(N299="zákl. přenesená",J299,0)</f>
        <v>0</v>
      </c>
      <c r="BH299" s="164">
        <f>IF(N299="sníž. přenesená",J299,0)</f>
        <v>0</v>
      </c>
      <c r="BI299" s="164">
        <f>IF(N299="nulová",J299,0)</f>
        <v>0</v>
      </c>
      <c r="BJ299" s="23" t="s">
        <v>22</v>
      </c>
      <c r="BK299" s="164">
        <f>ROUND(I299*H299,2)</f>
        <v>0</v>
      </c>
      <c r="BL299" s="23" t="s">
        <v>183</v>
      </c>
      <c r="BM299" s="23" t="s">
        <v>6540</v>
      </c>
    </row>
    <row r="300" spans="2:65" s="12" customFormat="1">
      <c r="B300" s="173"/>
      <c r="D300" s="181" t="s">
        <v>185</v>
      </c>
      <c r="E300" s="192" t="s">
        <v>5</v>
      </c>
      <c r="F300" s="193" t="s">
        <v>6541</v>
      </c>
      <c r="H300" s="194">
        <v>21.216000000000001</v>
      </c>
      <c r="L300" s="173"/>
      <c r="M300" s="177"/>
      <c r="N300" s="178"/>
      <c r="O300" s="178"/>
      <c r="P300" s="178"/>
      <c r="Q300" s="178"/>
      <c r="R300" s="178"/>
      <c r="S300" s="178"/>
      <c r="T300" s="179"/>
      <c r="AT300" s="174" t="s">
        <v>185</v>
      </c>
      <c r="AU300" s="174" t="s">
        <v>82</v>
      </c>
      <c r="AV300" s="12" t="s">
        <v>82</v>
      </c>
      <c r="AW300" s="12" t="s">
        <v>36</v>
      </c>
      <c r="AX300" s="12" t="s">
        <v>22</v>
      </c>
      <c r="AY300" s="174" t="s">
        <v>175</v>
      </c>
    </row>
    <row r="301" spans="2:65" s="1" customFormat="1" ht="22.5" customHeight="1">
      <c r="B301" s="153"/>
      <c r="C301" s="154" t="s">
        <v>677</v>
      </c>
      <c r="D301" s="154" t="s">
        <v>178</v>
      </c>
      <c r="E301" s="155" t="s">
        <v>3941</v>
      </c>
      <c r="F301" s="156" t="s">
        <v>3942</v>
      </c>
      <c r="G301" s="157" t="s">
        <v>194</v>
      </c>
      <c r="H301" s="158">
        <v>21.216000000000001</v>
      </c>
      <c r="I301" s="159"/>
      <c r="J301" s="159">
        <f>ROUND(I301*H301,2)</f>
        <v>0</v>
      </c>
      <c r="K301" s="156" t="s">
        <v>182</v>
      </c>
      <c r="L301" s="37"/>
      <c r="M301" s="160" t="s">
        <v>5</v>
      </c>
      <c r="N301" s="161" t="s">
        <v>44</v>
      </c>
      <c r="O301" s="162">
        <v>8.1000000000000003E-2</v>
      </c>
      <c r="P301" s="162">
        <f>O301*H301</f>
        <v>1.7184960000000002</v>
      </c>
      <c r="Q301" s="162">
        <v>1.4E-3</v>
      </c>
      <c r="R301" s="162">
        <f>Q301*H301</f>
        <v>2.97024E-2</v>
      </c>
      <c r="S301" s="162">
        <v>0</v>
      </c>
      <c r="T301" s="163">
        <f>S301*H301</f>
        <v>0</v>
      </c>
      <c r="AR301" s="23" t="s">
        <v>183</v>
      </c>
      <c r="AT301" s="23" t="s">
        <v>178</v>
      </c>
      <c r="AU301" s="23" t="s">
        <v>82</v>
      </c>
      <c r="AY301" s="23" t="s">
        <v>175</v>
      </c>
      <c r="BE301" s="164">
        <f>IF(N301="základní",J301,0)</f>
        <v>0</v>
      </c>
      <c r="BF301" s="164">
        <f>IF(N301="snížená",J301,0)</f>
        <v>0</v>
      </c>
      <c r="BG301" s="164">
        <f>IF(N301="zákl. přenesená",J301,0)</f>
        <v>0</v>
      </c>
      <c r="BH301" s="164">
        <f>IF(N301="sníž. přenesená",J301,0)</f>
        <v>0</v>
      </c>
      <c r="BI301" s="164">
        <f>IF(N301="nulová",J301,0)</f>
        <v>0</v>
      </c>
      <c r="BJ301" s="23" t="s">
        <v>22</v>
      </c>
      <c r="BK301" s="164">
        <f>ROUND(I301*H301,2)</f>
        <v>0</v>
      </c>
      <c r="BL301" s="23" t="s">
        <v>183</v>
      </c>
      <c r="BM301" s="23" t="s">
        <v>6542</v>
      </c>
    </row>
    <row r="302" spans="2:65" s="12" customFormat="1">
      <c r="B302" s="173"/>
      <c r="D302" s="166" t="s">
        <v>185</v>
      </c>
      <c r="E302" s="174" t="s">
        <v>5</v>
      </c>
      <c r="F302" s="175" t="s">
        <v>6541</v>
      </c>
      <c r="H302" s="176">
        <v>21.216000000000001</v>
      </c>
      <c r="L302" s="173"/>
      <c r="M302" s="177"/>
      <c r="N302" s="178"/>
      <c r="O302" s="178"/>
      <c r="P302" s="178"/>
      <c r="Q302" s="178"/>
      <c r="R302" s="178"/>
      <c r="S302" s="178"/>
      <c r="T302" s="179"/>
      <c r="AT302" s="174" t="s">
        <v>185</v>
      </c>
      <c r="AU302" s="174" t="s">
        <v>82</v>
      </c>
      <c r="AV302" s="12" t="s">
        <v>82</v>
      </c>
      <c r="AW302" s="12" t="s">
        <v>36</v>
      </c>
      <c r="AX302" s="12" t="s">
        <v>22</v>
      </c>
      <c r="AY302" s="174" t="s">
        <v>175</v>
      </c>
    </row>
    <row r="303" spans="2:65" s="10" customFormat="1" ht="29.85" customHeight="1">
      <c r="B303" s="140"/>
      <c r="D303" s="150" t="s">
        <v>72</v>
      </c>
      <c r="E303" s="151" t="s">
        <v>238</v>
      </c>
      <c r="F303" s="151" t="s">
        <v>1318</v>
      </c>
      <c r="J303" s="152">
        <f>BK303</f>
        <v>0</v>
      </c>
      <c r="L303" s="140"/>
      <c r="M303" s="144"/>
      <c r="N303" s="145"/>
      <c r="O303" s="145"/>
      <c r="P303" s="146">
        <f>SUM(P304:P355)</f>
        <v>15.710999999999999</v>
      </c>
      <c r="Q303" s="145"/>
      <c r="R303" s="146">
        <f>SUM(R304:R355)</f>
        <v>0.6754340000000002</v>
      </c>
      <c r="S303" s="145"/>
      <c r="T303" s="147">
        <f>SUM(T304:T355)</f>
        <v>0.1</v>
      </c>
      <c r="AR303" s="141" t="s">
        <v>22</v>
      </c>
      <c r="AT303" s="148" t="s">
        <v>72</v>
      </c>
      <c r="AU303" s="148" t="s">
        <v>22</v>
      </c>
      <c r="AY303" s="141" t="s">
        <v>175</v>
      </c>
      <c r="BK303" s="149">
        <f>SUM(BK304:BK355)</f>
        <v>0</v>
      </c>
    </row>
    <row r="304" spans="2:65" s="1" customFormat="1" ht="22.5" customHeight="1">
      <c r="B304" s="153"/>
      <c r="C304" s="154" t="s">
        <v>683</v>
      </c>
      <c r="D304" s="154" t="s">
        <v>178</v>
      </c>
      <c r="E304" s="155" t="s">
        <v>6543</v>
      </c>
      <c r="F304" s="156" t="s">
        <v>6544</v>
      </c>
      <c r="G304" s="157" t="s">
        <v>425</v>
      </c>
      <c r="H304" s="158">
        <v>23</v>
      </c>
      <c r="I304" s="159"/>
      <c r="J304" s="159">
        <f>ROUND(I304*H304,2)</f>
        <v>0</v>
      </c>
      <c r="K304" s="156" t="s">
        <v>182</v>
      </c>
      <c r="L304" s="37"/>
      <c r="M304" s="160" t="s">
        <v>5</v>
      </c>
      <c r="N304" s="161" t="s">
        <v>44</v>
      </c>
      <c r="O304" s="162">
        <v>0.19</v>
      </c>
      <c r="P304" s="162">
        <f>O304*H304</f>
        <v>4.37</v>
      </c>
      <c r="Q304" s="162">
        <v>0</v>
      </c>
      <c r="R304" s="162">
        <f>Q304*H304</f>
        <v>0</v>
      </c>
      <c r="S304" s="162">
        <v>0</v>
      </c>
      <c r="T304" s="163">
        <f>S304*H304</f>
        <v>0</v>
      </c>
      <c r="AR304" s="23" t="s">
        <v>183</v>
      </c>
      <c r="AT304" s="23" t="s">
        <v>178</v>
      </c>
      <c r="AU304" s="23" t="s">
        <v>82</v>
      </c>
      <c r="AY304" s="23" t="s">
        <v>175</v>
      </c>
      <c r="BE304" s="164">
        <f>IF(N304="základní",J304,0)</f>
        <v>0</v>
      </c>
      <c r="BF304" s="164">
        <f>IF(N304="snížená",J304,0)</f>
        <v>0</v>
      </c>
      <c r="BG304" s="164">
        <f>IF(N304="zákl. přenesená",J304,0)</f>
        <v>0</v>
      </c>
      <c r="BH304" s="164">
        <f>IF(N304="sníž. přenesená",J304,0)</f>
        <v>0</v>
      </c>
      <c r="BI304" s="164">
        <f>IF(N304="nulová",J304,0)</f>
        <v>0</v>
      </c>
      <c r="BJ304" s="23" t="s">
        <v>22</v>
      </c>
      <c r="BK304" s="164">
        <f>ROUND(I304*H304,2)</f>
        <v>0</v>
      </c>
      <c r="BL304" s="23" t="s">
        <v>183</v>
      </c>
      <c r="BM304" s="23" t="s">
        <v>6545</v>
      </c>
    </row>
    <row r="305" spans="2:65" s="11" customFormat="1">
      <c r="B305" s="165"/>
      <c r="D305" s="166" t="s">
        <v>185</v>
      </c>
      <c r="E305" s="167" t="s">
        <v>5</v>
      </c>
      <c r="F305" s="168" t="s">
        <v>6546</v>
      </c>
      <c r="H305" s="169" t="s">
        <v>5</v>
      </c>
      <c r="L305" s="165"/>
      <c r="M305" s="170"/>
      <c r="N305" s="171"/>
      <c r="O305" s="171"/>
      <c r="P305" s="171"/>
      <c r="Q305" s="171"/>
      <c r="R305" s="171"/>
      <c r="S305" s="171"/>
      <c r="T305" s="172"/>
      <c r="AT305" s="169" t="s">
        <v>185</v>
      </c>
      <c r="AU305" s="169" t="s">
        <v>82</v>
      </c>
      <c r="AV305" s="11" t="s">
        <v>22</v>
      </c>
      <c r="AW305" s="11" t="s">
        <v>36</v>
      </c>
      <c r="AX305" s="11" t="s">
        <v>73</v>
      </c>
      <c r="AY305" s="169" t="s">
        <v>175</v>
      </c>
    </row>
    <row r="306" spans="2:65" s="12" customFormat="1">
      <c r="B306" s="173"/>
      <c r="D306" s="166" t="s">
        <v>185</v>
      </c>
      <c r="E306" s="174" t="s">
        <v>5</v>
      </c>
      <c r="F306" s="175" t="s">
        <v>6547</v>
      </c>
      <c r="H306" s="176">
        <v>3</v>
      </c>
      <c r="L306" s="173"/>
      <c r="M306" s="177"/>
      <c r="N306" s="178"/>
      <c r="O306" s="178"/>
      <c r="P306" s="178"/>
      <c r="Q306" s="178"/>
      <c r="R306" s="178"/>
      <c r="S306" s="178"/>
      <c r="T306" s="179"/>
      <c r="AT306" s="174" t="s">
        <v>185</v>
      </c>
      <c r="AU306" s="174" t="s">
        <v>82</v>
      </c>
      <c r="AV306" s="12" t="s">
        <v>82</v>
      </c>
      <c r="AW306" s="12" t="s">
        <v>36</v>
      </c>
      <c r="AX306" s="12" t="s">
        <v>73</v>
      </c>
      <c r="AY306" s="174" t="s">
        <v>175</v>
      </c>
    </row>
    <row r="307" spans="2:65" s="12" customFormat="1">
      <c r="B307" s="173"/>
      <c r="D307" s="166" t="s">
        <v>185</v>
      </c>
      <c r="E307" s="174" t="s">
        <v>5</v>
      </c>
      <c r="F307" s="175" t="s">
        <v>6548</v>
      </c>
      <c r="H307" s="176">
        <v>20</v>
      </c>
      <c r="L307" s="173"/>
      <c r="M307" s="177"/>
      <c r="N307" s="178"/>
      <c r="O307" s="178"/>
      <c r="P307" s="178"/>
      <c r="Q307" s="178"/>
      <c r="R307" s="178"/>
      <c r="S307" s="178"/>
      <c r="T307" s="179"/>
      <c r="AT307" s="174" t="s">
        <v>185</v>
      </c>
      <c r="AU307" s="174" t="s">
        <v>82</v>
      </c>
      <c r="AV307" s="12" t="s">
        <v>82</v>
      </c>
      <c r="AW307" s="12" t="s">
        <v>36</v>
      </c>
      <c r="AX307" s="12" t="s">
        <v>73</v>
      </c>
      <c r="AY307" s="174" t="s">
        <v>175</v>
      </c>
    </row>
    <row r="308" spans="2:65" s="13" customFormat="1">
      <c r="B308" s="180"/>
      <c r="D308" s="181" t="s">
        <v>185</v>
      </c>
      <c r="E308" s="182" t="s">
        <v>5</v>
      </c>
      <c r="F308" s="183" t="s">
        <v>191</v>
      </c>
      <c r="H308" s="184">
        <v>23</v>
      </c>
      <c r="L308" s="180"/>
      <c r="M308" s="185"/>
      <c r="N308" s="186"/>
      <c r="O308" s="186"/>
      <c r="P308" s="186"/>
      <c r="Q308" s="186"/>
      <c r="R308" s="186"/>
      <c r="S308" s="186"/>
      <c r="T308" s="187"/>
      <c r="AT308" s="188" t="s">
        <v>185</v>
      </c>
      <c r="AU308" s="188" t="s">
        <v>82</v>
      </c>
      <c r="AV308" s="13" t="s">
        <v>183</v>
      </c>
      <c r="AW308" s="13" t="s">
        <v>36</v>
      </c>
      <c r="AX308" s="13" t="s">
        <v>22</v>
      </c>
      <c r="AY308" s="188" t="s">
        <v>175</v>
      </c>
    </row>
    <row r="309" spans="2:65" s="1" customFormat="1" ht="22.5" customHeight="1">
      <c r="B309" s="153"/>
      <c r="C309" s="195" t="s">
        <v>689</v>
      </c>
      <c r="D309" s="195" t="s">
        <v>201</v>
      </c>
      <c r="E309" s="196" t="s">
        <v>6549</v>
      </c>
      <c r="F309" s="197" t="s">
        <v>6550</v>
      </c>
      <c r="G309" s="198" t="s">
        <v>208</v>
      </c>
      <c r="H309" s="199">
        <v>23</v>
      </c>
      <c r="I309" s="200"/>
      <c r="J309" s="200">
        <f>ROUND(I309*H309,2)</f>
        <v>0</v>
      </c>
      <c r="K309" s="197" t="s">
        <v>182</v>
      </c>
      <c r="L309" s="201"/>
      <c r="M309" s="202" t="s">
        <v>5</v>
      </c>
      <c r="N309" s="203" t="s">
        <v>44</v>
      </c>
      <c r="O309" s="162">
        <v>0</v>
      </c>
      <c r="P309" s="162">
        <f>O309*H309</f>
        <v>0</v>
      </c>
      <c r="Q309" s="162">
        <v>1.4E-3</v>
      </c>
      <c r="R309" s="162">
        <f>Q309*H309</f>
        <v>3.2199999999999999E-2</v>
      </c>
      <c r="S309" s="162">
        <v>0</v>
      </c>
      <c r="T309" s="163">
        <f>S309*H309</f>
        <v>0</v>
      </c>
      <c r="AR309" s="23" t="s">
        <v>238</v>
      </c>
      <c r="AT309" s="23" t="s">
        <v>201</v>
      </c>
      <c r="AU309" s="23" t="s">
        <v>82</v>
      </c>
      <c r="AY309" s="23" t="s">
        <v>175</v>
      </c>
      <c r="BE309" s="164">
        <f>IF(N309="základní",J309,0)</f>
        <v>0</v>
      </c>
      <c r="BF309" s="164">
        <f>IF(N309="snížená",J309,0)</f>
        <v>0</v>
      </c>
      <c r="BG309" s="164">
        <f>IF(N309="zákl. přenesená",J309,0)</f>
        <v>0</v>
      </c>
      <c r="BH309" s="164">
        <f>IF(N309="sníž. přenesená",J309,0)</f>
        <v>0</v>
      </c>
      <c r="BI309" s="164">
        <f>IF(N309="nulová",J309,0)</f>
        <v>0</v>
      </c>
      <c r="BJ309" s="23" t="s">
        <v>22</v>
      </c>
      <c r="BK309" s="164">
        <f>ROUND(I309*H309,2)</f>
        <v>0</v>
      </c>
      <c r="BL309" s="23" t="s">
        <v>183</v>
      </c>
      <c r="BM309" s="23" t="s">
        <v>6551</v>
      </c>
    </row>
    <row r="310" spans="2:65" s="11" customFormat="1">
      <c r="B310" s="165"/>
      <c r="D310" s="166" t="s">
        <v>185</v>
      </c>
      <c r="E310" s="167" t="s">
        <v>5</v>
      </c>
      <c r="F310" s="168" t="s">
        <v>6546</v>
      </c>
      <c r="H310" s="169" t="s">
        <v>5</v>
      </c>
      <c r="L310" s="165"/>
      <c r="M310" s="170"/>
      <c r="N310" s="171"/>
      <c r="O310" s="171"/>
      <c r="P310" s="171"/>
      <c r="Q310" s="171"/>
      <c r="R310" s="171"/>
      <c r="S310" s="171"/>
      <c r="T310" s="172"/>
      <c r="AT310" s="169" t="s">
        <v>185</v>
      </c>
      <c r="AU310" s="169" t="s">
        <v>82</v>
      </c>
      <c r="AV310" s="11" t="s">
        <v>22</v>
      </c>
      <c r="AW310" s="11" t="s">
        <v>36</v>
      </c>
      <c r="AX310" s="11" t="s">
        <v>73</v>
      </c>
      <c r="AY310" s="169" t="s">
        <v>175</v>
      </c>
    </row>
    <row r="311" spans="2:65" s="12" customFormat="1">
      <c r="B311" s="173"/>
      <c r="D311" s="166" t="s">
        <v>185</v>
      </c>
      <c r="E311" s="174" t="s">
        <v>5</v>
      </c>
      <c r="F311" s="175" t="s">
        <v>6547</v>
      </c>
      <c r="H311" s="176">
        <v>3</v>
      </c>
      <c r="L311" s="173"/>
      <c r="M311" s="177"/>
      <c r="N311" s="178"/>
      <c r="O311" s="178"/>
      <c r="P311" s="178"/>
      <c r="Q311" s="178"/>
      <c r="R311" s="178"/>
      <c r="S311" s="178"/>
      <c r="T311" s="179"/>
      <c r="AT311" s="174" t="s">
        <v>185</v>
      </c>
      <c r="AU311" s="174" t="s">
        <v>82</v>
      </c>
      <c r="AV311" s="12" t="s">
        <v>82</v>
      </c>
      <c r="AW311" s="12" t="s">
        <v>36</v>
      </c>
      <c r="AX311" s="12" t="s">
        <v>73</v>
      </c>
      <c r="AY311" s="174" t="s">
        <v>175</v>
      </c>
    </row>
    <row r="312" spans="2:65" s="12" customFormat="1">
      <c r="B312" s="173"/>
      <c r="D312" s="166" t="s">
        <v>185</v>
      </c>
      <c r="E312" s="174" t="s">
        <v>5</v>
      </c>
      <c r="F312" s="175" t="s">
        <v>6548</v>
      </c>
      <c r="H312" s="176">
        <v>20</v>
      </c>
      <c r="L312" s="173"/>
      <c r="M312" s="177"/>
      <c r="N312" s="178"/>
      <c r="O312" s="178"/>
      <c r="P312" s="178"/>
      <c r="Q312" s="178"/>
      <c r="R312" s="178"/>
      <c r="S312" s="178"/>
      <c r="T312" s="179"/>
      <c r="AT312" s="174" t="s">
        <v>185</v>
      </c>
      <c r="AU312" s="174" t="s">
        <v>82</v>
      </c>
      <c r="AV312" s="12" t="s">
        <v>82</v>
      </c>
      <c r="AW312" s="12" t="s">
        <v>36</v>
      </c>
      <c r="AX312" s="12" t="s">
        <v>73</v>
      </c>
      <c r="AY312" s="174" t="s">
        <v>175</v>
      </c>
    </row>
    <row r="313" spans="2:65" s="13" customFormat="1">
      <c r="B313" s="180"/>
      <c r="D313" s="181" t="s">
        <v>185</v>
      </c>
      <c r="E313" s="182" t="s">
        <v>5</v>
      </c>
      <c r="F313" s="183" t="s">
        <v>191</v>
      </c>
      <c r="H313" s="184">
        <v>23</v>
      </c>
      <c r="L313" s="180"/>
      <c r="M313" s="185"/>
      <c r="N313" s="186"/>
      <c r="O313" s="186"/>
      <c r="P313" s="186"/>
      <c r="Q313" s="186"/>
      <c r="R313" s="186"/>
      <c r="S313" s="186"/>
      <c r="T313" s="187"/>
      <c r="AT313" s="188" t="s">
        <v>185</v>
      </c>
      <c r="AU313" s="188" t="s">
        <v>82</v>
      </c>
      <c r="AV313" s="13" t="s">
        <v>183</v>
      </c>
      <c r="AW313" s="13" t="s">
        <v>36</v>
      </c>
      <c r="AX313" s="13" t="s">
        <v>22</v>
      </c>
      <c r="AY313" s="188" t="s">
        <v>175</v>
      </c>
    </row>
    <row r="314" spans="2:65" s="1" customFormat="1" ht="31.5" customHeight="1">
      <c r="B314" s="153"/>
      <c r="C314" s="154" t="s">
        <v>695</v>
      </c>
      <c r="D314" s="154" t="s">
        <v>178</v>
      </c>
      <c r="E314" s="155" t="s">
        <v>1319</v>
      </c>
      <c r="F314" s="156" t="s">
        <v>1320</v>
      </c>
      <c r="G314" s="157" t="s">
        <v>425</v>
      </c>
      <c r="H314" s="158">
        <v>1</v>
      </c>
      <c r="I314" s="159"/>
      <c r="J314" s="159">
        <f>ROUND(I314*H314,2)</f>
        <v>0</v>
      </c>
      <c r="K314" s="156" t="s">
        <v>182</v>
      </c>
      <c r="L314" s="37"/>
      <c r="M314" s="160" t="s">
        <v>5</v>
      </c>
      <c r="N314" s="161" t="s">
        <v>44</v>
      </c>
      <c r="O314" s="162">
        <v>0.29199999999999998</v>
      </c>
      <c r="P314" s="162">
        <f>O314*H314</f>
        <v>0.29199999999999998</v>
      </c>
      <c r="Q314" s="162">
        <v>0</v>
      </c>
      <c r="R314" s="162">
        <f>Q314*H314</f>
        <v>0</v>
      </c>
      <c r="S314" s="162">
        <v>0</v>
      </c>
      <c r="T314" s="163">
        <f>S314*H314</f>
        <v>0</v>
      </c>
      <c r="AR314" s="23" t="s">
        <v>183</v>
      </c>
      <c r="AT314" s="23" t="s">
        <v>178</v>
      </c>
      <c r="AU314" s="23" t="s">
        <v>82</v>
      </c>
      <c r="AY314" s="23" t="s">
        <v>175</v>
      </c>
      <c r="BE314" s="164">
        <f>IF(N314="základní",J314,0)</f>
        <v>0</v>
      </c>
      <c r="BF314" s="164">
        <f>IF(N314="snížená",J314,0)</f>
        <v>0</v>
      </c>
      <c r="BG314" s="164">
        <f>IF(N314="zákl. přenesená",J314,0)</f>
        <v>0</v>
      </c>
      <c r="BH314" s="164">
        <f>IF(N314="sníž. přenesená",J314,0)</f>
        <v>0</v>
      </c>
      <c r="BI314" s="164">
        <f>IF(N314="nulová",J314,0)</f>
        <v>0</v>
      </c>
      <c r="BJ314" s="23" t="s">
        <v>22</v>
      </c>
      <c r="BK314" s="164">
        <f>ROUND(I314*H314,2)</f>
        <v>0</v>
      </c>
      <c r="BL314" s="23" t="s">
        <v>183</v>
      </c>
      <c r="BM314" s="23" t="s">
        <v>6552</v>
      </c>
    </row>
    <row r="315" spans="2:65" s="12" customFormat="1">
      <c r="B315" s="173"/>
      <c r="D315" s="166" t="s">
        <v>185</v>
      </c>
      <c r="E315" s="174" t="s">
        <v>5</v>
      </c>
      <c r="F315" s="175" t="s">
        <v>6553</v>
      </c>
      <c r="H315" s="176">
        <v>1</v>
      </c>
      <c r="L315" s="173"/>
      <c r="M315" s="177"/>
      <c r="N315" s="178"/>
      <c r="O315" s="178"/>
      <c r="P315" s="178"/>
      <c r="Q315" s="178"/>
      <c r="R315" s="178"/>
      <c r="S315" s="178"/>
      <c r="T315" s="179"/>
      <c r="AT315" s="174" t="s">
        <v>185</v>
      </c>
      <c r="AU315" s="174" t="s">
        <v>82</v>
      </c>
      <c r="AV315" s="12" t="s">
        <v>82</v>
      </c>
      <c r="AW315" s="12" t="s">
        <v>36</v>
      </c>
      <c r="AX315" s="12" t="s">
        <v>22</v>
      </c>
      <c r="AY315" s="174" t="s">
        <v>175</v>
      </c>
    </row>
    <row r="316" spans="2:65" s="11" customFormat="1">
      <c r="B316" s="165"/>
      <c r="D316" s="181" t="s">
        <v>185</v>
      </c>
      <c r="E316" s="207" t="s">
        <v>5</v>
      </c>
      <c r="F316" s="208" t="s">
        <v>6390</v>
      </c>
      <c r="H316" s="209" t="s">
        <v>5</v>
      </c>
      <c r="L316" s="165"/>
      <c r="M316" s="170"/>
      <c r="N316" s="171"/>
      <c r="O316" s="171"/>
      <c r="P316" s="171"/>
      <c r="Q316" s="171"/>
      <c r="R316" s="171"/>
      <c r="S316" s="171"/>
      <c r="T316" s="172"/>
      <c r="AT316" s="169" t="s">
        <v>185</v>
      </c>
      <c r="AU316" s="169" t="s">
        <v>82</v>
      </c>
      <c r="AV316" s="11" t="s">
        <v>22</v>
      </c>
      <c r="AW316" s="11" t="s">
        <v>36</v>
      </c>
      <c r="AX316" s="11" t="s">
        <v>73</v>
      </c>
      <c r="AY316" s="169" t="s">
        <v>175</v>
      </c>
    </row>
    <row r="317" spans="2:65" s="1" customFormat="1" ht="22.5" customHeight="1">
      <c r="B317" s="153"/>
      <c r="C317" s="195" t="s">
        <v>701</v>
      </c>
      <c r="D317" s="195" t="s">
        <v>201</v>
      </c>
      <c r="E317" s="196" t="s">
        <v>1324</v>
      </c>
      <c r="F317" s="197" t="s">
        <v>1325</v>
      </c>
      <c r="G317" s="198" t="s">
        <v>208</v>
      </c>
      <c r="H317" s="199">
        <v>1.1000000000000001</v>
      </c>
      <c r="I317" s="200"/>
      <c r="J317" s="200">
        <f>ROUND(I317*H317,2)</f>
        <v>0</v>
      </c>
      <c r="K317" s="197" t="s">
        <v>182</v>
      </c>
      <c r="L317" s="201"/>
      <c r="M317" s="202" t="s">
        <v>5</v>
      </c>
      <c r="N317" s="203" t="s">
        <v>44</v>
      </c>
      <c r="O317" s="162">
        <v>0</v>
      </c>
      <c r="P317" s="162">
        <f>O317*H317</f>
        <v>0</v>
      </c>
      <c r="Q317" s="162">
        <v>2.14E-3</v>
      </c>
      <c r="R317" s="162">
        <f>Q317*H317</f>
        <v>2.3540000000000002E-3</v>
      </c>
      <c r="S317" s="162">
        <v>0</v>
      </c>
      <c r="T317" s="163">
        <f>S317*H317</f>
        <v>0</v>
      </c>
      <c r="AR317" s="23" t="s">
        <v>238</v>
      </c>
      <c r="AT317" s="23" t="s">
        <v>201</v>
      </c>
      <c r="AU317" s="23" t="s">
        <v>82</v>
      </c>
      <c r="AY317" s="23" t="s">
        <v>175</v>
      </c>
      <c r="BE317" s="164">
        <f>IF(N317="základní",J317,0)</f>
        <v>0</v>
      </c>
      <c r="BF317" s="164">
        <f>IF(N317="snížená",J317,0)</f>
        <v>0</v>
      </c>
      <c r="BG317" s="164">
        <f>IF(N317="zákl. přenesená",J317,0)</f>
        <v>0</v>
      </c>
      <c r="BH317" s="164">
        <f>IF(N317="sníž. přenesená",J317,0)</f>
        <v>0</v>
      </c>
      <c r="BI317" s="164">
        <f>IF(N317="nulová",J317,0)</f>
        <v>0</v>
      </c>
      <c r="BJ317" s="23" t="s">
        <v>22</v>
      </c>
      <c r="BK317" s="164">
        <f>ROUND(I317*H317,2)</f>
        <v>0</v>
      </c>
      <c r="BL317" s="23" t="s">
        <v>183</v>
      </c>
      <c r="BM317" s="23" t="s">
        <v>6554</v>
      </c>
    </row>
    <row r="318" spans="2:65" s="12" customFormat="1">
      <c r="B318" s="173"/>
      <c r="D318" s="181" t="s">
        <v>185</v>
      </c>
      <c r="E318" s="192" t="s">
        <v>5</v>
      </c>
      <c r="F318" s="193" t="s">
        <v>6555</v>
      </c>
      <c r="H318" s="194">
        <v>1.1000000000000001</v>
      </c>
      <c r="L318" s="173"/>
      <c r="M318" s="177"/>
      <c r="N318" s="178"/>
      <c r="O318" s="178"/>
      <c r="P318" s="178"/>
      <c r="Q318" s="178"/>
      <c r="R318" s="178"/>
      <c r="S318" s="178"/>
      <c r="T318" s="179"/>
      <c r="AT318" s="174" t="s">
        <v>185</v>
      </c>
      <c r="AU318" s="174" t="s">
        <v>82</v>
      </c>
      <c r="AV318" s="12" t="s">
        <v>82</v>
      </c>
      <c r="AW318" s="12" t="s">
        <v>36</v>
      </c>
      <c r="AX318" s="12" t="s">
        <v>22</v>
      </c>
      <c r="AY318" s="174" t="s">
        <v>175</v>
      </c>
    </row>
    <row r="319" spans="2:65" s="1" customFormat="1" ht="31.5" customHeight="1">
      <c r="B319" s="153"/>
      <c r="C319" s="154" t="s">
        <v>707</v>
      </c>
      <c r="D319" s="154" t="s">
        <v>178</v>
      </c>
      <c r="E319" s="155" t="s">
        <v>1327</v>
      </c>
      <c r="F319" s="156" t="s">
        <v>1328</v>
      </c>
      <c r="G319" s="157" t="s">
        <v>208</v>
      </c>
      <c r="H319" s="158">
        <v>1</v>
      </c>
      <c r="I319" s="159"/>
      <c r="J319" s="159">
        <f>ROUND(I319*H319,2)</f>
        <v>0</v>
      </c>
      <c r="K319" s="156" t="s">
        <v>182</v>
      </c>
      <c r="L319" s="37"/>
      <c r="M319" s="160" t="s">
        <v>5</v>
      </c>
      <c r="N319" s="161" t="s">
        <v>44</v>
      </c>
      <c r="O319" s="162">
        <v>0.68300000000000005</v>
      </c>
      <c r="P319" s="162">
        <f>O319*H319</f>
        <v>0.68300000000000005</v>
      </c>
      <c r="Q319" s="162">
        <v>0</v>
      </c>
      <c r="R319" s="162">
        <f>Q319*H319</f>
        <v>0</v>
      </c>
      <c r="S319" s="162">
        <v>0</v>
      </c>
      <c r="T319" s="163">
        <f>S319*H319</f>
        <v>0</v>
      </c>
      <c r="AR319" s="23" t="s">
        <v>183</v>
      </c>
      <c r="AT319" s="23" t="s">
        <v>178</v>
      </c>
      <c r="AU319" s="23" t="s">
        <v>82</v>
      </c>
      <c r="AY319" s="23" t="s">
        <v>175</v>
      </c>
      <c r="BE319" s="164">
        <f>IF(N319="základní",J319,0)</f>
        <v>0</v>
      </c>
      <c r="BF319" s="164">
        <f>IF(N319="snížená",J319,0)</f>
        <v>0</v>
      </c>
      <c r="BG319" s="164">
        <f>IF(N319="zákl. přenesená",J319,0)</f>
        <v>0</v>
      </c>
      <c r="BH319" s="164">
        <f>IF(N319="sníž. přenesená",J319,0)</f>
        <v>0</v>
      </c>
      <c r="BI319" s="164">
        <f>IF(N319="nulová",J319,0)</f>
        <v>0</v>
      </c>
      <c r="BJ319" s="23" t="s">
        <v>22</v>
      </c>
      <c r="BK319" s="164">
        <f>ROUND(I319*H319,2)</f>
        <v>0</v>
      </c>
      <c r="BL319" s="23" t="s">
        <v>183</v>
      </c>
      <c r="BM319" s="23" t="s">
        <v>6556</v>
      </c>
    </row>
    <row r="320" spans="2:65" s="12" customFormat="1">
      <c r="B320" s="173"/>
      <c r="D320" s="166" t="s">
        <v>185</v>
      </c>
      <c r="E320" s="174" t="s">
        <v>5</v>
      </c>
      <c r="F320" s="175" t="s">
        <v>6557</v>
      </c>
      <c r="H320" s="176">
        <v>1</v>
      </c>
      <c r="L320" s="173"/>
      <c r="M320" s="177"/>
      <c r="N320" s="178"/>
      <c r="O320" s="178"/>
      <c r="P320" s="178"/>
      <c r="Q320" s="178"/>
      <c r="R320" s="178"/>
      <c r="S320" s="178"/>
      <c r="T320" s="179"/>
      <c r="AT320" s="174" t="s">
        <v>185</v>
      </c>
      <c r="AU320" s="174" t="s">
        <v>82</v>
      </c>
      <c r="AV320" s="12" t="s">
        <v>82</v>
      </c>
      <c r="AW320" s="12" t="s">
        <v>36</v>
      </c>
      <c r="AX320" s="12" t="s">
        <v>22</v>
      </c>
      <c r="AY320" s="174" t="s">
        <v>175</v>
      </c>
    </row>
    <row r="321" spans="2:65" s="11" customFormat="1">
      <c r="B321" s="165"/>
      <c r="D321" s="181" t="s">
        <v>185</v>
      </c>
      <c r="E321" s="207" t="s">
        <v>5</v>
      </c>
      <c r="F321" s="208" t="s">
        <v>6390</v>
      </c>
      <c r="H321" s="209" t="s">
        <v>5</v>
      </c>
      <c r="L321" s="165"/>
      <c r="M321" s="170"/>
      <c r="N321" s="171"/>
      <c r="O321" s="171"/>
      <c r="P321" s="171"/>
      <c r="Q321" s="171"/>
      <c r="R321" s="171"/>
      <c r="S321" s="171"/>
      <c r="T321" s="172"/>
      <c r="AT321" s="169" t="s">
        <v>185</v>
      </c>
      <c r="AU321" s="169" t="s">
        <v>82</v>
      </c>
      <c r="AV321" s="11" t="s">
        <v>22</v>
      </c>
      <c r="AW321" s="11" t="s">
        <v>36</v>
      </c>
      <c r="AX321" s="11" t="s">
        <v>73</v>
      </c>
      <c r="AY321" s="169" t="s">
        <v>175</v>
      </c>
    </row>
    <row r="322" spans="2:65" s="1" customFormat="1" ht="22.5" customHeight="1">
      <c r="B322" s="153"/>
      <c r="C322" s="195" t="s">
        <v>712</v>
      </c>
      <c r="D322" s="195" t="s">
        <v>201</v>
      </c>
      <c r="E322" s="196" t="s">
        <v>1331</v>
      </c>
      <c r="F322" s="197" t="s">
        <v>1332</v>
      </c>
      <c r="G322" s="198" t="s">
        <v>208</v>
      </c>
      <c r="H322" s="199">
        <v>1</v>
      </c>
      <c r="I322" s="200"/>
      <c r="J322" s="200">
        <f>ROUND(I322*H322,2)</f>
        <v>0</v>
      </c>
      <c r="K322" s="197" t="s">
        <v>182</v>
      </c>
      <c r="L322" s="201"/>
      <c r="M322" s="202" t="s">
        <v>5</v>
      </c>
      <c r="N322" s="203" t="s">
        <v>44</v>
      </c>
      <c r="O322" s="162">
        <v>0</v>
      </c>
      <c r="P322" s="162">
        <f>O322*H322</f>
        <v>0</v>
      </c>
      <c r="Q322" s="162">
        <v>7.2000000000000005E-4</v>
      </c>
      <c r="R322" s="162">
        <f>Q322*H322</f>
        <v>7.2000000000000005E-4</v>
      </c>
      <c r="S322" s="162">
        <v>0</v>
      </c>
      <c r="T322" s="163">
        <f>S322*H322</f>
        <v>0</v>
      </c>
      <c r="AR322" s="23" t="s">
        <v>238</v>
      </c>
      <c r="AT322" s="23" t="s">
        <v>201</v>
      </c>
      <c r="AU322" s="23" t="s">
        <v>82</v>
      </c>
      <c r="AY322" s="23" t="s">
        <v>175</v>
      </c>
      <c r="BE322" s="164">
        <f>IF(N322="základní",J322,0)</f>
        <v>0</v>
      </c>
      <c r="BF322" s="164">
        <f>IF(N322="snížená",J322,0)</f>
        <v>0</v>
      </c>
      <c r="BG322" s="164">
        <f>IF(N322="zákl. přenesená",J322,0)</f>
        <v>0</v>
      </c>
      <c r="BH322" s="164">
        <f>IF(N322="sníž. přenesená",J322,0)</f>
        <v>0</v>
      </c>
      <c r="BI322" s="164">
        <f>IF(N322="nulová",J322,0)</f>
        <v>0</v>
      </c>
      <c r="BJ322" s="23" t="s">
        <v>22</v>
      </c>
      <c r="BK322" s="164">
        <f>ROUND(I322*H322,2)</f>
        <v>0</v>
      </c>
      <c r="BL322" s="23" t="s">
        <v>183</v>
      </c>
      <c r="BM322" s="23" t="s">
        <v>6558</v>
      </c>
    </row>
    <row r="323" spans="2:65" s="12" customFormat="1">
      <c r="B323" s="173"/>
      <c r="D323" s="181" t="s">
        <v>185</v>
      </c>
      <c r="E323" s="192" t="s">
        <v>5</v>
      </c>
      <c r="F323" s="193" t="s">
        <v>6559</v>
      </c>
      <c r="H323" s="194">
        <v>1</v>
      </c>
      <c r="L323" s="173"/>
      <c r="M323" s="177"/>
      <c r="N323" s="178"/>
      <c r="O323" s="178"/>
      <c r="P323" s="178"/>
      <c r="Q323" s="178"/>
      <c r="R323" s="178"/>
      <c r="S323" s="178"/>
      <c r="T323" s="179"/>
      <c r="AT323" s="174" t="s">
        <v>185</v>
      </c>
      <c r="AU323" s="174" t="s">
        <v>82</v>
      </c>
      <c r="AV323" s="12" t="s">
        <v>82</v>
      </c>
      <c r="AW323" s="12" t="s">
        <v>36</v>
      </c>
      <c r="AX323" s="12" t="s">
        <v>22</v>
      </c>
      <c r="AY323" s="174" t="s">
        <v>175</v>
      </c>
    </row>
    <row r="324" spans="2:65" s="1" customFormat="1" ht="22.5" customHeight="1">
      <c r="B324" s="153"/>
      <c r="C324" s="154" t="s">
        <v>718</v>
      </c>
      <c r="D324" s="154" t="s">
        <v>178</v>
      </c>
      <c r="E324" s="155" t="s">
        <v>6560</v>
      </c>
      <c r="F324" s="156" t="s">
        <v>6561</v>
      </c>
      <c r="G324" s="157" t="s">
        <v>208</v>
      </c>
      <c r="H324" s="158">
        <v>2</v>
      </c>
      <c r="I324" s="159"/>
      <c r="J324" s="159">
        <f>ROUND(I324*H324,2)</f>
        <v>0</v>
      </c>
      <c r="K324" s="156" t="s">
        <v>182</v>
      </c>
      <c r="L324" s="37"/>
      <c r="M324" s="160" t="s">
        <v>5</v>
      </c>
      <c r="N324" s="161" t="s">
        <v>44</v>
      </c>
      <c r="O324" s="162">
        <v>0.68300000000000005</v>
      </c>
      <c r="P324" s="162">
        <f>O324*H324</f>
        <v>1.3660000000000001</v>
      </c>
      <c r="Q324" s="162">
        <v>0</v>
      </c>
      <c r="R324" s="162">
        <f>Q324*H324</f>
        <v>0</v>
      </c>
      <c r="S324" s="162">
        <v>0</v>
      </c>
      <c r="T324" s="163">
        <f>S324*H324</f>
        <v>0</v>
      </c>
      <c r="AR324" s="23" t="s">
        <v>183</v>
      </c>
      <c r="AT324" s="23" t="s">
        <v>178</v>
      </c>
      <c r="AU324" s="23" t="s">
        <v>82</v>
      </c>
      <c r="AY324" s="23" t="s">
        <v>175</v>
      </c>
      <c r="BE324" s="164">
        <f>IF(N324="základní",J324,0)</f>
        <v>0</v>
      </c>
      <c r="BF324" s="164">
        <f>IF(N324="snížená",J324,0)</f>
        <v>0</v>
      </c>
      <c r="BG324" s="164">
        <f>IF(N324="zákl. přenesená",J324,0)</f>
        <v>0</v>
      </c>
      <c r="BH324" s="164">
        <f>IF(N324="sníž. přenesená",J324,0)</f>
        <v>0</v>
      </c>
      <c r="BI324" s="164">
        <f>IF(N324="nulová",J324,0)</f>
        <v>0</v>
      </c>
      <c r="BJ324" s="23" t="s">
        <v>22</v>
      </c>
      <c r="BK324" s="164">
        <f>ROUND(I324*H324,2)</f>
        <v>0</v>
      </c>
      <c r="BL324" s="23" t="s">
        <v>183</v>
      </c>
      <c r="BM324" s="23" t="s">
        <v>6562</v>
      </c>
    </row>
    <row r="325" spans="2:65" s="11" customFormat="1">
      <c r="B325" s="165"/>
      <c r="D325" s="166" t="s">
        <v>185</v>
      </c>
      <c r="E325" s="167" t="s">
        <v>5</v>
      </c>
      <c r="F325" s="168" t="s">
        <v>6563</v>
      </c>
      <c r="H325" s="169" t="s">
        <v>5</v>
      </c>
      <c r="L325" s="165"/>
      <c r="M325" s="170"/>
      <c r="N325" s="171"/>
      <c r="O325" s="171"/>
      <c r="P325" s="171"/>
      <c r="Q325" s="171"/>
      <c r="R325" s="171"/>
      <c r="S325" s="171"/>
      <c r="T325" s="172"/>
      <c r="AT325" s="169" t="s">
        <v>185</v>
      </c>
      <c r="AU325" s="169" t="s">
        <v>82</v>
      </c>
      <c r="AV325" s="11" t="s">
        <v>22</v>
      </c>
      <c r="AW325" s="11" t="s">
        <v>36</v>
      </c>
      <c r="AX325" s="11" t="s">
        <v>73</v>
      </c>
      <c r="AY325" s="169" t="s">
        <v>175</v>
      </c>
    </row>
    <row r="326" spans="2:65" s="12" customFormat="1">
      <c r="B326" s="173"/>
      <c r="D326" s="166" t="s">
        <v>185</v>
      </c>
      <c r="E326" s="174" t="s">
        <v>5</v>
      </c>
      <c r="F326" s="175" t="s">
        <v>6564</v>
      </c>
      <c r="H326" s="176">
        <v>1</v>
      </c>
      <c r="L326" s="173"/>
      <c r="M326" s="177"/>
      <c r="N326" s="178"/>
      <c r="O326" s="178"/>
      <c r="P326" s="178"/>
      <c r="Q326" s="178"/>
      <c r="R326" s="178"/>
      <c r="S326" s="178"/>
      <c r="T326" s="179"/>
      <c r="AT326" s="174" t="s">
        <v>185</v>
      </c>
      <c r="AU326" s="174" t="s">
        <v>82</v>
      </c>
      <c r="AV326" s="12" t="s">
        <v>82</v>
      </c>
      <c r="AW326" s="12" t="s">
        <v>36</v>
      </c>
      <c r="AX326" s="12" t="s">
        <v>73</v>
      </c>
      <c r="AY326" s="174" t="s">
        <v>175</v>
      </c>
    </row>
    <row r="327" spans="2:65" s="12" customFormat="1">
      <c r="B327" s="173"/>
      <c r="D327" s="166" t="s">
        <v>185</v>
      </c>
      <c r="E327" s="174" t="s">
        <v>5</v>
      </c>
      <c r="F327" s="175" t="s">
        <v>6565</v>
      </c>
      <c r="H327" s="176">
        <v>1</v>
      </c>
      <c r="L327" s="173"/>
      <c r="M327" s="177"/>
      <c r="N327" s="178"/>
      <c r="O327" s="178"/>
      <c r="P327" s="178"/>
      <c r="Q327" s="178"/>
      <c r="R327" s="178"/>
      <c r="S327" s="178"/>
      <c r="T327" s="179"/>
      <c r="AT327" s="174" t="s">
        <v>185</v>
      </c>
      <c r="AU327" s="174" t="s">
        <v>82</v>
      </c>
      <c r="AV327" s="12" t="s">
        <v>82</v>
      </c>
      <c r="AW327" s="12" t="s">
        <v>36</v>
      </c>
      <c r="AX327" s="12" t="s">
        <v>73</v>
      </c>
      <c r="AY327" s="174" t="s">
        <v>175</v>
      </c>
    </row>
    <row r="328" spans="2:65" s="13" customFormat="1">
      <c r="B328" s="180"/>
      <c r="D328" s="181" t="s">
        <v>185</v>
      </c>
      <c r="E328" s="182" t="s">
        <v>5</v>
      </c>
      <c r="F328" s="183" t="s">
        <v>191</v>
      </c>
      <c r="H328" s="184">
        <v>2</v>
      </c>
      <c r="L328" s="180"/>
      <c r="M328" s="185"/>
      <c r="N328" s="186"/>
      <c r="O328" s="186"/>
      <c r="P328" s="186"/>
      <c r="Q328" s="186"/>
      <c r="R328" s="186"/>
      <c r="S328" s="186"/>
      <c r="T328" s="187"/>
      <c r="AT328" s="188" t="s">
        <v>185</v>
      </c>
      <c r="AU328" s="188" t="s">
        <v>82</v>
      </c>
      <c r="AV328" s="13" t="s">
        <v>183</v>
      </c>
      <c r="AW328" s="13" t="s">
        <v>36</v>
      </c>
      <c r="AX328" s="13" t="s">
        <v>22</v>
      </c>
      <c r="AY328" s="188" t="s">
        <v>175</v>
      </c>
    </row>
    <row r="329" spans="2:65" s="1" customFormat="1" ht="22.5" customHeight="1">
      <c r="B329" s="153"/>
      <c r="C329" s="195" t="s">
        <v>723</v>
      </c>
      <c r="D329" s="195" t="s">
        <v>201</v>
      </c>
      <c r="E329" s="196" t="s">
        <v>6566</v>
      </c>
      <c r="F329" s="197" t="s">
        <v>6567</v>
      </c>
      <c r="G329" s="198" t="s">
        <v>208</v>
      </c>
      <c r="H329" s="199">
        <v>2</v>
      </c>
      <c r="I329" s="200"/>
      <c r="J329" s="200">
        <f>ROUND(I329*H329,2)</f>
        <v>0</v>
      </c>
      <c r="K329" s="197" t="s">
        <v>182</v>
      </c>
      <c r="L329" s="201"/>
      <c r="M329" s="202" t="s">
        <v>5</v>
      </c>
      <c r="N329" s="203" t="s">
        <v>44</v>
      </c>
      <c r="O329" s="162">
        <v>0</v>
      </c>
      <c r="P329" s="162">
        <f>O329*H329</f>
        <v>0</v>
      </c>
      <c r="Q329" s="162">
        <v>7.2500000000000004E-3</v>
      </c>
      <c r="R329" s="162">
        <f>Q329*H329</f>
        <v>1.4500000000000001E-2</v>
      </c>
      <c r="S329" s="162">
        <v>0</v>
      </c>
      <c r="T329" s="163">
        <f>S329*H329</f>
        <v>0</v>
      </c>
      <c r="AR329" s="23" t="s">
        <v>238</v>
      </c>
      <c r="AT329" s="23" t="s">
        <v>201</v>
      </c>
      <c r="AU329" s="23" t="s">
        <v>82</v>
      </c>
      <c r="AY329" s="23" t="s">
        <v>175</v>
      </c>
      <c r="BE329" s="164">
        <f>IF(N329="základní",J329,0)</f>
        <v>0</v>
      </c>
      <c r="BF329" s="164">
        <f>IF(N329="snížená",J329,0)</f>
        <v>0</v>
      </c>
      <c r="BG329" s="164">
        <f>IF(N329="zákl. přenesená",J329,0)</f>
        <v>0</v>
      </c>
      <c r="BH329" s="164">
        <f>IF(N329="sníž. přenesená",J329,0)</f>
        <v>0</v>
      </c>
      <c r="BI329" s="164">
        <f>IF(N329="nulová",J329,0)</f>
        <v>0</v>
      </c>
      <c r="BJ329" s="23" t="s">
        <v>22</v>
      </c>
      <c r="BK329" s="164">
        <f>ROUND(I329*H329,2)</f>
        <v>0</v>
      </c>
      <c r="BL329" s="23" t="s">
        <v>183</v>
      </c>
      <c r="BM329" s="23" t="s">
        <v>6568</v>
      </c>
    </row>
    <row r="330" spans="2:65" s="12" customFormat="1">
      <c r="B330" s="173"/>
      <c r="D330" s="181" t="s">
        <v>185</v>
      </c>
      <c r="E330" s="192" t="s">
        <v>5</v>
      </c>
      <c r="F330" s="193" t="s">
        <v>6569</v>
      </c>
      <c r="H330" s="194">
        <v>2</v>
      </c>
      <c r="L330" s="173"/>
      <c r="M330" s="177"/>
      <c r="N330" s="178"/>
      <c r="O330" s="178"/>
      <c r="P330" s="178"/>
      <c r="Q330" s="178"/>
      <c r="R330" s="178"/>
      <c r="S330" s="178"/>
      <c r="T330" s="179"/>
      <c r="AT330" s="174" t="s">
        <v>185</v>
      </c>
      <c r="AU330" s="174" t="s">
        <v>82</v>
      </c>
      <c r="AV330" s="12" t="s">
        <v>82</v>
      </c>
      <c r="AW330" s="12" t="s">
        <v>36</v>
      </c>
      <c r="AX330" s="12" t="s">
        <v>22</v>
      </c>
      <c r="AY330" s="174" t="s">
        <v>175</v>
      </c>
    </row>
    <row r="331" spans="2:65" s="1" customFormat="1" ht="22.5" customHeight="1">
      <c r="B331" s="153"/>
      <c r="C331" s="154" t="s">
        <v>728</v>
      </c>
      <c r="D331" s="154" t="s">
        <v>178</v>
      </c>
      <c r="E331" s="155" t="s">
        <v>3959</v>
      </c>
      <c r="F331" s="156" t="s">
        <v>3960</v>
      </c>
      <c r="G331" s="157" t="s">
        <v>208</v>
      </c>
      <c r="H331" s="158">
        <v>1</v>
      </c>
      <c r="I331" s="159"/>
      <c r="J331" s="159">
        <f>ROUND(I331*H331,2)</f>
        <v>0</v>
      </c>
      <c r="K331" s="156" t="s">
        <v>182</v>
      </c>
      <c r="L331" s="37"/>
      <c r="M331" s="160" t="s">
        <v>5</v>
      </c>
      <c r="N331" s="161" t="s">
        <v>44</v>
      </c>
      <c r="O331" s="162">
        <v>5.024</v>
      </c>
      <c r="P331" s="162">
        <f>O331*H331</f>
        <v>5.024</v>
      </c>
      <c r="Q331" s="162">
        <v>0.14494000000000001</v>
      </c>
      <c r="R331" s="162">
        <f>Q331*H331</f>
        <v>0.14494000000000001</v>
      </c>
      <c r="S331" s="162">
        <v>0</v>
      </c>
      <c r="T331" s="163">
        <f>S331*H331</f>
        <v>0</v>
      </c>
      <c r="AR331" s="23" t="s">
        <v>183</v>
      </c>
      <c r="AT331" s="23" t="s">
        <v>178</v>
      </c>
      <c r="AU331" s="23" t="s">
        <v>82</v>
      </c>
      <c r="AY331" s="23" t="s">
        <v>175</v>
      </c>
      <c r="BE331" s="164">
        <f>IF(N331="základní",J331,0)</f>
        <v>0</v>
      </c>
      <c r="BF331" s="164">
        <f>IF(N331="snížená",J331,0)</f>
        <v>0</v>
      </c>
      <c r="BG331" s="164">
        <f>IF(N331="zákl. přenesená",J331,0)</f>
        <v>0</v>
      </c>
      <c r="BH331" s="164">
        <f>IF(N331="sníž. přenesená",J331,0)</f>
        <v>0</v>
      </c>
      <c r="BI331" s="164">
        <f>IF(N331="nulová",J331,0)</f>
        <v>0</v>
      </c>
      <c r="BJ331" s="23" t="s">
        <v>22</v>
      </c>
      <c r="BK331" s="164">
        <f>ROUND(I331*H331,2)</f>
        <v>0</v>
      </c>
      <c r="BL331" s="23" t="s">
        <v>183</v>
      </c>
      <c r="BM331" s="23" t="s">
        <v>6570</v>
      </c>
    </row>
    <row r="332" spans="2:65" s="12" customFormat="1">
      <c r="B332" s="173"/>
      <c r="D332" s="166" t="s">
        <v>185</v>
      </c>
      <c r="E332" s="174" t="s">
        <v>5</v>
      </c>
      <c r="F332" s="175" t="s">
        <v>6571</v>
      </c>
      <c r="H332" s="176">
        <v>1</v>
      </c>
      <c r="L332" s="173"/>
      <c r="M332" s="177"/>
      <c r="N332" s="178"/>
      <c r="O332" s="178"/>
      <c r="P332" s="178"/>
      <c r="Q332" s="178"/>
      <c r="R332" s="178"/>
      <c r="S332" s="178"/>
      <c r="T332" s="179"/>
      <c r="AT332" s="174" t="s">
        <v>185</v>
      </c>
      <c r="AU332" s="174" t="s">
        <v>82</v>
      </c>
      <c r="AV332" s="12" t="s">
        <v>82</v>
      </c>
      <c r="AW332" s="12" t="s">
        <v>36</v>
      </c>
      <c r="AX332" s="12" t="s">
        <v>22</v>
      </c>
      <c r="AY332" s="174" t="s">
        <v>175</v>
      </c>
    </row>
    <row r="333" spans="2:65" s="11" customFormat="1">
      <c r="B333" s="165"/>
      <c r="D333" s="181" t="s">
        <v>185</v>
      </c>
      <c r="E333" s="207" t="s">
        <v>5</v>
      </c>
      <c r="F333" s="208" t="s">
        <v>6390</v>
      </c>
      <c r="H333" s="209" t="s">
        <v>5</v>
      </c>
      <c r="L333" s="165"/>
      <c r="M333" s="170"/>
      <c r="N333" s="171"/>
      <c r="O333" s="171"/>
      <c r="P333" s="171"/>
      <c r="Q333" s="171"/>
      <c r="R333" s="171"/>
      <c r="S333" s="171"/>
      <c r="T333" s="172"/>
      <c r="AT333" s="169" t="s">
        <v>185</v>
      </c>
      <c r="AU333" s="169" t="s">
        <v>82</v>
      </c>
      <c r="AV333" s="11" t="s">
        <v>22</v>
      </c>
      <c r="AW333" s="11" t="s">
        <v>36</v>
      </c>
      <c r="AX333" s="11" t="s">
        <v>73</v>
      </c>
      <c r="AY333" s="169" t="s">
        <v>175</v>
      </c>
    </row>
    <row r="334" spans="2:65" s="1" customFormat="1" ht="22.5" customHeight="1">
      <c r="B334" s="153"/>
      <c r="C334" s="195" t="s">
        <v>740</v>
      </c>
      <c r="D334" s="195" t="s">
        <v>201</v>
      </c>
      <c r="E334" s="196" t="s">
        <v>3963</v>
      </c>
      <c r="F334" s="197" t="s">
        <v>3964</v>
      </c>
      <c r="G334" s="198" t="s">
        <v>208</v>
      </c>
      <c r="H334" s="199">
        <v>1</v>
      </c>
      <c r="I334" s="200"/>
      <c r="J334" s="200">
        <f>ROUND(I334*H334,2)</f>
        <v>0</v>
      </c>
      <c r="K334" s="197" t="s">
        <v>182</v>
      </c>
      <c r="L334" s="201"/>
      <c r="M334" s="202" t="s">
        <v>5</v>
      </c>
      <c r="N334" s="203" t="s">
        <v>44</v>
      </c>
      <c r="O334" s="162">
        <v>0</v>
      </c>
      <c r="P334" s="162">
        <f>O334*H334</f>
        <v>0</v>
      </c>
      <c r="Q334" s="162">
        <v>9.7000000000000003E-2</v>
      </c>
      <c r="R334" s="162">
        <f>Q334*H334</f>
        <v>9.7000000000000003E-2</v>
      </c>
      <c r="S334" s="162">
        <v>0</v>
      </c>
      <c r="T334" s="163">
        <f>S334*H334</f>
        <v>0</v>
      </c>
      <c r="AR334" s="23" t="s">
        <v>238</v>
      </c>
      <c r="AT334" s="23" t="s">
        <v>201</v>
      </c>
      <c r="AU334" s="23" t="s">
        <v>82</v>
      </c>
      <c r="AY334" s="23" t="s">
        <v>175</v>
      </c>
      <c r="BE334" s="164">
        <f>IF(N334="základní",J334,0)</f>
        <v>0</v>
      </c>
      <c r="BF334" s="164">
        <f>IF(N334="snížená",J334,0)</f>
        <v>0</v>
      </c>
      <c r="BG334" s="164">
        <f>IF(N334="zákl. přenesená",J334,0)</f>
        <v>0</v>
      </c>
      <c r="BH334" s="164">
        <f>IF(N334="sníž. přenesená",J334,0)</f>
        <v>0</v>
      </c>
      <c r="BI334" s="164">
        <f>IF(N334="nulová",J334,0)</f>
        <v>0</v>
      </c>
      <c r="BJ334" s="23" t="s">
        <v>22</v>
      </c>
      <c r="BK334" s="164">
        <f>ROUND(I334*H334,2)</f>
        <v>0</v>
      </c>
      <c r="BL334" s="23" t="s">
        <v>183</v>
      </c>
      <c r="BM334" s="23" t="s">
        <v>6572</v>
      </c>
    </row>
    <row r="335" spans="2:65" s="12" customFormat="1">
      <c r="B335" s="173"/>
      <c r="D335" s="181" t="s">
        <v>185</v>
      </c>
      <c r="E335" s="192" t="s">
        <v>5</v>
      </c>
      <c r="F335" s="193" t="s">
        <v>4537</v>
      </c>
      <c r="H335" s="194">
        <v>1</v>
      </c>
      <c r="L335" s="173"/>
      <c r="M335" s="177"/>
      <c r="N335" s="178"/>
      <c r="O335" s="178"/>
      <c r="P335" s="178"/>
      <c r="Q335" s="178"/>
      <c r="R335" s="178"/>
      <c r="S335" s="178"/>
      <c r="T335" s="179"/>
      <c r="AT335" s="174" t="s">
        <v>185</v>
      </c>
      <c r="AU335" s="174" t="s">
        <v>82</v>
      </c>
      <c r="AV335" s="12" t="s">
        <v>82</v>
      </c>
      <c r="AW335" s="12" t="s">
        <v>36</v>
      </c>
      <c r="AX335" s="12" t="s">
        <v>22</v>
      </c>
      <c r="AY335" s="174" t="s">
        <v>175</v>
      </c>
    </row>
    <row r="336" spans="2:65" s="1" customFormat="1" ht="22.5" customHeight="1">
      <c r="B336" s="153"/>
      <c r="C336" s="195" t="s">
        <v>745</v>
      </c>
      <c r="D336" s="195" t="s">
        <v>201</v>
      </c>
      <c r="E336" s="196" t="s">
        <v>3967</v>
      </c>
      <c r="F336" s="197" t="s">
        <v>3968</v>
      </c>
      <c r="G336" s="198" t="s">
        <v>208</v>
      </c>
      <c r="H336" s="199">
        <v>1</v>
      </c>
      <c r="I336" s="200"/>
      <c r="J336" s="200">
        <f>ROUND(I336*H336,2)</f>
        <v>0</v>
      </c>
      <c r="K336" s="197" t="s">
        <v>182</v>
      </c>
      <c r="L336" s="201"/>
      <c r="M336" s="202" t="s">
        <v>5</v>
      </c>
      <c r="N336" s="203" t="s">
        <v>44</v>
      </c>
      <c r="O336" s="162">
        <v>0</v>
      </c>
      <c r="P336" s="162">
        <f>O336*H336</f>
        <v>0</v>
      </c>
      <c r="Q336" s="162">
        <v>0.08</v>
      </c>
      <c r="R336" s="162">
        <f>Q336*H336</f>
        <v>0.08</v>
      </c>
      <c r="S336" s="162">
        <v>0</v>
      </c>
      <c r="T336" s="163">
        <f>S336*H336</f>
        <v>0</v>
      </c>
      <c r="AR336" s="23" t="s">
        <v>238</v>
      </c>
      <c r="AT336" s="23" t="s">
        <v>201</v>
      </c>
      <c r="AU336" s="23" t="s">
        <v>82</v>
      </c>
      <c r="AY336" s="23" t="s">
        <v>175</v>
      </c>
      <c r="BE336" s="164">
        <f>IF(N336="základní",J336,0)</f>
        <v>0</v>
      </c>
      <c r="BF336" s="164">
        <f>IF(N336="snížená",J336,0)</f>
        <v>0</v>
      </c>
      <c r="BG336" s="164">
        <f>IF(N336="zákl. přenesená",J336,0)</f>
        <v>0</v>
      </c>
      <c r="BH336" s="164">
        <f>IF(N336="sníž. přenesená",J336,0)</f>
        <v>0</v>
      </c>
      <c r="BI336" s="164">
        <f>IF(N336="nulová",J336,0)</f>
        <v>0</v>
      </c>
      <c r="BJ336" s="23" t="s">
        <v>22</v>
      </c>
      <c r="BK336" s="164">
        <f>ROUND(I336*H336,2)</f>
        <v>0</v>
      </c>
      <c r="BL336" s="23" t="s">
        <v>183</v>
      </c>
      <c r="BM336" s="23" t="s">
        <v>6573</v>
      </c>
    </row>
    <row r="337" spans="2:65" s="12" customFormat="1">
      <c r="B337" s="173"/>
      <c r="D337" s="181" t="s">
        <v>185</v>
      </c>
      <c r="E337" s="192" t="s">
        <v>5</v>
      </c>
      <c r="F337" s="193" t="s">
        <v>4537</v>
      </c>
      <c r="H337" s="194">
        <v>1</v>
      </c>
      <c r="L337" s="173"/>
      <c r="M337" s="177"/>
      <c r="N337" s="178"/>
      <c r="O337" s="178"/>
      <c r="P337" s="178"/>
      <c r="Q337" s="178"/>
      <c r="R337" s="178"/>
      <c r="S337" s="178"/>
      <c r="T337" s="179"/>
      <c r="AT337" s="174" t="s">
        <v>185</v>
      </c>
      <c r="AU337" s="174" t="s">
        <v>82</v>
      </c>
      <c r="AV337" s="12" t="s">
        <v>82</v>
      </c>
      <c r="AW337" s="12" t="s">
        <v>36</v>
      </c>
      <c r="AX337" s="12" t="s">
        <v>22</v>
      </c>
      <c r="AY337" s="174" t="s">
        <v>175</v>
      </c>
    </row>
    <row r="338" spans="2:65" s="1" customFormat="1" ht="22.5" customHeight="1">
      <c r="B338" s="153"/>
      <c r="C338" s="195" t="s">
        <v>750</v>
      </c>
      <c r="D338" s="195" t="s">
        <v>201</v>
      </c>
      <c r="E338" s="196" t="s">
        <v>3970</v>
      </c>
      <c r="F338" s="197" t="s">
        <v>3971</v>
      </c>
      <c r="G338" s="198" t="s">
        <v>208</v>
      </c>
      <c r="H338" s="199">
        <v>1</v>
      </c>
      <c r="I338" s="200"/>
      <c r="J338" s="200">
        <f>ROUND(I338*H338,2)</f>
        <v>0</v>
      </c>
      <c r="K338" s="197" t="s">
        <v>182</v>
      </c>
      <c r="L338" s="201"/>
      <c r="M338" s="202" t="s">
        <v>5</v>
      </c>
      <c r="N338" s="203" t="s">
        <v>44</v>
      </c>
      <c r="O338" s="162">
        <v>0</v>
      </c>
      <c r="P338" s="162">
        <f>O338*H338</f>
        <v>0</v>
      </c>
      <c r="Q338" s="162">
        <v>0.111</v>
      </c>
      <c r="R338" s="162">
        <f>Q338*H338</f>
        <v>0.111</v>
      </c>
      <c r="S338" s="162">
        <v>0</v>
      </c>
      <c r="T338" s="163">
        <f>S338*H338</f>
        <v>0</v>
      </c>
      <c r="AR338" s="23" t="s">
        <v>238</v>
      </c>
      <c r="AT338" s="23" t="s">
        <v>201</v>
      </c>
      <c r="AU338" s="23" t="s">
        <v>82</v>
      </c>
      <c r="AY338" s="23" t="s">
        <v>175</v>
      </c>
      <c r="BE338" s="164">
        <f>IF(N338="základní",J338,0)</f>
        <v>0</v>
      </c>
      <c r="BF338" s="164">
        <f>IF(N338="snížená",J338,0)</f>
        <v>0</v>
      </c>
      <c r="BG338" s="164">
        <f>IF(N338="zákl. přenesená",J338,0)</f>
        <v>0</v>
      </c>
      <c r="BH338" s="164">
        <f>IF(N338="sníž. přenesená",J338,0)</f>
        <v>0</v>
      </c>
      <c r="BI338" s="164">
        <f>IF(N338="nulová",J338,0)</f>
        <v>0</v>
      </c>
      <c r="BJ338" s="23" t="s">
        <v>22</v>
      </c>
      <c r="BK338" s="164">
        <f>ROUND(I338*H338,2)</f>
        <v>0</v>
      </c>
      <c r="BL338" s="23" t="s">
        <v>183</v>
      </c>
      <c r="BM338" s="23" t="s">
        <v>6574</v>
      </c>
    </row>
    <row r="339" spans="2:65" s="12" customFormat="1">
      <c r="B339" s="173"/>
      <c r="D339" s="181" t="s">
        <v>185</v>
      </c>
      <c r="E339" s="192" t="s">
        <v>5</v>
      </c>
      <c r="F339" s="193" t="s">
        <v>4537</v>
      </c>
      <c r="H339" s="194">
        <v>1</v>
      </c>
      <c r="L339" s="173"/>
      <c r="M339" s="177"/>
      <c r="N339" s="178"/>
      <c r="O339" s="178"/>
      <c r="P339" s="178"/>
      <c r="Q339" s="178"/>
      <c r="R339" s="178"/>
      <c r="S339" s="178"/>
      <c r="T339" s="179"/>
      <c r="AT339" s="174" t="s">
        <v>185</v>
      </c>
      <c r="AU339" s="174" t="s">
        <v>82</v>
      </c>
      <c r="AV339" s="12" t="s">
        <v>82</v>
      </c>
      <c r="AW339" s="12" t="s">
        <v>36</v>
      </c>
      <c r="AX339" s="12" t="s">
        <v>22</v>
      </c>
      <c r="AY339" s="174" t="s">
        <v>175</v>
      </c>
    </row>
    <row r="340" spans="2:65" s="1" customFormat="1" ht="22.5" customHeight="1">
      <c r="B340" s="153"/>
      <c r="C340" s="195" t="s">
        <v>757</v>
      </c>
      <c r="D340" s="195" t="s">
        <v>201</v>
      </c>
      <c r="E340" s="196" t="s">
        <v>3974</v>
      </c>
      <c r="F340" s="197" t="s">
        <v>3975</v>
      </c>
      <c r="G340" s="198" t="s">
        <v>208</v>
      </c>
      <c r="H340" s="199">
        <v>1</v>
      </c>
      <c r="I340" s="200"/>
      <c r="J340" s="200">
        <f>ROUND(I340*H340,2)</f>
        <v>0</v>
      </c>
      <c r="K340" s="197" t="s">
        <v>182</v>
      </c>
      <c r="L340" s="201"/>
      <c r="M340" s="202" t="s">
        <v>5</v>
      </c>
      <c r="N340" s="203" t="s">
        <v>44</v>
      </c>
      <c r="O340" s="162">
        <v>0</v>
      </c>
      <c r="P340" s="162">
        <f>O340*H340</f>
        <v>0</v>
      </c>
      <c r="Q340" s="162">
        <v>5.8000000000000003E-2</v>
      </c>
      <c r="R340" s="162">
        <f>Q340*H340</f>
        <v>5.8000000000000003E-2</v>
      </c>
      <c r="S340" s="162">
        <v>0</v>
      </c>
      <c r="T340" s="163">
        <f>S340*H340</f>
        <v>0</v>
      </c>
      <c r="AR340" s="23" t="s">
        <v>238</v>
      </c>
      <c r="AT340" s="23" t="s">
        <v>201</v>
      </c>
      <c r="AU340" s="23" t="s">
        <v>82</v>
      </c>
      <c r="AY340" s="23" t="s">
        <v>175</v>
      </c>
      <c r="BE340" s="164">
        <f>IF(N340="základní",J340,0)</f>
        <v>0</v>
      </c>
      <c r="BF340" s="164">
        <f>IF(N340="snížená",J340,0)</f>
        <v>0</v>
      </c>
      <c r="BG340" s="164">
        <f>IF(N340="zákl. přenesená",J340,0)</f>
        <v>0</v>
      </c>
      <c r="BH340" s="164">
        <f>IF(N340="sníž. přenesená",J340,0)</f>
        <v>0</v>
      </c>
      <c r="BI340" s="164">
        <f>IF(N340="nulová",J340,0)</f>
        <v>0</v>
      </c>
      <c r="BJ340" s="23" t="s">
        <v>22</v>
      </c>
      <c r="BK340" s="164">
        <f>ROUND(I340*H340,2)</f>
        <v>0</v>
      </c>
      <c r="BL340" s="23" t="s">
        <v>183</v>
      </c>
      <c r="BM340" s="23" t="s">
        <v>6575</v>
      </c>
    </row>
    <row r="341" spans="2:65" s="12" customFormat="1">
      <c r="B341" s="173"/>
      <c r="D341" s="181" t="s">
        <v>185</v>
      </c>
      <c r="E341" s="192" t="s">
        <v>5</v>
      </c>
      <c r="F341" s="193" t="s">
        <v>4537</v>
      </c>
      <c r="H341" s="194">
        <v>1</v>
      </c>
      <c r="L341" s="173"/>
      <c r="M341" s="177"/>
      <c r="N341" s="178"/>
      <c r="O341" s="178"/>
      <c r="P341" s="178"/>
      <c r="Q341" s="178"/>
      <c r="R341" s="178"/>
      <c r="S341" s="178"/>
      <c r="T341" s="179"/>
      <c r="AT341" s="174" t="s">
        <v>185</v>
      </c>
      <c r="AU341" s="174" t="s">
        <v>82</v>
      </c>
      <c r="AV341" s="12" t="s">
        <v>82</v>
      </c>
      <c r="AW341" s="12" t="s">
        <v>36</v>
      </c>
      <c r="AX341" s="12" t="s">
        <v>22</v>
      </c>
      <c r="AY341" s="174" t="s">
        <v>175</v>
      </c>
    </row>
    <row r="342" spans="2:65" s="1" customFormat="1" ht="22.5" customHeight="1">
      <c r="B342" s="153"/>
      <c r="C342" s="195" t="s">
        <v>775</v>
      </c>
      <c r="D342" s="195" t="s">
        <v>201</v>
      </c>
      <c r="E342" s="196" t="s">
        <v>3977</v>
      </c>
      <c r="F342" s="197" t="s">
        <v>3978</v>
      </c>
      <c r="G342" s="198" t="s">
        <v>208</v>
      </c>
      <c r="H342" s="199">
        <v>1</v>
      </c>
      <c r="I342" s="200"/>
      <c r="J342" s="200">
        <f>ROUND(I342*H342,2)</f>
        <v>0</v>
      </c>
      <c r="K342" s="197" t="s">
        <v>182</v>
      </c>
      <c r="L342" s="201"/>
      <c r="M342" s="202" t="s">
        <v>5</v>
      </c>
      <c r="N342" s="203" t="s">
        <v>44</v>
      </c>
      <c r="O342" s="162">
        <v>0</v>
      </c>
      <c r="P342" s="162">
        <f>O342*H342</f>
        <v>0</v>
      </c>
      <c r="Q342" s="162">
        <v>5.7000000000000002E-2</v>
      </c>
      <c r="R342" s="162">
        <f>Q342*H342</f>
        <v>5.7000000000000002E-2</v>
      </c>
      <c r="S342" s="162">
        <v>0</v>
      </c>
      <c r="T342" s="163">
        <f>S342*H342</f>
        <v>0</v>
      </c>
      <c r="AR342" s="23" t="s">
        <v>238</v>
      </c>
      <c r="AT342" s="23" t="s">
        <v>201</v>
      </c>
      <c r="AU342" s="23" t="s">
        <v>82</v>
      </c>
      <c r="AY342" s="23" t="s">
        <v>175</v>
      </c>
      <c r="BE342" s="164">
        <f>IF(N342="základní",J342,0)</f>
        <v>0</v>
      </c>
      <c r="BF342" s="164">
        <f>IF(N342="snížená",J342,0)</f>
        <v>0</v>
      </c>
      <c r="BG342" s="164">
        <f>IF(N342="zákl. přenesená",J342,0)</f>
        <v>0</v>
      </c>
      <c r="BH342" s="164">
        <f>IF(N342="sníž. přenesená",J342,0)</f>
        <v>0</v>
      </c>
      <c r="BI342" s="164">
        <f>IF(N342="nulová",J342,0)</f>
        <v>0</v>
      </c>
      <c r="BJ342" s="23" t="s">
        <v>22</v>
      </c>
      <c r="BK342" s="164">
        <f>ROUND(I342*H342,2)</f>
        <v>0</v>
      </c>
      <c r="BL342" s="23" t="s">
        <v>183</v>
      </c>
      <c r="BM342" s="23" t="s">
        <v>6576</v>
      </c>
    </row>
    <row r="343" spans="2:65" s="12" customFormat="1">
      <c r="B343" s="173"/>
      <c r="D343" s="181" t="s">
        <v>185</v>
      </c>
      <c r="E343" s="192" t="s">
        <v>5</v>
      </c>
      <c r="F343" s="193" t="s">
        <v>4537</v>
      </c>
      <c r="H343" s="194">
        <v>1</v>
      </c>
      <c r="L343" s="173"/>
      <c r="M343" s="177"/>
      <c r="N343" s="178"/>
      <c r="O343" s="178"/>
      <c r="P343" s="178"/>
      <c r="Q343" s="178"/>
      <c r="R343" s="178"/>
      <c r="S343" s="178"/>
      <c r="T343" s="179"/>
      <c r="AT343" s="174" t="s">
        <v>185</v>
      </c>
      <c r="AU343" s="174" t="s">
        <v>82</v>
      </c>
      <c r="AV343" s="12" t="s">
        <v>82</v>
      </c>
      <c r="AW343" s="12" t="s">
        <v>36</v>
      </c>
      <c r="AX343" s="12" t="s">
        <v>22</v>
      </c>
      <c r="AY343" s="174" t="s">
        <v>175</v>
      </c>
    </row>
    <row r="344" spans="2:65" s="1" customFormat="1" ht="22.5" customHeight="1">
      <c r="B344" s="153"/>
      <c r="C344" s="154" t="s">
        <v>795</v>
      </c>
      <c r="D344" s="154" t="s">
        <v>178</v>
      </c>
      <c r="E344" s="155" t="s">
        <v>3984</v>
      </c>
      <c r="F344" s="156" t="s">
        <v>3985</v>
      </c>
      <c r="G344" s="157" t="s">
        <v>208</v>
      </c>
      <c r="H344" s="158">
        <v>1</v>
      </c>
      <c r="I344" s="159"/>
      <c r="J344" s="159">
        <f>ROUND(I344*H344,2)</f>
        <v>0</v>
      </c>
      <c r="K344" s="156" t="s">
        <v>182</v>
      </c>
      <c r="L344" s="37"/>
      <c r="M344" s="160" t="s">
        <v>5</v>
      </c>
      <c r="N344" s="161" t="s">
        <v>44</v>
      </c>
      <c r="O344" s="162">
        <v>2.0640000000000001</v>
      </c>
      <c r="P344" s="162">
        <f>O344*H344</f>
        <v>2.0640000000000001</v>
      </c>
      <c r="Q344" s="162">
        <v>1.17E-2</v>
      </c>
      <c r="R344" s="162">
        <f>Q344*H344</f>
        <v>1.17E-2</v>
      </c>
      <c r="S344" s="162">
        <v>0</v>
      </c>
      <c r="T344" s="163">
        <f>S344*H344</f>
        <v>0</v>
      </c>
      <c r="AR344" s="23" t="s">
        <v>183</v>
      </c>
      <c r="AT344" s="23" t="s">
        <v>178</v>
      </c>
      <c r="AU344" s="23" t="s">
        <v>82</v>
      </c>
      <c r="AY344" s="23" t="s">
        <v>175</v>
      </c>
      <c r="BE344" s="164">
        <f>IF(N344="základní",J344,0)</f>
        <v>0</v>
      </c>
      <c r="BF344" s="164">
        <f>IF(N344="snížená",J344,0)</f>
        <v>0</v>
      </c>
      <c r="BG344" s="164">
        <f>IF(N344="zákl. přenesená",J344,0)</f>
        <v>0</v>
      </c>
      <c r="BH344" s="164">
        <f>IF(N344="sníž. přenesená",J344,0)</f>
        <v>0</v>
      </c>
      <c r="BI344" s="164">
        <f>IF(N344="nulová",J344,0)</f>
        <v>0</v>
      </c>
      <c r="BJ344" s="23" t="s">
        <v>22</v>
      </c>
      <c r="BK344" s="164">
        <f>ROUND(I344*H344,2)</f>
        <v>0</v>
      </c>
      <c r="BL344" s="23" t="s">
        <v>183</v>
      </c>
      <c r="BM344" s="23" t="s">
        <v>6577</v>
      </c>
    </row>
    <row r="345" spans="2:65" s="12" customFormat="1">
      <c r="B345" s="173"/>
      <c r="D345" s="166" t="s">
        <v>185</v>
      </c>
      <c r="E345" s="174" t="s">
        <v>5</v>
      </c>
      <c r="F345" s="175" t="s">
        <v>6578</v>
      </c>
      <c r="H345" s="176">
        <v>1</v>
      </c>
      <c r="L345" s="173"/>
      <c r="M345" s="177"/>
      <c r="N345" s="178"/>
      <c r="O345" s="178"/>
      <c r="P345" s="178"/>
      <c r="Q345" s="178"/>
      <c r="R345" s="178"/>
      <c r="S345" s="178"/>
      <c r="T345" s="179"/>
      <c r="AT345" s="174" t="s">
        <v>185</v>
      </c>
      <c r="AU345" s="174" t="s">
        <v>82</v>
      </c>
      <c r="AV345" s="12" t="s">
        <v>82</v>
      </c>
      <c r="AW345" s="12" t="s">
        <v>36</v>
      </c>
      <c r="AX345" s="12" t="s">
        <v>22</v>
      </c>
      <c r="AY345" s="174" t="s">
        <v>175</v>
      </c>
    </row>
    <row r="346" spans="2:65" s="11" customFormat="1">
      <c r="B346" s="165"/>
      <c r="D346" s="181" t="s">
        <v>185</v>
      </c>
      <c r="E346" s="207" t="s">
        <v>5</v>
      </c>
      <c r="F346" s="208" t="s">
        <v>6390</v>
      </c>
      <c r="H346" s="209" t="s">
        <v>5</v>
      </c>
      <c r="L346" s="165"/>
      <c r="M346" s="170"/>
      <c r="N346" s="171"/>
      <c r="O346" s="171"/>
      <c r="P346" s="171"/>
      <c r="Q346" s="171"/>
      <c r="R346" s="171"/>
      <c r="S346" s="171"/>
      <c r="T346" s="172"/>
      <c r="AT346" s="169" t="s">
        <v>185</v>
      </c>
      <c r="AU346" s="169" t="s">
        <v>82</v>
      </c>
      <c r="AV346" s="11" t="s">
        <v>22</v>
      </c>
      <c r="AW346" s="11" t="s">
        <v>36</v>
      </c>
      <c r="AX346" s="11" t="s">
        <v>73</v>
      </c>
      <c r="AY346" s="169" t="s">
        <v>175</v>
      </c>
    </row>
    <row r="347" spans="2:65" s="1" customFormat="1" ht="22.5" customHeight="1">
      <c r="B347" s="153"/>
      <c r="C347" s="195" t="s">
        <v>807</v>
      </c>
      <c r="D347" s="195" t="s">
        <v>201</v>
      </c>
      <c r="E347" s="196" t="s">
        <v>3988</v>
      </c>
      <c r="F347" s="197" t="s">
        <v>3989</v>
      </c>
      <c r="G347" s="198" t="s">
        <v>208</v>
      </c>
      <c r="H347" s="199">
        <v>1</v>
      </c>
      <c r="I347" s="200"/>
      <c r="J347" s="200">
        <f>ROUND(I347*H347,2)</f>
        <v>0</v>
      </c>
      <c r="K347" s="197" t="s">
        <v>182</v>
      </c>
      <c r="L347" s="201"/>
      <c r="M347" s="202" t="s">
        <v>5</v>
      </c>
      <c r="N347" s="203" t="s">
        <v>44</v>
      </c>
      <c r="O347" s="162">
        <v>0</v>
      </c>
      <c r="P347" s="162">
        <f>O347*H347</f>
        <v>0</v>
      </c>
      <c r="Q347" s="162">
        <v>5.8000000000000003E-2</v>
      </c>
      <c r="R347" s="162">
        <f>Q347*H347</f>
        <v>5.8000000000000003E-2</v>
      </c>
      <c r="S347" s="162">
        <v>0</v>
      </c>
      <c r="T347" s="163">
        <f>S347*H347</f>
        <v>0</v>
      </c>
      <c r="AR347" s="23" t="s">
        <v>238</v>
      </c>
      <c r="AT347" s="23" t="s">
        <v>201</v>
      </c>
      <c r="AU347" s="23" t="s">
        <v>82</v>
      </c>
      <c r="AY347" s="23" t="s">
        <v>175</v>
      </c>
      <c r="BE347" s="164">
        <f>IF(N347="základní",J347,0)</f>
        <v>0</v>
      </c>
      <c r="BF347" s="164">
        <f>IF(N347="snížená",J347,0)</f>
        <v>0</v>
      </c>
      <c r="BG347" s="164">
        <f>IF(N347="zákl. přenesená",J347,0)</f>
        <v>0</v>
      </c>
      <c r="BH347" s="164">
        <f>IF(N347="sníž. přenesená",J347,0)</f>
        <v>0</v>
      </c>
      <c r="BI347" s="164">
        <f>IF(N347="nulová",J347,0)</f>
        <v>0</v>
      </c>
      <c r="BJ347" s="23" t="s">
        <v>22</v>
      </c>
      <c r="BK347" s="164">
        <f>ROUND(I347*H347,2)</f>
        <v>0</v>
      </c>
      <c r="BL347" s="23" t="s">
        <v>183</v>
      </c>
      <c r="BM347" s="23" t="s">
        <v>6579</v>
      </c>
    </row>
    <row r="348" spans="2:65" s="12" customFormat="1">
      <c r="B348" s="173"/>
      <c r="D348" s="181" t="s">
        <v>185</v>
      </c>
      <c r="E348" s="192" t="s">
        <v>5</v>
      </c>
      <c r="F348" s="193" t="s">
        <v>6580</v>
      </c>
      <c r="H348" s="194">
        <v>1</v>
      </c>
      <c r="L348" s="173"/>
      <c r="M348" s="177"/>
      <c r="N348" s="178"/>
      <c r="O348" s="178"/>
      <c r="P348" s="178"/>
      <c r="Q348" s="178"/>
      <c r="R348" s="178"/>
      <c r="S348" s="178"/>
      <c r="T348" s="179"/>
      <c r="AT348" s="174" t="s">
        <v>185</v>
      </c>
      <c r="AU348" s="174" t="s">
        <v>82</v>
      </c>
      <c r="AV348" s="12" t="s">
        <v>82</v>
      </c>
      <c r="AW348" s="12" t="s">
        <v>36</v>
      </c>
      <c r="AX348" s="12" t="s">
        <v>22</v>
      </c>
      <c r="AY348" s="174" t="s">
        <v>175</v>
      </c>
    </row>
    <row r="349" spans="2:65" s="1" customFormat="1" ht="22.5" customHeight="1">
      <c r="B349" s="153"/>
      <c r="C349" s="195" t="s">
        <v>831</v>
      </c>
      <c r="D349" s="195" t="s">
        <v>201</v>
      </c>
      <c r="E349" s="196" t="s">
        <v>3992</v>
      </c>
      <c r="F349" s="197" t="s">
        <v>3993</v>
      </c>
      <c r="G349" s="198" t="s">
        <v>208</v>
      </c>
      <c r="H349" s="199">
        <v>1</v>
      </c>
      <c r="I349" s="200"/>
      <c r="J349" s="200">
        <f>ROUND(I349*H349,2)</f>
        <v>0</v>
      </c>
      <c r="K349" s="197" t="s">
        <v>182</v>
      </c>
      <c r="L349" s="201"/>
      <c r="M349" s="202" t="s">
        <v>5</v>
      </c>
      <c r="N349" s="203" t="s">
        <v>44</v>
      </c>
      <c r="O349" s="162">
        <v>0</v>
      </c>
      <c r="P349" s="162">
        <f>O349*H349</f>
        <v>0</v>
      </c>
      <c r="Q349" s="162">
        <v>1E-3</v>
      </c>
      <c r="R349" s="162">
        <f>Q349*H349</f>
        <v>1E-3</v>
      </c>
      <c r="S349" s="162">
        <v>0</v>
      </c>
      <c r="T349" s="163">
        <f>S349*H349</f>
        <v>0</v>
      </c>
      <c r="AR349" s="23" t="s">
        <v>238</v>
      </c>
      <c r="AT349" s="23" t="s">
        <v>201</v>
      </c>
      <c r="AU349" s="23" t="s">
        <v>82</v>
      </c>
      <c r="AY349" s="23" t="s">
        <v>175</v>
      </c>
      <c r="BE349" s="164">
        <f>IF(N349="základní",J349,0)</f>
        <v>0</v>
      </c>
      <c r="BF349" s="164">
        <f>IF(N349="snížená",J349,0)</f>
        <v>0</v>
      </c>
      <c r="BG349" s="164">
        <f>IF(N349="zákl. přenesená",J349,0)</f>
        <v>0</v>
      </c>
      <c r="BH349" s="164">
        <f>IF(N349="sníž. přenesená",J349,0)</f>
        <v>0</v>
      </c>
      <c r="BI349" s="164">
        <f>IF(N349="nulová",J349,0)</f>
        <v>0</v>
      </c>
      <c r="BJ349" s="23" t="s">
        <v>22</v>
      </c>
      <c r="BK349" s="164">
        <f>ROUND(I349*H349,2)</f>
        <v>0</v>
      </c>
      <c r="BL349" s="23" t="s">
        <v>183</v>
      </c>
      <c r="BM349" s="23" t="s">
        <v>6581</v>
      </c>
    </row>
    <row r="350" spans="2:65" s="12" customFormat="1">
      <c r="B350" s="173"/>
      <c r="D350" s="181" t="s">
        <v>185</v>
      </c>
      <c r="E350" s="192" t="s">
        <v>5</v>
      </c>
      <c r="F350" s="193" t="s">
        <v>6580</v>
      </c>
      <c r="H350" s="194">
        <v>1</v>
      </c>
      <c r="L350" s="173"/>
      <c r="M350" s="177"/>
      <c r="N350" s="178"/>
      <c r="O350" s="178"/>
      <c r="P350" s="178"/>
      <c r="Q350" s="178"/>
      <c r="R350" s="178"/>
      <c r="S350" s="178"/>
      <c r="T350" s="179"/>
      <c r="AT350" s="174" t="s">
        <v>185</v>
      </c>
      <c r="AU350" s="174" t="s">
        <v>82</v>
      </c>
      <c r="AV350" s="12" t="s">
        <v>82</v>
      </c>
      <c r="AW350" s="12" t="s">
        <v>36</v>
      </c>
      <c r="AX350" s="12" t="s">
        <v>22</v>
      </c>
      <c r="AY350" s="174" t="s">
        <v>175</v>
      </c>
    </row>
    <row r="351" spans="2:65" s="1" customFormat="1" ht="22.5" customHeight="1">
      <c r="B351" s="153"/>
      <c r="C351" s="154" t="s">
        <v>209</v>
      </c>
      <c r="D351" s="154" t="s">
        <v>178</v>
      </c>
      <c r="E351" s="155" t="s">
        <v>3995</v>
      </c>
      <c r="F351" s="156" t="s">
        <v>3996</v>
      </c>
      <c r="G351" s="157" t="s">
        <v>208</v>
      </c>
      <c r="H351" s="158">
        <v>1</v>
      </c>
      <c r="I351" s="159"/>
      <c r="J351" s="159">
        <f>ROUND(I351*H351,2)</f>
        <v>0</v>
      </c>
      <c r="K351" s="156" t="s">
        <v>182</v>
      </c>
      <c r="L351" s="37"/>
      <c r="M351" s="160" t="s">
        <v>5</v>
      </c>
      <c r="N351" s="161" t="s">
        <v>44</v>
      </c>
      <c r="O351" s="162">
        <v>1.18</v>
      </c>
      <c r="P351" s="162">
        <f>O351*H351</f>
        <v>1.18</v>
      </c>
      <c r="Q351" s="162">
        <v>7.0200000000000002E-3</v>
      </c>
      <c r="R351" s="162">
        <f>Q351*H351</f>
        <v>7.0200000000000002E-3</v>
      </c>
      <c r="S351" s="162">
        <v>0</v>
      </c>
      <c r="T351" s="163">
        <f>S351*H351</f>
        <v>0</v>
      </c>
      <c r="AR351" s="23" t="s">
        <v>183</v>
      </c>
      <c r="AT351" s="23" t="s">
        <v>178</v>
      </c>
      <c r="AU351" s="23" t="s">
        <v>82</v>
      </c>
      <c r="AY351" s="23" t="s">
        <v>175</v>
      </c>
      <c r="BE351" s="164">
        <f>IF(N351="základní",J351,0)</f>
        <v>0</v>
      </c>
      <c r="BF351" s="164">
        <f>IF(N351="snížená",J351,0)</f>
        <v>0</v>
      </c>
      <c r="BG351" s="164">
        <f>IF(N351="zákl. přenesená",J351,0)</f>
        <v>0</v>
      </c>
      <c r="BH351" s="164">
        <f>IF(N351="sníž. přenesená",J351,0)</f>
        <v>0</v>
      </c>
      <c r="BI351" s="164">
        <f>IF(N351="nulová",J351,0)</f>
        <v>0</v>
      </c>
      <c r="BJ351" s="23" t="s">
        <v>22</v>
      </c>
      <c r="BK351" s="164">
        <f>ROUND(I351*H351,2)</f>
        <v>0</v>
      </c>
      <c r="BL351" s="23" t="s">
        <v>183</v>
      </c>
      <c r="BM351" s="23" t="s">
        <v>6582</v>
      </c>
    </row>
    <row r="352" spans="2:65" s="12" customFormat="1">
      <c r="B352" s="173"/>
      <c r="D352" s="181" t="s">
        <v>185</v>
      </c>
      <c r="E352" s="192" t="s">
        <v>5</v>
      </c>
      <c r="F352" s="193" t="s">
        <v>6583</v>
      </c>
      <c r="H352" s="194">
        <v>1</v>
      </c>
      <c r="L352" s="173"/>
      <c r="M352" s="177"/>
      <c r="N352" s="178"/>
      <c r="O352" s="178"/>
      <c r="P352" s="178"/>
      <c r="Q352" s="178"/>
      <c r="R352" s="178"/>
      <c r="S352" s="178"/>
      <c r="T352" s="179"/>
      <c r="AT352" s="174" t="s">
        <v>185</v>
      </c>
      <c r="AU352" s="174" t="s">
        <v>82</v>
      </c>
      <c r="AV352" s="12" t="s">
        <v>82</v>
      </c>
      <c r="AW352" s="12" t="s">
        <v>36</v>
      </c>
      <c r="AX352" s="12" t="s">
        <v>22</v>
      </c>
      <c r="AY352" s="174" t="s">
        <v>175</v>
      </c>
    </row>
    <row r="353" spans="2:65" s="1" customFormat="1" ht="22.5" customHeight="1">
      <c r="B353" s="153"/>
      <c r="C353" s="154" t="s">
        <v>842</v>
      </c>
      <c r="D353" s="154" t="s">
        <v>178</v>
      </c>
      <c r="E353" s="155" t="s">
        <v>3980</v>
      </c>
      <c r="F353" s="156" t="s">
        <v>3981</v>
      </c>
      <c r="G353" s="157" t="s">
        <v>208</v>
      </c>
      <c r="H353" s="158">
        <v>1</v>
      </c>
      <c r="I353" s="159"/>
      <c r="J353" s="159">
        <f>ROUND(I353*H353,2)</f>
        <v>0</v>
      </c>
      <c r="K353" s="156" t="s">
        <v>182</v>
      </c>
      <c r="L353" s="37"/>
      <c r="M353" s="160" t="s">
        <v>5</v>
      </c>
      <c r="N353" s="161" t="s">
        <v>44</v>
      </c>
      <c r="O353" s="162">
        <v>0.73199999999999998</v>
      </c>
      <c r="P353" s="162">
        <f>O353*H353</f>
        <v>0.73199999999999998</v>
      </c>
      <c r="Q353" s="162">
        <v>0</v>
      </c>
      <c r="R353" s="162">
        <f>Q353*H353</f>
        <v>0</v>
      </c>
      <c r="S353" s="162">
        <v>0.1</v>
      </c>
      <c r="T353" s="163">
        <f>S353*H353</f>
        <v>0.1</v>
      </c>
      <c r="AR353" s="23" t="s">
        <v>183</v>
      </c>
      <c r="AT353" s="23" t="s">
        <v>178</v>
      </c>
      <c r="AU353" s="23" t="s">
        <v>82</v>
      </c>
      <c r="AY353" s="23" t="s">
        <v>175</v>
      </c>
      <c r="BE353" s="164">
        <f>IF(N353="základní",J353,0)</f>
        <v>0</v>
      </c>
      <c r="BF353" s="164">
        <f>IF(N353="snížená",J353,0)</f>
        <v>0</v>
      </c>
      <c r="BG353" s="164">
        <f>IF(N353="zákl. přenesená",J353,0)</f>
        <v>0</v>
      </c>
      <c r="BH353" s="164">
        <f>IF(N353="sníž. přenesená",J353,0)</f>
        <v>0</v>
      </c>
      <c r="BI353" s="164">
        <f>IF(N353="nulová",J353,0)</f>
        <v>0</v>
      </c>
      <c r="BJ353" s="23" t="s">
        <v>22</v>
      </c>
      <c r="BK353" s="164">
        <f>ROUND(I353*H353,2)</f>
        <v>0</v>
      </c>
      <c r="BL353" s="23" t="s">
        <v>183</v>
      </c>
      <c r="BM353" s="23" t="s">
        <v>6584</v>
      </c>
    </row>
    <row r="354" spans="2:65" s="12" customFormat="1">
      <c r="B354" s="173"/>
      <c r="D354" s="166" t="s">
        <v>185</v>
      </c>
      <c r="E354" s="174" t="s">
        <v>5</v>
      </c>
      <c r="F354" s="175" t="s">
        <v>6585</v>
      </c>
      <c r="H354" s="176">
        <v>1</v>
      </c>
      <c r="L354" s="173"/>
      <c r="M354" s="177"/>
      <c r="N354" s="178"/>
      <c r="O354" s="178"/>
      <c r="P354" s="178"/>
      <c r="Q354" s="178"/>
      <c r="R354" s="178"/>
      <c r="S354" s="178"/>
      <c r="T354" s="179"/>
      <c r="AT354" s="174" t="s">
        <v>185</v>
      </c>
      <c r="AU354" s="174" t="s">
        <v>82</v>
      </c>
      <c r="AV354" s="12" t="s">
        <v>82</v>
      </c>
      <c r="AW354" s="12" t="s">
        <v>36</v>
      </c>
      <c r="AX354" s="12" t="s">
        <v>22</v>
      </c>
      <c r="AY354" s="174" t="s">
        <v>175</v>
      </c>
    </row>
    <row r="355" spans="2:65" s="11" customFormat="1">
      <c r="B355" s="165"/>
      <c r="D355" s="166" t="s">
        <v>185</v>
      </c>
      <c r="E355" s="167" t="s">
        <v>5</v>
      </c>
      <c r="F355" s="168" t="s">
        <v>6390</v>
      </c>
      <c r="H355" s="169" t="s">
        <v>5</v>
      </c>
      <c r="L355" s="165"/>
      <c r="M355" s="170"/>
      <c r="N355" s="171"/>
      <c r="O355" s="171"/>
      <c r="P355" s="171"/>
      <c r="Q355" s="171"/>
      <c r="R355" s="171"/>
      <c r="S355" s="171"/>
      <c r="T355" s="172"/>
      <c r="AT355" s="169" t="s">
        <v>185</v>
      </c>
      <c r="AU355" s="169" t="s">
        <v>82</v>
      </c>
      <c r="AV355" s="11" t="s">
        <v>22</v>
      </c>
      <c r="AW355" s="11" t="s">
        <v>36</v>
      </c>
      <c r="AX355" s="11" t="s">
        <v>73</v>
      </c>
      <c r="AY355" s="169" t="s">
        <v>175</v>
      </c>
    </row>
    <row r="356" spans="2:65" s="10" customFormat="1" ht="29.85" customHeight="1">
      <c r="B356" s="140"/>
      <c r="D356" s="150" t="s">
        <v>72</v>
      </c>
      <c r="E356" s="151" t="s">
        <v>246</v>
      </c>
      <c r="F356" s="151" t="s">
        <v>663</v>
      </c>
      <c r="J356" s="152">
        <f>BK356</f>
        <v>0</v>
      </c>
      <c r="L356" s="140"/>
      <c r="M356" s="144"/>
      <c r="N356" s="145"/>
      <c r="O356" s="145"/>
      <c r="P356" s="146">
        <f>SUM(P357:P430)</f>
        <v>1052.0647779999999</v>
      </c>
      <c r="Q356" s="145"/>
      <c r="R356" s="146">
        <f>SUM(R357:R430)</f>
        <v>6.9774649200000001</v>
      </c>
      <c r="S356" s="145"/>
      <c r="T356" s="147">
        <f>SUM(T357:T430)</f>
        <v>104.83459999999999</v>
      </c>
      <c r="AR356" s="141" t="s">
        <v>22</v>
      </c>
      <c r="AT356" s="148" t="s">
        <v>72</v>
      </c>
      <c r="AU356" s="148" t="s">
        <v>22</v>
      </c>
      <c r="AY356" s="141" t="s">
        <v>175</v>
      </c>
      <c r="BK356" s="149">
        <f>SUM(BK357:BK430)</f>
        <v>0</v>
      </c>
    </row>
    <row r="357" spans="2:65" s="1" customFormat="1" ht="22.5" customHeight="1">
      <c r="B357" s="153"/>
      <c r="C357" s="154" t="s">
        <v>847</v>
      </c>
      <c r="D357" s="154" t="s">
        <v>178</v>
      </c>
      <c r="E357" s="155" t="s">
        <v>1471</v>
      </c>
      <c r="F357" s="156" t="s">
        <v>1472</v>
      </c>
      <c r="G357" s="157" t="s">
        <v>208</v>
      </c>
      <c r="H357" s="158">
        <v>1</v>
      </c>
      <c r="I357" s="159"/>
      <c r="J357" s="159">
        <f>ROUND(I357*H357,2)</f>
        <v>0</v>
      </c>
      <c r="K357" s="156" t="s">
        <v>182</v>
      </c>
      <c r="L357" s="37"/>
      <c r="M357" s="160" t="s">
        <v>5</v>
      </c>
      <c r="N357" s="161" t="s">
        <v>44</v>
      </c>
      <c r="O357" s="162">
        <v>0.2</v>
      </c>
      <c r="P357" s="162">
        <f>O357*H357</f>
        <v>0.2</v>
      </c>
      <c r="Q357" s="162">
        <v>6.9999999999999999E-4</v>
      </c>
      <c r="R357" s="162">
        <f>Q357*H357</f>
        <v>6.9999999999999999E-4</v>
      </c>
      <c r="S357" s="162">
        <v>0</v>
      </c>
      <c r="T357" s="163">
        <f>S357*H357</f>
        <v>0</v>
      </c>
      <c r="AR357" s="23" t="s">
        <v>183</v>
      </c>
      <c r="AT357" s="23" t="s">
        <v>178</v>
      </c>
      <c r="AU357" s="23" t="s">
        <v>82</v>
      </c>
      <c r="AY357" s="23" t="s">
        <v>175</v>
      </c>
      <c r="BE357" s="164">
        <f>IF(N357="základní",J357,0)</f>
        <v>0</v>
      </c>
      <c r="BF357" s="164">
        <f>IF(N357="snížená",J357,0)</f>
        <v>0</v>
      </c>
      <c r="BG357" s="164">
        <f>IF(N357="zákl. přenesená",J357,0)</f>
        <v>0</v>
      </c>
      <c r="BH357" s="164">
        <f>IF(N357="sníž. přenesená",J357,0)</f>
        <v>0</v>
      </c>
      <c r="BI357" s="164">
        <f>IF(N357="nulová",J357,0)</f>
        <v>0</v>
      </c>
      <c r="BJ357" s="23" t="s">
        <v>22</v>
      </c>
      <c r="BK357" s="164">
        <f>ROUND(I357*H357,2)</f>
        <v>0</v>
      </c>
      <c r="BL357" s="23" t="s">
        <v>183</v>
      </c>
      <c r="BM357" s="23" t="s">
        <v>6586</v>
      </c>
    </row>
    <row r="358" spans="2:65" s="12" customFormat="1">
      <c r="B358" s="173"/>
      <c r="D358" s="181" t="s">
        <v>185</v>
      </c>
      <c r="E358" s="192" t="s">
        <v>5</v>
      </c>
      <c r="F358" s="193" t="s">
        <v>6565</v>
      </c>
      <c r="H358" s="194">
        <v>1</v>
      </c>
      <c r="L358" s="173"/>
      <c r="M358" s="177"/>
      <c r="N358" s="178"/>
      <c r="O358" s="178"/>
      <c r="P358" s="178"/>
      <c r="Q358" s="178"/>
      <c r="R358" s="178"/>
      <c r="S358" s="178"/>
      <c r="T358" s="179"/>
      <c r="AT358" s="174" t="s">
        <v>185</v>
      </c>
      <c r="AU358" s="174" t="s">
        <v>82</v>
      </c>
      <c r="AV358" s="12" t="s">
        <v>82</v>
      </c>
      <c r="AW358" s="12" t="s">
        <v>36</v>
      </c>
      <c r="AX358" s="12" t="s">
        <v>22</v>
      </c>
      <c r="AY358" s="174" t="s">
        <v>175</v>
      </c>
    </row>
    <row r="359" spans="2:65" s="1" customFormat="1" ht="22.5" customHeight="1">
      <c r="B359" s="153"/>
      <c r="C359" s="154" t="s">
        <v>852</v>
      </c>
      <c r="D359" s="154" t="s">
        <v>178</v>
      </c>
      <c r="E359" s="155" t="s">
        <v>6587</v>
      </c>
      <c r="F359" s="156" t="s">
        <v>6588</v>
      </c>
      <c r="G359" s="157" t="s">
        <v>208</v>
      </c>
      <c r="H359" s="158">
        <v>1</v>
      </c>
      <c r="I359" s="159"/>
      <c r="J359" s="159">
        <f>ROUND(I359*H359,2)</f>
        <v>0</v>
      </c>
      <c r="K359" s="156" t="s">
        <v>182</v>
      </c>
      <c r="L359" s="37"/>
      <c r="M359" s="160" t="s">
        <v>5</v>
      </c>
      <c r="N359" s="161" t="s">
        <v>44</v>
      </c>
      <c r="O359" s="162">
        <v>0.54900000000000004</v>
      </c>
      <c r="P359" s="162">
        <f>O359*H359</f>
        <v>0.54900000000000004</v>
      </c>
      <c r="Q359" s="162">
        <v>0.11241</v>
      </c>
      <c r="R359" s="162">
        <f>Q359*H359</f>
        <v>0.11241</v>
      </c>
      <c r="S359" s="162">
        <v>0</v>
      </c>
      <c r="T359" s="163">
        <f>S359*H359</f>
        <v>0</v>
      </c>
      <c r="AR359" s="23" t="s">
        <v>183</v>
      </c>
      <c r="AT359" s="23" t="s">
        <v>178</v>
      </c>
      <c r="AU359" s="23" t="s">
        <v>82</v>
      </c>
      <c r="AY359" s="23" t="s">
        <v>175</v>
      </c>
      <c r="BE359" s="164">
        <f>IF(N359="základní",J359,0)</f>
        <v>0</v>
      </c>
      <c r="BF359" s="164">
        <f>IF(N359="snížená",J359,0)</f>
        <v>0</v>
      </c>
      <c r="BG359" s="164">
        <f>IF(N359="zákl. přenesená",J359,0)</f>
        <v>0</v>
      </c>
      <c r="BH359" s="164">
        <f>IF(N359="sníž. přenesená",J359,0)</f>
        <v>0</v>
      </c>
      <c r="BI359" s="164">
        <f>IF(N359="nulová",J359,0)</f>
        <v>0</v>
      </c>
      <c r="BJ359" s="23" t="s">
        <v>22</v>
      </c>
      <c r="BK359" s="164">
        <f>ROUND(I359*H359,2)</f>
        <v>0</v>
      </c>
      <c r="BL359" s="23" t="s">
        <v>183</v>
      </c>
      <c r="BM359" s="23" t="s">
        <v>6589</v>
      </c>
    </row>
    <row r="360" spans="2:65" s="12" customFormat="1">
      <c r="B360" s="173"/>
      <c r="D360" s="181" t="s">
        <v>185</v>
      </c>
      <c r="E360" s="192" t="s">
        <v>5</v>
      </c>
      <c r="F360" s="193" t="s">
        <v>22</v>
      </c>
      <c r="H360" s="194">
        <v>1</v>
      </c>
      <c r="L360" s="173"/>
      <c r="M360" s="177"/>
      <c r="N360" s="178"/>
      <c r="O360" s="178"/>
      <c r="P360" s="178"/>
      <c r="Q360" s="178"/>
      <c r="R360" s="178"/>
      <c r="S360" s="178"/>
      <c r="T360" s="179"/>
      <c r="AT360" s="174" t="s">
        <v>185</v>
      </c>
      <c r="AU360" s="174" t="s">
        <v>82</v>
      </c>
      <c r="AV360" s="12" t="s">
        <v>82</v>
      </c>
      <c r="AW360" s="12" t="s">
        <v>36</v>
      </c>
      <c r="AX360" s="12" t="s">
        <v>22</v>
      </c>
      <c r="AY360" s="174" t="s">
        <v>175</v>
      </c>
    </row>
    <row r="361" spans="2:65" s="1" customFormat="1" ht="22.5" customHeight="1">
      <c r="B361" s="153"/>
      <c r="C361" s="154" t="s">
        <v>862</v>
      </c>
      <c r="D361" s="154" t="s">
        <v>178</v>
      </c>
      <c r="E361" s="155" t="s">
        <v>4011</v>
      </c>
      <c r="F361" s="156" t="s">
        <v>4012</v>
      </c>
      <c r="G361" s="157" t="s">
        <v>425</v>
      </c>
      <c r="H361" s="158">
        <v>11.26</v>
      </c>
      <c r="I361" s="159"/>
      <c r="J361" s="159">
        <f>ROUND(I361*H361,2)</f>
        <v>0</v>
      </c>
      <c r="K361" s="156" t="s">
        <v>182</v>
      </c>
      <c r="L361" s="37"/>
      <c r="M361" s="160" t="s">
        <v>5</v>
      </c>
      <c r="N361" s="161" t="s">
        <v>44</v>
      </c>
      <c r="O361" s="162">
        <v>0.14599999999999999</v>
      </c>
      <c r="P361" s="162">
        <f>O361*H361</f>
        <v>1.6439599999999999</v>
      </c>
      <c r="Q361" s="162">
        <v>0.10988000000000001</v>
      </c>
      <c r="R361" s="162">
        <f>Q361*H361</f>
        <v>1.2372488000000001</v>
      </c>
      <c r="S361" s="162">
        <v>0</v>
      </c>
      <c r="T361" s="163">
        <f>S361*H361</f>
        <v>0</v>
      </c>
      <c r="AR361" s="23" t="s">
        <v>183</v>
      </c>
      <c r="AT361" s="23" t="s">
        <v>178</v>
      </c>
      <c r="AU361" s="23" t="s">
        <v>82</v>
      </c>
      <c r="AY361" s="23" t="s">
        <v>175</v>
      </c>
      <c r="BE361" s="164">
        <f>IF(N361="základní",J361,0)</f>
        <v>0</v>
      </c>
      <c r="BF361" s="164">
        <f>IF(N361="snížená",J361,0)</f>
        <v>0</v>
      </c>
      <c r="BG361" s="164">
        <f>IF(N361="zákl. přenesená",J361,0)</f>
        <v>0</v>
      </c>
      <c r="BH361" s="164">
        <f>IF(N361="sníž. přenesená",J361,0)</f>
        <v>0</v>
      </c>
      <c r="BI361" s="164">
        <f>IF(N361="nulová",J361,0)</f>
        <v>0</v>
      </c>
      <c r="BJ361" s="23" t="s">
        <v>22</v>
      </c>
      <c r="BK361" s="164">
        <f>ROUND(I361*H361,2)</f>
        <v>0</v>
      </c>
      <c r="BL361" s="23" t="s">
        <v>183</v>
      </c>
      <c r="BM361" s="23" t="s">
        <v>6590</v>
      </c>
    </row>
    <row r="362" spans="2:65" s="11" customFormat="1">
      <c r="B362" s="165"/>
      <c r="D362" s="166" t="s">
        <v>185</v>
      </c>
      <c r="E362" s="167" t="s">
        <v>5</v>
      </c>
      <c r="F362" s="168" t="s">
        <v>6591</v>
      </c>
      <c r="H362" s="169" t="s">
        <v>5</v>
      </c>
      <c r="L362" s="165"/>
      <c r="M362" s="170"/>
      <c r="N362" s="171"/>
      <c r="O362" s="171"/>
      <c r="P362" s="171"/>
      <c r="Q362" s="171"/>
      <c r="R362" s="171"/>
      <c r="S362" s="171"/>
      <c r="T362" s="172"/>
      <c r="AT362" s="169" t="s">
        <v>185</v>
      </c>
      <c r="AU362" s="169" t="s">
        <v>82</v>
      </c>
      <c r="AV362" s="11" t="s">
        <v>22</v>
      </c>
      <c r="AW362" s="11" t="s">
        <v>36</v>
      </c>
      <c r="AX362" s="11" t="s">
        <v>73</v>
      </c>
      <c r="AY362" s="169" t="s">
        <v>175</v>
      </c>
    </row>
    <row r="363" spans="2:65" s="11" customFormat="1">
      <c r="B363" s="165"/>
      <c r="D363" s="166" t="s">
        <v>185</v>
      </c>
      <c r="E363" s="167" t="s">
        <v>5</v>
      </c>
      <c r="F363" s="168" t="s">
        <v>6592</v>
      </c>
      <c r="H363" s="169" t="s">
        <v>5</v>
      </c>
      <c r="L363" s="165"/>
      <c r="M363" s="170"/>
      <c r="N363" s="171"/>
      <c r="O363" s="171"/>
      <c r="P363" s="171"/>
      <c r="Q363" s="171"/>
      <c r="R363" s="171"/>
      <c r="S363" s="171"/>
      <c r="T363" s="172"/>
      <c r="AT363" s="169" t="s">
        <v>185</v>
      </c>
      <c r="AU363" s="169" t="s">
        <v>82</v>
      </c>
      <c r="AV363" s="11" t="s">
        <v>22</v>
      </c>
      <c r="AW363" s="11" t="s">
        <v>36</v>
      </c>
      <c r="AX363" s="11" t="s">
        <v>73</v>
      </c>
      <c r="AY363" s="169" t="s">
        <v>175</v>
      </c>
    </row>
    <row r="364" spans="2:65" s="12" customFormat="1">
      <c r="B364" s="173"/>
      <c r="D364" s="166" t="s">
        <v>185</v>
      </c>
      <c r="E364" s="174" t="s">
        <v>5</v>
      </c>
      <c r="F364" s="175" t="s">
        <v>6593</v>
      </c>
      <c r="H364" s="176">
        <v>6.26</v>
      </c>
      <c r="L364" s="173"/>
      <c r="M364" s="177"/>
      <c r="N364" s="178"/>
      <c r="O364" s="178"/>
      <c r="P364" s="178"/>
      <c r="Q364" s="178"/>
      <c r="R364" s="178"/>
      <c r="S364" s="178"/>
      <c r="T364" s="179"/>
      <c r="AT364" s="174" t="s">
        <v>185</v>
      </c>
      <c r="AU364" s="174" t="s">
        <v>82</v>
      </c>
      <c r="AV364" s="12" t="s">
        <v>82</v>
      </c>
      <c r="AW364" s="12" t="s">
        <v>36</v>
      </c>
      <c r="AX364" s="12" t="s">
        <v>73</v>
      </c>
      <c r="AY364" s="174" t="s">
        <v>175</v>
      </c>
    </row>
    <row r="365" spans="2:65" s="11" customFormat="1">
      <c r="B365" s="165"/>
      <c r="D365" s="166" t="s">
        <v>185</v>
      </c>
      <c r="E365" s="167" t="s">
        <v>5</v>
      </c>
      <c r="F365" s="168" t="s">
        <v>6594</v>
      </c>
      <c r="H365" s="169" t="s">
        <v>5</v>
      </c>
      <c r="L365" s="165"/>
      <c r="M365" s="170"/>
      <c r="N365" s="171"/>
      <c r="O365" s="171"/>
      <c r="P365" s="171"/>
      <c r="Q365" s="171"/>
      <c r="R365" s="171"/>
      <c r="S365" s="171"/>
      <c r="T365" s="172"/>
      <c r="AT365" s="169" t="s">
        <v>185</v>
      </c>
      <c r="AU365" s="169" t="s">
        <v>82</v>
      </c>
      <c r="AV365" s="11" t="s">
        <v>22</v>
      </c>
      <c r="AW365" s="11" t="s">
        <v>36</v>
      </c>
      <c r="AX365" s="11" t="s">
        <v>73</v>
      </c>
      <c r="AY365" s="169" t="s">
        <v>175</v>
      </c>
    </row>
    <row r="366" spans="2:65" s="12" customFormat="1">
      <c r="B366" s="173"/>
      <c r="D366" s="166" t="s">
        <v>185</v>
      </c>
      <c r="E366" s="174" t="s">
        <v>5</v>
      </c>
      <c r="F366" s="175" t="s">
        <v>6595</v>
      </c>
      <c r="H366" s="176">
        <v>5</v>
      </c>
      <c r="L366" s="173"/>
      <c r="M366" s="177"/>
      <c r="N366" s="178"/>
      <c r="O366" s="178"/>
      <c r="P366" s="178"/>
      <c r="Q366" s="178"/>
      <c r="R366" s="178"/>
      <c r="S366" s="178"/>
      <c r="T366" s="179"/>
      <c r="AT366" s="174" t="s">
        <v>185</v>
      </c>
      <c r="AU366" s="174" t="s">
        <v>82</v>
      </c>
      <c r="AV366" s="12" t="s">
        <v>82</v>
      </c>
      <c r="AW366" s="12" t="s">
        <v>36</v>
      </c>
      <c r="AX366" s="12" t="s">
        <v>73</v>
      </c>
      <c r="AY366" s="174" t="s">
        <v>175</v>
      </c>
    </row>
    <row r="367" spans="2:65" s="13" customFormat="1">
      <c r="B367" s="180"/>
      <c r="D367" s="181" t="s">
        <v>185</v>
      </c>
      <c r="E367" s="182" t="s">
        <v>5</v>
      </c>
      <c r="F367" s="183" t="s">
        <v>191</v>
      </c>
      <c r="H367" s="184">
        <v>11.26</v>
      </c>
      <c r="L367" s="180"/>
      <c r="M367" s="185"/>
      <c r="N367" s="186"/>
      <c r="O367" s="186"/>
      <c r="P367" s="186"/>
      <c r="Q367" s="186"/>
      <c r="R367" s="186"/>
      <c r="S367" s="186"/>
      <c r="T367" s="187"/>
      <c r="AT367" s="188" t="s">
        <v>185</v>
      </c>
      <c r="AU367" s="188" t="s">
        <v>82</v>
      </c>
      <c r="AV367" s="13" t="s">
        <v>183</v>
      </c>
      <c r="AW367" s="13" t="s">
        <v>36</v>
      </c>
      <c r="AX367" s="13" t="s">
        <v>22</v>
      </c>
      <c r="AY367" s="188" t="s">
        <v>175</v>
      </c>
    </row>
    <row r="368" spans="2:65" s="1" customFormat="1" ht="22.5" customHeight="1">
      <c r="B368" s="153"/>
      <c r="C368" s="195" t="s">
        <v>867</v>
      </c>
      <c r="D368" s="195" t="s">
        <v>201</v>
      </c>
      <c r="E368" s="196" t="s">
        <v>4020</v>
      </c>
      <c r="F368" s="197" t="s">
        <v>4021</v>
      </c>
      <c r="G368" s="198" t="s">
        <v>479</v>
      </c>
      <c r="H368" s="199">
        <v>0.33300000000000002</v>
      </c>
      <c r="I368" s="200"/>
      <c r="J368" s="200">
        <f>ROUND(I368*H368,2)</f>
        <v>0</v>
      </c>
      <c r="K368" s="197" t="s">
        <v>182</v>
      </c>
      <c r="L368" s="201"/>
      <c r="M368" s="202" t="s">
        <v>5</v>
      </c>
      <c r="N368" s="203" t="s">
        <v>44</v>
      </c>
      <c r="O368" s="162">
        <v>0</v>
      </c>
      <c r="P368" s="162">
        <f>O368*H368</f>
        <v>0</v>
      </c>
      <c r="Q368" s="162">
        <v>1</v>
      </c>
      <c r="R368" s="162">
        <f>Q368*H368</f>
        <v>0.33300000000000002</v>
      </c>
      <c r="S368" s="162">
        <v>0</v>
      </c>
      <c r="T368" s="163">
        <f>S368*H368</f>
        <v>0</v>
      </c>
      <c r="AR368" s="23" t="s">
        <v>238</v>
      </c>
      <c r="AT368" s="23" t="s">
        <v>201</v>
      </c>
      <c r="AU368" s="23" t="s">
        <v>82</v>
      </c>
      <c r="AY368" s="23" t="s">
        <v>175</v>
      </c>
      <c r="BE368" s="164">
        <f>IF(N368="základní",J368,0)</f>
        <v>0</v>
      </c>
      <c r="BF368" s="164">
        <f>IF(N368="snížená",J368,0)</f>
        <v>0</v>
      </c>
      <c r="BG368" s="164">
        <f>IF(N368="zákl. přenesená",J368,0)</f>
        <v>0</v>
      </c>
      <c r="BH368" s="164">
        <f>IF(N368="sníž. přenesená",J368,0)</f>
        <v>0</v>
      </c>
      <c r="BI368" s="164">
        <f>IF(N368="nulová",J368,0)</f>
        <v>0</v>
      </c>
      <c r="BJ368" s="23" t="s">
        <v>22</v>
      </c>
      <c r="BK368" s="164">
        <f>ROUND(I368*H368,2)</f>
        <v>0</v>
      </c>
      <c r="BL368" s="23" t="s">
        <v>183</v>
      </c>
      <c r="BM368" s="23" t="s">
        <v>6596</v>
      </c>
    </row>
    <row r="369" spans="2:65" s="11" customFormat="1">
      <c r="B369" s="165"/>
      <c r="D369" s="166" t="s">
        <v>185</v>
      </c>
      <c r="E369" s="167" t="s">
        <v>5</v>
      </c>
      <c r="F369" s="168" t="s">
        <v>4023</v>
      </c>
      <c r="H369" s="169" t="s">
        <v>5</v>
      </c>
      <c r="L369" s="165"/>
      <c r="M369" s="170"/>
      <c r="N369" s="171"/>
      <c r="O369" s="171"/>
      <c r="P369" s="171"/>
      <c r="Q369" s="171"/>
      <c r="R369" s="171"/>
      <c r="S369" s="171"/>
      <c r="T369" s="172"/>
      <c r="AT369" s="169" t="s">
        <v>185</v>
      </c>
      <c r="AU369" s="169" t="s">
        <v>82</v>
      </c>
      <c r="AV369" s="11" t="s">
        <v>22</v>
      </c>
      <c r="AW369" s="11" t="s">
        <v>36</v>
      </c>
      <c r="AX369" s="11" t="s">
        <v>73</v>
      </c>
      <c r="AY369" s="169" t="s">
        <v>175</v>
      </c>
    </row>
    <row r="370" spans="2:65" s="11" customFormat="1">
      <c r="B370" s="165"/>
      <c r="D370" s="166" t="s">
        <v>185</v>
      </c>
      <c r="E370" s="167" t="s">
        <v>5</v>
      </c>
      <c r="F370" s="168" t="s">
        <v>6594</v>
      </c>
      <c r="H370" s="169" t="s">
        <v>5</v>
      </c>
      <c r="L370" s="165"/>
      <c r="M370" s="170"/>
      <c r="N370" s="171"/>
      <c r="O370" s="171"/>
      <c r="P370" s="171"/>
      <c r="Q370" s="171"/>
      <c r="R370" s="171"/>
      <c r="S370" s="171"/>
      <c r="T370" s="172"/>
      <c r="AT370" s="169" t="s">
        <v>185</v>
      </c>
      <c r="AU370" s="169" t="s">
        <v>82</v>
      </c>
      <c r="AV370" s="11" t="s">
        <v>22</v>
      </c>
      <c r="AW370" s="11" t="s">
        <v>36</v>
      </c>
      <c r="AX370" s="11" t="s">
        <v>73</v>
      </c>
      <c r="AY370" s="169" t="s">
        <v>175</v>
      </c>
    </row>
    <row r="371" spans="2:65" s="12" customFormat="1">
      <c r="B371" s="173"/>
      <c r="D371" s="166" t="s">
        <v>185</v>
      </c>
      <c r="E371" s="174" t="s">
        <v>5</v>
      </c>
      <c r="F371" s="175" t="s">
        <v>6595</v>
      </c>
      <c r="H371" s="176">
        <v>5</v>
      </c>
      <c r="L371" s="173"/>
      <c r="M371" s="177"/>
      <c r="N371" s="178"/>
      <c r="O371" s="178"/>
      <c r="P371" s="178"/>
      <c r="Q371" s="178"/>
      <c r="R371" s="178"/>
      <c r="S371" s="178"/>
      <c r="T371" s="179"/>
      <c r="AT371" s="174" t="s">
        <v>185</v>
      </c>
      <c r="AU371" s="174" t="s">
        <v>82</v>
      </c>
      <c r="AV371" s="12" t="s">
        <v>82</v>
      </c>
      <c r="AW371" s="12" t="s">
        <v>36</v>
      </c>
      <c r="AX371" s="12" t="s">
        <v>73</v>
      </c>
      <c r="AY371" s="174" t="s">
        <v>175</v>
      </c>
    </row>
    <row r="372" spans="2:65" s="14" customFormat="1">
      <c r="B372" s="210"/>
      <c r="D372" s="166" t="s">
        <v>185</v>
      </c>
      <c r="E372" s="211" t="s">
        <v>5</v>
      </c>
      <c r="F372" s="212" t="s">
        <v>737</v>
      </c>
      <c r="H372" s="213">
        <v>5</v>
      </c>
      <c r="L372" s="210"/>
      <c r="M372" s="214"/>
      <c r="N372" s="215"/>
      <c r="O372" s="215"/>
      <c r="P372" s="215"/>
      <c r="Q372" s="215"/>
      <c r="R372" s="215"/>
      <c r="S372" s="215"/>
      <c r="T372" s="216"/>
      <c r="AT372" s="211" t="s">
        <v>185</v>
      </c>
      <c r="AU372" s="211" t="s">
        <v>82</v>
      </c>
      <c r="AV372" s="14" t="s">
        <v>203</v>
      </c>
      <c r="AW372" s="14" t="s">
        <v>36</v>
      </c>
      <c r="AX372" s="14" t="s">
        <v>73</v>
      </c>
      <c r="AY372" s="211" t="s">
        <v>175</v>
      </c>
    </row>
    <row r="373" spans="2:65" s="12" customFormat="1">
      <c r="B373" s="173"/>
      <c r="D373" s="181" t="s">
        <v>185</v>
      </c>
      <c r="E373" s="192" t="s">
        <v>5</v>
      </c>
      <c r="F373" s="193" t="s">
        <v>6597</v>
      </c>
      <c r="H373" s="194">
        <v>0.33300000000000002</v>
      </c>
      <c r="L373" s="173"/>
      <c r="M373" s="177"/>
      <c r="N373" s="178"/>
      <c r="O373" s="178"/>
      <c r="P373" s="178"/>
      <c r="Q373" s="178"/>
      <c r="R373" s="178"/>
      <c r="S373" s="178"/>
      <c r="T373" s="179"/>
      <c r="AT373" s="174" t="s">
        <v>185</v>
      </c>
      <c r="AU373" s="174" t="s">
        <v>82</v>
      </c>
      <c r="AV373" s="12" t="s">
        <v>82</v>
      </c>
      <c r="AW373" s="12" t="s">
        <v>36</v>
      </c>
      <c r="AX373" s="12" t="s">
        <v>22</v>
      </c>
      <c r="AY373" s="174" t="s">
        <v>175</v>
      </c>
    </row>
    <row r="374" spans="2:65" s="1" customFormat="1" ht="31.5" customHeight="1">
      <c r="B374" s="153"/>
      <c r="C374" s="154" t="s">
        <v>872</v>
      </c>
      <c r="D374" s="154" t="s">
        <v>178</v>
      </c>
      <c r="E374" s="155" t="s">
        <v>4052</v>
      </c>
      <c r="F374" s="156" t="s">
        <v>4053</v>
      </c>
      <c r="G374" s="157" t="s">
        <v>425</v>
      </c>
      <c r="H374" s="158">
        <v>28.68</v>
      </c>
      <c r="I374" s="159"/>
      <c r="J374" s="159">
        <f>ROUND(I374*H374,2)</f>
        <v>0</v>
      </c>
      <c r="K374" s="156" t="s">
        <v>182</v>
      </c>
      <c r="L374" s="37"/>
      <c r="M374" s="160" t="s">
        <v>5</v>
      </c>
      <c r="N374" s="161" t="s">
        <v>44</v>
      </c>
      <c r="O374" s="162">
        <v>0.24</v>
      </c>
      <c r="P374" s="162">
        <f>O374*H374</f>
        <v>6.8831999999999995</v>
      </c>
      <c r="Q374" s="162">
        <v>1.0000000000000001E-5</v>
      </c>
      <c r="R374" s="162">
        <f>Q374*H374</f>
        <v>2.8680000000000003E-4</v>
      </c>
      <c r="S374" s="162">
        <v>0</v>
      </c>
      <c r="T374" s="163">
        <f>S374*H374</f>
        <v>0</v>
      </c>
      <c r="AR374" s="23" t="s">
        <v>183</v>
      </c>
      <c r="AT374" s="23" t="s">
        <v>178</v>
      </c>
      <c r="AU374" s="23" t="s">
        <v>82</v>
      </c>
      <c r="AY374" s="23" t="s">
        <v>175</v>
      </c>
      <c r="BE374" s="164">
        <f>IF(N374="základní",J374,0)</f>
        <v>0</v>
      </c>
      <c r="BF374" s="164">
        <f>IF(N374="snížená",J374,0)</f>
        <v>0</v>
      </c>
      <c r="BG374" s="164">
        <f>IF(N374="zákl. přenesená",J374,0)</f>
        <v>0</v>
      </c>
      <c r="BH374" s="164">
        <f>IF(N374="sníž. přenesená",J374,0)</f>
        <v>0</v>
      </c>
      <c r="BI374" s="164">
        <f>IF(N374="nulová",J374,0)</f>
        <v>0</v>
      </c>
      <c r="BJ374" s="23" t="s">
        <v>22</v>
      </c>
      <c r="BK374" s="164">
        <f>ROUND(I374*H374,2)</f>
        <v>0</v>
      </c>
      <c r="BL374" s="23" t="s">
        <v>183</v>
      </c>
      <c r="BM374" s="23" t="s">
        <v>6598</v>
      </c>
    </row>
    <row r="375" spans="2:65" s="12" customFormat="1">
      <c r="B375" s="173"/>
      <c r="D375" s="181" t="s">
        <v>185</v>
      </c>
      <c r="E375" s="192" t="s">
        <v>5</v>
      </c>
      <c r="F375" s="193" t="s">
        <v>6599</v>
      </c>
      <c r="H375" s="194">
        <v>28.68</v>
      </c>
      <c r="L375" s="173"/>
      <c r="M375" s="177"/>
      <c r="N375" s="178"/>
      <c r="O375" s="178"/>
      <c r="P375" s="178"/>
      <c r="Q375" s="178"/>
      <c r="R375" s="178"/>
      <c r="S375" s="178"/>
      <c r="T375" s="179"/>
      <c r="AT375" s="174" t="s">
        <v>185</v>
      </c>
      <c r="AU375" s="174" t="s">
        <v>82</v>
      </c>
      <c r="AV375" s="12" t="s">
        <v>82</v>
      </c>
      <c r="AW375" s="12" t="s">
        <v>36</v>
      </c>
      <c r="AX375" s="12" t="s">
        <v>22</v>
      </c>
      <c r="AY375" s="174" t="s">
        <v>175</v>
      </c>
    </row>
    <row r="376" spans="2:65" s="1" customFormat="1" ht="22.5" customHeight="1">
      <c r="B376" s="153"/>
      <c r="C376" s="154" t="s">
        <v>877</v>
      </c>
      <c r="D376" s="154" t="s">
        <v>178</v>
      </c>
      <c r="E376" s="155" t="s">
        <v>4065</v>
      </c>
      <c r="F376" s="156" t="s">
        <v>4066</v>
      </c>
      <c r="G376" s="157" t="s">
        <v>425</v>
      </c>
      <c r="H376" s="158">
        <v>28.68</v>
      </c>
      <c r="I376" s="159"/>
      <c r="J376" s="159">
        <f>ROUND(I376*H376,2)</f>
        <v>0</v>
      </c>
      <c r="K376" s="156" t="s">
        <v>182</v>
      </c>
      <c r="L376" s="37"/>
      <c r="M376" s="160" t="s">
        <v>5</v>
      </c>
      <c r="N376" s="161" t="s">
        <v>44</v>
      </c>
      <c r="O376" s="162">
        <v>0.19400000000000001</v>
      </c>
      <c r="P376" s="162">
        <f>O376*H376</f>
        <v>5.5639200000000004</v>
      </c>
      <c r="Q376" s="162">
        <v>8.8000000000000003E-4</v>
      </c>
      <c r="R376" s="162">
        <f>Q376*H376</f>
        <v>2.5238400000000001E-2</v>
      </c>
      <c r="S376" s="162">
        <v>0</v>
      </c>
      <c r="T376" s="163">
        <f>S376*H376</f>
        <v>0</v>
      </c>
      <c r="AR376" s="23" t="s">
        <v>183</v>
      </c>
      <c r="AT376" s="23" t="s">
        <v>178</v>
      </c>
      <c r="AU376" s="23" t="s">
        <v>82</v>
      </c>
      <c r="AY376" s="23" t="s">
        <v>175</v>
      </c>
      <c r="BE376" s="164">
        <f>IF(N376="základní",J376,0)</f>
        <v>0</v>
      </c>
      <c r="BF376" s="164">
        <f>IF(N376="snížená",J376,0)</f>
        <v>0</v>
      </c>
      <c r="BG376" s="164">
        <f>IF(N376="zákl. přenesená",J376,0)</f>
        <v>0</v>
      </c>
      <c r="BH376" s="164">
        <f>IF(N376="sníž. přenesená",J376,0)</f>
        <v>0</v>
      </c>
      <c r="BI376" s="164">
        <f>IF(N376="nulová",J376,0)</f>
        <v>0</v>
      </c>
      <c r="BJ376" s="23" t="s">
        <v>22</v>
      </c>
      <c r="BK376" s="164">
        <f>ROUND(I376*H376,2)</f>
        <v>0</v>
      </c>
      <c r="BL376" s="23" t="s">
        <v>183</v>
      </c>
      <c r="BM376" s="23" t="s">
        <v>6600</v>
      </c>
    </row>
    <row r="377" spans="2:65" s="12" customFormat="1">
      <c r="B377" s="173"/>
      <c r="D377" s="181" t="s">
        <v>185</v>
      </c>
      <c r="E377" s="192" t="s">
        <v>5</v>
      </c>
      <c r="F377" s="193" t="s">
        <v>6599</v>
      </c>
      <c r="H377" s="194">
        <v>28.68</v>
      </c>
      <c r="L377" s="173"/>
      <c r="M377" s="177"/>
      <c r="N377" s="178"/>
      <c r="O377" s="178"/>
      <c r="P377" s="178"/>
      <c r="Q377" s="178"/>
      <c r="R377" s="178"/>
      <c r="S377" s="178"/>
      <c r="T377" s="179"/>
      <c r="AT377" s="174" t="s">
        <v>185</v>
      </c>
      <c r="AU377" s="174" t="s">
        <v>82</v>
      </c>
      <c r="AV377" s="12" t="s">
        <v>82</v>
      </c>
      <c r="AW377" s="12" t="s">
        <v>36</v>
      </c>
      <c r="AX377" s="12" t="s">
        <v>22</v>
      </c>
      <c r="AY377" s="174" t="s">
        <v>175</v>
      </c>
    </row>
    <row r="378" spans="2:65" s="1" customFormat="1" ht="22.5" customHeight="1">
      <c r="B378" s="153"/>
      <c r="C378" s="154" t="s">
        <v>890</v>
      </c>
      <c r="D378" s="154" t="s">
        <v>178</v>
      </c>
      <c r="E378" s="155" t="s">
        <v>672</v>
      </c>
      <c r="F378" s="156" t="s">
        <v>673</v>
      </c>
      <c r="G378" s="157" t="s">
        <v>425</v>
      </c>
      <c r="H378" s="158">
        <v>28.68</v>
      </c>
      <c r="I378" s="159"/>
      <c r="J378" s="159">
        <f>ROUND(I378*H378,2)</f>
        <v>0</v>
      </c>
      <c r="K378" s="156" t="s">
        <v>182</v>
      </c>
      <c r="L378" s="37"/>
      <c r="M378" s="160" t="s">
        <v>5</v>
      </c>
      <c r="N378" s="161" t="s">
        <v>44</v>
      </c>
      <c r="O378" s="162">
        <v>0.19600000000000001</v>
      </c>
      <c r="P378" s="162">
        <f>O378*H378</f>
        <v>5.6212800000000005</v>
      </c>
      <c r="Q378" s="162">
        <v>0</v>
      </c>
      <c r="R378" s="162">
        <f>Q378*H378</f>
        <v>0</v>
      </c>
      <c r="S378" s="162">
        <v>0</v>
      </c>
      <c r="T378" s="163">
        <f>S378*H378</f>
        <v>0</v>
      </c>
      <c r="AR378" s="23" t="s">
        <v>183</v>
      </c>
      <c r="AT378" s="23" t="s">
        <v>178</v>
      </c>
      <c r="AU378" s="23" t="s">
        <v>82</v>
      </c>
      <c r="AY378" s="23" t="s">
        <v>175</v>
      </c>
      <c r="BE378" s="164">
        <f>IF(N378="základní",J378,0)</f>
        <v>0</v>
      </c>
      <c r="BF378" s="164">
        <f>IF(N378="snížená",J378,0)</f>
        <v>0</v>
      </c>
      <c r="BG378" s="164">
        <f>IF(N378="zákl. přenesená",J378,0)</f>
        <v>0</v>
      </c>
      <c r="BH378" s="164">
        <f>IF(N378="sníž. přenesená",J378,0)</f>
        <v>0</v>
      </c>
      <c r="BI378" s="164">
        <f>IF(N378="nulová",J378,0)</f>
        <v>0</v>
      </c>
      <c r="BJ378" s="23" t="s">
        <v>22</v>
      </c>
      <c r="BK378" s="164">
        <f>ROUND(I378*H378,2)</f>
        <v>0</v>
      </c>
      <c r="BL378" s="23" t="s">
        <v>183</v>
      </c>
      <c r="BM378" s="23" t="s">
        <v>6601</v>
      </c>
    </row>
    <row r="379" spans="2:65" s="11" customFormat="1">
      <c r="B379" s="165"/>
      <c r="D379" s="166" t="s">
        <v>185</v>
      </c>
      <c r="E379" s="167" t="s">
        <v>5</v>
      </c>
      <c r="F379" s="168" t="s">
        <v>6380</v>
      </c>
      <c r="H379" s="169" t="s">
        <v>5</v>
      </c>
      <c r="L379" s="165"/>
      <c r="M379" s="170"/>
      <c r="N379" s="171"/>
      <c r="O379" s="171"/>
      <c r="P379" s="171"/>
      <c r="Q379" s="171"/>
      <c r="R379" s="171"/>
      <c r="S379" s="171"/>
      <c r="T379" s="172"/>
      <c r="AT379" s="169" t="s">
        <v>185</v>
      </c>
      <c r="AU379" s="169" t="s">
        <v>82</v>
      </c>
      <c r="AV379" s="11" t="s">
        <v>22</v>
      </c>
      <c r="AW379" s="11" t="s">
        <v>36</v>
      </c>
      <c r="AX379" s="11" t="s">
        <v>73</v>
      </c>
      <c r="AY379" s="169" t="s">
        <v>175</v>
      </c>
    </row>
    <row r="380" spans="2:65" s="11" customFormat="1">
      <c r="B380" s="165"/>
      <c r="D380" s="166" t="s">
        <v>185</v>
      </c>
      <c r="E380" s="167" t="s">
        <v>5</v>
      </c>
      <c r="F380" s="168" t="s">
        <v>6381</v>
      </c>
      <c r="H380" s="169" t="s">
        <v>5</v>
      </c>
      <c r="L380" s="165"/>
      <c r="M380" s="170"/>
      <c r="N380" s="171"/>
      <c r="O380" s="171"/>
      <c r="P380" s="171"/>
      <c r="Q380" s="171"/>
      <c r="R380" s="171"/>
      <c r="S380" s="171"/>
      <c r="T380" s="172"/>
      <c r="AT380" s="169" t="s">
        <v>185</v>
      </c>
      <c r="AU380" s="169" t="s">
        <v>82</v>
      </c>
      <c r="AV380" s="11" t="s">
        <v>22</v>
      </c>
      <c r="AW380" s="11" t="s">
        <v>36</v>
      </c>
      <c r="AX380" s="11" t="s">
        <v>73</v>
      </c>
      <c r="AY380" s="169" t="s">
        <v>175</v>
      </c>
    </row>
    <row r="381" spans="2:65" s="12" customFormat="1" ht="27">
      <c r="B381" s="173"/>
      <c r="D381" s="166" t="s">
        <v>185</v>
      </c>
      <c r="E381" s="174" t="s">
        <v>5</v>
      </c>
      <c r="F381" s="175" t="s">
        <v>6602</v>
      </c>
      <c r="H381" s="176">
        <v>14.75</v>
      </c>
      <c r="L381" s="173"/>
      <c r="M381" s="177"/>
      <c r="N381" s="178"/>
      <c r="O381" s="178"/>
      <c r="P381" s="178"/>
      <c r="Q381" s="178"/>
      <c r="R381" s="178"/>
      <c r="S381" s="178"/>
      <c r="T381" s="179"/>
      <c r="AT381" s="174" t="s">
        <v>185</v>
      </c>
      <c r="AU381" s="174" t="s">
        <v>82</v>
      </c>
      <c r="AV381" s="12" t="s">
        <v>82</v>
      </c>
      <c r="AW381" s="12" t="s">
        <v>36</v>
      </c>
      <c r="AX381" s="12" t="s">
        <v>73</v>
      </c>
      <c r="AY381" s="174" t="s">
        <v>175</v>
      </c>
    </row>
    <row r="382" spans="2:65" s="11" customFormat="1">
      <c r="B382" s="165"/>
      <c r="D382" s="166" t="s">
        <v>185</v>
      </c>
      <c r="E382" s="167" t="s">
        <v>5</v>
      </c>
      <c r="F382" s="168" t="s">
        <v>6383</v>
      </c>
      <c r="H382" s="169" t="s">
        <v>5</v>
      </c>
      <c r="L382" s="165"/>
      <c r="M382" s="170"/>
      <c r="N382" s="171"/>
      <c r="O382" s="171"/>
      <c r="P382" s="171"/>
      <c r="Q382" s="171"/>
      <c r="R382" s="171"/>
      <c r="S382" s="171"/>
      <c r="T382" s="172"/>
      <c r="AT382" s="169" t="s">
        <v>185</v>
      </c>
      <c r="AU382" s="169" t="s">
        <v>82</v>
      </c>
      <c r="AV382" s="11" t="s">
        <v>22</v>
      </c>
      <c r="AW382" s="11" t="s">
        <v>36</v>
      </c>
      <c r="AX382" s="11" t="s">
        <v>73</v>
      </c>
      <c r="AY382" s="169" t="s">
        <v>175</v>
      </c>
    </row>
    <row r="383" spans="2:65" s="12" customFormat="1" ht="27">
      <c r="B383" s="173"/>
      <c r="D383" s="166" t="s">
        <v>185</v>
      </c>
      <c r="E383" s="174" t="s">
        <v>5</v>
      </c>
      <c r="F383" s="175" t="s">
        <v>6603</v>
      </c>
      <c r="H383" s="176">
        <v>13.93</v>
      </c>
      <c r="L383" s="173"/>
      <c r="M383" s="177"/>
      <c r="N383" s="178"/>
      <c r="O383" s="178"/>
      <c r="P383" s="178"/>
      <c r="Q383" s="178"/>
      <c r="R383" s="178"/>
      <c r="S383" s="178"/>
      <c r="T383" s="179"/>
      <c r="AT383" s="174" t="s">
        <v>185</v>
      </c>
      <c r="AU383" s="174" t="s">
        <v>82</v>
      </c>
      <c r="AV383" s="12" t="s">
        <v>82</v>
      </c>
      <c r="AW383" s="12" t="s">
        <v>36</v>
      </c>
      <c r="AX383" s="12" t="s">
        <v>73</v>
      </c>
      <c r="AY383" s="174" t="s">
        <v>175</v>
      </c>
    </row>
    <row r="384" spans="2:65" s="13" customFormat="1">
      <c r="B384" s="180"/>
      <c r="D384" s="181" t="s">
        <v>185</v>
      </c>
      <c r="E384" s="182" t="s">
        <v>5</v>
      </c>
      <c r="F384" s="183" t="s">
        <v>191</v>
      </c>
      <c r="H384" s="184">
        <v>28.68</v>
      </c>
      <c r="L384" s="180"/>
      <c r="M384" s="185"/>
      <c r="N384" s="186"/>
      <c r="O384" s="186"/>
      <c r="P384" s="186"/>
      <c r="Q384" s="186"/>
      <c r="R384" s="186"/>
      <c r="S384" s="186"/>
      <c r="T384" s="187"/>
      <c r="AT384" s="188" t="s">
        <v>185</v>
      </c>
      <c r="AU384" s="188" t="s">
        <v>82</v>
      </c>
      <c r="AV384" s="13" t="s">
        <v>183</v>
      </c>
      <c r="AW384" s="13" t="s">
        <v>36</v>
      </c>
      <c r="AX384" s="13" t="s">
        <v>22</v>
      </c>
      <c r="AY384" s="188" t="s">
        <v>175</v>
      </c>
    </row>
    <row r="385" spans="2:65" s="1" customFormat="1" ht="31.5" customHeight="1">
      <c r="B385" s="153"/>
      <c r="C385" s="154" t="s">
        <v>896</v>
      </c>
      <c r="D385" s="154" t="s">
        <v>178</v>
      </c>
      <c r="E385" s="155" t="s">
        <v>3281</v>
      </c>
      <c r="F385" s="156" t="s">
        <v>3282</v>
      </c>
      <c r="G385" s="157" t="s">
        <v>194</v>
      </c>
      <c r="H385" s="158">
        <v>324</v>
      </c>
      <c r="I385" s="159"/>
      <c r="J385" s="159">
        <f>ROUND(I385*H385,2)</f>
        <v>0</v>
      </c>
      <c r="K385" s="156" t="s">
        <v>182</v>
      </c>
      <c r="L385" s="37"/>
      <c r="M385" s="160" t="s">
        <v>5</v>
      </c>
      <c r="N385" s="161" t="s">
        <v>44</v>
      </c>
      <c r="O385" s="162">
        <v>0.25900000000000001</v>
      </c>
      <c r="P385" s="162">
        <f>O385*H385</f>
        <v>83.915999999999997</v>
      </c>
      <c r="Q385" s="162">
        <v>0</v>
      </c>
      <c r="R385" s="162">
        <f>Q385*H385</f>
        <v>0</v>
      </c>
      <c r="S385" s="162">
        <v>0</v>
      </c>
      <c r="T385" s="163">
        <f>S385*H385</f>
        <v>0</v>
      </c>
      <c r="AR385" s="23" t="s">
        <v>183</v>
      </c>
      <c r="AT385" s="23" t="s">
        <v>178</v>
      </c>
      <c r="AU385" s="23" t="s">
        <v>82</v>
      </c>
      <c r="AY385" s="23" t="s">
        <v>175</v>
      </c>
      <c r="BE385" s="164">
        <f>IF(N385="základní",J385,0)</f>
        <v>0</v>
      </c>
      <c r="BF385" s="164">
        <f>IF(N385="snížená",J385,0)</f>
        <v>0</v>
      </c>
      <c r="BG385" s="164">
        <f>IF(N385="zákl. přenesená",J385,0)</f>
        <v>0</v>
      </c>
      <c r="BH385" s="164">
        <f>IF(N385="sníž. přenesená",J385,0)</f>
        <v>0</v>
      </c>
      <c r="BI385" s="164">
        <f>IF(N385="nulová",J385,0)</f>
        <v>0</v>
      </c>
      <c r="BJ385" s="23" t="s">
        <v>22</v>
      </c>
      <c r="BK385" s="164">
        <f>ROUND(I385*H385,2)</f>
        <v>0</v>
      </c>
      <c r="BL385" s="23" t="s">
        <v>183</v>
      </c>
      <c r="BM385" s="23" t="s">
        <v>6604</v>
      </c>
    </row>
    <row r="386" spans="2:65" s="11" customFormat="1">
      <c r="B386" s="165"/>
      <c r="D386" s="166" t="s">
        <v>185</v>
      </c>
      <c r="E386" s="167" t="s">
        <v>5</v>
      </c>
      <c r="F386" s="168" t="s">
        <v>6605</v>
      </c>
      <c r="H386" s="169" t="s">
        <v>5</v>
      </c>
      <c r="L386" s="165"/>
      <c r="M386" s="170"/>
      <c r="N386" s="171"/>
      <c r="O386" s="171"/>
      <c r="P386" s="171"/>
      <c r="Q386" s="171"/>
      <c r="R386" s="171"/>
      <c r="S386" s="171"/>
      <c r="T386" s="172"/>
      <c r="AT386" s="169" t="s">
        <v>185</v>
      </c>
      <c r="AU386" s="169" t="s">
        <v>82</v>
      </c>
      <c r="AV386" s="11" t="s">
        <v>22</v>
      </c>
      <c r="AW386" s="11" t="s">
        <v>36</v>
      </c>
      <c r="AX386" s="11" t="s">
        <v>73</v>
      </c>
      <c r="AY386" s="169" t="s">
        <v>175</v>
      </c>
    </row>
    <row r="387" spans="2:65" s="12" customFormat="1">
      <c r="B387" s="173"/>
      <c r="D387" s="181" t="s">
        <v>185</v>
      </c>
      <c r="E387" s="192" t="s">
        <v>5</v>
      </c>
      <c r="F387" s="193" t="s">
        <v>6606</v>
      </c>
      <c r="H387" s="194">
        <v>324</v>
      </c>
      <c r="L387" s="173"/>
      <c r="M387" s="177"/>
      <c r="N387" s="178"/>
      <c r="O387" s="178"/>
      <c r="P387" s="178"/>
      <c r="Q387" s="178"/>
      <c r="R387" s="178"/>
      <c r="S387" s="178"/>
      <c r="T387" s="179"/>
      <c r="AT387" s="174" t="s">
        <v>185</v>
      </c>
      <c r="AU387" s="174" t="s">
        <v>82</v>
      </c>
      <c r="AV387" s="12" t="s">
        <v>82</v>
      </c>
      <c r="AW387" s="12" t="s">
        <v>36</v>
      </c>
      <c r="AX387" s="12" t="s">
        <v>22</v>
      </c>
      <c r="AY387" s="174" t="s">
        <v>175</v>
      </c>
    </row>
    <row r="388" spans="2:65" s="1" customFormat="1" ht="31.5" customHeight="1">
      <c r="B388" s="153"/>
      <c r="C388" s="154" t="s">
        <v>906</v>
      </c>
      <c r="D388" s="154" t="s">
        <v>178</v>
      </c>
      <c r="E388" s="155" t="s">
        <v>3294</v>
      </c>
      <c r="F388" s="156" t="s">
        <v>3295</v>
      </c>
      <c r="G388" s="157" t="s">
        <v>194</v>
      </c>
      <c r="H388" s="158">
        <v>38880</v>
      </c>
      <c r="I388" s="159"/>
      <c r="J388" s="159">
        <f>ROUND(I388*H388,2)</f>
        <v>0</v>
      </c>
      <c r="K388" s="156" t="s">
        <v>182</v>
      </c>
      <c r="L388" s="37"/>
      <c r="M388" s="160" t="s">
        <v>5</v>
      </c>
      <c r="N388" s="161" t="s">
        <v>44</v>
      </c>
      <c r="O388" s="162">
        <v>0</v>
      </c>
      <c r="P388" s="162">
        <f>O388*H388</f>
        <v>0</v>
      </c>
      <c r="Q388" s="162">
        <v>0</v>
      </c>
      <c r="R388" s="162">
        <f>Q388*H388</f>
        <v>0</v>
      </c>
      <c r="S388" s="162">
        <v>0</v>
      </c>
      <c r="T388" s="163">
        <f>S388*H388</f>
        <v>0</v>
      </c>
      <c r="AR388" s="23" t="s">
        <v>183</v>
      </c>
      <c r="AT388" s="23" t="s">
        <v>178</v>
      </c>
      <c r="AU388" s="23" t="s">
        <v>82</v>
      </c>
      <c r="AY388" s="23" t="s">
        <v>175</v>
      </c>
      <c r="BE388" s="164">
        <f>IF(N388="základní",J388,0)</f>
        <v>0</v>
      </c>
      <c r="BF388" s="164">
        <f>IF(N388="snížená",J388,0)</f>
        <v>0</v>
      </c>
      <c r="BG388" s="164">
        <f>IF(N388="zákl. přenesená",J388,0)</f>
        <v>0</v>
      </c>
      <c r="BH388" s="164">
        <f>IF(N388="sníž. přenesená",J388,0)</f>
        <v>0</v>
      </c>
      <c r="BI388" s="164">
        <f>IF(N388="nulová",J388,0)</f>
        <v>0</v>
      </c>
      <c r="BJ388" s="23" t="s">
        <v>22</v>
      </c>
      <c r="BK388" s="164">
        <f>ROUND(I388*H388,2)</f>
        <v>0</v>
      </c>
      <c r="BL388" s="23" t="s">
        <v>183</v>
      </c>
      <c r="BM388" s="23" t="s">
        <v>6607</v>
      </c>
    </row>
    <row r="389" spans="2:65" s="11" customFormat="1" ht="27">
      <c r="B389" s="165"/>
      <c r="D389" s="166" t="s">
        <v>185</v>
      </c>
      <c r="E389" s="167" t="s">
        <v>5</v>
      </c>
      <c r="F389" s="168" t="s">
        <v>4148</v>
      </c>
      <c r="H389" s="169" t="s">
        <v>5</v>
      </c>
      <c r="L389" s="165"/>
      <c r="M389" s="170"/>
      <c r="N389" s="171"/>
      <c r="O389" s="171"/>
      <c r="P389" s="171"/>
      <c r="Q389" s="171"/>
      <c r="R389" s="171"/>
      <c r="S389" s="171"/>
      <c r="T389" s="172"/>
      <c r="AT389" s="169" t="s">
        <v>185</v>
      </c>
      <c r="AU389" s="169" t="s">
        <v>82</v>
      </c>
      <c r="AV389" s="11" t="s">
        <v>22</v>
      </c>
      <c r="AW389" s="11" t="s">
        <v>36</v>
      </c>
      <c r="AX389" s="11" t="s">
        <v>73</v>
      </c>
      <c r="AY389" s="169" t="s">
        <v>175</v>
      </c>
    </row>
    <row r="390" spans="2:65" s="12" customFormat="1">
      <c r="B390" s="173"/>
      <c r="D390" s="181" t="s">
        <v>185</v>
      </c>
      <c r="E390" s="192" t="s">
        <v>5</v>
      </c>
      <c r="F390" s="193" t="s">
        <v>6608</v>
      </c>
      <c r="H390" s="194">
        <v>38880</v>
      </c>
      <c r="L390" s="173"/>
      <c r="M390" s="177"/>
      <c r="N390" s="178"/>
      <c r="O390" s="178"/>
      <c r="P390" s="178"/>
      <c r="Q390" s="178"/>
      <c r="R390" s="178"/>
      <c r="S390" s="178"/>
      <c r="T390" s="179"/>
      <c r="AT390" s="174" t="s">
        <v>185</v>
      </c>
      <c r="AU390" s="174" t="s">
        <v>82</v>
      </c>
      <c r="AV390" s="12" t="s">
        <v>82</v>
      </c>
      <c r="AW390" s="12" t="s">
        <v>36</v>
      </c>
      <c r="AX390" s="12" t="s">
        <v>22</v>
      </c>
      <c r="AY390" s="174" t="s">
        <v>175</v>
      </c>
    </row>
    <row r="391" spans="2:65" s="1" customFormat="1" ht="31.5" customHeight="1">
      <c r="B391" s="153"/>
      <c r="C391" s="154" t="s">
        <v>911</v>
      </c>
      <c r="D391" s="154" t="s">
        <v>178</v>
      </c>
      <c r="E391" s="155" t="s">
        <v>3299</v>
      </c>
      <c r="F391" s="156" t="s">
        <v>3300</v>
      </c>
      <c r="G391" s="157" t="s">
        <v>194</v>
      </c>
      <c r="H391" s="158">
        <v>324</v>
      </c>
      <c r="I391" s="159"/>
      <c r="J391" s="159">
        <f>ROUND(I391*H391,2)</f>
        <v>0</v>
      </c>
      <c r="K391" s="156" t="s">
        <v>182</v>
      </c>
      <c r="L391" s="37"/>
      <c r="M391" s="160" t="s">
        <v>5</v>
      </c>
      <c r="N391" s="161" t="s">
        <v>44</v>
      </c>
      <c r="O391" s="162">
        <v>0.16400000000000001</v>
      </c>
      <c r="P391" s="162">
        <f>O391*H391</f>
        <v>53.136000000000003</v>
      </c>
      <c r="Q391" s="162">
        <v>0</v>
      </c>
      <c r="R391" s="162">
        <f>Q391*H391</f>
        <v>0</v>
      </c>
      <c r="S391" s="162">
        <v>0</v>
      </c>
      <c r="T391" s="163">
        <f>S391*H391</f>
        <v>0</v>
      </c>
      <c r="AR391" s="23" t="s">
        <v>183</v>
      </c>
      <c r="AT391" s="23" t="s">
        <v>178</v>
      </c>
      <c r="AU391" s="23" t="s">
        <v>82</v>
      </c>
      <c r="AY391" s="23" t="s">
        <v>175</v>
      </c>
      <c r="BE391" s="164">
        <f>IF(N391="základní",J391,0)</f>
        <v>0</v>
      </c>
      <c r="BF391" s="164">
        <f>IF(N391="snížená",J391,0)</f>
        <v>0</v>
      </c>
      <c r="BG391" s="164">
        <f>IF(N391="zákl. přenesená",J391,0)</f>
        <v>0</v>
      </c>
      <c r="BH391" s="164">
        <f>IF(N391="sníž. přenesená",J391,0)</f>
        <v>0</v>
      </c>
      <c r="BI391" s="164">
        <f>IF(N391="nulová",J391,0)</f>
        <v>0</v>
      </c>
      <c r="BJ391" s="23" t="s">
        <v>22</v>
      </c>
      <c r="BK391" s="164">
        <f>ROUND(I391*H391,2)</f>
        <v>0</v>
      </c>
      <c r="BL391" s="23" t="s">
        <v>183</v>
      </c>
      <c r="BM391" s="23" t="s">
        <v>6609</v>
      </c>
    </row>
    <row r="392" spans="2:65" s="12" customFormat="1">
      <c r="B392" s="173"/>
      <c r="D392" s="181" t="s">
        <v>185</v>
      </c>
      <c r="E392" s="192" t="s">
        <v>5</v>
      </c>
      <c r="F392" s="193" t="s">
        <v>6610</v>
      </c>
      <c r="H392" s="194">
        <v>324</v>
      </c>
      <c r="L392" s="173"/>
      <c r="M392" s="177"/>
      <c r="N392" s="178"/>
      <c r="O392" s="178"/>
      <c r="P392" s="178"/>
      <c r="Q392" s="178"/>
      <c r="R392" s="178"/>
      <c r="S392" s="178"/>
      <c r="T392" s="179"/>
      <c r="AT392" s="174" t="s">
        <v>185</v>
      </c>
      <c r="AU392" s="174" t="s">
        <v>82</v>
      </c>
      <c r="AV392" s="12" t="s">
        <v>82</v>
      </c>
      <c r="AW392" s="12" t="s">
        <v>36</v>
      </c>
      <c r="AX392" s="12" t="s">
        <v>22</v>
      </c>
      <c r="AY392" s="174" t="s">
        <v>175</v>
      </c>
    </row>
    <row r="393" spans="2:65" s="1" customFormat="1" ht="22.5" customHeight="1">
      <c r="B393" s="153"/>
      <c r="C393" s="154" t="s">
        <v>917</v>
      </c>
      <c r="D393" s="154" t="s">
        <v>178</v>
      </c>
      <c r="E393" s="155" t="s">
        <v>796</v>
      </c>
      <c r="F393" s="156" t="s">
        <v>797</v>
      </c>
      <c r="G393" s="157" t="s">
        <v>181</v>
      </c>
      <c r="H393" s="158">
        <v>25.602</v>
      </c>
      <c r="I393" s="159"/>
      <c r="J393" s="159">
        <f>ROUND(I393*H393,2)</f>
        <v>0</v>
      </c>
      <c r="K393" s="156" t="s">
        <v>182</v>
      </c>
      <c r="L393" s="37"/>
      <c r="M393" s="160" t="s">
        <v>5</v>
      </c>
      <c r="N393" s="161" t="s">
        <v>44</v>
      </c>
      <c r="O393" s="162">
        <v>16.373999999999999</v>
      </c>
      <c r="P393" s="162">
        <f>O393*H393</f>
        <v>419.20714799999996</v>
      </c>
      <c r="Q393" s="162">
        <v>0.12171</v>
      </c>
      <c r="R393" s="162">
        <f>Q393*H393</f>
        <v>3.1160194200000002</v>
      </c>
      <c r="S393" s="162">
        <v>2.4</v>
      </c>
      <c r="T393" s="163">
        <f>S393*H393</f>
        <v>61.444800000000001</v>
      </c>
      <c r="AR393" s="23" t="s">
        <v>183</v>
      </c>
      <c r="AT393" s="23" t="s">
        <v>178</v>
      </c>
      <c r="AU393" s="23" t="s">
        <v>82</v>
      </c>
      <c r="AY393" s="23" t="s">
        <v>175</v>
      </c>
      <c r="BE393" s="164">
        <f>IF(N393="základní",J393,0)</f>
        <v>0</v>
      </c>
      <c r="BF393" s="164">
        <f>IF(N393="snížená",J393,0)</f>
        <v>0</v>
      </c>
      <c r="BG393" s="164">
        <f>IF(N393="zákl. přenesená",J393,0)</f>
        <v>0</v>
      </c>
      <c r="BH393" s="164">
        <f>IF(N393="sníž. přenesená",J393,0)</f>
        <v>0</v>
      </c>
      <c r="BI393" s="164">
        <f>IF(N393="nulová",J393,0)</f>
        <v>0</v>
      </c>
      <c r="BJ393" s="23" t="s">
        <v>22</v>
      </c>
      <c r="BK393" s="164">
        <f>ROUND(I393*H393,2)</f>
        <v>0</v>
      </c>
      <c r="BL393" s="23" t="s">
        <v>183</v>
      </c>
      <c r="BM393" s="23" t="s">
        <v>6611</v>
      </c>
    </row>
    <row r="394" spans="2:65" s="11" customFormat="1">
      <c r="B394" s="165"/>
      <c r="D394" s="166" t="s">
        <v>185</v>
      </c>
      <c r="E394" s="167" t="s">
        <v>5</v>
      </c>
      <c r="F394" s="168" t="s">
        <v>6612</v>
      </c>
      <c r="H394" s="169" t="s">
        <v>5</v>
      </c>
      <c r="L394" s="165"/>
      <c r="M394" s="170"/>
      <c r="N394" s="171"/>
      <c r="O394" s="171"/>
      <c r="P394" s="171"/>
      <c r="Q394" s="171"/>
      <c r="R394" s="171"/>
      <c r="S394" s="171"/>
      <c r="T394" s="172"/>
      <c r="AT394" s="169" t="s">
        <v>185</v>
      </c>
      <c r="AU394" s="169" t="s">
        <v>82</v>
      </c>
      <c r="AV394" s="11" t="s">
        <v>22</v>
      </c>
      <c r="AW394" s="11" t="s">
        <v>36</v>
      </c>
      <c r="AX394" s="11" t="s">
        <v>73</v>
      </c>
      <c r="AY394" s="169" t="s">
        <v>175</v>
      </c>
    </row>
    <row r="395" spans="2:65" s="12" customFormat="1" ht="27">
      <c r="B395" s="173"/>
      <c r="D395" s="166" t="s">
        <v>185</v>
      </c>
      <c r="E395" s="174" t="s">
        <v>5</v>
      </c>
      <c r="F395" s="175" t="s">
        <v>6613</v>
      </c>
      <c r="H395" s="176">
        <v>13.375999999999999</v>
      </c>
      <c r="L395" s="173"/>
      <c r="M395" s="177"/>
      <c r="N395" s="178"/>
      <c r="O395" s="178"/>
      <c r="P395" s="178"/>
      <c r="Q395" s="178"/>
      <c r="R395" s="178"/>
      <c r="S395" s="178"/>
      <c r="T395" s="179"/>
      <c r="AT395" s="174" t="s">
        <v>185</v>
      </c>
      <c r="AU395" s="174" t="s">
        <v>82</v>
      </c>
      <c r="AV395" s="12" t="s">
        <v>82</v>
      </c>
      <c r="AW395" s="12" t="s">
        <v>36</v>
      </c>
      <c r="AX395" s="12" t="s">
        <v>73</v>
      </c>
      <c r="AY395" s="174" t="s">
        <v>175</v>
      </c>
    </row>
    <row r="396" spans="2:65" s="12" customFormat="1" ht="27">
      <c r="B396" s="173"/>
      <c r="D396" s="166" t="s">
        <v>185</v>
      </c>
      <c r="E396" s="174" t="s">
        <v>5</v>
      </c>
      <c r="F396" s="175" t="s">
        <v>6614</v>
      </c>
      <c r="H396" s="176">
        <v>12.226000000000001</v>
      </c>
      <c r="L396" s="173"/>
      <c r="M396" s="177"/>
      <c r="N396" s="178"/>
      <c r="O396" s="178"/>
      <c r="P396" s="178"/>
      <c r="Q396" s="178"/>
      <c r="R396" s="178"/>
      <c r="S396" s="178"/>
      <c r="T396" s="179"/>
      <c r="AT396" s="174" t="s">
        <v>185</v>
      </c>
      <c r="AU396" s="174" t="s">
        <v>82</v>
      </c>
      <c r="AV396" s="12" t="s">
        <v>82</v>
      </c>
      <c r="AW396" s="12" t="s">
        <v>36</v>
      </c>
      <c r="AX396" s="12" t="s">
        <v>73</v>
      </c>
      <c r="AY396" s="174" t="s">
        <v>175</v>
      </c>
    </row>
    <row r="397" spans="2:65" s="13" customFormat="1">
      <c r="B397" s="180"/>
      <c r="D397" s="181" t="s">
        <v>185</v>
      </c>
      <c r="E397" s="182" t="s">
        <v>5</v>
      </c>
      <c r="F397" s="183" t="s">
        <v>191</v>
      </c>
      <c r="H397" s="184">
        <v>25.602</v>
      </c>
      <c r="L397" s="180"/>
      <c r="M397" s="185"/>
      <c r="N397" s="186"/>
      <c r="O397" s="186"/>
      <c r="P397" s="186"/>
      <c r="Q397" s="186"/>
      <c r="R397" s="186"/>
      <c r="S397" s="186"/>
      <c r="T397" s="187"/>
      <c r="AT397" s="188" t="s">
        <v>185</v>
      </c>
      <c r="AU397" s="188" t="s">
        <v>82</v>
      </c>
      <c r="AV397" s="13" t="s">
        <v>183</v>
      </c>
      <c r="AW397" s="13" t="s">
        <v>36</v>
      </c>
      <c r="AX397" s="13" t="s">
        <v>22</v>
      </c>
      <c r="AY397" s="188" t="s">
        <v>175</v>
      </c>
    </row>
    <row r="398" spans="2:65" s="1" customFormat="1" ht="22.5" customHeight="1">
      <c r="B398" s="153"/>
      <c r="C398" s="154" t="s">
        <v>923</v>
      </c>
      <c r="D398" s="154" t="s">
        <v>178</v>
      </c>
      <c r="E398" s="155" t="s">
        <v>808</v>
      </c>
      <c r="F398" s="156" t="s">
        <v>809</v>
      </c>
      <c r="G398" s="157" t="s">
        <v>181</v>
      </c>
      <c r="H398" s="158">
        <v>17.25</v>
      </c>
      <c r="I398" s="159"/>
      <c r="J398" s="159">
        <f>ROUND(I398*H398,2)</f>
        <v>0</v>
      </c>
      <c r="K398" s="156" t="s">
        <v>182</v>
      </c>
      <c r="L398" s="37"/>
      <c r="M398" s="160" t="s">
        <v>5</v>
      </c>
      <c r="N398" s="161" t="s">
        <v>44</v>
      </c>
      <c r="O398" s="162">
        <v>16.373999999999999</v>
      </c>
      <c r="P398" s="162">
        <f>O398*H398</f>
        <v>282.45149999999995</v>
      </c>
      <c r="Q398" s="162">
        <v>0.12171</v>
      </c>
      <c r="R398" s="162">
        <f>Q398*H398</f>
        <v>2.0994975</v>
      </c>
      <c r="S398" s="162">
        <v>2.4</v>
      </c>
      <c r="T398" s="163">
        <f>S398*H398</f>
        <v>41.4</v>
      </c>
      <c r="AR398" s="23" t="s">
        <v>183</v>
      </c>
      <c r="AT398" s="23" t="s">
        <v>178</v>
      </c>
      <c r="AU398" s="23" t="s">
        <v>82</v>
      </c>
      <c r="AY398" s="23" t="s">
        <v>175</v>
      </c>
      <c r="BE398" s="164">
        <f>IF(N398="základní",J398,0)</f>
        <v>0</v>
      </c>
      <c r="BF398" s="164">
        <f>IF(N398="snížená",J398,0)</f>
        <v>0</v>
      </c>
      <c r="BG398" s="164">
        <f>IF(N398="zákl. přenesená",J398,0)</f>
        <v>0</v>
      </c>
      <c r="BH398" s="164">
        <f>IF(N398="sníž. přenesená",J398,0)</f>
        <v>0</v>
      </c>
      <c r="BI398" s="164">
        <f>IF(N398="nulová",J398,0)</f>
        <v>0</v>
      </c>
      <c r="BJ398" s="23" t="s">
        <v>22</v>
      </c>
      <c r="BK398" s="164">
        <f>ROUND(I398*H398,2)</f>
        <v>0</v>
      </c>
      <c r="BL398" s="23" t="s">
        <v>183</v>
      </c>
      <c r="BM398" s="23" t="s">
        <v>6615</v>
      </c>
    </row>
    <row r="399" spans="2:65" s="11" customFormat="1">
      <c r="B399" s="165"/>
      <c r="D399" s="166" t="s">
        <v>185</v>
      </c>
      <c r="E399" s="167" t="s">
        <v>5</v>
      </c>
      <c r="F399" s="168" t="s">
        <v>6616</v>
      </c>
      <c r="H399" s="169" t="s">
        <v>5</v>
      </c>
      <c r="L399" s="165"/>
      <c r="M399" s="170"/>
      <c r="N399" s="171"/>
      <c r="O399" s="171"/>
      <c r="P399" s="171"/>
      <c r="Q399" s="171"/>
      <c r="R399" s="171"/>
      <c r="S399" s="171"/>
      <c r="T399" s="172"/>
      <c r="AT399" s="169" t="s">
        <v>185</v>
      </c>
      <c r="AU399" s="169" t="s">
        <v>82</v>
      </c>
      <c r="AV399" s="11" t="s">
        <v>22</v>
      </c>
      <c r="AW399" s="11" t="s">
        <v>36</v>
      </c>
      <c r="AX399" s="11" t="s">
        <v>73</v>
      </c>
      <c r="AY399" s="169" t="s">
        <v>175</v>
      </c>
    </row>
    <row r="400" spans="2:65" s="12" customFormat="1">
      <c r="B400" s="173"/>
      <c r="D400" s="166" t="s">
        <v>185</v>
      </c>
      <c r="E400" s="174" t="s">
        <v>5</v>
      </c>
      <c r="F400" s="175" t="s">
        <v>6617</v>
      </c>
      <c r="H400" s="176">
        <v>4.367</v>
      </c>
      <c r="L400" s="173"/>
      <c r="M400" s="177"/>
      <c r="N400" s="178"/>
      <c r="O400" s="178"/>
      <c r="P400" s="178"/>
      <c r="Q400" s="178"/>
      <c r="R400" s="178"/>
      <c r="S400" s="178"/>
      <c r="T400" s="179"/>
      <c r="AT400" s="174" t="s">
        <v>185</v>
      </c>
      <c r="AU400" s="174" t="s">
        <v>82</v>
      </c>
      <c r="AV400" s="12" t="s">
        <v>82</v>
      </c>
      <c r="AW400" s="12" t="s">
        <v>36</v>
      </c>
      <c r="AX400" s="12" t="s">
        <v>73</v>
      </c>
      <c r="AY400" s="174" t="s">
        <v>175</v>
      </c>
    </row>
    <row r="401" spans="2:65" s="12" customFormat="1">
      <c r="B401" s="173"/>
      <c r="D401" s="166" t="s">
        <v>185</v>
      </c>
      <c r="E401" s="174" t="s">
        <v>5</v>
      </c>
      <c r="F401" s="175" t="s">
        <v>6618</v>
      </c>
      <c r="H401" s="176">
        <v>4.367</v>
      </c>
      <c r="L401" s="173"/>
      <c r="M401" s="177"/>
      <c r="N401" s="178"/>
      <c r="O401" s="178"/>
      <c r="P401" s="178"/>
      <c r="Q401" s="178"/>
      <c r="R401" s="178"/>
      <c r="S401" s="178"/>
      <c r="T401" s="179"/>
      <c r="AT401" s="174" t="s">
        <v>185</v>
      </c>
      <c r="AU401" s="174" t="s">
        <v>82</v>
      </c>
      <c r="AV401" s="12" t="s">
        <v>82</v>
      </c>
      <c r="AW401" s="12" t="s">
        <v>36</v>
      </c>
      <c r="AX401" s="12" t="s">
        <v>73</v>
      </c>
      <c r="AY401" s="174" t="s">
        <v>175</v>
      </c>
    </row>
    <row r="402" spans="2:65" s="14" customFormat="1">
      <c r="B402" s="210"/>
      <c r="D402" s="166" t="s">
        <v>185</v>
      </c>
      <c r="E402" s="211" t="s">
        <v>5</v>
      </c>
      <c r="F402" s="212" t="s">
        <v>737</v>
      </c>
      <c r="H402" s="213">
        <v>8.734</v>
      </c>
      <c r="L402" s="210"/>
      <c r="M402" s="214"/>
      <c r="N402" s="215"/>
      <c r="O402" s="215"/>
      <c r="P402" s="215"/>
      <c r="Q402" s="215"/>
      <c r="R402" s="215"/>
      <c r="S402" s="215"/>
      <c r="T402" s="216"/>
      <c r="AT402" s="211" t="s">
        <v>185</v>
      </c>
      <c r="AU402" s="211" t="s">
        <v>82</v>
      </c>
      <c r="AV402" s="14" t="s">
        <v>203</v>
      </c>
      <c r="AW402" s="14" t="s">
        <v>36</v>
      </c>
      <c r="AX402" s="14" t="s">
        <v>73</v>
      </c>
      <c r="AY402" s="211" t="s">
        <v>175</v>
      </c>
    </row>
    <row r="403" spans="2:65" s="11" customFormat="1">
      <c r="B403" s="165"/>
      <c r="D403" s="166" t="s">
        <v>185</v>
      </c>
      <c r="E403" s="167" t="s">
        <v>5</v>
      </c>
      <c r="F403" s="168" t="s">
        <v>6619</v>
      </c>
      <c r="H403" s="169" t="s">
        <v>5</v>
      </c>
      <c r="L403" s="165"/>
      <c r="M403" s="170"/>
      <c r="N403" s="171"/>
      <c r="O403" s="171"/>
      <c r="P403" s="171"/>
      <c r="Q403" s="171"/>
      <c r="R403" s="171"/>
      <c r="S403" s="171"/>
      <c r="T403" s="172"/>
      <c r="AT403" s="169" t="s">
        <v>185</v>
      </c>
      <c r="AU403" s="169" t="s">
        <v>82</v>
      </c>
      <c r="AV403" s="11" t="s">
        <v>22</v>
      </c>
      <c r="AW403" s="11" t="s">
        <v>36</v>
      </c>
      <c r="AX403" s="11" t="s">
        <v>73</v>
      </c>
      <c r="AY403" s="169" t="s">
        <v>175</v>
      </c>
    </row>
    <row r="404" spans="2:65" s="12" customFormat="1">
      <c r="B404" s="173"/>
      <c r="D404" s="166" t="s">
        <v>185</v>
      </c>
      <c r="E404" s="174" t="s">
        <v>5</v>
      </c>
      <c r="F404" s="175" t="s">
        <v>6620</v>
      </c>
      <c r="H404" s="176">
        <v>3.798</v>
      </c>
      <c r="L404" s="173"/>
      <c r="M404" s="177"/>
      <c r="N404" s="178"/>
      <c r="O404" s="178"/>
      <c r="P404" s="178"/>
      <c r="Q404" s="178"/>
      <c r="R404" s="178"/>
      <c r="S404" s="178"/>
      <c r="T404" s="179"/>
      <c r="AT404" s="174" t="s">
        <v>185</v>
      </c>
      <c r="AU404" s="174" t="s">
        <v>82</v>
      </c>
      <c r="AV404" s="12" t="s">
        <v>82</v>
      </c>
      <c r="AW404" s="12" t="s">
        <v>36</v>
      </c>
      <c r="AX404" s="12" t="s">
        <v>73</v>
      </c>
      <c r="AY404" s="174" t="s">
        <v>175</v>
      </c>
    </row>
    <row r="405" spans="2:65" s="12" customFormat="1">
      <c r="B405" s="173"/>
      <c r="D405" s="166" t="s">
        <v>185</v>
      </c>
      <c r="E405" s="174" t="s">
        <v>5</v>
      </c>
      <c r="F405" s="175" t="s">
        <v>6621</v>
      </c>
      <c r="H405" s="176">
        <v>3.798</v>
      </c>
      <c r="L405" s="173"/>
      <c r="M405" s="177"/>
      <c r="N405" s="178"/>
      <c r="O405" s="178"/>
      <c r="P405" s="178"/>
      <c r="Q405" s="178"/>
      <c r="R405" s="178"/>
      <c r="S405" s="178"/>
      <c r="T405" s="179"/>
      <c r="AT405" s="174" t="s">
        <v>185</v>
      </c>
      <c r="AU405" s="174" t="s">
        <v>82</v>
      </c>
      <c r="AV405" s="12" t="s">
        <v>82</v>
      </c>
      <c r="AW405" s="12" t="s">
        <v>36</v>
      </c>
      <c r="AX405" s="12" t="s">
        <v>73</v>
      </c>
      <c r="AY405" s="174" t="s">
        <v>175</v>
      </c>
    </row>
    <row r="406" spans="2:65" s="14" customFormat="1">
      <c r="B406" s="210"/>
      <c r="D406" s="166" t="s">
        <v>185</v>
      </c>
      <c r="E406" s="211" t="s">
        <v>5</v>
      </c>
      <c r="F406" s="212" t="s">
        <v>737</v>
      </c>
      <c r="H406" s="213">
        <v>7.5960000000000001</v>
      </c>
      <c r="L406" s="210"/>
      <c r="M406" s="214"/>
      <c r="N406" s="215"/>
      <c r="O406" s="215"/>
      <c r="P406" s="215"/>
      <c r="Q406" s="215"/>
      <c r="R406" s="215"/>
      <c r="S406" s="215"/>
      <c r="T406" s="216"/>
      <c r="AT406" s="211" t="s">
        <v>185</v>
      </c>
      <c r="AU406" s="211" t="s">
        <v>82</v>
      </c>
      <c r="AV406" s="14" t="s">
        <v>203</v>
      </c>
      <c r="AW406" s="14" t="s">
        <v>36</v>
      </c>
      <c r="AX406" s="14" t="s">
        <v>73</v>
      </c>
      <c r="AY406" s="211" t="s">
        <v>175</v>
      </c>
    </row>
    <row r="407" spans="2:65" s="11" customFormat="1">
      <c r="B407" s="165"/>
      <c r="D407" s="166" t="s">
        <v>185</v>
      </c>
      <c r="E407" s="167" t="s">
        <v>5</v>
      </c>
      <c r="F407" s="168" t="s">
        <v>6622</v>
      </c>
      <c r="H407" s="169" t="s">
        <v>5</v>
      </c>
      <c r="L407" s="165"/>
      <c r="M407" s="170"/>
      <c r="N407" s="171"/>
      <c r="O407" s="171"/>
      <c r="P407" s="171"/>
      <c r="Q407" s="171"/>
      <c r="R407" s="171"/>
      <c r="S407" s="171"/>
      <c r="T407" s="172"/>
      <c r="AT407" s="169" t="s">
        <v>185</v>
      </c>
      <c r="AU407" s="169" t="s">
        <v>82</v>
      </c>
      <c r="AV407" s="11" t="s">
        <v>22</v>
      </c>
      <c r="AW407" s="11" t="s">
        <v>36</v>
      </c>
      <c r="AX407" s="11" t="s">
        <v>73</v>
      </c>
      <c r="AY407" s="169" t="s">
        <v>175</v>
      </c>
    </row>
    <row r="408" spans="2:65" s="12" customFormat="1" ht="27">
      <c r="B408" s="173"/>
      <c r="D408" s="166" t="s">
        <v>185</v>
      </c>
      <c r="E408" s="174" t="s">
        <v>5</v>
      </c>
      <c r="F408" s="175" t="s">
        <v>6623</v>
      </c>
      <c r="H408" s="176">
        <v>0.46</v>
      </c>
      <c r="L408" s="173"/>
      <c r="M408" s="177"/>
      <c r="N408" s="178"/>
      <c r="O408" s="178"/>
      <c r="P408" s="178"/>
      <c r="Q408" s="178"/>
      <c r="R408" s="178"/>
      <c r="S408" s="178"/>
      <c r="T408" s="179"/>
      <c r="AT408" s="174" t="s">
        <v>185</v>
      </c>
      <c r="AU408" s="174" t="s">
        <v>82</v>
      </c>
      <c r="AV408" s="12" t="s">
        <v>82</v>
      </c>
      <c r="AW408" s="12" t="s">
        <v>36</v>
      </c>
      <c r="AX408" s="12" t="s">
        <v>73</v>
      </c>
      <c r="AY408" s="174" t="s">
        <v>175</v>
      </c>
    </row>
    <row r="409" spans="2:65" s="12" customFormat="1" ht="27">
      <c r="B409" s="173"/>
      <c r="D409" s="166" t="s">
        <v>185</v>
      </c>
      <c r="E409" s="174" t="s">
        <v>5</v>
      </c>
      <c r="F409" s="175" t="s">
        <v>6624</v>
      </c>
      <c r="H409" s="176">
        <v>0.46</v>
      </c>
      <c r="L409" s="173"/>
      <c r="M409" s="177"/>
      <c r="N409" s="178"/>
      <c r="O409" s="178"/>
      <c r="P409" s="178"/>
      <c r="Q409" s="178"/>
      <c r="R409" s="178"/>
      <c r="S409" s="178"/>
      <c r="T409" s="179"/>
      <c r="AT409" s="174" t="s">
        <v>185</v>
      </c>
      <c r="AU409" s="174" t="s">
        <v>82</v>
      </c>
      <c r="AV409" s="12" t="s">
        <v>82</v>
      </c>
      <c r="AW409" s="12" t="s">
        <v>36</v>
      </c>
      <c r="AX409" s="12" t="s">
        <v>73</v>
      </c>
      <c r="AY409" s="174" t="s">
        <v>175</v>
      </c>
    </row>
    <row r="410" spans="2:65" s="14" customFormat="1">
      <c r="B410" s="210"/>
      <c r="D410" s="166" t="s">
        <v>185</v>
      </c>
      <c r="E410" s="211" t="s">
        <v>5</v>
      </c>
      <c r="F410" s="212" t="s">
        <v>737</v>
      </c>
      <c r="H410" s="213">
        <v>0.92</v>
      </c>
      <c r="L410" s="210"/>
      <c r="M410" s="214"/>
      <c r="N410" s="215"/>
      <c r="O410" s="215"/>
      <c r="P410" s="215"/>
      <c r="Q410" s="215"/>
      <c r="R410" s="215"/>
      <c r="S410" s="215"/>
      <c r="T410" s="216"/>
      <c r="AT410" s="211" t="s">
        <v>185</v>
      </c>
      <c r="AU410" s="211" t="s">
        <v>82</v>
      </c>
      <c r="AV410" s="14" t="s">
        <v>203</v>
      </c>
      <c r="AW410" s="14" t="s">
        <v>36</v>
      </c>
      <c r="AX410" s="14" t="s">
        <v>73</v>
      </c>
      <c r="AY410" s="211" t="s">
        <v>175</v>
      </c>
    </row>
    <row r="411" spans="2:65" s="13" customFormat="1">
      <c r="B411" s="180"/>
      <c r="D411" s="181" t="s">
        <v>185</v>
      </c>
      <c r="E411" s="182" t="s">
        <v>5</v>
      </c>
      <c r="F411" s="183" t="s">
        <v>191</v>
      </c>
      <c r="H411" s="184">
        <v>17.25</v>
      </c>
      <c r="L411" s="180"/>
      <c r="M411" s="185"/>
      <c r="N411" s="186"/>
      <c r="O411" s="186"/>
      <c r="P411" s="186"/>
      <c r="Q411" s="186"/>
      <c r="R411" s="186"/>
      <c r="S411" s="186"/>
      <c r="T411" s="187"/>
      <c r="AT411" s="188" t="s">
        <v>185</v>
      </c>
      <c r="AU411" s="188" t="s">
        <v>82</v>
      </c>
      <c r="AV411" s="13" t="s">
        <v>183</v>
      </c>
      <c r="AW411" s="13" t="s">
        <v>36</v>
      </c>
      <c r="AX411" s="13" t="s">
        <v>22</v>
      </c>
      <c r="AY411" s="188" t="s">
        <v>175</v>
      </c>
    </row>
    <row r="412" spans="2:65" s="1" customFormat="1" ht="22.5" customHeight="1">
      <c r="B412" s="153"/>
      <c r="C412" s="154" t="s">
        <v>931</v>
      </c>
      <c r="D412" s="154" t="s">
        <v>178</v>
      </c>
      <c r="E412" s="155" t="s">
        <v>1553</v>
      </c>
      <c r="F412" s="156" t="s">
        <v>1554</v>
      </c>
      <c r="G412" s="157" t="s">
        <v>208</v>
      </c>
      <c r="H412" s="158">
        <v>1</v>
      </c>
      <c r="I412" s="159"/>
      <c r="J412" s="159">
        <f>ROUND(I412*H412,2)</f>
        <v>0</v>
      </c>
      <c r="K412" s="156" t="s">
        <v>182</v>
      </c>
      <c r="L412" s="37"/>
      <c r="M412" s="160" t="s">
        <v>5</v>
      </c>
      <c r="N412" s="161" t="s">
        <v>44</v>
      </c>
      <c r="O412" s="162">
        <v>0.55700000000000005</v>
      </c>
      <c r="P412" s="162">
        <f>O412*H412</f>
        <v>0.55700000000000005</v>
      </c>
      <c r="Q412" s="162">
        <v>0</v>
      </c>
      <c r="R412" s="162">
        <f>Q412*H412</f>
        <v>0</v>
      </c>
      <c r="S412" s="162">
        <v>8.2000000000000003E-2</v>
      </c>
      <c r="T412" s="163">
        <f>S412*H412</f>
        <v>8.2000000000000003E-2</v>
      </c>
      <c r="AR412" s="23" t="s">
        <v>183</v>
      </c>
      <c r="AT412" s="23" t="s">
        <v>178</v>
      </c>
      <c r="AU412" s="23" t="s">
        <v>82</v>
      </c>
      <c r="AY412" s="23" t="s">
        <v>175</v>
      </c>
      <c r="BE412" s="164">
        <f>IF(N412="základní",J412,0)</f>
        <v>0</v>
      </c>
      <c r="BF412" s="164">
        <f>IF(N412="snížená",J412,0)</f>
        <v>0</v>
      </c>
      <c r="BG412" s="164">
        <f>IF(N412="zákl. přenesená",J412,0)</f>
        <v>0</v>
      </c>
      <c r="BH412" s="164">
        <f>IF(N412="sníž. přenesená",J412,0)</f>
        <v>0</v>
      </c>
      <c r="BI412" s="164">
        <f>IF(N412="nulová",J412,0)</f>
        <v>0</v>
      </c>
      <c r="BJ412" s="23" t="s">
        <v>22</v>
      </c>
      <c r="BK412" s="164">
        <f>ROUND(I412*H412,2)</f>
        <v>0</v>
      </c>
      <c r="BL412" s="23" t="s">
        <v>183</v>
      </c>
      <c r="BM412" s="23" t="s">
        <v>6625</v>
      </c>
    </row>
    <row r="413" spans="2:65" s="12" customFormat="1">
      <c r="B413" s="173"/>
      <c r="D413" s="181" t="s">
        <v>185</v>
      </c>
      <c r="E413" s="192" t="s">
        <v>5</v>
      </c>
      <c r="F413" s="193" t="s">
        <v>6626</v>
      </c>
      <c r="H413" s="194">
        <v>1</v>
      </c>
      <c r="L413" s="173"/>
      <c r="M413" s="177"/>
      <c r="N413" s="178"/>
      <c r="O413" s="178"/>
      <c r="P413" s="178"/>
      <c r="Q413" s="178"/>
      <c r="R413" s="178"/>
      <c r="S413" s="178"/>
      <c r="T413" s="179"/>
      <c r="AT413" s="174" t="s">
        <v>185</v>
      </c>
      <c r="AU413" s="174" t="s">
        <v>82</v>
      </c>
      <c r="AV413" s="12" t="s">
        <v>82</v>
      </c>
      <c r="AW413" s="12" t="s">
        <v>36</v>
      </c>
      <c r="AX413" s="12" t="s">
        <v>22</v>
      </c>
      <c r="AY413" s="174" t="s">
        <v>175</v>
      </c>
    </row>
    <row r="414" spans="2:65" s="1" customFormat="1" ht="22.5" customHeight="1">
      <c r="B414" s="153"/>
      <c r="C414" s="154" t="s">
        <v>939</v>
      </c>
      <c r="D414" s="154" t="s">
        <v>178</v>
      </c>
      <c r="E414" s="155" t="s">
        <v>838</v>
      </c>
      <c r="F414" s="156" t="s">
        <v>839</v>
      </c>
      <c r="G414" s="157" t="s">
        <v>425</v>
      </c>
      <c r="H414" s="158">
        <v>70.5</v>
      </c>
      <c r="I414" s="159"/>
      <c r="J414" s="159">
        <f>ROUND(I414*H414,2)</f>
        <v>0</v>
      </c>
      <c r="K414" s="156" t="s">
        <v>182</v>
      </c>
      <c r="L414" s="37"/>
      <c r="M414" s="160" t="s">
        <v>5</v>
      </c>
      <c r="N414" s="161" t="s">
        <v>44</v>
      </c>
      <c r="O414" s="162">
        <v>0.60699999999999998</v>
      </c>
      <c r="P414" s="162">
        <f>O414*H414</f>
        <v>42.793500000000002</v>
      </c>
      <c r="Q414" s="162">
        <v>8.0000000000000007E-5</v>
      </c>
      <c r="R414" s="162">
        <f>Q414*H414</f>
        <v>5.64E-3</v>
      </c>
      <c r="S414" s="162">
        <v>1.7999999999999999E-2</v>
      </c>
      <c r="T414" s="163">
        <f>S414*H414</f>
        <v>1.2689999999999999</v>
      </c>
      <c r="AR414" s="23" t="s">
        <v>183</v>
      </c>
      <c r="AT414" s="23" t="s">
        <v>178</v>
      </c>
      <c r="AU414" s="23" t="s">
        <v>82</v>
      </c>
      <c r="AY414" s="23" t="s">
        <v>175</v>
      </c>
      <c r="BE414" s="164">
        <f>IF(N414="základní",J414,0)</f>
        <v>0</v>
      </c>
      <c r="BF414" s="164">
        <f>IF(N414="snížená",J414,0)</f>
        <v>0</v>
      </c>
      <c r="BG414" s="164">
        <f>IF(N414="zákl. přenesená",J414,0)</f>
        <v>0</v>
      </c>
      <c r="BH414" s="164">
        <f>IF(N414="sníž. přenesená",J414,0)</f>
        <v>0</v>
      </c>
      <c r="BI414" s="164">
        <f>IF(N414="nulová",J414,0)</f>
        <v>0</v>
      </c>
      <c r="BJ414" s="23" t="s">
        <v>22</v>
      </c>
      <c r="BK414" s="164">
        <f>ROUND(I414*H414,2)</f>
        <v>0</v>
      </c>
      <c r="BL414" s="23" t="s">
        <v>183</v>
      </c>
      <c r="BM414" s="23" t="s">
        <v>6627</v>
      </c>
    </row>
    <row r="415" spans="2:65" s="11" customFormat="1">
      <c r="B415" s="165"/>
      <c r="D415" s="166" t="s">
        <v>185</v>
      </c>
      <c r="E415" s="167" t="s">
        <v>5</v>
      </c>
      <c r="F415" s="168" t="s">
        <v>6628</v>
      </c>
      <c r="H415" s="169" t="s">
        <v>5</v>
      </c>
      <c r="L415" s="165"/>
      <c r="M415" s="170"/>
      <c r="N415" s="171"/>
      <c r="O415" s="171"/>
      <c r="P415" s="171"/>
      <c r="Q415" s="171"/>
      <c r="R415" s="171"/>
      <c r="S415" s="171"/>
      <c r="T415" s="172"/>
      <c r="AT415" s="169" t="s">
        <v>185</v>
      </c>
      <c r="AU415" s="169" t="s">
        <v>82</v>
      </c>
      <c r="AV415" s="11" t="s">
        <v>22</v>
      </c>
      <c r="AW415" s="11" t="s">
        <v>36</v>
      </c>
      <c r="AX415" s="11" t="s">
        <v>73</v>
      </c>
      <c r="AY415" s="169" t="s">
        <v>175</v>
      </c>
    </row>
    <row r="416" spans="2:65" s="12" customFormat="1" ht="27">
      <c r="B416" s="173"/>
      <c r="D416" s="166" t="s">
        <v>185</v>
      </c>
      <c r="E416" s="174" t="s">
        <v>5</v>
      </c>
      <c r="F416" s="175" t="s">
        <v>6629</v>
      </c>
      <c r="H416" s="176">
        <v>35.25</v>
      </c>
      <c r="L416" s="173"/>
      <c r="M416" s="177"/>
      <c r="N416" s="178"/>
      <c r="O416" s="178"/>
      <c r="P416" s="178"/>
      <c r="Q416" s="178"/>
      <c r="R416" s="178"/>
      <c r="S416" s="178"/>
      <c r="T416" s="179"/>
      <c r="AT416" s="174" t="s">
        <v>185</v>
      </c>
      <c r="AU416" s="174" t="s">
        <v>82</v>
      </c>
      <c r="AV416" s="12" t="s">
        <v>82</v>
      </c>
      <c r="AW416" s="12" t="s">
        <v>36</v>
      </c>
      <c r="AX416" s="12" t="s">
        <v>73</v>
      </c>
      <c r="AY416" s="174" t="s">
        <v>175</v>
      </c>
    </row>
    <row r="417" spans="2:65" s="12" customFormat="1" ht="27">
      <c r="B417" s="173"/>
      <c r="D417" s="166" t="s">
        <v>185</v>
      </c>
      <c r="E417" s="174" t="s">
        <v>5</v>
      </c>
      <c r="F417" s="175" t="s">
        <v>6630</v>
      </c>
      <c r="H417" s="176">
        <v>35.25</v>
      </c>
      <c r="L417" s="173"/>
      <c r="M417" s="177"/>
      <c r="N417" s="178"/>
      <c r="O417" s="178"/>
      <c r="P417" s="178"/>
      <c r="Q417" s="178"/>
      <c r="R417" s="178"/>
      <c r="S417" s="178"/>
      <c r="T417" s="179"/>
      <c r="AT417" s="174" t="s">
        <v>185</v>
      </c>
      <c r="AU417" s="174" t="s">
        <v>82</v>
      </c>
      <c r="AV417" s="12" t="s">
        <v>82</v>
      </c>
      <c r="AW417" s="12" t="s">
        <v>36</v>
      </c>
      <c r="AX417" s="12" t="s">
        <v>73</v>
      </c>
      <c r="AY417" s="174" t="s">
        <v>175</v>
      </c>
    </row>
    <row r="418" spans="2:65" s="13" customFormat="1">
      <c r="B418" s="180"/>
      <c r="D418" s="181" t="s">
        <v>185</v>
      </c>
      <c r="E418" s="182" t="s">
        <v>5</v>
      </c>
      <c r="F418" s="183" t="s">
        <v>191</v>
      </c>
      <c r="H418" s="184">
        <v>70.5</v>
      </c>
      <c r="L418" s="180"/>
      <c r="M418" s="185"/>
      <c r="N418" s="186"/>
      <c r="O418" s="186"/>
      <c r="P418" s="186"/>
      <c r="Q418" s="186"/>
      <c r="R418" s="186"/>
      <c r="S418" s="186"/>
      <c r="T418" s="187"/>
      <c r="AT418" s="188" t="s">
        <v>185</v>
      </c>
      <c r="AU418" s="188" t="s">
        <v>82</v>
      </c>
      <c r="AV418" s="13" t="s">
        <v>183</v>
      </c>
      <c r="AW418" s="13" t="s">
        <v>36</v>
      </c>
      <c r="AX418" s="13" t="s">
        <v>22</v>
      </c>
      <c r="AY418" s="188" t="s">
        <v>175</v>
      </c>
    </row>
    <row r="419" spans="2:65" s="1" customFormat="1" ht="22.5" customHeight="1">
      <c r="B419" s="153"/>
      <c r="C419" s="154" t="s">
        <v>950</v>
      </c>
      <c r="D419" s="154" t="s">
        <v>178</v>
      </c>
      <c r="E419" s="155" t="s">
        <v>6631</v>
      </c>
      <c r="F419" s="156" t="s">
        <v>6632</v>
      </c>
      <c r="G419" s="157" t="s">
        <v>425</v>
      </c>
      <c r="H419" s="158">
        <v>14.8</v>
      </c>
      <c r="I419" s="159"/>
      <c r="J419" s="159">
        <f>ROUND(I419*H419,2)</f>
        <v>0</v>
      </c>
      <c r="K419" s="156" t="s">
        <v>182</v>
      </c>
      <c r="L419" s="37"/>
      <c r="M419" s="160" t="s">
        <v>5</v>
      </c>
      <c r="N419" s="161" t="s">
        <v>44</v>
      </c>
      <c r="O419" s="162">
        <v>0.55000000000000004</v>
      </c>
      <c r="P419" s="162">
        <f>O419*H419</f>
        <v>8.14</v>
      </c>
      <c r="Q419" s="162">
        <v>0</v>
      </c>
      <c r="R419" s="162">
        <f>Q419*H419</f>
        <v>0</v>
      </c>
      <c r="S419" s="162">
        <v>3.6999999999999998E-2</v>
      </c>
      <c r="T419" s="163">
        <f>S419*H419</f>
        <v>0.54759999999999998</v>
      </c>
      <c r="AR419" s="23" t="s">
        <v>183</v>
      </c>
      <c r="AT419" s="23" t="s">
        <v>178</v>
      </c>
      <c r="AU419" s="23" t="s">
        <v>82</v>
      </c>
      <c r="AY419" s="23" t="s">
        <v>175</v>
      </c>
      <c r="BE419" s="164">
        <f>IF(N419="základní",J419,0)</f>
        <v>0</v>
      </c>
      <c r="BF419" s="164">
        <f>IF(N419="snížená",J419,0)</f>
        <v>0</v>
      </c>
      <c r="BG419" s="164">
        <f>IF(N419="zákl. přenesená",J419,0)</f>
        <v>0</v>
      </c>
      <c r="BH419" s="164">
        <f>IF(N419="sníž. přenesená",J419,0)</f>
        <v>0</v>
      </c>
      <c r="BI419" s="164">
        <f>IF(N419="nulová",J419,0)</f>
        <v>0</v>
      </c>
      <c r="BJ419" s="23" t="s">
        <v>22</v>
      </c>
      <c r="BK419" s="164">
        <f>ROUND(I419*H419,2)</f>
        <v>0</v>
      </c>
      <c r="BL419" s="23" t="s">
        <v>183</v>
      </c>
      <c r="BM419" s="23" t="s">
        <v>6633</v>
      </c>
    </row>
    <row r="420" spans="2:65" s="11" customFormat="1">
      <c r="B420" s="165"/>
      <c r="D420" s="166" t="s">
        <v>185</v>
      </c>
      <c r="E420" s="167" t="s">
        <v>5</v>
      </c>
      <c r="F420" s="168" t="s">
        <v>6634</v>
      </c>
      <c r="H420" s="169" t="s">
        <v>5</v>
      </c>
      <c r="L420" s="165"/>
      <c r="M420" s="170"/>
      <c r="N420" s="171"/>
      <c r="O420" s="171"/>
      <c r="P420" s="171"/>
      <c r="Q420" s="171"/>
      <c r="R420" s="171"/>
      <c r="S420" s="171"/>
      <c r="T420" s="172"/>
      <c r="AT420" s="169" t="s">
        <v>185</v>
      </c>
      <c r="AU420" s="169" t="s">
        <v>82</v>
      </c>
      <c r="AV420" s="11" t="s">
        <v>22</v>
      </c>
      <c r="AW420" s="11" t="s">
        <v>36</v>
      </c>
      <c r="AX420" s="11" t="s">
        <v>73</v>
      </c>
      <c r="AY420" s="169" t="s">
        <v>175</v>
      </c>
    </row>
    <row r="421" spans="2:65" s="12" customFormat="1">
      <c r="B421" s="173"/>
      <c r="D421" s="166" t="s">
        <v>185</v>
      </c>
      <c r="E421" s="174" t="s">
        <v>5</v>
      </c>
      <c r="F421" s="175" t="s">
        <v>6635</v>
      </c>
      <c r="H421" s="176">
        <v>7.4</v>
      </c>
      <c r="L421" s="173"/>
      <c r="M421" s="177"/>
      <c r="N421" s="178"/>
      <c r="O421" s="178"/>
      <c r="P421" s="178"/>
      <c r="Q421" s="178"/>
      <c r="R421" s="178"/>
      <c r="S421" s="178"/>
      <c r="T421" s="179"/>
      <c r="AT421" s="174" t="s">
        <v>185</v>
      </c>
      <c r="AU421" s="174" t="s">
        <v>82</v>
      </c>
      <c r="AV421" s="12" t="s">
        <v>82</v>
      </c>
      <c r="AW421" s="12" t="s">
        <v>36</v>
      </c>
      <c r="AX421" s="12" t="s">
        <v>73</v>
      </c>
      <c r="AY421" s="174" t="s">
        <v>175</v>
      </c>
    </row>
    <row r="422" spans="2:65" s="12" customFormat="1">
      <c r="B422" s="173"/>
      <c r="D422" s="166" t="s">
        <v>185</v>
      </c>
      <c r="E422" s="174" t="s">
        <v>5</v>
      </c>
      <c r="F422" s="175" t="s">
        <v>6636</v>
      </c>
      <c r="H422" s="176">
        <v>7.4</v>
      </c>
      <c r="L422" s="173"/>
      <c r="M422" s="177"/>
      <c r="N422" s="178"/>
      <c r="O422" s="178"/>
      <c r="P422" s="178"/>
      <c r="Q422" s="178"/>
      <c r="R422" s="178"/>
      <c r="S422" s="178"/>
      <c r="T422" s="179"/>
      <c r="AT422" s="174" t="s">
        <v>185</v>
      </c>
      <c r="AU422" s="174" t="s">
        <v>82</v>
      </c>
      <c r="AV422" s="12" t="s">
        <v>82</v>
      </c>
      <c r="AW422" s="12" t="s">
        <v>36</v>
      </c>
      <c r="AX422" s="12" t="s">
        <v>73</v>
      </c>
      <c r="AY422" s="174" t="s">
        <v>175</v>
      </c>
    </row>
    <row r="423" spans="2:65" s="13" customFormat="1">
      <c r="B423" s="180"/>
      <c r="D423" s="181" t="s">
        <v>185</v>
      </c>
      <c r="E423" s="182" t="s">
        <v>5</v>
      </c>
      <c r="F423" s="183" t="s">
        <v>191</v>
      </c>
      <c r="H423" s="184">
        <v>14.8</v>
      </c>
      <c r="L423" s="180"/>
      <c r="M423" s="185"/>
      <c r="N423" s="186"/>
      <c r="O423" s="186"/>
      <c r="P423" s="186"/>
      <c r="Q423" s="186"/>
      <c r="R423" s="186"/>
      <c r="S423" s="186"/>
      <c r="T423" s="187"/>
      <c r="AT423" s="188" t="s">
        <v>185</v>
      </c>
      <c r="AU423" s="188" t="s">
        <v>82</v>
      </c>
      <c r="AV423" s="13" t="s">
        <v>183</v>
      </c>
      <c r="AW423" s="13" t="s">
        <v>36</v>
      </c>
      <c r="AX423" s="13" t="s">
        <v>22</v>
      </c>
      <c r="AY423" s="188" t="s">
        <v>175</v>
      </c>
    </row>
    <row r="424" spans="2:65" s="1" customFormat="1" ht="22.5" customHeight="1">
      <c r="B424" s="153"/>
      <c r="C424" s="154" t="s">
        <v>955</v>
      </c>
      <c r="D424" s="154" t="s">
        <v>178</v>
      </c>
      <c r="E424" s="155" t="s">
        <v>3413</v>
      </c>
      <c r="F424" s="156" t="s">
        <v>3414</v>
      </c>
      <c r="G424" s="157" t="s">
        <v>194</v>
      </c>
      <c r="H424" s="158">
        <v>1.4830000000000001</v>
      </c>
      <c r="I424" s="159"/>
      <c r="J424" s="159">
        <f>ROUND(I424*H424,2)</f>
        <v>0</v>
      </c>
      <c r="K424" s="156" t="s">
        <v>182</v>
      </c>
      <c r="L424" s="37"/>
      <c r="M424" s="160" t="s">
        <v>5</v>
      </c>
      <c r="N424" s="161" t="s">
        <v>44</v>
      </c>
      <c r="O424" s="162">
        <v>0.09</v>
      </c>
      <c r="P424" s="162">
        <f>O424*H424</f>
        <v>0.13347000000000001</v>
      </c>
      <c r="Q424" s="162">
        <v>0</v>
      </c>
      <c r="R424" s="162">
        <f>Q424*H424</f>
        <v>0</v>
      </c>
      <c r="S424" s="162">
        <v>0</v>
      </c>
      <c r="T424" s="163">
        <f>S424*H424</f>
        <v>0</v>
      </c>
      <c r="AR424" s="23" t="s">
        <v>183</v>
      </c>
      <c r="AT424" s="23" t="s">
        <v>178</v>
      </c>
      <c r="AU424" s="23" t="s">
        <v>82</v>
      </c>
      <c r="AY424" s="23" t="s">
        <v>175</v>
      </c>
      <c r="BE424" s="164">
        <f>IF(N424="základní",J424,0)</f>
        <v>0</v>
      </c>
      <c r="BF424" s="164">
        <f>IF(N424="snížená",J424,0)</f>
        <v>0</v>
      </c>
      <c r="BG424" s="164">
        <f>IF(N424="zákl. přenesená",J424,0)</f>
        <v>0</v>
      </c>
      <c r="BH424" s="164">
        <f>IF(N424="sníž. přenesená",J424,0)</f>
        <v>0</v>
      </c>
      <c r="BI424" s="164">
        <f>IF(N424="nulová",J424,0)</f>
        <v>0</v>
      </c>
      <c r="BJ424" s="23" t="s">
        <v>22</v>
      </c>
      <c r="BK424" s="164">
        <f>ROUND(I424*H424,2)</f>
        <v>0</v>
      </c>
      <c r="BL424" s="23" t="s">
        <v>183</v>
      </c>
      <c r="BM424" s="23" t="s">
        <v>6637</v>
      </c>
    </row>
    <row r="425" spans="2:65" s="12" customFormat="1">
      <c r="B425" s="173"/>
      <c r="D425" s="181" t="s">
        <v>185</v>
      </c>
      <c r="E425" s="192" t="s">
        <v>5</v>
      </c>
      <c r="F425" s="193" t="s">
        <v>6638</v>
      </c>
      <c r="H425" s="194">
        <v>1.4830000000000001</v>
      </c>
      <c r="L425" s="173"/>
      <c r="M425" s="177"/>
      <c r="N425" s="178"/>
      <c r="O425" s="178"/>
      <c r="P425" s="178"/>
      <c r="Q425" s="178"/>
      <c r="R425" s="178"/>
      <c r="S425" s="178"/>
      <c r="T425" s="179"/>
      <c r="AT425" s="174" t="s">
        <v>185</v>
      </c>
      <c r="AU425" s="174" t="s">
        <v>82</v>
      </c>
      <c r="AV425" s="12" t="s">
        <v>82</v>
      </c>
      <c r="AW425" s="12" t="s">
        <v>36</v>
      </c>
      <c r="AX425" s="12" t="s">
        <v>22</v>
      </c>
      <c r="AY425" s="174" t="s">
        <v>175</v>
      </c>
    </row>
    <row r="426" spans="2:65" s="1" customFormat="1" ht="31.5" customHeight="1">
      <c r="B426" s="153"/>
      <c r="C426" s="154" t="s">
        <v>963</v>
      </c>
      <c r="D426" s="154" t="s">
        <v>178</v>
      </c>
      <c r="E426" s="155" t="s">
        <v>6639</v>
      </c>
      <c r="F426" s="156" t="s">
        <v>6640</v>
      </c>
      <c r="G426" s="157" t="s">
        <v>425</v>
      </c>
      <c r="H426" s="158">
        <v>45.6</v>
      </c>
      <c r="I426" s="159"/>
      <c r="J426" s="159">
        <f>ROUND(I426*H426,2)</f>
        <v>0</v>
      </c>
      <c r="K426" s="156" t="s">
        <v>182</v>
      </c>
      <c r="L426" s="37"/>
      <c r="M426" s="160" t="s">
        <v>5</v>
      </c>
      <c r="N426" s="161" t="s">
        <v>44</v>
      </c>
      <c r="O426" s="162">
        <v>3.0979999999999999</v>
      </c>
      <c r="P426" s="162">
        <f>O426*H426</f>
        <v>141.2688</v>
      </c>
      <c r="Q426" s="162">
        <v>1.0399999999999999E-3</v>
      </c>
      <c r="R426" s="162">
        <f>Q426*H426</f>
        <v>4.7423999999999994E-2</v>
      </c>
      <c r="S426" s="162">
        <v>2E-3</v>
      </c>
      <c r="T426" s="163">
        <f>S426*H426</f>
        <v>9.1200000000000003E-2</v>
      </c>
      <c r="AR426" s="23" t="s">
        <v>183</v>
      </c>
      <c r="AT426" s="23" t="s">
        <v>178</v>
      </c>
      <c r="AU426" s="23" t="s">
        <v>82</v>
      </c>
      <c r="AY426" s="23" t="s">
        <v>175</v>
      </c>
      <c r="BE426" s="164">
        <f>IF(N426="základní",J426,0)</f>
        <v>0</v>
      </c>
      <c r="BF426" s="164">
        <f>IF(N426="snížená",J426,0)</f>
        <v>0</v>
      </c>
      <c r="BG426" s="164">
        <f>IF(N426="zákl. přenesená",J426,0)</f>
        <v>0</v>
      </c>
      <c r="BH426" s="164">
        <f>IF(N426="sníž. přenesená",J426,0)</f>
        <v>0</v>
      </c>
      <c r="BI426" s="164">
        <f>IF(N426="nulová",J426,0)</f>
        <v>0</v>
      </c>
      <c r="BJ426" s="23" t="s">
        <v>22</v>
      </c>
      <c r="BK426" s="164">
        <f>ROUND(I426*H426,2)</f>
        <v>0</v>
      </c>
      <c r="BL426" s="23" t="s">
        <v>183</v>
      </c>
      <c r="BM426" s="23" t="s">
        <v>6641</v>
      </c>
    </row>
    <row r="427" spans="2:65" s="11" customFormat="1">
      <c r="B427" s="165"/>
      <c r="D427" s="166" t="s">
        <v>185</v>
      </c>
      <c r="E427" s="167" t="s">
        <v>5</v>
      </c>
      <c r="F427" s="168" t="s">
        <v>6642</v>
      </c>
      <c r="H427" s="169" t="s">
        <v>5</v>
      </c>
      <c r="L427" s="165"/>
      <c r="M427" s="170"/>
      <c r="N427" s="171"/>
      <c r="O427" s="171"/>
      <c r="P427" s="171"/>
      <c r="Q427" s="171"/>
      <c r="R427" s="171"/>
      <c r="S427" s="171"/>
      <c r="T427" s="172"/>
      <c r="AT427" s="169" t="s">
        <v>185</v>
      </c>
      <c r="AU427" s="169" t="s">
        <v>82</v>
      </c>
      <c r="AV427" s="11" t="s">
        <v>22</v>
      </c>
      <c r="AW427" s="11" t="s">
        <v>36</v>
      </c>
      <c r="AX427" s="11" t="s">
        <v>73</v>
      </c>
      <c r="AY427" s="169" t="s">
        <v>175</v>
      </c>
    </row>
    <row r="428" spans="2:65" s="12" customFormat="1">
      <c r="B428" s="173"/>
      <c r="D428" s="166" t="s">
        <v>185</v>
      </c>
      <c r="E428" s="174" t="s">
        <v>5</v>
      </c>
      <c r="F428" s="175" t="s">
        <v>6643</v>
      </c>
      <c r="H428" s="176">
        <v>16.8</v>
      </c>
      <c r="L428" s="173"/>
      <c r="M428" s="177"/>
      <c r="N428" s="178"/>
      <c r="O428" s="178"/>
      <c r="P428" s="178"/>
      <c r="Q428" s="178"/>
      <c r="R428" s="178"/>
      <c r="S428" s="178"/>
      <c r="T428" s="179"/>
      <c r="AT428" s="174" t="s">
        <v>185</v>
      </c>
      <c r="AU428" s="174" t="s">
        <v>82</v>
      </c>
      <c r="AV428" s="12" t="s">
        <v>82</v>
      </c>
      <c r="AW428" s="12" t="s">
        <v>36</v>
      </c>
      <c r="AX428" s="12" t="s">
        <v>73</v>
      </c>
      <c r="AY428" s="174" t="s">
        <v>175</v>
      </c>
    </row>
    <row r="429" spans="2:65" s="12" customFormat="1">
      <c r="B429" s="173"/>
      <c r="D429" s="166" t="s">
        <v>185</v>
      </c>
      <c r="E429" s="174" t="s">
        <v>5</v>
      </c>
      <c r="F429" s="175" t="s">
        <v>6644</v>
      </c>
      <c r="H429" s="176">
        <v>28.8</v>
      </c>
      <c r="L429" s="173"/>
      <c r="M429" s="177"/>
      <c r="N429" s="178"/>
      <c r="O429" s="178"/>
      <c r="P429" s="178"/>
      <c r="Q429" s="178"/>
      <c r="R429" s="178"/>
      <c r="S429" s="178"/>
      <c r="T429" s="179"/>
      <c r="AT429" s="174" t="s">
        <v>185</v>
      </c>
      <c r="AU429" s="174" t="s">
        <v>82</v>
      </c>
      <c r="AV429" s="12" t="s">
        <v>82</v>
      </c>
      <c r="AW429" s="12" t="s">
        <v>36</v>
      </c>
      <c r="AX429" s="12" t="s">
        <v>73</v>
      </c>
      <c r="AY429" s="174" t="s">
        <v>175</v>
      </c>
    </row>
    <row r="430" spans="2:65" s="13" customFormat="1">
      <c r="B430" s="180"/>
      <c r="D430" s="166" t="s">
        <v>185</v>
      </c>
      <c r="E430" s="189" t="s">
        <v>5</v>
      </c>
      <c r="F430" s="190" t="s">
        <v>191</v>
      </c>
      <c r="H430" s="191">
        <v>45.6</v>
      </c>
      <c r="L430" s="180"/>
      <c r="M430" s="185"/>
      <c r="N430" s="186"/>
      <c r="O430" s="186"/>
      <c r="P430" s="186"/>
      <c r="Q430" s="186"/>
      <c r="R430" s="186"/>
      <c r="S430" s="186"/>
      <c r="T430" s="187"/>
      <c r="AT430" s="188" t="s">
        <v>185</v>
      </c>
      <c r="AU430" s="188" t="s">
        <v>82</v>
      </c>
      <c r="AV430" s="13" t="s">
        <v>183</v>
      </c>
      <c r="AW430" s="13" t="s">
        <v>36</v>
      </c>
      <c r="AX430" s="13" t="s">
        <v>22</v>
      </c>
      <c r="AY430" s="188" t="s">
        <v>175</v>
      </c>
    </row>
    <row r="431" spans="2:65" s="10" customFormat="1" ht="29.85" customHeight="1">
      <c r="B431" s="140"/>
      <c r="D431" s="150" t="s">
        <v>72</v>
      </c>
      <c r="E431" s="151" t="s">
        <v>929</v>
      </c>
      <c r="F431" s="151" t="s">
        <v>930</v>
      </c>
      <c r="J431" s="152">
        <f>BK431</f>
        <v>0</v>
      </c>
      <c r="L431" s="140"/>
      <c r="M431" s="144"/>
      <c r="N431" s="145"/>
      <c r="O431" s="145"/>
      <c r="P431" s="146">
        <f>SUM(P432:P469)</f>
        <v>135.36674600000001</v>
      </c>
      <c r="Q431" s="145"/>
      <c r="R431" s="146">
        <f>SUM(R432:R469)</f>
        <v>0</v>
      </c>
      <c r="S431" s="145"/>
      <c r="T431" s="147">
        <f>SUM(T432:T469)</f>
        <v>0</v>
      </c>
      <c r="AR431" s="141" t="s">
        <v>22</v>
      </c>
      <c r="AT431" s="148" t="s">
        <v>72</v>
      </c>
      <c r="AU431" s="148" t="s">
        <v>22</v>
      </c>
      <c r="AY431" s="141" t="s">
        <v>175</v>
      </c>
      <c r="BK431" s="149">
        <f>SUM(BK432:BK469)</f>
        <v>0</v>
      </c>
    </row>
    <row r="432" spans="2:65" s="1" customFormat="1" ht="22.5" customHeight="1">
      <c r="B432" s="153"/>
      <c r="C432" s="154" t="s">
        <v>968</v>
      </c>
      <c r="D432" s="154" t="s">
        <v>178</v>
      </c>
      <c r="E432" s="155" t="s">
        <v>932</v>
      </c>
      <c r="F432" s="156" t="s">
        <v>933</v>
      </c>
      <c r="G432" s="157" t="s">
        <v>479</v>
      </c>
      <c r="H432" s="158">
        <v>2.3239999999999998</v>
      </c>
      <c r="I432" s="159"/>
      <c r="J432" s="159">
        <f>ROUND(I432*H432,2)</f>
        <v>0</v>
      </c>
      <c r="K432" s="156" t="s">
        <v>182</v>
      </c>
      <c r="L432" s="37"/>
      <c r="M432" s="160" t="s">
        <v>5</v>
      </c>
      <c r="N432" s="161" t="s">
        <v>44</v>
      </c>
      <c r="O432" s="162">
        <v>0.125</v>
      </c>
      <c r="P432" s="162">
        <f>O432*H432</f>
        <v>0.29049999999999998</v>
      </c>
      <c r="Q432" s="162">
        <v>0</v>
      </c>
      <c r="R432" s="162">
        <f>Q432*H432</f>
        <v>0</v>
      </c>
      <c r="S432" s="162">
        <v>0</v>
      </c>
      <c r="T432" s="163">
        <f>S432*H432</f>
        <v>0</v>
      </c>
      <c r="AR432" s="23" t="s">
        <v>183</v>
      </c>
      <c r="AT432" s="23" t="s">
        <v>178</v>
      </c>
      <c r="AU432" s="23" t="s">
        <v>82</v>
      </c>
      <c r="AY432" s="23" t="s">
        <v>175</v>
      </c>
      <c r="BE432" s="164">
        <f>IF(N432="základní",J432,0)</f>
        <v>0</v>
      </c>
      <c r="BF432" s="164">
        <f>IF(N432="snížená",J432,0)</f>
        <v>0</v>
      </c>
      <c r="BG432" s="164">
        <f>IF(N432="zákl. přenesená",J432,0)</f>
        <v>0</v>
      </c>
      <c r="BH432" s="164">
        <f>IF(N432="sníž. přenesená",J432,0)</f>
        <v>0</v>
      </c>
      <c r="BI432" s="164">
        <f>IF(N432="nulová",J432,0)</f>
        <v>0</v>
      </c>
      <c r="BJ432" s="23" t="s">
        <v>22</v>
      </c>
      <c r="BK432" s="164">
        <f>ROUND(I432*H432,2)</f>
        <v>0</v>
      </c>
      <c r="BL432" s="23" t="s">
        <v>183</v>
      </c>
      <c r="BM432" s="23" t="s">
        <v>6645</v>
      </c>
    </row>
    <row r="433" spans="2:65" s="11" customFormat="1">
      <c r="B433" s="165"/>
      <c r="D433" s="166" t="s">
        <v>185</v>
      </c>
      <c r="E433" s="167" t="s">
        <v>5</v>
      </c>
      <c r="F433" s="168" t="s">
        <v>6646</v>
      </c>
      <c r="H433" s="169" t="s">
        <v>5</v>
      </c>
      <c r="L433" s="165"/>
      <c r="M433" s="170"/>
      <c r="N433" s="171"/>
      <c r="O433" s="171"/>
      <c r="P433" s="171"/>
      <c r="Q433" s="171"/>
      <c r="R433" s="171"/>
      <c r="S433" s="171"/>
      <c r="T433" s="172"/>
      <c r="AT433" s="169" t="s">
        <v>185</v>
      </c>
      <c r="AU433" s="169" t="s">
        <v>82</v>
      </c>
      <c r="AV433" s="11" t="s">
        <v>22</v>
      </c>
      <c r="AW433" s="11" t="s">
        <v>36</v>
      </c>
      <c r="AX433" s="11" t="s">
        <v>73</v>
      </c>
      <c r="AY433" s="169" t="s">
        <v>175</v>
      </c>
    </row>
    <row r="434" spans="2:65" s="12" customFormat="1">
      <c r="B434" s="173"/>
      <c r="D434" s="166" t="s">
        <v>185</v>
      </c>
      <c r="E434" s="174" t="s">
        <v>5</v>
      </c>
      <c r="F434" s="175" t="s">
        <v>6647</v>
      </c>
      <c r="H434" s="176">
        <v>1.1120000000000001</v>
      </c>
      <c r="L434" s="173"/>
      <c r="M434" s="177"/>
      <c r="N434" s="178"/>
      <c r="O434" s="178"/>
      <c r="P434" s="178"/>
      <c r="Q434" s="178"/>
      <c r="R434" s="178"/>
      <c r="S434" s="178"/>
      <c r="T434" s="179"/>
      <c r="AT434" s="174" t="s">
        <v>185</v>
      </c>
      <c r="AU434" s="174" t="s">
        <v>82</v>
      </c>
      <c r="AV434" s="12" t="s">
        <v>82</v>
      </c>
      <c r="AW434" s="12" t="s">
        <v>36</v>
      </c>
      <c r="AX434" s="12" t="s">
        <v>73</v>
      </c>
      <c r="AY434" s="174" t="s">
        <v>175</v>
      </c>
    </row>
    <row r="435" spans="2:65" s="11" customFormat="1">
      <c r="B435" s="165"/>
      <c r="D435" s="166" t="s">
        <v>185</v>
      </c>
      <c r="E435" s="167" t="s">
        <v>5</v>
      </c>
      <c r="F435" s="168" t="s">
        <v>4308</v>
      </c>
      <c r="H435" s="169" t="s">
        <v>5</v>
      </c>
      <c r="L435" s="165"/>
      <c r="M435" s="170"/>
      <c r="N435" s="171"/>
      <c r="O435" s="171"/>
      <c r="P435" s="171"/>
      <c r="Q435" s="171"/>
      <c r="R435" s="171"/>
      <c r="S435" s="171"/>
      <c r="T435" s="172"/>
      <c r="AT435" s="169" t="s">
        <v>185</v>
      </c>
      <c r="AU435" s="169" t="s">
        <v>82</v>
      </c>
      <c r="AV435" s="11" t="s">
        <v>22</v>
      </c>
      <c r="AW435" s="11" t="s">
        <v>36</v>
      </c>
      <c r="AX435" s="11" t="s">
        <v>73</v>
      </c>
      <c r="AY435" s="169" t="s">
        <v>175</v>
      </c>
    </row>
    <row r="436" spans="2:65" s="12" customFormat="1">
      <c r="B436" s="173"/>
      <c r="D436" s="166" t="s">
        <v>185</v>
      </c>
      <c r="E436" s="174" t="s">
        <v>5</v>
      </c>
      <c r="F436" s="175" t="s">
        <v>6648</v>
      </c>
      <c r="H436" s="176">
        <v>0.1</v>
      </c>
      <c r="L436" s="173"/>
      <c r="M436" s="177"/>
      <c r="N436" s="178"/>
      <c r="O436" s="178"/>
      <c r="P436" s="178"/>
      <c r="Q436" s="178"/>
      <c r="R436" s="178"/>
      <c r="S436" s="178"/>
      <c r="T436" s="179"/>
      <c r="AT436" s="174" t="s">
        <v>185</v>
      </c>
      <c r="AU436" s="174" t="s">
        <v>82</v>
      </c>
      <c r="AV436" s="12" t="s">
        <v>82</v>
      </c>
      <c r="AW436" s="12" t="s">
        <v>36</v>
      </c>
      <c r="AX436" s="12" t="s">
        <v>73</v>
      </c>
      <c r="AY436" s="174" t="s">
        <v>175</v>
      </c>
    </row>
    <row r="437" spans="2:65" s="14" customFormat="1">
      <c r="B437" s="210"/>
      <c r="D437" s="166" t="s">
        <v>185</v>
      </c>
      <c r="E437" s="211" t="s">
        <v>5</v>
      </c>
      <c r="F437" s="212" t="s">
        <v>737</v>
      </c>
      <c r="H437" s="213">
        <v>1.212</v>
      </c>
      <c r="L437" s="210"/>
      <c r="M437" s="214"/>
      <c r="N437" s="215"/>
      <c r="O437" s="215"/>
      <c r="P437" s="215"/>
      <c r="Q437" s="215"/>
      <c r="R437" s="215"/>
      <c r="S437" s="215"/>
      <c r="T437" s="216"/>
      <c r="AT437" s="211" t="s">
        <v>185</v>
      </c>
      <c r="AU437" s="211" t="s">
        <v>82</v>
      </c>
      <c r="AV437" s="14" t="s">
        <v>203</v>
      </c>
      <c r="AW437" s="14" t="s">
        <v>36</v>
      </c>
      <c r="AX437" s="14" t="s">
        <v>73</v>
      </c>
      <c r="AY437" s="211" t="s">
        <v>175</v>
      </c>
    </row>
    <row r="438" spans="2:65" s="12" customFormat="1">
      <c r="B438" s="173"/>
      <c r="D438" s="166" t="s">
        <v>185</v>
      </c>
      <c r="E438" s="174" t="s">
        <v>5</v>
      </c>
      <c r="F438" s="175" t="s">
        <v>6649</v>
      </c>
      <c r="H438" s="176">
        <v>1.1120000000000001</v>
      </c>
      <c r="L438" s="173"/>
      <c r="M438" s="177"/>
      <c r="N438" s="178"/>
      <c r="O438" s="178"/>
      <c r="P438" s="178"/>
      <c r="Q438" s="178"/>
      <c r="R438" s="178"/>
      <c r="S438" s="178"/>
      <c r="T438" s="179"/>
      <c r="AT438" s="174" t="s">
        <v>185</v>
      </c>
      <c r="AU438" s="174" t="s">
        <v>82</v>
      </c>
      <c r="AV438" s="12" t="s">
        <v>82</v>
      </c>
      <c r="AW438" s="12" t="s">
        <v>36</v>
      </c>
      <c r="AX438" s="12" t="s">
        <v>73</v>
      </c>
      <c r="AY438" s="174" t="s">
        <v>175</v>
      </c>
    </row>
    <row r="439" spans="2:65" s="13" customFormat="1">
      <c r="B439" s="180"/>
      <c r="D439" s="181" t="s">
        <v>185</v>
      </c>
      <c r="E439" s="182" t="s">
        <v>5</v>
      </c>
      <c r="F439" s="183" t="s">
        <v>191</v>
      </c>
      <c r="H439" s="184">
        <v>2.3239999999999998</v>
      </c>
      <c r="L439" s="180"/>
      <c r="M439" s="185"/>
      <c r="N439" s="186"/>
      <c r="O439" s="186"/>
      <c r="P439" s="186"/>
      <c r="Q439" s="186"/>
      <c r="R439" s="186"/>
      <c r="S439" s="186"/>
      <c r="T439" s="187"/>
      <c r="AT439" s="188" t="s">
        <v>185</v>
      </c>
      <c r="AU439" s="188" t="s">
        <v>82</v>
      </c>
      <c r="AV439" s="13" t="s">
        <v>183</v>
      </c>
      <c r="AW439" s="13" t="s">
        <v>36</v>
      </c>
      <c r="AX439" s="13" t="s">
        <v>22</v>
      </c>
      <c r="AY439" s="188" t="s">
        <v>175</v>
      </c>
    </row>
    <row r="440" spans="2:65" s="1" customFormat="1" ht="22.5" customHeight="1">
      <c r="B440" s="153"/>
      <c r="C440" s="154" t="s">
        <v>987</v>
      </c>
      <c r="D440" s="154" t="s">
        <v>178</v>
      </c>
      <c r="E440" s="155" t="s">
        <v>940</v>
      </c>
      <c r="F440" s="156" t="s">
        <v>941</v>
      </c>
      <c r="G440" s="157" t="s">
        <v>479</v>
      </c>
      <c r="H440" s="158">
        <v>107.13</v>
      </c>
      <c r="I440" s="159"/>
      <c r="J440" s="159">
        <f>ROUND(I440*H440,2)</f>
        <v>0</v>
      </c>
      <c r="K440" s="156" t="s">
        <v>182</v>
      </c>
      <c r="L440" s="37"/>
      <c r="M440" s="160" t="s">
        <v>5</v>
      </c>
      <c r="N440" s="161" t="s">
        <v>44</v>
      </c>
      <c r="O440" s="162">
        <v>0</v>
      </c>
      <c r="P440" s="162">
        <f>O440*H440</f>
        <v>0</v>
      </c>
      <c r="Q440" s="162">
        <v>0</v>
      </c>
      <c r="R440" s="162">
        <f>Q440*H440</f>
        <v>0</v>
      </c>
      <c r="S440" s="162">
        <v>0</v>
      </c>
      <c r="T440" s="163">
        <f>S440*H440</f>
        <v>0</v>
      </c>
      <c r="AR440" s="23" t="s">
        <v>183</v>
      </c>
      <c r="AT440" s="23" t="s">
        <v>178</v>
      </c>
      <c r="AU440" s="23" t="s">
        <v>82</v>
      </c>
      <c r="AY440" s="23" t="s">
        <v>175</v>
      </c>
      <c r="BE440" s="164">
        <f>IF(N440="základní",J440,0)</f>
        <v>0</v>
      </c>
      <c r="BF440" s="164">
        <f>IF(N440="snížená",J440,0)</f>
        <v>0</v>
      </c>
      <c r="BG440" s="164">
        <f>IF(N440="zákl. přenesená",J440,0)</f>
        <v>0</v>
      </c>
      <c r="BH440" s="164">
        <f>IF(N440="sníž. přenesená",J440,0)</f>
        <v>0</v>
      </c>
      <c r="BI440" s="164">
        <f>IF(N440="nulová",J440,0)</f>
        <v>0</v>
      </c>
      <c r="BJ440" s="23" t="s">
        <v>22</v>
      </c>
      <c r="BK440" s="164">
        <f>ROUND(I440*H440,2)</f>
        <v>0</v>
      </c>
      <c r="BL440" s="23" t="s">
        <v>183</v>
      </c>
      <c r="BM440" s="23" t="s">
        <v>6650</v>
      </c>
    </row>
    <row r="441" spans="2:65" s="11" customFormat="1">
      <c r="B441" s="165"/>
      <c r="D441" s="166" t="s">
        <v>185</v>
      </c>
      <c r="E441" s="167" t="s">
        <v>5</v>
      </c>
      <c r="F441" s="168" t="s">
        <v>4730</v>
      </c>
      <c r="H441" s="169" t="s">
        <v>5</v>
      </c>
      <c r="L441" s="165"/>
      <c r="M441" s="170"/>
      <c r="N441" s="171"/>
      <c r="O441" s="171"/>
      <c r="P441" s="171"/>
      <c r="Q441" s="171"/>
      <c r="R441" s="171"/>
      <c r="S441" s="171"/>
      <c r="T441" s="172"/>
      <c r="AT441" s="169" t="s">
        <v>185</v>
      </c>
      <c r="AU441" s="169" t="s">
        <v>82</v>
      </c>
      <c r="AV441" s="11" t="s">
        <v>22</v>
      </c>
      <c r="AW441" s="11" t="s">
        <v>36</v>
      </c>
      <c r="AX441" s="11" t="s">
        <v>73</v>
      </c>
      <c r="AY441" s="169" t="s">
        <v>175</v>
      </c>
    </row>
    <row r="442" spans="2:65" s="12" customFormat="1">
      <c r="B442" s="173"/>
      <c r="D442" s="166" t="s">
        <v>185</v>
      </c>
      <c r="E442" s="174" t="s">
        <v>5</v>
      </c>
      <c r="F442" s="175" t="s">
        <v>6651</v>
      </c>
      <c r="H442" s="176">
        <v>64.004999999999995</v>
      </c>
      <c r="L442" s="173"/>
      <c r="M442" s="177"/>
      <c r="N442" s="178"/>
      <c r="O442" s="178"/>
      <c r="P442" s="178"/>
      <c r="Q442" s="178"/>
      <c r="R442" s="178"/>
      <c r="S442" s="178"/>
      <c r="T442" s="179"/>
      <c r="AT442" s="174" t="s">
        <v>185</v>
      </c>
      <c r="AU442" s="174" t="s">
        <v>82</v>
      </c>
      <c r="AV442" s="12" t="s">
        <v>82</v>
      </c>
      <c r="AW442" s="12" t="s">
        <v>36</v>
      </c>
      <c r="AX442" s="12" t="s">
        <v>73</v>
      </c>
      <c r="AY442" s="174" t="s">
        <v>175</v>
      </c>
    </row>
    <row r="443" spans="2:65" s="12" customFormat="1">
      <c r="B443" s="173"/>
      <c r="D443" s="166" t="s">
        <v>185</v>
      </c>
      <c r="E443" s="174" t="s">
        <v>5</v>
      </c>
      <c r="F443" s="175" t="s">
        <v>6652</v>
      </c>
      <c r="H443" s="176">
        <v>43.125</v>
      </c>
      <c r="L443" s="173"/>
      <c r="M443" s="177"/>
      <c r="N443" s="178"/>
      <c r="O443" s="178"/>
      <c r="P443" s="178"/>
      <c r="Q443" s="178"/>
      <c r="R443" s="178"/>
      <c r="S443" s="178"/>
      <c r="T443" s="179"/>
      <c r="AT443" s="174" t="s">
        <v>185</v>
      </c>
      <c r="AU443" s="174" t="s">
        <v>82</v>
      </c>
      <c r="AV443" s="12" t="s">
        <v>82</v>
      </c>
      <c r="AW443" s="12" t="s">
        <v>36</v>
      </c>
      <c r="AX443" s="12" t="s">
        <v>73</v>
      </c>
      <c r="AY443" s="174" t="s">
        <v>175</v>
      </c>
    </row>
    <row r="444" spans="2:65" s="13" customFormat="1">
      <c r="B444" s="180"/>
      <c r="D444" s="181" t="s">
        <v>185</v>
      </c>
      <c r="E444" s="182" t="s">
        <v>5</v>
      </c>
      <c r="F444" s="183" t="s">
        <v>191</v>
      </c>
      <c r="H444" s="184">
        <v>107.13</v>
      </c>
      <c r="L444" s="180"/>
      <c r="M444" s="185"/>
      <c r="N444" s="186"/>
      <c r="O444" s="186"/>
      <c r="P444" s="186"/>
      <c r="Q444" s="186"/>
      <c r="R444" s="186"/>
      <c r="S444" s="186"/>
      <c r="T444" s="187"/>
      <c r="AT444" s="188" t="s">
        <v>185</v>
      </c>
      <c r="AU444" s="188" t="s">
        <v>82</v>
      </c>
      <c r="AV444" s="13" t="s">
        <v>183</v>
      </c>
      <c r="AW444" s="13" t="s">
        <v>36</v>
      </c>
      <c r="AX444" s="13" t="s">
        <v>22</v>
      </c>
      <c r="AY444" s="188" t="s">
        <v>175</v>
      </c>
    </row>
    <row r="445" spans="2:65" s="1" customFormat="1" ht="22.5" customHeight="1">
      <c r="B445" s="153"/>
      <c r="C445" s="154" t="s">
        <v>992</v>
      </c>
      <c r="D445" s="154" t="s">
        <v>178</v>
      </c>
      <c r="E445" s="155" t="s">
        <v>956</v>
      </c>
      <c r="F445" s="156" t="s">
        <v>957</v>
      </c>
      <c r="G445" s="157" t="s">
        <v>479</v>
      </c>
      <c r="H445" s="158">
        <v>7.6529999999999996</v>
      </c>
      <c r="I445" s="159"/>
      <c r="J445" s="159">
        <f>ROUND(I445*H445,2)</f>
        <v>0</v>
      </c>
      <c r="K445" s="156" t="s">
        <v>182</v>
      </c>
      <c r="L445" s="37"/>
      <c r="M445" s="160" t="s">
        <v>5</v>
      </c>
      <c r="N445" s="161" t="s">
        <v>44</v>
      </c>
      <c r="O445" s="162">
        <v>0.24</v>
      </c>
      <c r="P445" s="162">
        <f>O445*H445</f>
        <v>1.8367199999999999</v>
      </c>
      <c r="Q445" s="162">
        <v>0</v>
      </c>
      <c r="R445" s="162">
        <f>Q445*H445</f>
        <v>0</v>
      </c>
      <c r="S445" s="162">
        <v>0</v>
      </c>
      <c r="T445" s="163">
        <f>S445*H445</f>
        <v>0</v>
      </c>
      <c r="AR445" s="23" t="s">
        <v>183</v>
      </c>
      <c r="AT445" s="23" t="s">
        <v>178</v>
      </c>
      <c r="AU445" s="23" t="s">
        <v>82</v>
      </c>
      <c r="AY445" s="23" t="s">
        <v>175</v>
      </c>
      <c r="BE445" s="164">
        <f>IF(N445="základní",J445,0)</f>
        <v>0</v>
      </c>
      <c r="BF445" s="164">
        <f>IF(N445="snížená",J445,0)</f>
        <v>0</v>
      </c>
      <c r="BG445" s="164">
        <f>IF(N445="zákl. přenesená",J445,0)</f>
        <v>0</v>
      </c>
      <c r="BH445" s="164">
        <f>IF(N445="sníž. přenesená",J445,0)</f>
        <v>0</v>
      </c>
      <c r="BI445" s="164">
        <f>IF(N445="nulová",J445,0)</f>
        <v>0</v>
      </c>
      <c r="BJ445" s="23" t="s">
        <v>22</v>
      </c>
      <c r="BK445" s="164">
        <f>ROUND(I445*H445,2)</f>
        <v>0</v>
      </c>
      <c r="BL445" s="23" t="s">
        <v>183</v>
      </c>
      <c r="BM445" s="23" t="s">
        <v>6653</v>
      </c>
    </row>
    <row r="446" spans="2:65" s="11" customFormat="1">
      <c r="B446" s="165"/>
      <c r="D446" s="166" t="s">
        <v>185</v>
      </c>
      <c r="E446" s="167" t="s">
        <v>5</v>
      </c>
      <c r="F446" s="168" t="s">
        <v>961</v>
      </c>
      <c r="H446" s="169" t="s">
        <v>5</v>
      </c>
      <c r="L446" s="165"/>
      <c r="M446" s="170"/>
      <c r="N446" s="171"/>
      <c r="O446" s="171"/>
      <c r="P446" s="171"/>
      <c r="Q446" s="171"/>
      <c r="R446" s="171"/>
      <c r="S446" s="171"/>
      <c r="T446" s="172"/>
      <c r="AT446" s="169" t="s">
        <v>185</v>
      </c>
      <c r="AU446" s="169" t="s">
        <v>82</v>
      </c>
      <c r="AV446" s="11" t="s">
        <v>22</v>
      </c>
      <c r="AW446" s="11" t="s">
        <v>36</v>
      </c>
      <c r="AX446" s="11" t="s">
        <v>73</v>
      </c>
      <c r="AY446" s="169" t="s">
        <v>175</v>
      </c>
    </row>
    <row r="447" spans="2:65" s="12" customFormat="1">
      <c r="B447" s="173"/>
      <c r="D447" s="181" t="s">
        <v>185</v>
      </c>
      <c r="E447" s="192" t="s">
        <v>5</v>
      </c>
      <c r="F447" s="193" t="s">
        <v>6654</v>
      </c>
      <c r="H447" s="194">
        <v>7.6529999999999996</v>
      </c>
      <c r="L447" s="173"/>
      <c r="M447" s="177"/>
      <c r="N447" s="178"/>
      <c r="O447" s="178"/>
      <c r="P447" s="178"/>
      <c r="Q447" s="178"/>
      <c r="R447" s="178"/>
      <c r="S447" s="178"/>
      <c r="T447" s="179"/>
      <c r="AT447" s="174" t="s">
        <v>185</v>
      </c>
      <c r="AU447" s="174" t="s">
        <v>82</v>
      </c>
      <c r="AV447" s="12" t="s">
        <v>82</v>
      </c>
      <c r="AW447" s="12" t="s">
        <v>36</v>
      </c>
      <c r="AX447" s="12" t="s">
        <v>22</v>
      </c>
      <c r="AY447" s="174" t="s">
        <v>175</v>
      </c>
    </row>
    <row r="448" spans="2:65" s="1" customFormat="1" ht="22.5" customHeight="1">
      <c r="B448" s="153"/>
      <c r="C448" s="154" t="s">
        <v>998</v>
      </c>
      <c r="D448" s="154" t="s">
        <v>178</v>
      </c>
      <c r="E448" s="155" t="s">
        <v>964</v>
      </c>
      <c r="F448" s="156" t="s">
        <v>965</v>
      </c>
      <c r="G448" s="157" t="s">
        <v>479</v>
      </c>
      <c r="H448" s="158">
        <v>76.53</v>
      </c>
      <c r="I448" s="159"/>
      <c r="J448" s="159">
        <f>ROUND(I448*H448,2)</f>
        <v>0</v>
      </c>
      <c r="K448" s="156" t="s">
        <v>182</v>
      </c>
      <c r="L448" s="37"/>
      <c r="M448" s="160" t="s">
        <v>5</v>
      </c>
      <c r="N448" s="161" t="s">
        <v>44</v>
      </c>
      <c r="O448" s="162">
        <v>4.0000000000000001E-3</v>
      </c>
      <c r="P448" s="162">
        <f>O448*H448</f>
        <v>0.30612</v>
      </c>
      <c r="Q448" s="162">
        <v>0</v>
      </c>
      <c r="R448" s="162">
        <f>Q448*H448</f>
        <v>0</v>
      </c>
      <c r="S448" s="162">
        <v>0</v>
      </c>
      <c r="T448" s="163">
        <f>S448*H448</f>
        <v>0</v>
      </c>
      <c r="AR448" s="23" t="s">
        <v>183</v>
      </c>
      <c r="AT448" s="23" t="s">
        <v>178</v>
      </c>
      <c r="AU448" s="23" t="s">
        <v>82</v>
      </c>
      <c r="AY448" s="23" t="s">
        <v>175</v>
      </c>
      <c r="BE448" s="164">
        <f>IF(N448="základní",J448,0)</f>
        <v>0</v>
      </c>
      <c r="BF448" s="164">
        <f>IF(N448="snížená",J448,0)</f>
        <v>0</v>
      </c>
      <c r="BG448" s="164">
        <f>IF(N448="zákl. přenesená",J448,0)</f>
        <v>0</v>
      </c>
      <c r="BH448" s="164">
        <f>IF(N448="sníž. přenesená",J448,0)</f>
        <v>0</v>
      </c>
      <c r="BI448" s="164">
        <f>IF(N448="nulová",J448,0)</f>
        <v>0</v>
      </c>
      <c r="BJ448" s="23" t="s">
        <v>22</v>
      </c>
      <c r="BK448" s="164">
        <f>ROUND(I448*H448,2)</f>
        <v>0</v>
      </c>
      <c r="BL448" s="23" t="s">
        <v>183</v>
      </c>
      <c r="BM448" s="23" t="s">
        <v>6655</v>
      </c>
    </row>
    <row r="449" spans="2:65" s="12" customFormat="1">
      <c r="B449" s="173"/>
      <c r="D449" s="181" t="s">
        <v>185</v>
      </c>
      <c r="E449" s="192" t="s">
        <v>5</v>
      </c>
      <c r="F449" s="193" t="s">
        <v>6656</v>
      </c>
      <c r="H449" s="194">
        <v>76.53</v>
      </c>
      <c r="L449" s="173"/>
      <c r="M449" s="177"/>
      <c r="N449" s="178"/>
      <c r="O449" s="178"/>
      <c r="P449" s="178"/>
      <c r="Q449" s="178"/>
      <c r="R449" s="178"/>
      <c r="S449" s="178"/>
      <c r="T449" s="179"/>
      <c r="AT449" s="174" t="s">
        <v>185</v>
      </c>
      <c r="AU449" s="174" t="s">
        <v>82</v>
      </c>
      <c r="AV449" s="12" t="s">
        <v>82</v>
      </c>
      <c r="AW449" s="12" t="s">
        <v>36</v>
      </c>
      <c r="AX449" s="12" t="s">
        <v>22</v>
      </c>
      <c r="AY449" s="174" t="s">
        <v>175</v>
      </c>
    </row>
    <row r="450" spans="2:65" s="1" customFormat="1" ht="22.5" customHeight="1">
      <c r="B450" s="153"/>
      <c r="C450" s="154" t="s">
        <v>1002</v>
      </c>
      <c r="D450" s="154" t="s">
        <v>178</v>
      </c>
      <c r="E450" s="155" t="s">
        <v>969</v>
      </c>
      <c r="F450" s="156" t="s">
        <v>970</v>
      </c>
      <c r="G450" s="157" t="s">
        <v>479</v>
      </c>
      <c r="H450" s="158">
        <v>108.991</v>
      </c>
      <c r="I450" s="159"/>
      <c r="J450" s="159">
        <f>ROUND(I450*H450,2)</f>
        <v>0</v>
      </c>
      <c r="K450" s="156" t="s">
        <v>182</v>
      </c>
      <c r="L450" s="37"/>
      <c r="M450" s="160" t="s">
        <v>5</v>
      </c>
      <c r="N450" s="161" t="s">
        <v>44</v>
      </c>
      <c r="O450" s="162">
        <v>0.5</v>
      </c>
      <c r="P450" s="162">
        <f>O450*H450</f>
        <v>54.4955</v>
      </c>
      <c r="Q450" s="162">
        <v>0</v>
      </c>
      <c r="R450" s="162">
        <f>Q450*H450</f>
        <v>0</v>
      </c>
      <c r="S450" s="162">
        <v>0</v>
      </c>
      <c r="T450" s="163">
        <f>S450*H450</f>
        <v>0</v>
      </c>
      <c r="AR450" s="23" t="s">
        <v>183</v>
      </c>
      <c r="AT450" s="23" t="s">
        <v>178</v>
      </c>
      <c r="AU450" s="23" t="s">
        <v>82</v>
      </c>
      <c r="AY450" s="23" t="s">
        <v>175</v>
      </c>
      <c r="BE450" s="164">
        <f>IF(N450="základní",J450,0)</f>
        <v>0</v>
      </c>
      <c r="BF450" s="164">
        <f>IF(N450="snížená",J450,0)</f>
        <v>0</v>
      </c>
      <c r="BG450" s="164">
        <f>IF(N450="zákl. přenesená",J450,0)</f>
        <v>0</v>
      </c>
      <c r="BH450" s="164">
        <f>IF(N450="sníž. přenesená",J450,0)</f>
        <v>0</v>
      </c>
      <c r="BI450" s="164">
        <f>IF(N450="nulová",J450,0)</f>
        <v>0</v>
      </c>
      <c r="BJ450" s="23" t="s">
        <v>22</v>
      </c>
      <c r="BK450" s="164">
        <f>ROUND(I450*H450,2)</f>
        <v>0</v>
      </c>
      <c r="BL450" s="23" t="s">
        <v>183</v>
      </c>
      <c r="BM450" s="23" t="s">
        <v>6657</v>
      </c>
    </row>
    <row r="451" spans="2:65" s="11" customFormat="1">
      <c r="B451" s="165"/>
      <c r="D451" s="166" t="s">
        <v>185</v>
      </c>
      <c r="E451" s="167" t="s">
        <v>5</v>
      </c>
      <c r="F451" s="168" t="s">
        <v>4336</v>
      </c>
      <c r="H451" s="169" t="s">
        <v>5</v>
      </c>
      <c r="L451" s="165"/>
      <c r="M451" s="170"/>
      <c r="N451" s="171"/>
      <c r="O451" s="171"/>
      <c r="P451" s="171"/>
      <c r="Q451" s="171"/>
      <c r="R451" s="171"/>
      <c r="S451" s="171"/>
      <c r="T451" s="172"/>
      <c r="AT451" s="169" t="s">
        <v>185</v>
      </c>
      <c r="AU451" s="169" t="s">
        <v>82</v>
      </c>
      <c r="AV451" s="11" t="s">
        <v>22</v>
      </c>
      <c r="AW451" s="11" t="s">
        <v>36</v>
      </c>
      <c r="AX451" s="11" t="s">
        <v>73</v>
      </c>
      <c r="AY451" s="169" t="s">
        <v>175</v>
      </c>
    </row>
    <row r="452" spans="2:65" s="12" customFormat="1">
      <c r="B452" s="173"/>
      <c r="D452" s="166" t="s">
        <v>185</v>
      </c>
      <c r="E452" s="174" t="s">
        <v>5</v>
      </c>
      <c r="F452" s="175" t="s">
        <v>6651</v>
      </c>
      <c r="H452" s="176">
        <v>64.004999999999995</v>
      </c>
      <c r="L452" s="173"/>
      <c r="M452" s="177"/>
      <c r="N452" s="178"/>
      <c r="O452" s="178"/>
      <c r="P452" s="178"/>
      <c r="Q452" s="178"/>
      <c r="R452" s="178"/>
      <c r="S452" s="178"/>
      <c r="T452" s="179"/>
      <c r="AT452" s="174" t="s">
        <v>185</v>
      </c>
      <c r="AU452" s="174" t="s">
        <v>82</v>
      </c>
      <c r="AV452" s="12" t="s">
        <v>82</v>
      </c>
      <c r="AW452" s="12" t="s">
        <v>36</v>
      </c>
      <c r="AX452" s="12" t="s">
        <v>73</v>
      </c>
      <c r="AY452" s="174" t="s">
        <v>175</v>
      </c>
    </row>
    <row r="453" spans="2:65" s="12" customFormat="1">
      <c r="B453" s="173"/>
      <c r="D453" s="166" t="s">
        <v>185</v>
      </c>
      <c r="E453" s="174" t="s">
        <v>5</v>
      </c>
      <c r="F453" s="175" t="s">
        <v>6652</v>
      </c>
      <c r="H453" s="176">
        <v>43.125</v>
      </c>
      <c r="L453" s="173"/>
      <c r="M453" s="177"/>
      <c r="N453" s="178"/>
      <c r="O453" s="178"/>
      <c r="P453" s="178"/>
      <c r="Q453" s="178"/>
      <c r="R453" s="178"/>
      <c r="S453" s="178"/>
      <c r="T453" s="179"/>
      <c r="AT453" s="174" t="s">
        <v>185</v>
      </c>
      <c r="AU453" s="174" t="s">
        <v>82</v>
      </c>
      <c r="AV453" s="12" t="s">
        <v>82</v>
      </c>
      <c r="AW453" s="12" t="s">
        <v>36</v>
      </c>
      <c r="AX453" s="12" t="s">
        <v>73</v>
      </c>
      <c r="AY453" s="174" t="s">
        <v>175</v>
      </c>
    </row>
    <row r="454" spans="2:65" s="14" customFormat="1">
      <c r="B454" s="210"/>
      <c r="D454" s="166" t="s">
        <v>185</v>
      </c>
      <c r="E454" s="211" t="s">
        <v>5</v>
      </c>
      <c r="F454" s="212" t="s">
        <v>737</v>
      </c>
      <c r="H454" s="213">
        <v>107.13</v>
      </c>
      <c r="L454" s="210"/>
      <c r="M454" s="214"/>
      <c r="N454" s="215"/>
      <c r="O454" s="215"/>
      <c r="P454" s="215"/>
      <c r="Q454" s="215"/>
      <c r="R454" s="215"/>
      <c r="S454" s="215"/>
      <c r="T454" s="216"/>
      <c r="AT454" s="211" t="s">
        <v>185</v>
      </c>
      <c r="AU454" s="211" t="s">
        <v>82</v>
      </c>
      <c r="AV454" s="14" t="s">
        <v>203</v>
      </c>
      <c r="AW454" s="14" t="s">
        <v>36</v>
      </c>
      <c r="AX454" s="14" t="s">
        <v>73</v>
      </c>
      <c r="AY454" s="211" t="s">
        <v>175</v>
      </c>
    </row>
    <row r="455" spans="2:65" s="11" customFormat="1">
      <c r="B455" s="165"/>
      <c r="D455" s="166" t="s">
        <v>185</v>
      </c>
      <c r="E455" s="167" t="s">
        <v>5</v>
      </c>
      <c r="F455" s="168" t="s">
        <v>973</v>
      </c>
      <c r="H455" s="169" t="s">
        <v>5</v>
      </c>
      <c r="L455" s="165"/>
      <c r="M455" s="170"/>
      <c r="N455" s="171"/>
      <c r="O455" s="171"/>
      <c r="P455" s="171"/>
      <c r="Q455" s="171"/>
      <c r="R455" s="171"/>
      <c r="S455" s="171"/>
      <c r="T455" s="172"/>
      <c r="AT455" s="169" t="s">
        <v>185</v>
      </c>
      <c r="AU455" s="169" t="s">
        <v>82</v>
      </c>
      <c r="AV455" s="11" t="s">
        <v>22</v>
      </c>
      <c r="AW455" s="11" t="s">
        <v>36</v>
      </c>
      <c r="AX455" s="11" t="s">
        <v>73</v>
      </c>
      <c r="AY455" s="169" t="s">
        <v>175</v>
      </c>
    </row>
    <row r="456" spans="2:65" s="12" customFormat="1">
      <c r="B456" s="173"/>
      <c r="D456" s="166" t="s">
        <v>185</v>
      </c>
      <c r="E456" s="174" t="s">
        <v>5</v>
      </c>
      <c r="F456" s="175" t="s">
        <v>6658</v>
      </c>
      <c r="H456" s="176">
        <v>1.2689999999999999</v>
      </c>
      <c r="L456" s="173"/>
      <c r="M456" s="177"/>
      <c r="N456" s="178"/>
      <c r="O456" s="178"/>
      <c r="P456" s="178"/>
      <c r="Q456" s="178"/>
      <c r="R456" s="178"/>
      <c r="S456" s="178"/>
      <c r="T456" s="179"/>
      <c r="AT456" s="174" t="s">
        <v>185</v>
      </c>
      <c r="AU456" s="174" t="s">
        <v>82</v>
      </c>
      <c r="AV456" s="12" t="s">
        <v>82</v>
      </c>
      <c r="AW456" s="12" t="s">
        <v>36</v>
      </c>
      <c r="AX456" s="12" t="s">
        <v>73</v>
      </c>
      <c r="AY456" s="174" t="s">
        <v>175</v>
      </c>
    </row>
    <row r="457" spans="2:65" s="12" customFormat="1">
      <c r="B457" s="173"/>
      <c r="D457" s="166" t="s">
        <v>185</v>
      </c>
      <c r="E457" s="174" t="s">
        <v>5</v>
      </c>
      <c r="F457" s="175" t="s">
        <v>6659</v>
      </c>
      <c r="H457" s="176">
        <v>0.59199999999999997</v>
      </c>
      <c r="L457" s="173"/>
      <c r="M457" s="177"/>
      <c r="N457" s="178"/>
      <c r="O457" s="178"/>
      <c r="P457" s="178"/>
      <c r="Q457" s="178"/>
      <c r="R457" s="178"/>
      <c r="S457" s="178"/>
      <c r="T457" s="179"/>
      <c r="AT457" s="174" t="s">
        <v>185</v>
      </c>
      <c r="AU457" s="174" t="s">
        <v>82</v>
      </c>
      <c r="AV457" s="12" t="s">
        <v>82</v>
      </c>
      <c r="AW457" s="12" t="s">
        <v>36</v>
      </c>
      <c r="AX457" s="12" t="s">
        <v>73</v>
      </c>
      <c r="AY457" s="174" t="s">
        <v>175</v>
      </c>
    </row>
    <row r="458" spans="2:65" s="14" customFormat="1">
      <c r="B458" s="210"/>
      <c r="D458" s="166" t="s">
        <v>185</v>
      </c>
      <c r="E458" s="211" t="s">
        <v>5</v>
      </c>
      <c r="F458" s="212" t="s">
        <v>737</v>
      </c>
      <c r="H458" s="213">
        <v>1.861</v>
      </c>
      <c r="L458" s="210"/>
      <c r="M458" s="214"/>
      <c r="N458" s="215"/>
      <c r="O458" s="215"/>
      <c r="P458" s="215"/>
      <c r="Q458" s="215"/>
      <c r="R458" s="215"/>
      <c r="S458" s="215"/>
      <c r="T458" s="216"/>
      <c r="AT458" s="211" t="s">
        <v>185</v>
      </c>
      <c r="AU458" s="211" t="s">
        <v>82</v>
      </c>
      <c r="AV458" s="14" t="s">
        <v>203</v>
      </c>
      <c r="AW458" s="14" t="s">
        <v>36</v>
      </c>
      <c r="AX458" s="14" t="s">
        <v>73</v>
      </c>
      <c r="AY458" s="211" t="s">
        <v>175</v>
      </c>
    </row>
    <row r="459" spans="2:65" s="13" customFormat="1">
      <c r="B459" s="180"/>
      <c r="D459" s="181" t="s">
        <v>185</v>
      </c>
      <c r="E459" s="182" t="s">
        <v>5</v>
      </c>
      <c r="F459" s="183" t="s">
        <v>191</v>
      </c>
      <c r="H459" s="184">
        <v>108.991</v>
      </c>
      <c r="L459" s="180"/>
      <c r="M459" s="185"/>
      <c r="N459" s="186"/>
      <c r="O459" s="186"/>
      <c r="P459" s="186"/>
      <c r="Q459" s="186"/>
      <c r="R459" s="186"/>
      <c r="S459" s="186"/>
      <c r="T459" s="187"/>
      <c r="AT459" s="188" t="s">
        <v>185</v>
      </c>
      <c r="AU459" s="188" t="s">
        <v>82</v>
      </c>
      <c r="AV459" s="13" t="s">
        <v>183</v>
      </c>
      <c r="AW459" s="13" t="s">
        <v>36</v>
      </c>
      <c r="AX459" s="13" t="s">
        <v>22</v>
      </c>
      <c r="AY459" s="188" t="s">
        <v>175</v>
      </c>
    </row>
    <row r="460" spans="2:65" s="1" customFormat="1" ht="22.5" customHeight="1">
      <c r="B460" s="153"/>
      <c r="C460" s="154" t="s">
        <v>1008</v>
      </c>
      <c r="D460" s="154" t="s">
        <v>178</v>
      </c>
      <c r="E460" s="155" t="s">
        <v>988</v>
      </c>
      <c r="F460" s="156" t="s">
        <v>989</v>
      </c>
      <c r="G460" s="157" t="s">
        <v>479</v>
      </c>
      <c r="H460" s="158">
        <v>1089.9100000000001</v>
      </c>
      <c r="I460" s="159"/>
      <c r="J460" s="159">
        <f>ROUND(I460*H460,2)</f>
        <v>0</v>
      </c>
      <c r="K460" s="156" t="s">
        <v>182</v>
      </c>
      <c r="L460" s="37"/>
      <c r="M460" s="160" t="s">
        <v>5</v>
      </c>
      <c r="N460" s="161" t="s">
        <v>44</v>
      </c>
      <c r="O460" s="162">
        <v>8.0000000000000002E-3</v>
      </c>
      <c r="P460" s="162">
        <f>O460*H460</f>
        <v>8.7192800000000013</v>
      </c>
      <c r="Q460" s="162">
        <v>0</v>
      </c>
      <c r="R460" s="162">
        <f>Q460*H460</f>
        <v>0</v>
      </c>
      <c r="S460" s="162">
        <v>0</v>
      </c>
      <c r="T460" s="163">
        <f>S460*H460</f>
        <v>0</v>
      </c>
      <c r="AR460" s="23" t="s">
        <v>183</v>
      </c>
      <c r="AT460" s="23" t="s">
        <v>178</v>
      </c>
      <c r="AU460" s="23" t="s">
        <v>82</v>
      </c>
      <c r="AY460" s="23" t="s">
        <v>175</v>
      </c>
      <c r="BE460" s="164">
        <f>IF(N460="základní",J460,0)</f>
        <v>0</v>
      </c>
      <c r="BF460" s="164">
        <f>IF(N460="snížená",J460,0)</f>
        <v>0</v>
      </c>
      <c r="BG460" s="164">
        <f>IF(N460="zákl. přenesená",J460,0)</f>
        <v>0</v>
      </c>
      <c r="BH460" s="164">
        <f>IF(N460="sníž. přenesená",J460,0)</f>
        <v>0</v>
      </c>
      <c r="BI460" s="164">
        <f>IF(N460="nulová",J460,0)</f>
        <v>0</v>
      </c>
      <c r="BJ460" s="23" t="s">
        <v>22</v>
      </c>
      <c r="BK460" s="164">
        <f>ROUND(I460*H460,2)</f>
        <v>0</v>
      </c>
      <c r="BL460" s="23" t="s">
        <v>183</v>
      </c>
      <c r="BM460" s="23" t="s">
        <v>6660</v>
      </c>
    </row>
    <row r="461" spans="2:65" s="12" customFormat="1">
      <c r="B461" s="173"/>
      <c r="D461" s="166" t="s">
        <v>185</v>
      </c>
      <c r="E461" s="174" t="s">
        <v>5</v>
      </c>
      <c r="F461" s="175" t="s">
        <v>6661</v>
      </c>
      <c r="H461" s="176">
        <v>1089.9100000000001</v>
      </c>
      <c r="L461" s="173"/>
      <c r="M461" s="177"/>
      <c r="N461" s="178"/>
      <c r="O461" s="178"/>
      <c r="P461" s="178"/>
      <c r="Q461" s="178"/>
      <c r="R461" s="178"/>
      <c r="S461" s="178"/>
      <c r="T461" s="179"/>
      <c r="AT461" s="174" t="s">
        <v>185</v>
      </c>
      <c r="AU461" s="174" t="s">
        <v>82</v>
      </c>
      <c r="AV461" s="12" t="s">
        <v>82</v>
      </c>
      <c r="AW461" s="12" t="s">
        <v>36</v>
      </c>
      <c r="AX461" s="12" t="s">
        <v>22</v>
      </c>
      <c r="AY461" s="174" t="s">
        <v>175</v>
      </c>
    </row>
    <row r="462" spans="2:65" s="11" customFormat="1" ht="27">
      <c r="B462" s="165"/>
      <c r="D462" s="181" t="s">
        <v>185</v>
      </c>
      <c r="E462" s="207" t="s">
        <v>5</v>
      </c>
      <c r="F462" s="208" t="s">
        <v>544</v>
      </c>
      <c r="H462" s="209" t="s">
        <v>5</v>
      </c>
      <c r="L462" s="165"/>
      <c r="M462" s="170"/>
      <c r="N462" s="171"/>
      <c r="O462" s="171"/>
      <c r="P462" s="171"/>
      <c r="Q462" s="171"/>
      <c r="R462" s="171"/>
      <c r="S462" s="171"/>
      <c r="T462" s="172"/>
      <c r="AT462" s="169" t="s">
        <v>185</v>
      </c>
      <c r="AU462" s="169" t="s">
        <v>82</v>
      </c>
      <c r="AV462" s="11" t="s">
        <v>22</v>
      </c>
      <c r="AW462" s="11" t="s">
        <v>36</v>
      </c>
      <c r="AX462" s="11" t="s">
        <v>73</v>
      </c>
      <c r="AY462" s="169" t="s">
        <v>175</v>
      </c>
    </row>
    <row r="463" spans="2:65" s="1" customFormat="1" ht="22.5" customHeight="1">
      <c r="B463" s="153"/>
      <c r="C463" s="154" t="s">
        <v>1012</v>
      </c>
      <c r="D463" s="154" t="s">
        <v>178</v>
      </c>
      <c r="E463" s="155" t="s">
        <v>6662</v>
      </c>
      <c r="F463" s="156" t="s">
        <v>6663</v>
      </c>
      <c r="G463" s="157" t="s">
        <v>479</v>
      </c>
      <c r="H463" s="158">
        <v>1.1120000000000001</v>
      </c>
      <c r="I463" s="159"/>
      <c r="J463" s="159">
        <f>ROUND(I463*H463,2)</f>
        <v>0</v>
      </c>
      <c r="K463" s="156" t="s">
        <v>182</v>
      </c>
      <c r="L463" s="37"/>
      <c r="M463" s="160" t="s">
        <v>5</v>
      </c>
      <c r="N463" s="161" t="s">
        <v>44</v>
      </c>
      <c r="O463" s="162">
        <v>0.16400000000000001</v>
      </c>
      <c r="P463" s="162">
        <f>O463*H463</f>
        <v>0.18236800000000003</v>
      </c>
      <c r="Q463" s="162">
        <v>0</v>
      </c>
      <c r="R463" s="162">
        <f>Q463*H463</f>
        <v>0</v>
      </c>
      <c r="S463" s="162">
        <v>0</v>
      </c>
      <c r="T463" s="163">
        <f>S463*H463</f>
        <v>0</v>
      </c>
      <c r="AR463" s="23" t="s">
        <v>183</v>
      </c>
      <c r="AT463" s="23" t="s">
        <v>178</v>
      </c>
      <c r="AU463" s="23" t="s">
        <v>82</v>
      </c>
      <c r="AY463" s="23" t="s">
        <v>175</v>
      </c>
      <c r="BE463" s="164">
        <f>IF(N463="základní",J463,0)</f>
        <v>0</v>
      </c>
      <c r="BF463" s="164">
        <f>IF(N463="snížená",J463,0)</f>
        <v>0</v>
      </c>
      <c r="BG463" s="164">
        <f>IF(N463="zákl. přenesená",J463,0)</f>
        <v>0</v>
      </c>
      <c r="BH463" s="164">
        <f>IF(N463="sníž. přenesená",J463,0)</f>
        <v>0</v>
      </c>
      <c r="BI463" s="164">
        <f>IF(N463="nulová",J463,0)</f>
        <v>0</v>
      </c>
      <c r="BJ463" s="23" t="s">
        <v>22</v>
      </c>
      <c r="BK463" s="164">
        <f>ROUND(I463*H463,2)</f>
        <v>0</v>
      </c>
      <c r="BL463" s="23" t="s">
        <v>183</v>
      </c>
      <c r="BM463" s="23" t="s">
        <v>6664</v>
      </c>
    </row>
    <row r="464" spans="2:65" s="12" customFormat="1">
      <c r="B464" s="173"/>
      <c r="D464" s="181" t="s">
        <v>185</v>
      </c>
      <c r="E464" s="192" t="s">
        <v>5</v>
      </c>
      <c r="F464" s="193" t="s">
        <v>6665</v>
      </c>
      <c r="H464" s="194">
        <v>1.1120000000000001</v>
      </c>
      <c r="L464" s="173"/>
      <c r="M464" s="177"/>
      <c r="N464" s="178"/>
      <c r="O464" s="178"/>
      <c r="P464" s="178"/>
      <c r="Q464" s="178"/>
      <c r="R464" s="178"/>
      <c r="S464" s="178"/>
      <c r="T464" s="179"/>
      <c r="AT464" s="174" t="s">
        <v>185</v>
      </c>
      <c r="AU464" s="174" t="s">
        <v>82</v>
      </c>
      <c r="AV464" s="12" t="s">
        <v>82</v>
      </c>
      <c r="AW464" s="12" t="s">
        <v>36</v>
      </c>
      <c r="AX464" s="12" t="s">
        <v>22</v>
      </c>
      <c r="AY464" s="174" t="s">
        <v>175</v>
      </c>
    </row>
    <row r="465" spans="2:65" s="1" customFormat="1" ht="22.5" customHeight="1">
      <c r="B465" s="153"/>
      <c r="C465" s="154" t="s">
        <v>1020</v>
      </c>
      <c r="D465" s="154" t="s">
        <v>178</v>
      </c>
      <c r="E465" s="155" t="s">
        <v>993</v>
      </c>
      <c r="F465" s="156" t="s">
        <v>994</v>
      </c>
      <c r="G465" s="157" t="s">
        <v>479</v>
      </c>
      <c r="H465" s="158">
        <v>108.991</v>
      </c>
      <c r="I465" s="159"/>
      <c r="J465" s="159">
        <f>ROUND(I465*H465,2)</f>
        <v>0</v>
      </c>
      <c r="K465" s="156" t="s">
        <v>182</v>
      </c>
      <c r="L465" s="37"/>
      <c r="M465" s="160" t="s">
        <v>5</v>
      </c>
      <c r="N465" s="161" t="s">
        <v>44</v>
      </c>
      <c r="O465" s="162">
        <v>0.63800000000000001</v>
      </c>
      <c r="P465" s="162">
        <f>O465*H465</f>
        <v>69.536258000000004</v>
      </c>
      <c r="Q465" s="162">
        <v>0</v>
      </c>
      <c r="R465" s="162">
        <f>Q465*H465</f>
        <v>0</v>
      </c>
      <c r="S465" s="162">
        <v>0</v>
      </c>
      <c r="T465" s="163">
        <f>S465*H465</f>
        <v>0</v>
      </c>
      <c r="AR465" s="23" t="s">
        <v>183</v>
      </c>
      <c r="AT465" s="23" t="s">
        <v>178</v>
      </c>
      <c r="AU465" s="23" t="s">
        <v>82</v>
      </c>
      <c r="AY465" s="23" t="s">
        <v>175</v>
      </c>
      <c r="BE465" s="164">
        <f>IF(N465="základní",J465,0)</f>
        <v>0</v>
      </c>
      <c r="BF465" s="164">
        <f>IF(N465="snížená",J465,0)</f>
        <v>0</v>
      </c>
      <c r="BG465" s="164">
        <f>IF(N465="zákl. přenesená",J465,0)</f>
        <v>0</v>
      </c>
      <c r="BH465" s="164">
        <f>IF(N465="sníž. přenesená",J465,0)</f>
        <v>0</v>
      </c>
      <c r="BI465" s="164">
        <f>IF(N465="nulová",J465,0)</f>
        <v>0</v>
      </c>
      <c r="BJ465" s="23" t="s">
        <v>22</v>
      </c>
      <c r="BK465" s="164">
        <f>ROUND(I465*H465,2)</f>
        <v>0</v>
      </c>
      <c r="BL465" s="23" t="s">
        <v>183</v>
      </c>
      <c r="BM465" s="23" t="s">
        <v>6666</v>
      </c>
    </row>
    <row r="466" spans="2:65" s="12" customFormat="1">
      <c r="B466" s="173"/>
      <c r="D466" s="181" t="s">
        <v>185</v>
      </c>
      <c r="E466" s="192" t="s">
        <v>5</v>
      </c>
      <c r="F466" s="193" t="s">
        <v>6667</v>
      </c>
      <c r="H466" s="194">
        <v>108.991</v>
      </c>
      <c r="L466" s="173"/>
      <c r="M466" s="177"/>
      <c r="N466" s="178"/>
      <c r="O466" s="178"/>
      <c r="P466" s="178"/>
      <c r="Q466" s="178"/>
      <c r="R466" s="178"/>
      <c r="S466" s="178"/>
      <c r="T466" s="179"/>
      <c r="AT466" s="174" t="s">
        <v>185</v>
      </c>
      <c r="AU466" s="174" t="s">
        <v>82</v>
      </c>
      <c r="AV466" s="12" t="s">
        <v>82</v>
      </c>
      <c r="AW466" s="12" t="s">
        <v>36</v>
      </c>
      <c r="AX466" s="12" t="s">
        <v>22</v>
      </c>
      <c r="AY466" s="174" t="s">
        <v>175</v>
      </c>
    </row>
    <row r="467" spans="2:65" s="1" customFormat="1" ht="22.5" customHeight="1">
      <c r="B467" s="153"/>
      <c r="C467" s="154" t="s">
        <v>1029</v>
      </c>
      <c r="D467" s="154" t="s">
        <v>178</v>
      </c>
      <c r="E467" s="155" t="s">
        <v>999</v>
      </c>
      <c r="F467" s="156" t="s">
        <v>1000</v>
      </c>
      <c r="G467" s="157" t="s">
        <v>479</v>
      </c>
      <c r="H467" s="158">
        <v>7.6529999999999996</v>
      </c>
      <c r="I467" s="159"/>
      <c r="J467" s="159">
        <f>ROUND(I467*H467,2)</f>
        <v>0</v>
      </c>
      <c r="K467" s="156" t="s">
        <v>182</v>
      </c>
      <c r="L467" s="37"/>
      <c r="M467" s="160" t="s">
        <v>5</v>
      </c>
      <c r="N467" s="161" t="s">
        <v>44</v>
      </c>
      <c r="O467" s="162">
        <v>0</v>
      </c>
      <c r="P467" s="162">
        <f>O467*H467</f>
        <v>0</v>
      </c>
      <c r="Q467" s="162">
        <v>0</v>
      </c>
      <c r="R467" s="162">
        <f>Q467*H467</f>
        <v>0</v>
      </c>
      <c r="S467" s="162">
        <v>0</v>
      </c>
      <c r="T467" s="163">
        <f>S467*H467</f>
        <v>0</v>
      </c>
      <c r="AR467" s="23" t="s">
        <v>183</v>
      </c>
      <c r="AT467" s="23" t="s">
        <v>178</v>
      </c>
      <c r="AU467" s="23" t="s">
        <v>82</v>
      </c>
      <c r="AY467" s="23" t="s">
        <v>175</v>
      </c>
      <c r="BE467" s="164">
        <f>IF(N467="základní",J467,0)</f>
        <v>0</v>
      </c>
      <c r="BF467" s="164">
        <f>IF(N467="snížená",J467,0)</f>
        <v>0</v>
      </c>
      <c r="BG467" s="164">
        <f>IF(N467="zákl. přenesená",J467,0)</f>
        <v>0</v>
      </c>
      <c r="BH467" s="164">
        <f>IF(N467="sníž. přenesená",J467,0)</f>
        <v>0</v>
      </c>
      <c r="BI467" s="164">
        <f>IF(N467="nulová",J467,0)</f>
        <v>0</v>
      </c>
      <c r="BJ467" s="23" t="s">
        <v>22</v>
      </c>
      <c r="BK467" s="164">
        <f>ROUND(I467*H467,2)</f>
        <v>0</v>
      </c>
      <c r="BL467" s="23" t="s">
        <v>183</v>
      </c>
      <c r="BM467" s="23" t="s">
        <v>6668</v>
      </c>
    </row>
    <row r="468" spans="2:65" s="11" customFormat="1">
      <c r="B468" s="165"/>
      <c r="D468" s="166" t="s">
        <v>185</v>
      </c>
      <c r="E468" s="167" t="s">
        <v>5</v>
      </c>
      <c r="F468" s="168" t="s">
        <v>961</v>
      </c>
      <c r="H468" s="169" t="s">
        <v>5</v>
      </c>
      <c r="L468" s="165"/>
      <c r="M468" s="170"/>
      <c r="N468" s="171"/>
      <c r="O468" s="171"/>
      <c r="P468" s="171"/>
      <c r="Q468" s="171"/>
      <c r="R468" s="171"/>
      <c r="S468" s="171"/>
      <c r="T468" s="172"/>
      <c r="AT468" s="169" t="s">
        <v>185</v>
      </c>
      <c r="AU468" s="169" t="s">
        <v>82</v>
      </c>
      <c r="AV468" s="11" t="s">
        <v>22</v>
      </c>
      <c r="AW468" s="11" t="s">
        <v>36</v>
      </c>
      <c r="AX468" s="11" t="s">
        <v>73</v>
      </c>
      <c r="AY468" s="169" t="s">
        <v>175</v>
      </c>
    </row>
    <row r="469" spans="2:65" s="12" customFormat="1">
      <c r="B469" s="173"/>
      <c r="D469" s="166" t="s">
        <v>185</v>
      </c>
      <c r="E469" s="174" t="s">
        <v>5</v>
      </c>
      <c r="F469" s="175" t="s">
        <v>6654</v>
      </c>
      <c r="H469" s="176">
        <v>7.6529999999999996</v>
      </c>
      <c r="L469" s="173"/>
      <c r="M469" s="177"/>
      <c r="N469" s="178"/>
      <c r="O469" s="178"/>
      <c r="P469" s="178"/>
      <c r="Q469" s="178"/>
      <c r="R469" s="178"/>
      <c r="S469" s="178"/>
      <c r="T469" s="179"/>
      <c r="AT469" s="174" t="s">
        <v>185</v>
      </c>
      <c r="AU469" s="174" t="s">
        <v>82</v>
      </c>
      <c r="AV469" s="12" t="s">
        <v>82</v>
      </c>
      <c r="AW469" s="12" t="s">
        <v>36</v>
      </c>
      <c r="AX469" s="12" t="s">
        <v>22</v>
      </c>
      <c r="AY469" s="174" t="s">
        <v>175</v>
      </c>
    </row>
    <row r="470" spans="2:65" s="10" customFormat="1" ht="29.85" customHeight="1">
      <c r="B470" s="140"/>
      <c r="D470" s="150" t="s">
        <v>72</v>
      </c>
      <c r="E470" s="151" t="s">
        <v>1006</v>
      </c>
      <c r="F470" s="151" t="s">
        <v>1007</v>
      </c>
      <c r="J470" s="152">
        <f>BK470</f>
        <v>0</v>
      </c>
      <c r="L470" s="140"/>
      <c r="M470" s="144"/>
      <c r="N470" s="145"/>
      <c r="O470" s="145"/>
      <c r="P470" s="146">
        <f>SUM(P471:P472)</f>
        <v>183.12906300000003</v>
      </c>
      <c r="Q470" s="145"/>
      <c r="R470" s="146">
        <f>SUM(R471:R472)</f>
        <v>0</v>
      </c>
      <c r="S470" s="145"/>
      <c r="T470" s="147">
        <f>SUM(T471:T472)</f>
        <v>0</v>
      </c>
      <c r="AR470" s="141" t="s">
        <v>22</v>
      </c>
      <c r="AT470" s="148" t="s">
        <v>72</v>
      </c>
      <c r="AU470" s="148" t="s">
        <v>22</v>
      </c>
      <c r="AY470" s="141" t="s">
        <v>175</v>
      </c>
      <c r="BK470" s="149">
        <f>SUM(BK471:BK472)</f>
        <v>0</v>
      </c>
    </row>
    <row r="471" spans="2:65" s="1" customFormat="1" ht="22.5" customHeight="1">
      <c r="B471" s="153"/>
      <c r="C471" s="154" t="s">
        <v>1035</v>
      </c>
      <c r="D471" s="154" t="s">
        <v>178</v>
      </c>
      <c r="E471" s="155" t="s">
        <v>1009</v>
      </c>
      <c r="F471" s="156" t="s">
        <v>1010</v>
      </c>
      <c r="G471" s="157" t="s">
        <v>479</v>
      </c>
      <c r="H471" s="158">
        <v>225.251</v>
      </c>
      <c r="I471" s="159"/>
      <c r="J471" s="159">
        <f>ROUND(I471*H471,2)</f>
        <v>0</v>
      </c>
      <c r="K471" s="156" t="s">
        <v>182</v>
      </c>
      <c r="L471" s="37"/>
      <c r="M471" s="160" t="s">
        <v>5</v>
      </c>
      <c r="N471" s="161" t="s">
        <v>44</v>
      </c>
      <c r="O471" s="162">
        <v>0.45400000000000001</v>
      </c>
      <c r="P471" s="162">
        <f>O471*H471</f>
        <v>102.26395400000001</v>
      </c>
      <c r="Q471" s="162">
        <v>0</v>
      </c>
      <c r="R471" s="162">
        <f>Q471*H471</f>
        <v>0</v>
      </c>
      <c r="S471" s="162">
        <v>0</v>
      </c>
      <c r="T471" s="163">
        <f>S471*H471</f>
        <v>0</v>
      </c>
      <c r="AR471" s="23" t="s">
        <v>183</v>
      </c>
      <c r="AT471" s="23" t="s">
        <v>178</v>
      </c>
      <c r="AU471" s="23" t="s">
        <v>82</v>
      </c>
      <c r="AY471" s="23" t="s">
        <v>175</v>
      </c>
      <c r="BE471" s="164">
        <f>IF(N471="základní",J471,0)</f>
        <v>0</v>
      </c>
      <c r="BF471" s="164">
        <f>IF(N471="snížená",J471,0)</f>
        <v>0</v>
      </c>
      <c r="BG471" s="164">
        <f>IF(N471="zákl. přenesená",J471,0)</f>
        <v>0</v>
      </c>
      <c r="BH471" s="164">
        <f>IF(N471="sníž. přenesená",J471,0)</f>
        <v>0</v>
      </c>
      <c r="BI471" s="164">
        <f>IF(N471="nulová",J471,0)</f>
        <v>0</v>
      </c>
      <c r="BJ471" s="23" t="s">
        <v>22</v>
      </c>
      <c r="BK471" s="164">
        <f>ROUND(I471*H471,2)</f>
        <v>0</v>
      </c>
      <c r="BL471" s="23" t="s">
        <v>183</v>
      </c>
      <c r="BM471" s="23" t="s">
        <v>6669</v>
      </c>
    </row>
    <row r="472" spans="2:65" s="1" customFormat="1" ht="31.5" customHeight="1">
      <c r="B472" s="153"/>
      <c r="C472" s="154" t="s">
        <v>1040</v>
      </c>
      <c r="D472" s="154" t="s">
        <v>178</v>
      </c>
      <c r="E472" s="155" t="s">
        <v>1013</v>
      </c>
      <c r="F472" s="156" t="s">
        <v>1014</v>
      </c>
      <c r="G472" s="157" t="s">
        <v>479</v>
      </c>
      <c r="H472" s="158">
        <v>225.251</v>
      </c>
      <c r="I472" s="159"/>
      <c r="J472" s="159">
        <f>ROUND(I472*H472,2)</f>
        <v>0</v>
      </c>
      <c r="K472" s="156" t="s">
        <v>182</v>
      </c>
      <c r="L472" s="37"/>
      <c r="M472" s="160" t="s">
        <v>5</v>
      </c>
      <c r="N472" s="161" t="s">
        <v>44</v>
      </c>
      <c r="O472" s="162">
        <v>0.35899999999999999</v>
      </c>
      <c r="P472" s="162">
        <f>O472*H472</f>
        <v>80.865109000000004</v>
      </c>
      <c r="Q472" s="162">
        <v>0</v>
      </c>
      <c r="R472" s="162">
        <f>Q472*H472</f>
        <v>0</v>
      </c>
      <c r="S472" s="162">
        <v>0</v>
      </c>
      <c r="T472" s="163">
        <f>S472*H472</f>
        <v>0</v>
      </c>
      <c r="AR472" s="23" t="s">
        <v>183</v>
      </c>
      <c r="AT472" s="23" t="s">
        <v>178</v>
      </c>
      <c r="AU472" s="23" t="s">
        <v>82</v>
      </c>
      <c r="AY472" s="23" t="s">
        <v>175</v>
      </c>
      <c r="BE472" s="164">
        <f>IF(N472="základní",J472,0)</f>
        <v>0</v>
      </c>
      <c r="BF472" s="164">
        <f>IF(N472="snížená",J472,0)</f>
        <v>0</v>
      </c>
      <c r="BG472" s="164">
        <f>IF(N472="zákl. přenesená",J472,0)</f>
        <v>0</v>
      </c>
      <c r="BH472" s="164">
        <f>IF(N472="sníž. přenesená",J472,0)</f>
        <v>0</v>
      </c>
      <c r="BI472" s="164">
        <f>IF(N472="nulová",J472,0)</f>
        <v>0</v>
      </c>
      <c r="BJ472" s="23" t="s">
        <v>22</v>
      </c>
      <c r="BK472" s="164">
        <f>ROUND(I472*H472,2)</f>
        <v>0</v>
      </c>
      <c r="BL472" s="23" t="s">
        <v>183</v>
      </c>
      <c r="BM472" s="23" t="s">
        <v>6670</v>
      </c>
    </row>
    <row r="473" spans="2:65" s="10" customFormat="1" ht="37.35" customHeight="1">
      <c r="B473" s="140"/>
      <c r="D473" s="141" t="s">
        <v>72</v>
      </c>
      <c r="E473" s="142" t="s">
        <v>1016</v>
      </c>
      <c r="F473" s="142" t="s">
        <v>1466</v>
      </c>
      <c r="J473" s="143">
        <f>BK473</f>
        <v>0</v>
      </c>
      <c r="L473" s="140"/>
      <c r="M473" s="144"/>
      <c r="N473" s="145"/>
      <c r="O473" s="145"/>
      <c r="P473" s="146">
        <f>P474+P492+P528+P542+P548+P561</f>
        <v>2311.9682169999996</v>
      </c>
      <c r="Q473" s="145"/>
      <c r="R473" s="146">
        <f>R474+R492+R528+R542+R548+R561</f>
        <v>5.51936655</v>
      </c>
      <c r="S473" s="145"/>
      <c r="T473" s="147">
        <f>T474+T492+T528+T542+T548+T561</f>
        <v>0</v>
      </c>
      <c r="AR473" s="141" t="s">
        <v>82</v>
      </c>
      <c r="AT473" s="148" t="s">
        <v>72</v>
      </c>
      <c r="AU473" s="148" t="s">
        <v>73</v>
      </c>
      <c r="AY473" s="141" t="s">
        <v>175</v>
      </c>
      <c r="BK473" s="149">
        <f>BK474+BK492+BK528+BK542+BK548+BK561</f>
        <v>0</v>
      </c>
    </row>
    <row r="474" spans="2:65" s="10" customFormat="1" ht="19.899999999999999" customHeight="1">
      <c r="B474" s="140"/>
      <c r="D474" s="150" t="s">
        <v>72</v>
      </c>
      <c r="E474" s="151" t="s">
        <v>1018</v>
      </c>
      <c r="F474" s="151" t="s">
        <v>1019</v>
      </c>
      <c r="J474" s="152">
        <f>BK474</f>
        <v>0</v>
      </c>
      <c r="L474" s="140"/>
      <c r="M474" s="144"/>
      <c r="N474" s="145"/>
      <c r="O474" s="145"/>
      <c r="P474" s="146">
        <f>SUM(P475:P491)</f>
        <v>10.658323999999999</v>
      </c>
      <c r="Q474" s="145"/>
      <c r="R474" s="146">
        <f>SUM(R475:R491)</f>
        <v>9.5000000000000001E-2</v>
      </c>
      <c r="S474" s="145"/>
      <c r="T474" s="147">
        <f>SUM(T475:T491)</f>
        <v>0</v>
      </c>
      <c r="AR474" s="141" t="s">
        <v>82</v>
      </c>
      <c r="AT474" s="148" t="s">
        <v>72</v>
      </c>
      <c r="AU474" s="148" t="s">
        <v>22</v>
      </c>
      <c r="AY474" s="141" t="s">
        <v>175</v>
      </c>
      <c r="BK474" s="149">
        <f>SUM(BK475:BK491)</f>
        <v>0</v>
      </c>
    </row>
    <row r="475" spans="2:65" s="1" customFormat="1" ht="22.5" customHeight="1">
      <c r="B475" s="153"/>
      <c r="C475" s="154" t="s">
        <v>1047</v>
      </c>
      <c r="D475" s="154" t="s">
        <v>178</v>
      </c>
      <c r="E475" s="155" t="s">
        <v>3497</v>
      </c>
      <c r="F475" s="156" t="s">
        <v>3498</v>
      </c>
      <c r="G475" s="157" t="s">
        <v>194</v>
      </c>
      <c r="H475" s="158">
        <v>61.966999999999999</v>
      </c>
      <c r="I475" s="159"/>
      <c r="J475" s="159">
        <f>ROUND(I475*H475,2)</f>
        <v>0</v>
      </c>
      <c r="K475" s="156" t="s">
        <v>182</v>
      </c>
      <c r="L475" s="37"/>
      <c r="M475" s="160" t="s">
        <v>5</v>
      </c>
      <c r="N475" s="161" t="s">
        <v>44</v>
      </c>
      <c r="O475" s="162">
        <v>5.3999999999999999E-2</v>
      </c>
      <c r="P475" s="162">
        <f>O475*H475</f>
        <v>3.3462179999999999</v>
      </c>
      <c r="Q475" s="162">
        <v>0</v>
      </c>
      <c r="R475" s="162">
        <f>Q475*H475</f>
        <v>0</v>
      </c>
      <c r="S475" s="162">
        <v>0</v>
      </c>
      <c r="T475" s="163">
        <f>S475*H475</f>
        <v>0</v>
      </c>
      <c r="AR475" s="23" t="s">
        <v>313</v>
      </c>
      <c r="AT475" s="23" t="s">
        <v>178</v>
      </c>
      <c r="AU475" s="23" t="s">
        <v>82</v>
      </c>
      <c r="AY475" s="23" t="s">
        <v>175</v>
      </c>
      <c r="BE475" s="164">
        <f>IF(N475="základní",J475,0)</f>
        <v>0</v>
      </c>
      <c r="BF475" s="164">
        <f>IF(N475="snížená",J475,0)</f>
        <v>0</v>
      </c>
      <c r="BG475" s="164">
        <f>IF(N475="zákl. přenesená",J475,0)</f>
        <v>0</v>
      </c>
      <c r="BH475" s="164">
        <f>IF(N475="sníž. přenesená",J475,0)</f>
        <v>0</v>
      </c>
      <c r="BI475" s="164">
        <f>IF(N475="nulová",J475,0)</f>
        <v>0</v>
      </c>
      <c r="BJ475" s="23" t="s">
        <v>22</v>
      </c>
      <c r="BK475" s="164">
        <f>ROUND(I475*H475,2)</f>
        <v>0</v>
      </c>
      <c r="BL475" s="23" t="s">
        <v>313</v>
      </c>
      <c r="BM475" s="23" t="s">
        <v>6671</v>
      </c>
    </row>
    <row r="476" spans="2:65" s="11" customFormat="1">
      <c r="B476" s="165"/>
      <c r="D476" s="166" t="s">
        <v>185</v>
      </c>
      <c r="E476" s="167" t="s">
        <v>5</v>
      </c>
      <c r="F476" s="168" t="s">
        <v>6672</v>
      </c>
      <c r="H476" s="169" t="s">
        <v>5</v>
      </c>
      <c r="L476" s="165"/>
      <c r="M476" s="170"/>
      <c r="N476" s="171"/>
      <c r="O476" s="171"/>
      <c r="P476" s="171"/>
      <c r="Q476" s="171"/>
      <c r="R476" s="171"/>
      <c r="S476" s="171"/>
      <c r="T476" s="172"/>
      <c r="AT476" s="169" t="s">
        <v>185</v>
      </c>
      <c r="AU476" s="169" t="s">
        <v>82</v>
      </c>
      <c r="AV476" s="11" t="s">
        <v>22</v>
      </c>
      <c r="AW476" s="11" t="s">
        <v>36</v>
      </c>
      <c r="AX476" s="11" t="s">
        <v>73</v>
      </c>
      <c r="AY476" s="169" t="s">
        <v>175</v>
      </c>
    </row>
    <row r="477" spans="2:65" s="11" customFormat="1">
      <c r="B477" s="165"/>
      <c r="D477" s="166" t="s">
        <v>185</v>
      </c>
      <c r="E477" s="167" t="s">
        <v>5</v>
      </c>
      <c r="F477" s="168" t="s">
        <v>6673</v>
      </c>
      <c r="H477" s="169" t="s">
        <v>5</v>
      </c>
      <c r="L477" s="165"/>
      <c r="M477" s="170"/>
      <c r="N477" s="171"/>
      <c r="O477" s="171"/>
      <c r="P477" s="171"/>
      <c r="Q477" s="171"/>
      <c r="R477" s="171"/>
      <c r="S477" s="171"/>
      <c r="T477" s="172"/>
      <c r="AT477" s="169" t="s">
        <v>185</v>
      </c>
      <c r="AU477" s="169" t="s">
        <v>82</v>
      </c>
      <c r="AV477" s="11" t="s">
        <v>22</v>
      </c>
      <c r="AW477" s="11" t="s">
        <v>36</v>
      </c>
      <c r="AX477" s="11" t="s">
        <v>73</v>
      </c>
      <c r="AY477" s="169" t="s">
        <v>175</v>
      </c>
    </row>
    <row r="478" spans="2:65" s="12" customFormat="1" ht="27">
      <c r="B478" s="173"/>
      <c r="D478" s="166" t="s">
        <v>185</v>
      </c>
      <c r="E478" s="174" t="s">
        <v>5</v>
      </c>
      <c r="F478" s="175" t="s">
        <v>6674</v>
      </c>
      <c r="H478" s="176">
        <v>30.326000000000001</v>
      </c>
      <c r="L478" s="173"/>
      <c r="M478" s="177"/>
      <c r="N478" s="178"/>
      <c r="O478" s="178"/>
      <c r="P478" s="178"/>
      <c r="Q478" s="178"/>
      <c r="R478" s="178"/>
      <c r="S478" s="178"/>
      <c r="T478" s="179"/>
      <c r="AT478" s="174" t="s">
        <v>185</v>
      </c>
      <c r="AU478" s="174" t="s">
        <v>82</v>
      </c>
      <c r="AV478" s="12" t="s">
        <v>82</v>
      </c>
      <c r="AW478" s="12" t="s">
        <v>36</v>
      </c>
      <c r="AX478" s="12" t="s">
        <v>73</v>
      </c>
      <c r="AY478" s="174" t="s">
        <v>175</v>
      </c>
    </row>
    <row r="479" spans="2:65" s="11" customFormat="1">
      <c r="B479" s="165"/>
      <c r="D479" s="166" t="s">
        <v>185</v>
      </c>
      <c r="E479" s="167" t="s">
        <v>5</v>
      </c>
      <c r="F479" s="168" t="s">
        <v>6675</v>
      </c>
      <c r="H479" s="169" t="s">
        <v>5</v>
      </c>
      <c r="L479" s="165"/>
      <c r="M479" s="170"/>
      <c r="N479" s="171"/>
      <c r="O479" s="171"/>
      <c r="P479" s="171"/>
      <c r="Q479" s="171"/>
      <c r="R479" s="171"/>
      <c r="S479" s="171"/>
      <c r="T479" s="172"/>
      <c r="AT479" s="169" t="s">
        <v>185</v>
      </c>
      <c r="AU479" s="169" t="s">
        <v>82</v>
      </c>
      <c r="AV479" s="11" t="s">
        <v>22</v>
      </c>
      <c r="AW479" s="11" t="s">
        <v>36</v>
      </c>
      <c r="AX479" s="11" t="s">
        <v>73</v>
      </c>
      <c r="AY479" s="169" t="s">
        <v>175</v>
      </c>
    </row>
    <row r="480" spans="2:65" s="12" customFormat="1" ht="27">
      <c r="B480" s="173"/>
      <c r="D480" s="166" t="s">
        <v>185</v>
      </c>
      <c r="E480" s="174" t="s">
        <v>5</v>
      </c>
      <c r="F480" s="175" t="s">
        <v>6676</v>
      </c>
      <c r="H480" s="176">
        <v>31.640999999999998</v>
      </c>
      <c r="L480" s="173"/>
      <c r="M480" s="177"/>
      <c r="N480" s="178"/>
      <c r="O480" s="178"/>
      <c r="P480" s="178"/>
      <c r="Q480" s="178"/>
      <c r="R480" s="178"/>
      <c r="S480" s="178"/>
      <c r="T480" s="179"/>
      <c r="AT480" s="174" t="s">
        <v>185</v>
      </c>
      <c r="AU480" s="174" t="s">
        <v>82</v>
      </c>
      <c r="AV480" s="12" t="s">
        <v>82</v>
      </c>
      <c r="AW480" s="12" t="s">
        <v>36</v>
      </c>
      <c r="AX480" s="12" t="s">
        <v>73</v>
      </c>
      <c r="AY480" s="174" t="s">
        <v>175</v>
      </c>
    </row>
    <row r="481" spans="2:65" s="13" customFormat="1">
      <c r="B481" s="180"/>
      <c r="D481" s="181" t="s">
        <v>185</v>
      </c>
      <c r="E481" s="182" t="s">
        <v>5</v>
      </c>
      <c r="F481" s="183" t="s">
        <v>191</v>
      </c>
      <c r="H481" s="184">
        <v>61.966999999999999</v>
      </c>
      <c r="L481" s="180"/>
      <c r="M481" s="185"/>
      <c r="N481" s="186"/>
      <c r="O481" s="186"/>
      <c r="P481" s="186"/>
      <c r="Q481" s="186"/>
      <c r="R481" s="186"/>
      <c r="S481" s="186"/>
      <c r="T481" s="187"/>
      <c r="AT481" s="188" t="s">
        <v>185</v>
      </c>
      <c r="AU481" s="188" t="s">
        <v>82</v>
      </c>
      <c r="AV481" s="13" t="s">
        <v>183</v>
      </c>
      <c r="AW481" s="13" t="s">
        <v>36</v>
      </c>
      <c r="AX481" s="13" t="s">
        <v>22</v>
      </c>
      <c r="AY481" s="188" t="s">
        <v>175</v>
      </c>
    </row>
    <row r="482" spans="2:65" s="1" customFormat="1" ht="22.5" customHeight="1">
      <c r="B482" s="153"/>
      <c r="C482" s="195" t="s">
        <v>1064</v>
      </c>
      <c r="D482" s="195" t="s">
        <v>201</v>
      </c>
      <c r="E482" s="196" t="s">
        <v>3508</v>
      </c>
      <c r="F482" s="197" t="s">
        <v>6677</v>
      </c>
      <c r="G482" s="198" t="s">
        <v>479</v>
      </c>
      <c r="H482" s="199">
        <v>2.7E-2</v>
      </c>
      <c r="I482" s="200"/>
      <c r="J482" s="200">
        <f>ROUND(I482*H482,2)</f>
        <v>0</v>
      </c>
      <c r="K482" s="197" t="s">
        <v>182</v>
      </c>
      <c r="L482" s="201"/>
      <c r="M482" s="202" t="s">
        <v>5</v>
      </c>
      <c r="N482" s="203" t="s">
        <v>44</v>
      </c>
      <c r="O482" s="162">
        <v>0</v>
      </c>
      <c r="P482" s="162">
        <f>O482*H482</f>
        <v>0</v>
      </c>
      <c r="Q482" s="162">
        <v>1</v>
      </c>
      <c r="R482" s="162">
        <f>Q482*H482</f>
        <v>2.7E-2</v>
      </c>
      <c r="S482" s="162">
        <v>0</v>
      </c>
      <c r="T482" s="163">
        <f>S482*H482</f>
        <v>0</v>
      </c>
      <c r="AR482" s="23" t="s">
        <v>578</v>
      </c>
      <c r="AT482" s="23" t="s">
        <v>201</v>
      </c>
      <c r="AU482" s="23" t="s">
        <v>82</v>
      </c>
      <c r="AY482" s="23" t="s">
        <v>175</v>
      </c>
      <c r="BE482" s="164">
        <f>IF(N482="základní",J482,0)</f>
        <v>0</v>
      </c>
      <c r="BF482" s="164">
        <f>IF(N482="snížená",J482,0)</f>
        <v>0</v>
      </c>
      <c r="BG482" s="164">
        <f>IF(N482="zákl. přenesená",J482,0)</f>
        <v>0</v>
      </c>
      <c r="BH482" s="164">
        <f>IF(N482="sníž. přenesená",J482,0)</f>
        <v>0</v>
      </c>
      <c r="BI482" s="164">
        <f>IF(N482="nulová",J482,0)</f>
        <v>0</v>
      </c>
      <c r="BJ482" s="23" t="s">
        <v>22</v>
      </c>
      <c r="BK482" s="164">
        <f>ROUND(I482*H482,2)</f>
        <v>0</v>
      </c>
      <c r="BL482" s="23" t="s">
        <v>313</v>
      </c>
      <c r="BM482" s="23" t="s">
        <v>6678</v>
      </c>
    </row>
    <row r="483" spans="2:65" s="11" customFormat="1">
      <c r="B483" s="165"/>
      <c r="D483" s="166" t="s">
        <v>185</v>
      </c>
      <c r="E483" s="167" t="s">
        <v>5</v>
      </c>
      <c r="F483" s="168" t="s">
        <v>3511</v>
      </c>
      <c r="H483" s="169" t="s">
        <v>5</v>
      </c>
      <c r="L483" s="165"/>
      <c r="M483" s="170"/>
      <c r="N483" s="171"/>
      <c r="O483" s="171"/>
      <c r="P483" s="171"/>
      <c r="Q483" s="171"/>
      <c r="R483" s="171"/>
      <c r="S483" s="171"/>
      <c r="T483" s="172"/>
      <c r="AT483" s="169" t="s">
        <v>185</v>
      </c>
      <c r="AU483" s="169" t="s">
        <v>82</v>
      </c>
      <c r="AV483" s="11" t="s">
        <v>22</v>
      </c>
      <c r="AW483" s="11" t="s">
        <v>36</v>
      </c>
      <c r="AX483" s="11" t="s">
        <v>73</v>
      </c>
      <c r="AY483" s="169" t="s">
        <v>175</v>
      </c>
    </row>
    <row r="484" spans="2:65" s="12" customFormat="1">
      <c r="B484" s="173"/>
      <c r="D484" s="181" t="s">
        <v>185</v>
      </c>
      <c r="E484" s="192" t="s">
        <v>5</v>
      </c>
      <c r="F484" s="193" t="s">
        <v>6679</v>
      </c>
      <c r="H484" s="194">
        <v>2.7E-2</v>
      </c>
      <c r="L484" s="173"/>
      <c r="M484" s="177"/>
      <c r="N484" s="178"/>
      <c r="O484" s="178"/>
      <c r="P484" s="178"/>
      <c r="Q484" s="178"/>
      <c r="R484" s="178"/>
      <c r="S484" s="178"/>
      <c r="T484" s="179"/>
      <c r="AT484" s="174" t="s">
        <v>185</v>
      </c>
      <c r="AU484" s="174" t="s">
        <v>82</v>
      </c>
      <c r="AV484" s="12" t="s">
        <v>82</v>
      </c>
      <c r="AW484" s="12" t="s">
        <v>36</v>
      </c>
      <c r="AX484" s="12" t="s">
        <v>22</v>
      </c>
      <c r="AY484" s="174" t="s">
        <v>175</v>
      </c>
    </row>
    <row r="485" spans="2:65" s="1" customFormat="1" ht="22.5" customHeight="1">
      <c r="B485" s="153"/>
      <c r="C485" s="154" t="s">
        <v>1079</v>
      </c>
      <c r="D485" s="154" t="s">
        <v>178</v>
      </c>
      <c r="E485" s="155" t="s">
        <v>3514</v>
      </c>
      <c r="F485" s="156" t="s">
        <v>3515</v>
      </c>
      <c r="G485" s="157" t="s">
        <v>194</v>
      </c>
      <c r="H485" s="158">
        <v>123.934</v>
      </c>
      <c r="I485" s="159"/>
      <c r="J485" s="159">
        <f>ROUND(I485*H485,2)</f>
        <v>0</v>
      </c>
      <c r="K485" s="156" t="s">
        <v>182</v>
      </c>
      <c r="L485" s="37"/>
      <c r="M485" s="160" t="s">
        <v>5</v>
      </c>
      <c r="N485" s="161" t="s">
        <v>44</v>
      </c>
      <c r="O485" s="162">
        <v>5.8999999999999997E-2</v>
      </c>
      <c r="P485" s="162">
        <f>O485*H485</f>
        <v>7.3121059999999991</v>
      </c>
      <c r="Q485" s="162">
        <v>0</v>
      </c>
      <c r="R485" s="162">
        <f>Q485*H485</f>
        <v>0</v>
      </c>
      <c r="S485" s="162">
        <v>0</v>
      </c>
      <c r="T485" s="163">
        <f>S485*H485</f>
        <v>0</v>
      </c>
      <c r="AR485" s="23" t="s">
        <v>313</v>
      </c>
      <c r="AT485" s="23" t="s">
        <v>178</v>
      </c>
      <c r="AU485" s="23" t="s">
        <v>82</v>
      </c>
      <c r="AY485" s="23" t="s">
        <v>175</v>
      </c>
      <c r="BE485" s="164">
        <f>IF(N485="základní",J485,0)</f>
        <v>0</v>
      </c>
      <c r="BF485" s="164">
        <f>IF(N485="snížená",J485,0)</f>
        <v>0</v>
      </c>
      <c r="BG485" s="164">
        <f>IF(N485="zákl. přenesená",J485,0)</f>
        <v>0</v>
      </c>
      <c r="BH485" s="164">
        <f>IF(N485="sníž. přenesená",J485,0)</f>
        <v>0</v>
      </c>
      <c r="BI485" s="164">
        <f>IF(N485="nulová",J485,0)</f>
        <v>0</v>
      </c>
      <c r="BJ485" s="23" t="s">
        <v>22</v>
      </c>
      <c r="BK485" s="164">
        <f>ROUND(I485*H485,2)</f>
        <v>0</v>
      </c>
      <c r="BL485" s="23" t="s">
        <v>313</v>
      </c>
      <c r="BM485" s="23" t="s">
        <v>6680</v>
      </c>
    </row>
    <row r="486" spans="2:65" s="11" customFormat="1">
      <c r="B486" s="165"/>
      <c r="D486" s="166" t="s">
        <v>185</v>
      </c>
      <c r="E486" s="167" t="s">
        <v>5</v>
      </c>
      <c r="F486" s="168" t="s">
        <v>3517</v>
      </c>
      <c r="H486" s="169" t="s">
        <v>5</v>
      </c>
      <c r="L486" s="165"/>
      <c r="M486" s="170"/>
      <c r="N486" s="171"/>
      <c r="O486" s="171"/>
      <c r="P486" s="171"/>
      <c r="Q486" s="171"/>
      <c r="R486" s="171"/>
      <c r="S486" s="171"/>
      <c r="T486" s="172"/>
      <c r="AT486" s="169" t="s">
        <v>185</v>
      </c>
      <c r="AU486" s="169" t="s">
        <v>82</v>
      </c>
      <c r="AV486" s="11" t="s">
        <v>22</v>
      </c>
      <c r="AW486" s="11" t="s">
        <v>36</v>
      </c>
      <c r="AX486" s="11" t="s">
        <v>73</v>
      </c>
      <c r="AY486" s="169" t="s">
        <v>175</v>
      </c>
    </row>
    <row r="487" spans="2:65" s="11" customFormat="1">
      <c r="B487" s="165"/>
      <c r="D487" s="166" t="s">
        <v>185</v>
      </c>
      <c r="E487" s="167" t="s">
        <v>5</v>
      </c>
      <c r="F487" s="168" t="s">
        <v>6681</v>
      </c>
      <c r="H487" s="169" t="s">
        <v>5</v>
      </c>
      <c r="L487" s="165"/>
      <c r="M487" s="170"/>
      <c r="N487" s="171"/>
      <c r="O487" s="171"/>
      <c r="P487" s="171"/>
      <c r="Q487" s="171"/>
      <c r="R487" s="171"/>
      <c r="S487" s="171"/>
      <c r="T487" s="172"/>
      <c r="AT487" s="169" t="s">
        <v>185</v>
      </c>
      <c r="AU487" s="169" t="s">
        <v>82</v>
      </c>
      <c r="AV487" s="11" t="s">
        <v>22</v>
      </c>
      <c r="AW487" s="11" t="s">
        <v>36</v>
      </c>
      <c r="AX487" s="11" t="s">
        <v>73</v>
      </c>
      <c r="AY487" s="169" t="s">
        <v>175</v>
      </c>
    </row>
    <row r="488" spans="2:65" s="12" customFormat="1">
      <c r="B488" s="173"/>
      <c r="D488" s="181" t="s">
        <v>185</v>
      </c>
      <c r="E488" s="192" t="s">
        <v>5</v>
      </c>
      <c r="F488" s="193" t="s">
        <v>6682</v>
      </c>
      <c r="H488" s="194">
        <v>123.934</v>
      </c>
      <c r="L488" s="173"/>
      <c r="M488" s="177"/>
      <c r="N488" s="178"/>
      <c r="O488" s="178"/>
      <c r="P488" s="178"/>
      <c r="Q488" s="178"/>
      <c r="R488" s="178"/>
      <c r="S488" s="178"/>
      <c r="T488" s="179"/>
      <c r="AT488" s="174" t="s">
        <v>185</v>
      </c>
      <c r="AU488" s="174" t="s">
        <v>82</v>
      </c>
      <c r="AV488" s="12" t="s">
        <v>82</v>
      </c>
      <c r="AW488" s="12" t="s">
        <v>36</v>
      </c>
      <c r="AX488" s="12" t="s">
        <v>22</v>
      </c>
      <c r="AY488" s="174" t="s">
        <v>175</v>
      </c>
    </row>
    <row r="489" spans="2:65" s="1" customFormat="1" ht="22.5" customHeight="1">
      <c r="B489" s="153"/>
      <c r="C489" s="195" t="s">
        <v>1084</v>
      </c>
      <c r="D489" s="195" t="s">
        <v>201</v>
      </c>
      <c r="E489" s="196" t="s">
        <v>3521</v>
      </c>
      <c r="F489" s="197" t="s">
        <v>6683</v>
      </c>
      <c r="G489" s="198" t="s">
        <v>479</v>
      </c>
      <c r="H489" s="199">
        <v>6.8000000000000005E-2</v>
      </c>
      <c r="I489" s="200"/>
      <c r="J489" s="200">
        <f>ROUND(I489*H489,2)</f>
        <v>0</v>
      </c>
      <c r="K489" s="197" t="s">
        <v>182</v>
      </c>
      <c r="L489" s="201"/>
      <c r="M489" s="202" t="s">
        <v>5</v>
      </c>
      <c r="N489" s="203" t="s">
        <v>44</v>
      </c>
      <c r="O489" s="162">
        <v>0</v>
      </c>
      <c r="P489" s="162">
        <f>O489*H489</f>
        <v>0</v>
      </c>
      <c r="Q489" s="162">
        <v>1</v>
      </c>
      <c r="R489" s="162">
        <f>Q489*H489</f>
        <v>6.8000000000000005E-2</v>
      </c>
      <c r="S489" s="162">
        <v>0</v>
      </c>
      <c r="T489" s="163">
        <f>S489*H489</f>
        <v>0</v>
      </c>
      <c r="AR489" s="23" t="s">
        <v>578</v>
      </c>
      <c r="AT489" s="23" t="s">
        <v>201</v>
      </c>
      <c r="AU489" s="23" t="s">
        <v>82</v>
      </c>
      <c r="AY489" s="23" t="s">
        <v>175</v>
      </c>
      <c r="BE489" s="164">
        <f>IF(N489="základní",J489,0)</f>
        <v>0</v>
      </c>
      <c r="BF489" s="164">
        <f>IF(N489="snížená",J489,0)</f>
        <v>0</v>
      </c>
      <c r="BG489" s="164">
        <f>IF(N489="zákl. přenesená",J489,0)</f>
        <v>0</v>
      </c>
      <c r="BH489" s="164">
        <f>IF(N489="sníž. přenesená",J489,0)</f>
        <v>0</v>
      </c>
      <c r="BI489" s="164">
        <f>IF(N489="nulová",J489,0)</f>
        <v>0</v>
      </c>
      <c r="BJ489" s="23" t="s">
        <v>22</v>
      </c>
      <c r="BK489" s="164">
        <f>ROUND(I489*H489,2)</f>
        <v>0</v>
      </c>
      <c r="BL489" s="23" t="s">
        <v>313</v>
      </c>
      <c r="BM489" s="23" t="s">
        <v>6684</v>
      </c>
    </row>
    <row r="490" spans="2:65" s="11" customFormat="1">
      <c r="B490" s="165"/>
      <c r="D490" s="166" t="s">
        <v>185</v>
      </c>
      <c r="E490" s="167" t="s">
        <v>5</v>
      </c>
      <c r="F490" s="168" t="s">
        <v>3523</v>
      </c>
      <c r="H490" s="169" t="s">
        <v>5</v>
      </c>
      <c r="L490" s="165"/>
      <c r="M490" s="170"/>
      <c r="N490" s="171"/>
      <c r="O490" s="171"/>
      <c r="P490" s="171"/>
      <c r="Q490" s="171"/>
      <c r="R490" s="171"/>
      <c r="S490" s="171"/>
      <c r="T490" s="172"/>
      <c r="AT490" s="169" t="s">
        <v>185</v>
      </c>
      <c r="AU490" s="169" t="s">
        <v>82</v>
      </c>
      <c r="AV490" s="11" t="s">
        <v>22</v>
      </c>
      <c r="AW490" s="11" t="s">
        <v>36</v>
      </c>
      <c r="AX490" s="11" t="s">
        <v>73</v>
      </c>
      <c r="AY490" s="169" t="s">
        <v>175</v>
      </c>
    </row>
    <row r="491" spans="2:65" s="12" customFormat="1">
      <c r="B491" s="173"/>
      <c r="D491" s="166" t="s">
        <v>185</v>
      </c>
      <c r="E491" s="174" t="s">
        <v>5</v>
      </c>
      <c r="F491" s="175" t="s">
        <v>6685</v>
      </c>
      <c r="H491" s="176">
        <v>6.8000000000000005E-2</v>
      </c>
      <c r="L491" s="173"/>
      <c r="M491" s="177"/>
      <c r="N491" s="178"/>
      <c r="O491" s="178"/>
      <c r="P491" s="178"/>
      <c r="Q491" s="178"/>
      <c r="R491" s="178"/>
      <c r="S491" s="178"/>
      <c r="T491" s="179"/>
      <c r="AT491" s="174" t="s">
        <v>185</v>
      </c>
      <c r="AU491" s="174" t="s">
        <v>82</v>
      </c>
      <c r="AV491" s="12" t="s">
        <v>82</v>
      </c>
      <c r="AW491" s="12" t="s">
        <v>36</v>
      </c>
      <c r="AX491" s="12" t="s">
        <v>22</v>
      </c>
      <c r="AY491" s="174" t="s">
        <v>175</v>
      </c>
    </row>
    <row r="492" spans="2:65" s="10" customFormat="1" ht="29.85" customHeight="1">
      <c r="B492" s="140"/>
      <c r="D492" s="150" t="s">
        <v>72</v>
      </c>
      <c r="E492" s="151" t="s">
        <v>6686</v>
      </c>
      <c r="F492" s="151" t="s">
        <v>6687</v>
      </c>
      <c r="J492" s="152">
        <f>BK492</f>
        <v>0</v>
      </c>
      <c r="L492" s="140"/>
      <c r="M492" s="144"/>
      <c r="N492" s="145"/>
      <c r="O492" s="145"/>
      <c r="P492" s="146">
        <f>SUM(P493:P527)</f>
        <v>169.45255499999999</v>
      </c>
      <c r="Q492" s="145"/>
      <c r="R492" s="146">
        <f>SUM(R493:R527)</f>
        <v>2.9148689599999997</v>
      </c>
      <c r="S492" s="145"/>
      <c r="T492" s="147">
        <f>SUM(T493:T527)</f>
        <v>0</v>
      </c>
      <c r="AR492" s="141" t="s">
        <v>82</v>
      </c>
      <c r="AT492" s="148" t="s">
        <v>72</v>
      </c>
      <c r="AU492" s="148" t="s">
        <v>22</v>
      </c>
      <c r="AY492" s="141" t="s">
        <v>175</v>
      </c>
      <c r="BK492" s="149">
        <f>SUM(BK493:BK527)</f>
        <v>0</v>
      </c>
    </row>
    <row r="493" spans="2:65" s="1" customFormat="1" ht="22.5" customHeight="1">
      <c r="B493" s="153"/>
      <c r="C493" s="154" t="s">
        <v>2562</v>
      </c>
      <c r="D493" s="154" t="s">
        <v>178</v>
      </c>
      <c r="E493" s="155" t="s">
        <v>6688</v>
      </c>
      <c r="F493" s="156" t="s">
        <v>6689</v>
      </c>
      <c r="G493" s="157" t="s">
        <v>181</v>
      </c>
      <c r="H493" s="158">
        <v>3.31</v>
      </c>
      <c r="I493" s="159"/>
      <c r="J493" s="159">
        <f>ROUND(I493*H493,2)</f>
        <v>0</v>
      </c>
      <c r="K493" s="156" t="s">
        <v>182</v>
      </c>
      <c r="L493" s="37"/>
      <c r="M493" s="160" t="s">
        <v>5</v>
      </c>
      <c r="N493" s="161" t="s">
        <v>44</v>
      </c>
      <c r="O493" s="162">
        <v>3.4</v>
      </c>
      <c r="P493" s="162">
        <f>O493*H493</f>
        <v>11.254</v>
      </c>
      <c r="Q493" s="162">
        <v>0</v>
      </c>
      <c r="R493" s="162">
        <f>Q493*H493</f>
        <v>0</v>
      </c>
      <c r="S493" s="162">
        <v>0</v>
      </c>
      <c r="T493" s="163">
        <f>S493*H493</f>
        <v>0</v>
      </c>
      <c r="AR493" s="23" t="s">
        <v>313</v>
      </c>
      <c r="AT493" s="23" t="s">
        <v>178</v>
      </c>
      <c r="AU493" s="23" t="s">
        <v>82</v>
      </c>
      <c r="AY493" s="23" t="s">
        <v>175</v>
      </c>
      <c r="BE493" s="164">
        <f>IF(N493="základní",J493,0)</f>
        <v>0</v>
      </c>
      <c r="BF493" s="164">
        <f>IF(N493="snížená",J493,0)</f>
        <v>0</v>
      </c>
      <c r="BG493" s="164">
        <f>IF(N493="zákl. přenesená",J493,0)</f>
        <v>0</v>
      </c>
      <c r="BH493" s="164">
        <f>IF(N493="sníž. přenesená",J493,0)</f>
        <v>0</v>
      </c>
      <c r="BI493" s="164">
        <f>IF(N493="nulová",J493,0)</f>
        <v>0</v>
      </c>
      <c r="BJ493" s="23" t="s">
        <v>22</v>
      </c>
      <c r="BK493" s="164">
        <f>ROUND(I493*H493,2)</f>
        <v>0</v>
      </c>
      <c r="BL493" s="23" t="s">
        <v>313</v>
      </c>
      <c r="BM493" s="23" t="s">
        <v>6690</v>
      </c>
    </row>
    <row r="494" spans="2:65" s="12" customFormat="1">
      <c r="B494" s="173"/>
      <c r="D494" s="181" t="s">
        <v>185</v>
      </c>
      <c r="E494" s="192" t="s">
        <v>5</v>
      </c>
      <c r="F494" s="193" t="s">
        <v>6691</v>
      </c>
      <c r="H494" s="194">
        <v>3.31</v>
      </c>
      <c r="L494" s="173"/>
      <c r="M494" s="177"/>
      <c r="N494" s="178"/>
      <c r="O494" s="178"/>
      <c r="P494" s="178"/>
      <c r="Q494" s="178"/>
      <c r="R494" s="178"/>
      <c r="S494" s="178"/>
      <c r="T494" s="179"/>
      <c r="AT494" s="174" t="s">
        <v>185</v>
      </c>
      <c r="AU494" s="174" t="s">
        <v>82</v>
      </c>
      <c r="AV494" s="12" t="s">
        <v>82</v>
      </c>
      <c r="AW494" s="12" t="s">
        <v>36</v>
      </c>
      <c r="AX494" s="12" t="s">
        <v>22</v>
      </c>
      <c r="AY494" s="174" t="s">
        <v>175</v>
      </c>
    </row>
    <row r="495" spans="2:65" s="1" customFormat="1" ht="31.5" customHeight="1">
      <c r="B495" s="153"/>
      <c r="C495" s="154" t="s">
        <v>2576</v>
      </c>
      <c r="D495" s="154" t="s">
        <v>178</v>
      </c>
      <c r="E495" s="155" t="s">
        <v>6692</v>
      </c>
      <c r="F495" s="156" t="s">
        <v>6693</v>
      </c>
      <c r="G495" s="157" t="s">
        <v>208</v>
      </c>
      <c r="H495" s="158">
        <v>16</v>
      </c>
      <c r="I495" s="159"/>
      <c r="J495" s="159">
        <f>ROUND(I495*H495,2)</f>
        <v>0</v>
      </c>
      <c r="K495" s="156" t="s">
        <v>182</v>
      </c>
      <c r="L495" s="37"/>
      <c r="M495" s="160" t="s">
        <v>5</v>
      </c>
      <c r="N495" s="161" t="s">
        <v>44</v>
      </c>
      <c r="O495" s="162">
        <v>0.156</v>
      </c>
      <c r="P495" s="162">
        <f>O495*H495</f>
        <v>2.496</v>
      </c>
      <c r="Q495" s="162">
        <v>0</v>
      </c>
      <c r="R495" s="162">
        <f>Q495*H495</f>
        <v>0</v>
      </c>
      <c r="S495" s="162">
        <v>0</v>
      </c>
      <c r="T495" s="163">
        <f>S495*H495</f>
        <v>0</v>
      </c>
      <c r="AR495" s="23" t="s">
        <v>313</v>
      </c>
      <c r="AT495" s="23" t="s">
        <v>178</v>
      </c>
      <c r="AU495" s="23" t="s">
        <v>82</v>
      </c>
      <c r="AY495" s="23" t="s">
        <v>175</v>
      </c>
      <c r="BE495" s="164">
        <f>IF(N495="základní",J495,0)</f>
        <v>0</v>
      </c>
      <c r="BF495" s="164">
        <f>IF(N495="snížená",J495,0)</f>
        <v>0</v>
      </c>
      <c r="BG495" s="164">
        <f>IF(N495="zákl. přenesená",J495,0)</f>
        <v>0</v>
      </c>
      <c r="BH495" s="164">
        <f>IF(N495="sníž. přenesená",J495,0)</f>
        <v>0</v>
      </c>
      <c r="BI495" s="164">
        <f>IF(N495="nulová",J495,0)</f>
        <v>0</v>
      </c>
      <c r="BJ495" s="23" t="s">
        <v>22</v>
      </c>
      <c r="BK495" s="164">
        <f>ROUND(I495*H495,2)</f>
        <v>0</v>
      </c>
      <c r="BL495" s="23" t="s">
        <v>313</v>
      </c>
      <c r="BM495" s="23" t="s">
        <v>6694</v>
      </c>
    </row>
    <row r="496" spans="2:65" s="11" customFormat="1">
      <c r="B496" s="165"/>
      <c r="D496" s="166" t="s">
        <v>185</v>
      </c>
      <c r="E496" s="167" t="s">
        <v>5</v>
      </c>
      <c r="F496" s="168" t="s">
        <v>6695</v>
      </c>
      <c r="H496" s="169" t="s">
        <v>5</v>
      </c>
      <c r="L496" s="165"/>
      <c r="M496" s="170"/>
      <c r="N496" s="171"/>
      <c r="O496" s="171"/>
      <c r="P496" s="171"/>
      <c r="Q496" s="171"/>
      <c r="R496" s="171"/>
      <c r="S496" s="171"/>
      <c r="T496" s="172"/>
      <c r="AT496" s="169" t="s">
        <v>185</v>
      </c>
      <c r="AU496" s="169" t="s">
        <v>82</v>
      </c>
      <c r="AV496" s="11" t="s">
        <v>22</v>
      </c>
      <c r="AW496" s="11" t="s">
        <v>36</v>
      </c>
      <c r="AX496" s="11" t="s">
        <v>73</v>
      </c>
      <c r="AY496" s="169" t="s">
        <v>175</v>
      </c>
    </row>
    <row r="497" spans="2:65" s="12" customFormat="1">
      <c r="B497" s="173"/>
      <c r="D497" s="181" t="s">
        <v>185</v>
      </c>
      <c r="E497" s="192" t="s">
        <v>5</v>
      </c>
      <c r="F497" s="193" t="s">
        <v>6696</v>
      </c>
      <c r="H497" s="194">
        <v>16</v>
      </c>
      <c r="L497" s="173"/>
      <c r="M497" s="177"/>
      <c r="N497" s="178"/>
      <c r="O497" s="178"/>
      <c r="P497" s="178"/>
      <c r="Q497" s="178"/>
      <c r="R497" s="178"/>
      <c r="S497" s="178"/>
      <c r="T497" s="179"/>
      <c r="AT497" s="174" t="s">
        <v>185</v>
      </c>
      <c r="AU497" s="174" t="s">
        <v>82</v>
      </c>
      <c r="AV497" s="12" t="s">
        <v>82</v>
      </c>
      <c r="AW497" s="12" t="s">
        <v>36</v>
      </c>
      <c r="AX497" s="12" t="s">
        <v>22</v>
      </c>
      <c r="AY497" s="174" t="s">
        <v>175</v>
      </c>
    </row>
    <row r="498" spans="2:65" s="1" customFormat="1" ht="22.5" customHeight="1">
      <c r="B498" s="153"/>
      <c r="C498" s="154" t="s">
        <v>28</v>
      </c>
      <c r="D498" s="154" t="s">
        <v>178</v>
      </c>
      <c r="E498" s="155" t="s">
        <v>6697</v>
      </c>
      <c r="F498" s="156" t="s">
        <v>6698</v>
      </c>
      <c r="G498" s="157" t="s">
        <v>208</v>
      </c>
      <c r="H498" s="158">
        <v>32</v>
      </c>
      <c r="I498" s="159"/>
      <c r="J498" s="159">
        <f>ROUND(I498*H498,2)</f>
        <v>0</v>
      </c>
      <c r="K498" s="156" t="s">
        <v>182</v>
      </c>
      <c r="L498" s="37"/>
      <c r="M498" s="160" t="s">
        <v>5</v>
      </c>
      <c r="N498" s="161" t="s">
        <v>44</v>
      </c>
      <c r="O498" s="162">
        <v>8.4000000000000005E-2</v>
      </c>
      <c r="P498" s="162">
        <f>O498*H498</f>
        <v>2.6880000000000002</v>
      </c>
      <c r="Q498" s="162">
        <v>0</v>
      </c>
      <c r="R498" s="162">
        <f>Q498*H498</f>
        <v>0</v>
      </c>
      <c r="S498" s="162">
        <v>0</v>
      </c>
      <c r="T498" s="163">
        <f>S498*H498</f>
        <v>0</v>
      </c>
      <c r="AR498" s="23" t="s">
        <v>313</v>
      </c>
      <c r="AT498" s="23" t="s">
        <v>178</v>
      </c>
      <c r="AU498" s="23" t="s">
        <v>82</v>
      </c>
      <c r="AY498" s="23" t="s">
        <v>175</v>
      </c>
      <c r="BE498" s="164">
        <f>IF(N498="základní",J498,0)</f>
        <v>0</v>
      </c>
      <c r="BF498" s="164">
        <f>IF(N498="snížená",J498,0)</f>
        <v>0</v>
      </c>
      <c r="BG498" s="164">
        <f>IF(N498="zákl. přenesená",J498,0)</f>
        <v>0</v>
      </c>
      <c r="BH498" s="164">
        <f>IF(N498="sníž. přenesená",J498,0)</f>
        <v>0</v>
      </c>
      <c r="BI498" s="164">
        <f>IF(N498="nulová",J498,0)</f>
        <v>0</v>
      </c>
      <c r="BJ498" s="23" t="s">
        <v>22</v>
      </c>
      <c r="BK498" s="164">
        <f>ROUND(I498*H498,2)</f>
        <v>0</v>
      </c>
      <c r="BL498" s="23" t="s">
        <v>313</v>
      </c>
      <c r="BM498" s="23" t="s">
        <v>6699</v>
      </c>
    </row>
    <row r="499" spans="2:65" s="11" customFormat="1">
      <c r="B499" s="165"/>
      <c r="D499" s="166" t="s">
        <v>185</v>
      </c>
      <c r="E499" s="167" t="s">
        <v>5</v>
      </c>
      <c r="F499" s="168" t="s">
        <v>6695</v>
      </c>
      <c r="H499" s="169" t="s">
        <v>5</v>
      </c>
      <c r="L499" s="165"/>
      <c r="M499" s="170"/>
      <c r="N499" s="171"/>
      <c r="O499" s="171"/>
      <c r="P499" s="171"/>
      <c r="Q499" s="171"/>
      <c r="R499" s="171"/>
      <c r="S499" s="171"/>
      <c r="T499" s="172"/>
      <c r="AT499" s="169" t="s">
        <v>185</v>
      </c>
      <c r="AU499" s="169" t="s">
        <v>82</v>
      </c>
      <c r="AV499" s="11" t="s">
        <v>22</v>
      </c>
      <c r="AW499" s="11" t="s">
        <v>36</v>
      </c>
      <c r="AX499" s="11" t="s">
        <v>73</v>
      </c>
      <c r="AY499" s="169" t="s">
        <v>175</v>
      </c>
    </row>
    <row r="500" spans="2:65" s="12" customFormat="1">
      <c r="B500" s="173"/>
      <c r="D500" s="181" t="s">
        <v>185</v>
      </c>
      <c r="E500" s="192" t="s">
        <v>5</v>
      </c>
      <c r="F500" s="193" t="s">
        <v>6700</v>
      </c>
      <c r="H500" s="194">
        <v>32</v>
      </c>
      <c r="L500" s="173"/>
      <c r="M500" s="177"/>
      <c r="N500" s="178"/>
      <c r="O500" s="178"/>
      <c r="P500" s="178"/>
      <c r="Q500" s="178"/>
      <c r="R500" s="178"/>
      <c r="S500" s="178"/>
      <c r="T500" s="179"/>
      <c r="AT500" s="174" t="s">
        <v>185</v>
      </c>
      <c r="AU500" s="174" t="s">
        <v>82</v>
      </c>
      <c r="AV500" s="12" t="s">
        <v>82</v>
      </c>
      <c r="AW500" s="12" t="s">
        <v>36</v>
      </c>
      <c r="AX500" s="12" t="s">
        <v>22</v>
      </c>
      <c r="AY500" s="174" t="s">
        <v>175</v>
      </c>
    </row>
    <row r="501" spans="2:65" s="1" customFormat="1" ht="22.5" customHeight="1">
      <c r="B501" s="153"/>
      <c r="C501" s="195" t="s">
        <v>86</v>
      </c>
      <c r="D501" s="195" t="s">
        <v>201</v>
      </c>
      <c r="E501" s="196" t="s">
        <v>6701</v>
      </c>
      <c r="F501" s="197" t="s">
        <v>6702</v>
      </c>
      <c r="G501" s="198" t="s">
        <v>208</v>
      </c>
      <c r="H501" s="199">
        <v>11</v>
      </c>
      <c r="I501" s="200"/>
      <c r="J501" s="200">
        <f>ROUND(I501*H501,2)</f>
        <v>0</v>
      </c>
      <c r="K501" s="197" t="s">
        <v>182</v>
      </c>
      <c r="L501" s="201"/>
      <c r="M501" s="202" t="s">
        <v>5</v>
      </c>
      <c r="N501" s="203" t="s">
        <v>44</v>
      </c>
      <c r="O501" s="162">
        <v>0</v>
      </c>
      <c r="P501" s="162">
        <f>O501*H501</f>
        <v>0</v>
      </c>
      <c r="Q501" s="162">
        <v>1.98E-3</v>
      </c>
      <c r="R501" s="162">
        <f>Q501*H501</f>
        <v>2.1780000000000001E-2</v>
      </c>
      <c r="S501" s="162">
        <v>0</v>
      </c>
      <c r="T501" s="163">
        <f>S501*H501</f>
        <v>0</v>
      </c>
      <c r="AR501" s="23" t="s">
        <v>578</v>
      </c>
      <c r="AT501" s="23" t="s">
        <v>201</v>
      </c>
      <c r="AU501" s="23" t="s">
        <v>82</v>
      </c>
      <c r="AY501" s="23" t="s">
        <v>175</v>
      </c>
      <c r="BE501" s="164">
        <f>IF(N501="základní",J501,0)</f>
        <v>0</v>
      </c>
      <c r="BF501" s="164">
        <f>IF(N501="snížená",J501,0)</f>
        <v>0</v>
      </c>
      <c r="BG501" s="164">
        <f>IF(N501="zákl. přenesená",J501,0)</f>
        <v>0</v>
      </c>
      <c r="BH501" s="164">
        <f>IF(N501="sníž. přenesená",J501,0)</f>
        <v>0</v>
      </c>
      <c r="BI501" s="164">
        <f>IF(N501="nulová",J501,0)</f>
        <v>0</v>
      </c>
      <c r="BJ501" s="23" t="s">
        <v>22</v>
      </c>
      <c r="BK501" s="164">
        <f>ROUND(I501*H501,2)</f>
        <v>0</v>
      </c>
      <c r="BL501" s="23" t="s">
        <v>313</v>
      </c>
      <c r="BM501" s="23" t="s">
        <v>6703</v>
      </c>
    </row>
    <row r="502" spans="2:65" s="11" customFormat="1">
      <c r="B502" s="165"/>
      <c r="D502" s="166" t="s">
        <v>185</v>
      </c>
      <c r="E502" s="167" t="s">
        <v>5</v>
      </c>
      <c r="F502" s="168" t="s">
        <v>6704</v>
      </c>
      <c r="H502" s="169" t="s">
        <v>5</v>
      </c>
      <c r="L502" s="165"/>
      <c r="M502" s="170"/>
      <c r="N502" s="171"/>
      <c r="O502" s="171"/>
      <c r="P502" s="171"/>
      <c r="Q502" s="171"/>
      <c r="R502" s="171"/>
      <c r="S502" s="171"/>
      <c r="T502" s="172"/>
      <c r="AT502" s="169" t="s">
        <v>185</v>
      </c>
      <c r="AU502" s="169" t="s">
        <v>82</v>
      </c>
      <c r="AV502" s="11" t="s">
        <v>22</v>
      </c>
      <c r="AW502" s="11" t="s">
        <v>36</v>
      </c>
      <c r="AX502" s="11" t="s">
        <v>73</v>
      </c>
      <c r="AY502" s="169" t="s">
        <v>175</v>
      </c>
    </row>
    <row r="503" spans="2:65" s="12" customFormat="1">
      <c r="B503" s="173"/>
      <c r="D503" s="181" t="s">
        <v>185</v>
      </c>
      <c r="E503" s="192" t="s">
        <v>5</v>
      </c>
      <c r="F503" s="193" t="s">
        <v>6705</v>
      </c>
      <c r="H503" s="194">
        <v>11</v>
      </c>
      <c r="L503" s="173"/>
      <c r="M503" s="177"/>
      <c r="N503" s="178"/>
      <c r="O503" s="178"/>
      <c r="P503" s="178"/>
      <c r="Q503" s="178"/>
      <c r="R503" s="178"/>
      <c r="S503" s="178"/>
      <c r="T503" s="179"/>
      <c r="AT503" s="174" t="s">
        <v>185</v>
      </c>
      <c r="AU503" s="174" t="s">
        <v>82</v>
      </c>
      <c r="AV503" s="12" t="s">
        <v>82</v>
      </c>
      <c r="AW503" s="12" t="s">
        <v>36</v>
      </c>
      <c r="AX503" s="12" t="s">
        <v>22</v>
      </c>
      <c r="AY503" s="174" t="s">
        <v>175</v>
      </c>
    </row>
    <row r="504" spans="2:65" s="1" customFormat="1" ht="31.5" customHeight="1">
      <c r="B504" s="153"/>
      <c r="C504" s="154" t="s">
        <v>92</v>
      </c>
      <c r="D504" s="154" t="s">
        <v>178</v>
      </c>
      <c r="E504" s="155" t="s">
        <v>6706</v>
      </c>
      <c r="F504" s="156" t="s">
        <v>6707</v>
      </c>
      <c r="G504" s="157" t="s">
        <v>425</v>
      </c>
      <c r="H504" s="158">
        <v>167.38</v>
      </c>
      <c r="I504" s="159"/>
      <c r="J504" s="159">
        <f>ROUND(I504*H504,2)</f>
        <v>0</v>
      </c>
      <c r="K504" s="156" t="s">
        <v>182</v>
      </c>
      <c r="L504" s="37"/>
      <c r="M504" s="160" t="s">
        <v>5</v>
      </c>
      <c r="N504" s="161" t="s">
        <v>44</v>
      </c>
      <c r="O504" s="162">
        <v>0.73</v>
      </c>
      <c r="P504" s="162">
        <f>O504*H504</f>
        <v>122.1874</v>
      </c>
      <c r="Q504" s="162">
        <v>0</v>
      </c>
      <c r="R504" s="162">
        <f>Q504*H504</f>
        <v>0</v>
      </c>
      <c r="S504" s="162">
        <v>0</v>
      </c>
      <c r="T504" s="163">
        <f>S504*H504</f>
        <v>0</v>
      </c>
      <c r="AR504" s="23" t="s">
        <v>313</v>
      </c>
      <c r="AT504" s="23" t="s">
        <v>178</v>
      </c>
      <c r="AU504" s="23" t="s">
        <v>82</v>
      </c>
      <c r="AY504" s="23" t="s">
        <v>175</v>
      </c>
      <c r="BE504" s="164">
        <f>IF(N504="základní",J504,0)</f>
        <v>0</v>
      </c>
      <c r="BF504" s="164">
        <f>IF(N504="snížená",J504,0)</f>
        <v>0</v>
      </c>
      <c r="BG504" s="164">
        <f>IF(N504="zákl. přenesená",J504,0)</f>
        <v>0</v>
      </c>
      <c r="BH504" s="164">
        <f>IF(N504="sníž. přenesená",J504,0)</f>
        <v>0</v>
      </c>
      <c r="BI504" s="164">
        <f>IF(N504="nulová",J504,0)</f>
        <v>0</v>
      </c>
      <c r="BJ504" s="23" t="s">
        <v>22</v>
      </c>
      <c r="BK504" s="164">
        <f>ROUND(I504*H504,2)</f>
        <v>0</v>
      </c>
      <c r="BL504" s="23" t="s">
        <v>313</v>
      </c>
      <c r="BM504" s="23" t="s">
        <v>6708</v>
      </c>
    </row>
    <row r="505" spans="2:65" s="11" customFormat="1">
      <c r="B505" s="165"/>
      <c r="D505" s="166" t="s">
        <v>185</v>
      </c>
      <c r="E505" s="167" t="s">
        <v>5</v>
      </c>
      <c r="F505" s="168" t="s">
        <v>6695</v>
      </c>
      <c r="H505" s="169" t="s">
        <v>5</v>
      </c>
      <c r="L505" s="165"/>
      <c r="M505" s="170"/>
      <c r="N505" s="171"/>
      <c r="O505" s="171"/>
      <c r="P505" s="171"/>
      <c r="Q505" s="171"/>
      <c r="R505" s="171"/>
      <c r="S505" s="171"/>
      <c r="T505" s="172"/>
      <c r="AT505" s="169" t="s">
        <v>185</v>
      </c>
      <c r="AU505" s="169" t="s">
        <v>82</v>
      </c>
      <c r="AV505" s="11" t="s">
        <v>22</v>
      </c>
      <c r="AW505" s="11" t="s">
        <v>36</v>
      </c>
      <c r="AX505" s="11" t="s">
        <v>73</v>
      </c>
      <c r="AY505" s="169" t="s">
        <v>175</v>
      </c>
    </row>
    <row r="506" spans="2:65" s="12" customFormat="1">
      <c r="B506" s="173"/>
      <c r="D506" s="166" t="s">
        <v>185</v>
      </c>
      <c r="E506" s="174" t="s">
        <v>5</v>
      </c>
      <c r="F506" s="175" t="s">
        <v>6709</v>
      </c>
      <c r="H506" s="176">
        <v>47.2</v>
      </c>
      <c r="L506" s="173"/>
      <c r="M506" s="177"/>
      <c r="N506" s="178"/>
      <c r="O506" s="178"/>
      <c r="P506" s="178"/>
      <c r="Q506" s="178"/>
      <c r="R506" s="178"/>
      <c r="S506" s="178"/>
      <c r="T506" s="179"/>
      <c r="AT506" s="174" t="s">
        <v>185</v>
      </c>
      <c r="AU506" s="174" t="s">
        <v>82</v>
      </c>
      <c r="AV506" s="12" t="s">
        <v>82</v>
      </c>
      <c r="AW506" s="12" t="s">
        <v>36</v>
      </c>
      <c r="AX506" s="12" t="s">
        <v>73</v>
      </c>
      <c r="AY506" s="174" t="s">
        <v>175</v>
      </c>
    </row>
    <row r="507" spans="2:65" s="12" customFormat="1">
      <c r="B507" s="173"/>
      <c r="D507" s="166" t="s">
        <v>185</v>
      </c>
      <c r="E507" s="174" t="s">
        <v>5</v>
      </c>
      <c r="F507" s="175" t="s">
        <v>6710</v>
      </c>
      <c r="H507" s="176">
        <v>41.9</v>
      </c>
      <c r="L507" s="173"/>
      <c r="M507" s="177"/>
      <c r="N507" s="178"/>
      <c r="O507" s="178"/>
      <c r="P507" s="178"/>
      <c r="Q507" s="178"/>
      <c r="R507" s="178"/>
      <c r="S507" s="178"/>
      <c r="T507" s="179"/>
      <c r="AT507" s="174" t="s">
        <v>185</v>
      </c>
      <c r="AU507" s="174" t="s">
        <v>82</v>
      </c>
      <c r="AV507" s="12" t="s">
        <v>82</v>
      </c>
      <c r="AW507" s="12" t="s">
        <v>36</v>
      </c>
      <c r="AX507" s="12" t="s">
        <v>73</v>
      </c>
      <c r="AY507" s="174" t="s">
        <v>175</v>
      </c>
    </row>
    <row r="508" spans="2:65" s="12" customFormat="1">
      <c r="B508" s="173"/>
      <c r="D508" s="166" t="s">
        <v>185</v>
      </c>
      <c r="E508" s="174" t="s">
        <v>5</v>
      </c>
      <c r="F508" s="175" t="s">
        <v>6711</v>
      </c>
      <c r="H508" s="176">
        <v>46.2</v>
      </c>
      <c r="L508" s="173"/>
      <c r="M508" s="177"/>
      <c r="N508" s="178"/>
      <c r="O508" s="178"/>
      <c r="P508" s="178"/>
      <c r="Q508" s="178"/>
      <c r="R508" s="178"/>
      <c r="S508" s="178"/>
      <c r="T508" s="179"/>
      <c r="AT508" s="174" t="s">
        <v>185</v>
      </c>
      <c r="AU508" s="174" t="s">
        <v>82</v>
      </c>
      <c r="AV508" s="12" t="s">
        <v>82</v>
      </c>
      <c r="AW508" s="12" t="s">
        <v>36</v>
      </c>
      <c r="AX508" s="12" t="s">
        <v>73</v>
      </c>
      <c r="AY508" s="174" t="s">
        <v>175</v>
      </c>
    </row>
    <row r="509" spans="2:65" s="12" customFormat="1">
      <c r="B509" s="173"/>
      <c r="D509" s="166" t="s">
        <v>185</v>
      </c>
      <c r="E509" s="174" t="s">
        <v>5</v>
      </c>
      <c r="F509" s="175" t="s">
        <v>6712</v>
      </c>
      <c r="H509" s="176">
        <v>32.08</v>
      </c>
      <c r="L509" s="173"/>
      <c r="M509" s="177"/>
      <c r="N509" s="178"/>
      <c r="O509" s="178"/>
      <c r="P509" s="178"/>
      <c r="Q509" s="178"/>
      <c r="R509" s="178"/>
      <c r="S509" s="178"/>
      <c r="T509" s="179"/>
      <c r="AT509" s="174" t="s">
        <v>185</v>
      </c>
      <c r="AU509" s="174" t="s">
        <v>82</v>
      </c>
      <c r="AV509" s="12" t="s">
        <v>82</v>
      </c>
      <c r="AW509" s="12" t="s">
        <v>36</v>
      </c>
      <c r="AX509" s="12" t="s">
        <v>73</v>
      </c>
      <c r="AY509" s="174" t="s">
        <v>175</v>
      </c>
    </row>
    <row r="510" spans="2:65" s="13" customFormat="1">
      <c r="B510" s="180"/>
      <c r="D510" s="181" t="s">
        <v>185</v>
      </c>
      <c r="E510" s="182" t="s">
        <v>5</v>
      </c>
      <c r="F510" s="183" t="s">
        <v>191</v>
      </c>
      <c r="H510" s="184">
        <v>167.38</v>
      </c>
      <c r="L510" s="180"/>
      <c r="M510" s="185"/>
      <c r="N510" s="186"/>
      <c r="O510" s="186"/>
      <c r="P510" s="186"/>
      <c r="Q510" s="186"/>
      <c r="R510" s="186"/>
      <c r="S510" s="186"/>
      <c r="T510" s="187"/>
      <c r="AT510" s="188" t="s">
        <v>185</v>
      </c>
      <c r="AU510" s="188" t="s">
        <v>82</v>
      </c>
      <c r="AV510" s="13" t="s">
        <v>183</v>
      </c>
      <c r="AW510" s="13" t="s">
        <v>36</v>
      </c>
      <c r="AX510" s="13" t="s">
        <v>22</v>
      </c>
      <c r="AY510" s="188" t="s">
        <v>175</v>
      </c>
    </row>
    <row r="511" spans="2:65" s="1" customFormat="1" ht="22.5" customHeight="1">
      <c r="B511" s="153"/>
      <c r="C511" s="195" t="s">
        <v>95</v>
      </c>
      <c r="D511" s="195" t="s">
        <v>201</v>
      </c>
      <c r="E511" s="196" t="s">
        <v>6713</v>
      </c>
      <c r="F511" s="197" t="s">
        <v>6714</v>
      </c>
      <c r="G511" s="198" t="s">
        <v>181</v>
      </c>
      <c r="H511" s="199">
        <v>3.31</v>
      </c>
      <c r="I511" s="200"/>
      <c r="J511" s="200">
        <f>ROUND(I511*H511,2)</f>
        <v>0</v>
      </c>
      <c r="K511" s="197" t="s">
        <v>182</v>
      </c>
      <c r="L511" s="201"/>
      <c r="M511" s="202" t="s">
        <v>5</v>
      </c>
      <c r="N511" s="203" t="s">
        <v>44</v>
      </c>
      <c r="O511" s="162">
        <v>0</v>
      </c>
      <c r="P511" s="162">
        <f>O511*H511</f>
        <v>0</v>
      </c>
      <c r="Q511" s="162">
        <v>0.55000000000000004</v>
      </c>
      <c r="R511" s="162">
        <f>Q511*H511</f>
        <v>1.8205000000000002</v>
      </c>
      <c r="S511" s="162">
        <v>0</v>
      </c>
      <c r="T511" s="163">
        <f>S511*H511</f>
        <v>0</v>
      </c>
      <c r="AR511" s="23" t="s">
        <v>578</v>
      </c>
      <c r="AT511" s="23" t="s">
        <v>201</v>
      </c>
      <c r="AU511" s="23" t="s">
        <v>82</v>
      </c>
      <c r="AY511" s="23" t="s">
        <v>175</v>
      </c>
      <c r="BE511" s="164">
        <f>IF(N511="základní",J511,0)</f>
        <v>0</v>
      </c>
      <c r="BF511" s="164">
        <f>IF(N511="snížená",J511,0)</f>
        <v>0</v>
      </c>
      <c r="BG511" s="164">
        <f>IF(N511="zákl. přenesená",J511,0)</f>
        <v>0</v>
      </c>
      <c r="BH511" s="164">
        <f>IF(N511="sníž. přenesená",J511,0)</f>
        <v>0</v>
      </c>
      <c r="BI511" s="164">
        <f>IF(N511="nulová",J511,0)</f>
        <v>0</v>
      </c>
      <c r="BJ511" s="23" t="s">
        <v>22</v>
      </c>
      <c r="BK511" s="164">
        <f>ROUND(I511*H511,2)</f>
        <v>0</v>
      </c>
      <c r="BL511" s="23" t="s">
        <v>313</v>
      </c>
      <c r="BM511" s="23" t="s">
        <v>6715</v>
      </c>
    </row>
    <row r="512" spans="2:65" s="12" customFormat="1">
      <c r="B512" s="173"/>
      <c r="D512" s="166" t="s">
        <v>185</v>
      </c>
      <c r="E512" s="174" t="s">
        <v>5</v>
      </c>
      <c r="F512" s="175" t="s">
        <v>6716</v>
      </c>
      <c r="H512" s="176">
        <v>0.997</v>
      </c>
      <c r="L512" s="173"/>
      <c r="M512" s="177"/>
      <c r="N512" s="178"/>
      <c r="O512" s="178"/>
      <c r="P512" s="178"/>
      <c r="Q512" s="178"/>
      <c r="R512" s="178"/>
      <c r="S512" s="178"/>
      <c r="T512" s="179"/>
      <c r="AT512" s="174" t="s">
        <v>185</v>
      </c>
      <c r="AU512" s="174" t="s">
        <v>82</v>
      </c>
      <c r="AV512" s="12" t="s">
        <v>82</v>
      </c>
      <c r="AW512" s="12" t="s">
        <v>36</v>
      </c>
      <c r="AX512" s="12" t="s">
        <v>73</v>
      </c>
      <c r="AY512" s="174" t="s">
        <v>175</v>
      </c>
    </row>
    <row r="513" spans="2:65" s="12" customFormat="1">
      <c r="B513" s="173"/>
      <c r="D513" s="166" t="s">
        <v>185</v>
      </c>
      <c r="E513" s="174" t="s">
        <v>5</v>
      </c>
      <c r="F513" s="175" t="s">
        <v>6717</v>
      </c>
      <c r="H513" s="176">
        <v>0.88500000000000001</v>
      </c>
      <c r="L513" s="173"/>
      <c r="M513" s="177"/>
      <c r="N513" s="178"/>
      <c r="O513" s="178"/>
      <c r="P513" s="178"/>
      <c r="Q513" s="178"/>
      <c r="R513" s="178"/>
      <c r="S513" s="178"/>
      <c r="T513" s="179"/>
      <c r="AT513" s="174" t="s">
        <v>185</v>
      </c>
      <c r="AU513" s="174" t="s">
        <v>82</v>
      </c>
      <c r="AV513" s="12" t="s">
        <v>82</v>
      </c>
      <c r="AW513" s="12" t="s">
        <v>36</v>
      </c>
      <c r="AX513" s="12" t="s">
        <v>73</v>
      </c>
      <c r="AY513" s="174" t="s">
        <v>175</v>
      </c>
    </row>
    <row r="514" spans="2:65" s="12" customFormat="1">
      <c r="B514" s="173"/>
      <c r="D514" s="166" t="s">
        <v>185</v>
      </c>
      <c r="E514" s="174" t="s">
        <v>5</v>
      </c>
      <c r="F514" s="175" t="s">
        <v>6718</v>
      </c>
      <c r="H514" s="176">
        <v>0.97599999999999998</v>
      </c>
      <c r="L514" s="173"/>
      <c r="M514" s="177"/>
      <c r="N514" s="178"/>
      <c r="O514" s="178"/>
      <c r="P514" s="178"/>
      <c r="Q514" s="178"/>
      <c r="R514" s="178"/>
      <c r="S514" s="178"/>
      <c r="T514" s="179"/>
      <c r="AT514" s="174" t="s">
        <v>185</v>
      </c>
      <c r="AU514" s="174" t="s">
        <v>82</v>
      </c>
      <c r="AV514" s="12" t="s">
        <v>82</v>
      </c>
      <c r="AW514" s="12" t="s">
        <v>36</v>
      </c>
      <c r="AX514" s="12" t="s">
        <v>73</v>
      </c>
      <c r="AY514" s="174" t="s">
        <v>175</v>
      </c>
    </row>
    <row r="515" spans="2:65" s="12" customFormat="1">
      <c r="B515" s="173"/>
      <c r="D515" s="166" t="s">
        <v>185</v>
      </c>
      <c r="E515" s="174" t="s">
        <v>5</v>
      </c>
      <c r="F515" s="175" t="s">
        <v>6719</v>
      </c>
      <c r="H515" s="176">
        <v>0.45200000000000001</v>
      </c>
      <c r="L515" s="173"/>
      <c r="M515" s="177"/>
      <c r="N515" s="178"/>
      <c r="O515" s="178"/>
      <c r="P515" s="178"/>
      <c r="Q515" s="178"/>
      <c r="R515" s="178"/>
      <c r="S515" s="178"/>
      <c r="T515" s="179"/>
      <c r="AT515" s="174" t="s">
        <v>185</v>
      </c>
      <c r="AU515" s="174" t="s">
        <v>82</v>
      </c>
      <c r="AV515" s="12" t="s">
        <v>82</v>
      </c>
      <c r="AW515" s="12" t="s">
        <v>36</v>
      </c>
      <c r="AX515" s="12" t="s">
        <v>73</v>
      </c>
      <c r="AY515" s="174" t="s">
        <v>175</v>
      </c>
    </row>
    <row r="516" spans="2:65" s="13" customFormat="1">
      <c r="B516" s="180"/>
      <c r="D516" s="181" t="s">
        <v>185</v>
      </c>
      <c r="E516" s="182" t="s">
        <v>5</v>
      </c>
      <c r="F516" s="183" t="s">
        <v>191</v>
      </c>
      <c r="H516" s="184">
        <v>3.31</v>
      </c>
      <c r="L516" s="180"/>
      <c r="M516" s="185"/>
      <c r="N516" s="186"/>
      <c r="O516" s="186"/>
      <c r="P516" s="186"/>
      <c r="Q516" s="186"/>
      <c r="R516" s="186"/>
      <c r="S516" s="186"/>
      <c r="T516" s="187"/>
      <c r="AT516" s="188" t="s">
        <v>185</v>
      </c>
      <c r="AU516" s="188" t="s">
        <v>82</v>
      </c>
      <c r="AV516" s="13" t="s">
        <v>183</v>
      </c>
      <c r="AW516" s="13" t="s">
        <v>36</v>
      </c>
      <c r="AX516" s="13" t="s">
        <v>22</v>
      </c>
      <c r="AY516" s="188" t="s">
        <v>175</v>
      </c>
    </row>
    <row r="517" spans="2:65" s="1" customFormat="1" ht="22.5" customHeight="1">
      <c r="B517" s="153"/>
      <c r="C517" s="154" t="s">
        <v>98</v>
      </c>
      <c r="D517" s="154" t="s">
        <v>178</v>
      </c>
      <c r="E517" s="155" t="s">
        <v>6720</v>
      </c>
      <c r="F517" s="156" t="s">
        <v>6721</v>
      </c>
      <c r="G517" s="157" t="s">
        <v>194</v>
      </c>
      <c r="H517" s="158">
        <v>62.738999999999997</v>
      </c>
      <c r="I517" s="159"/>
      <c r="J517" s="159">
        <f>ROUND(I517*H517,2)</f>
        <v>0</v>
      </c>
      <c r="K517" s="156" t="s">
        <v>182</v>
      </c>
      <c r="L517" s="37"/>
      <c r="M517" s="160" t="s">
        <v>5</v>
      </c>
      <c r="N517" s="161" t="s">
        <v>44</v>
      </c>
      <c r="O517" s="162">
        <v>0.41</v>
      </c>
      <c r="P517" s="162">
        <f>O517*H517</f>
        <v>25.722989999999996</v>
      </c>
      <c r="Q517" s="162">
        <v>0</v>
      </c>
      <c r="R517" s="162">
        <f>Q517*H517</f>
        <v>0</v>
      </c>
      <c r="S517" s="162">
        <v>0</v>
      </c>
      <c r="T517" s="163">
        <f>S517*H517</f>
        <v>0</v>
      </c>
      <c r="AR517" s="23" t="s">
        <v>313</v>
      </c>
      <c r="AT517" s="23" t="s">
        <v>178</v>
      </c>
      <c r="AU517" s="23" t="s">
        <v>82</v>
      </c>
      <c r="AY517" s="23" t="s">
        <v>175</v>
      </c>
      <c r="BE517" s="164">
        <f>IF(N517="základní",J517,0)</f>
        <v>0</v>
      </c>
      <c r="BF517" s="164">
        <f>IF(N517="snížená",J517,0)</f>
        <v>0</v>
      </c>
      <c r="BG517" s="164">
        <f>IF(N517="zákl. přenesená",J517,0)</f>
        <v>0</v>
      </c>
      <c r="BH517" s="164">
        <f>IF(N517="sníž. přenesená",J517,0)</f>
        <v>0</v>
      </c>
      <c r="BI517" s="164">
        <f>IF(N517="nulová",J517,0)</f>
        <v>0</v>
      </c>
      <c r="BJ517" s="23" t="s">
        <v>22</v>
      </c>
      <c r="BK517" s="164">
        <f>ROUND(I517*H517,2)</f>
        <v>0</v>
      </c>
      <c r="BL517" s="23" t="s">
        <v>313</v>
      </c>
      <c r="BM517" s="23" t="s">
        <v>6722</v>
      </c>
    </row>
    <row r="518" spans="2:65" s="11" customFormat="1">
      <c r="B518" s="165"/>
      <c r="D518" s="166" t="s">
        <v>185</v>
      </c>
      <c r="E518" s="167" t="s">
        <v>5</v>
      </c>
      <c r="F518" s="168" t="s">
        <v>6723</v>
      </c>
      <c r="H518" s="169" t="s">
        <v>5</v>
      </c>
      <c r="L518" s="165"/>
      <c r="M518" s="170"/>
      <c r="N518" s="171"/>
      <c r="O518" s="171"/>
      <c r="P518" s="171"/>
      <c r="Q518" s="171"/>
      <c r="R518" s="171"/>
      <c r="S518" s="171"/>
      <c r="T518" s="172"/>
      <c r="AT518" s="169" t="s">
        <v>185</v>
      </c>
      <c r="AU518" s="169" t="s">
        <v>82</v>
      </c>
      <c r="AV518" s="11" t="s">
        <v>22</v>
      </c>
      <c r="AW518" s="11" t="s">
        <v>36</v>
      </c>
      <c r="AX518" s="11" t="s">
        <v>73</v>
      </c>
      <c r="AY518" s="169" t="s">
        <v>175</v>
      </c>
    </row>
    <row r="519" spans="2:65" s="12" customFormat="1">
      <c r="B519" s="173"/>
      <c r="D519" s="181" t="s">
        <v>185</v>
      </c>
      <c r="E519" s="192" t="s">
        <v>5</v>
      </c>
      <c r="F519" s="193" t="s">
        <v>6724</v>
      </c>
      <c r="H519" s="194">
        <v>62.738999999999997</v>
      </c>
      <c r="L519" s="173"/>
      <c r="M519" s="177"/>
      <c r="N519" s="178"/>
      <c r="O519" s="178"/>
      <c r="P519" s="178"/>
      <c r="Q519" s="178"/>
      <c r="R519" s="178"/>
      <c r="S519" s="178"/>
      <c r="T519" s="179"/>
      <c r="AT519" s="174" t="s">
        <v>185</v>
      </c>
      <c r="AU519" s="174" t="s">
        <v>82</v>
      </c>
      <c r="AV519" s="12" t="s">
        <v>82</v>
      </c>
      <c r="AW519" s="12" t="s">
        <v>36</v>
      </c>
      <c r="AX519" s="12" t="s">
        <v>22</v>
      </c>
      <c r="AY519" s="174" t="s">
        <v>175</v>
      </c>
    </row>
    <row r="520" spans="2:65" s="1" customFormat="1" ht="22.5" customHeight="1">
      <c r="B520" s="153"/>
      <c r="C520" s="195" t="s">
        <v>2605</v>
      </c>
      <c r="D520" s="195" t="s">
        <v>201</v>
      </c>
      <c r="E520" s="196" t="s">
        <v>6725</v>
      </c>
      <c r="F520" s="197" t="s">
        <v>6726</v>
      </c>
      <c r="G520" s="198" t="s">
        <v>194</v>
      </c>
      <c r="H520" s="199">
        <v>69.013000000000005</v>
      </c>
      <c r="I520" s="200"/>
      <c r="J520" s="200">
        <f>ROUND(I520*H520,2)</f>
        <v>0</v>
      </c>
      <c r="K520" s="197" t="s">
        <v>182</v>
      </c>
      <c r="L520" s="201"/>
      <c r="M520" s="202" t="s">
        <v>5</v>
      </c>
      <c r="N520" s="203" t="s">
        <v>44</v>
      </c>
      <c r="O520" s="162">
        <v>0</v>
      </c>
      <c r="P520" s="162">
        <f>O520*H520</f>
        <v>0</v>
      </c>
      <c r="Q520" s="162">
        <v>1.372E-2</v>
      </c>
      <c r="R520" s="162">
        <f>Q520*H520</f>
        <v>0.94685836000000001</v>
      </c>
      <c r="S520" s="162">
        <v>0</v>
      </c>
      <c r="T520" s="163">
        <f>S520*H520</f>
        <v>0</v>
      </c>
      <c r="AR520" s="23" t="s">
        <v>578</v>
      </c>
      <c r="AT520" s="23" t="s">
        <v>201</v>
      </c>
      <c r="AU520" s="23" t="s">
        <v>82</v>
      </c>
      <c r="AY520" s="23" t="s">
        <v>175</v>
      </c>
      <c r="BE520" s="164">
        <f>IF(N520="základní",J520,0)</f>
        <v>0</v>
      </c>
      <c r="BF520" s="164">
        <f>IF(N520="snížená",J520,0)</f>
        <v>0</v>
      </c>
      <c r="BG520" s="164">
        <f>IF(N520="zákl. přenesená",J520,0)</f>
        <v>0</v>
      </c>
      <c r="BH520" s="164">
        <f>IF(N520="sníž. přenesená",J520,0)</f>
        <v>0</v>
      </c>
      <c r="BI520" s="164">
        <f>IF(N520="nulová",J520,0)</f>
        <v>0</v>
      </c>
      <c r="BJ520" s="23" t="s">
        <v>22</v>
      </c>
      <c r="BK520" s="164">
        <f>ROUND(I520*H520,2)</f>
        <v>0</v>
      </c>
      <c r="BL520" s="23" t="s">
        <v>313</v>
      </c>
      <c r="BM520" s="23" t="s">
        <v>6727</v>
      </c>
    </row>
    <row r="521" spans="2:65" s="11" customFormat="1">
      <c r="B521" s="165"/>
      <c r="D521" s="166" t="s">
        <v>185</v>
      </c>
      <c r="E521" s="167" t="s">
        <v>5</v>
      </c>
      <c r="F521" s="168" t="s">
        <v>6723</v>
      </c>
      <c r="H521" s="169" t="s">
        <v>5</v>
      </c>
      <c r="L521" s="165"/>
      <c r="M521" s="170"/>
      <c r="N521" s="171"/>
      <c r="O521" s="171"/>
      <c r="P521" s="171"/>
      <c r="Q521" s="171"/>
      <c r="R521" s="171"/>
      <c r="S521" s="171"/>
      <c r="T521" s="172"/>
      <c r="AT521" s="169" t="s">
        <v>185</v>
      </c>
      <c r="AU521" s="169" t="s">
        <v>82</v>
      </c>
      <c r="AV521" s="11" t="s">
        <v>22</v>
      </c>
      <c r="AW521" s="11" t="s">
        <v>36</v>
      </c>
      <c r="AX521" s="11" t="s">
        <v>73</v>
      </c>
      <c r="AY521" s="169" t="s">
        <v>175</v>
      </c>
    </row>
    <row r="522" spans="2:65" s="12" customFormat="1">
      <c r="B522" s="173"/>
      <c r="D522" s="181" t="s">
        <v>185</v>
      </c>
      <c r="E522" s="192" t="s">
        <v>5</v>
      </c>
      <c r="F522" s="193" t="s">
        <v>6728</v>
      </c>
      <c r="H522" s="194">
        <v>69.013000000000005</v>
      </c>
      <c r="L522" s="173"/>
      <c r="M522" s="177"/>
      <c r="N522" s="178"/>
      <c r="O522" s="178"/>
      <c r="P522" s="178"/>
      <c r="Q522" s="178"/>
      <c r="R522" s="178"/>
      <c r="S522" s="178"/>
      <c r="T522" s="179"/>
      <c r="AT522" s="174" t="s">
        <v>185</v>
      </c>
      <c r="AU522" s="174" t="s">
        <v>82</v>
      </c>
      <c r="AV522" s="12" t="s">
        <v>82</v>
      </c>
      <c r="AW522" s="12" t="s">
        <v>36</v>
      </c>
      <c r="AX522" s="12" t="s">
        <v>22</v>
      </c>
      <c r="AY522" s="174" t="s">
        <v>175</v>
      </c>
    </row>
    <row r="523" spans="2:65" s="1" customFormat="1" ht="22.5" customHeight="1">
      <c r="B523" s="153"/>
      <c r="C523" s="154" t="s">
        <v>2610</v>
      </c>
      <c r="D523" s="154" t="s">
        <v>178</v>
      </c>
      <c r="E523" s="155" t="s">
        <v>6729</v>
      </c>
      <c r="F523" s="156" t="s">
        <v>6730</v>
      </c>
      <c r="G523" s="157" t="s">
        <v>181</v>
      </c>
      <c r="H523" s="158">
        <v>5.38</v>
      </c>
      <c r="I523" s="159"/>
      <c r="J523" s="159">
        <f>ROUND(I523*H523,2)</f>
        <v>0</v>
      </c>
      <c r="K523" s="156" t="s">
        <v>182</v>
      </c>
      <c r="L523" s="37"/>
      <c r="M523" s="160" t="s">
        <v>5</v>
      </c>
      <c r="N523" s="161" t="s">
        <v>44</v>
      </c>
      <c r="O523" s="162">
        <v>0</v>
      </c>
      <c r="P523" s="162">
        <f>O523*H523</f>
        <v>0</v>
      </c>
      <c r="Q523" s="162">
        <v>2.3369999999999998E-2</v>
      </c>
      <c r="R523" s="162">
        <f>Q523*H523</f>
        <v>0.1257306</v>
      </c>
      <c r="S523" s="162">
        <v>0</v>
      </c>
      <c r="T523" s="163">
        <f>S523*H523</f>
        <v>0</v>
      </c>
      <c r="AR523" s="23" t="s">
        <v>313</v>
      </c>
      <c r="AT523" s="23" t="s">
        <v>178</v>
      </c>
      <c r="AU523" s="23" t="s">
        <v>82</v>
      </c>
      <c r="AY523" s="23" t="s">
        <v>175</v>
      </c>
      <c r="BE523" s="164">
        <f>IF(N523="základní",J523,0)</f>
        <v>0</v>
      </c>
      <c r="BF523" s="164">
        <f>IF(N523="snížená",J523,0)</f>
        <v>0</v>
      </c>
      <c r="BG523" s="164">
        <f>IF(N523="zákl. přenesená",J523,0)</f>
        <v>0</v>
      </c>
      <c r="BH523" s="164">
        <f>IF(N523="sníž. přenesená",J523,0)</f>
        <v>0</v>
      </c>
      <c r="BI523" s="164">
        <f>IF(N523="nulová",J523,0)</f>
        <v>0</v>
      </c>
      <c r="BJ523" s="23" t="s">
        <v>22</v>
      </c>
      <c r="BK523" s="164">
        <f>ROUND(I523*H523,2)</f>
        <v>0</v>
      </c>
      <c r="BL523" s="23" t="s">
        <v>313</v>
      </c>
      <c r="BM523" s="23" t="s">
        <v>6731</v>
      </c>
    </row>
    <row r="524" spans="2:65" s="12" customFormat="1">
      <c r="B524" s="173"/>
      <c r="D524" s="166" t="s">
        <v>185</v>
      </c>
      <c r="E524" s="174" t="s">
        <v>5</v>
      </c>
      <c r="F524" s="175" t="s">
        <v>6691</v>
      </c>
      <c r="H524" s="176">
        <v>3.31</v>
      </c>
      <c r="L524" s="173"/>
      <c r="M524" s="177"/>
      <c r="N524" s="178"/>
      <c r="O524" s="178"/>
      <c r="P524" s="178"/>
      <c r="Q524" s="178"/>
      <c r="R524" s="178"/>
      <c r="S524" s="178"/>
      <c r="T524" s="179"/>
      <c r="AT524" s="174" t="s">
        <v>185</v>
      </c>
      <c r="AU524" s="174" t="s">
        <v>82</v>
      </c>
      <c r="AV524" s="12" t="s">
        <v>82</v>
      </c>
      <c r="AW524" s="12" t="s">
        <v>36</v>
      </c>
      <c r="AX524" s="12" t="s">
        <v>73</v>
      </c>
      <c r="AY524" s="174" t="s">
        <v>175</v>
      </c>
    </row>
    <row r="525" spans="2:65" s="12" customFormat="1">
      <c r="B525" s="173"/>
      <c r="D525" s="166" t="s">
        <v>185</v>
      </c>
      <c r="E525" s="174" t="s">
        <v>5</v>
      </c>
      <c r="F525" s="175" t="s">
        <v>6732</v>
      </c>
      <c r="H525" s="176">
        <v>2.0699999999999998</v>
      </c>
      <c r="L525" s="173"/>
      <c r="M525" s="177"/>
      <c r="N525" s="178"/>
      <c r="O525" s="178"/>
      <c r="P525" s="178"/>
      <c r="Q525" s="178"/>
      <c r="R525" s="178"/>
      <c r="S525" s="178"/>
      <c r="T525" s="179"/>
      <c r="AT525" s="174" t="s">
        <v>185</v>
      </c>
      <c r="AU525" s="174" t="s">
        <v>82</v>
      </c>
      <c r="AV525" s="12" t="s">
        <v>82</v>
      </c>
      <c r="AW525" s="12" t="s">
        <v>36</v>
      </c>
      <c r="AX525" s="12" t="s">
        <v>73</v>
      </c>
      <c r="AY525" s="174" t="s">
        <v>175</v>
      </c>
    </row>
    <row r="526" spans="2:65" s="13" customFormat="1">
      <c r="B526" s="180"/>
      <c r="D526" s="181" t="s">
        <v>185</v>
      </c>
      <c r="E526" s="182" t="s">
        <v>5</v>
      </c>
      <c r="F526" s="183" t="s">
        <v>191</v>
      </c>
      <c r="H526" s="184">
        <v>5.38</v>
      </c>
      <c r="L526" s="180"/>
      <c r="M526" s="185"/>
      <c r="N526" s="186"/>
      <c r="O526" s="186"/>
      <c r="P526" s="186"/>
      <c r="Q526" s="186"/>
      <c r="R526" s="186"/>
      <c r="S526" s="186"/>
      <c r="T526" s="187"/>
      <c r="AT526" s="188" t="s">
        <v>185</v>
      </c>
      <c r="AU526" s="188" t="s">
        <v>82</v>
      </c>
      <c r="AV526" s="13" t="s">
        <v>183</v>
      </c>
      <c r="AW526" s="13" t="s">
        <v>36</v>
      </c>
      <c r="AX526" s="13" t="s">
        <v>22</v>
      </c>
      <c r="AY526" s="188" t="s">
        <v>175</v>
      </c>
    </row>
    <row r="527" spans="2:65" s="1" customFormat="1" ht="22.5" customHeight="1">
      <c r="B527" s="153"/>
      <c r="C527" s="154" t="s">
        <v>2622</v>
      </c>
      <c r="D527" s="154" t="s">
        <v>178</v>
      </c>
      <c r="E527" s="155" t="s">
        <v>6733</v>
      </c>
      <c r="F527" s="156" t="s">
        <v>6734</v>
      </c>
      <c r="G527" s="157" t="s">
        <v>479</v>
      </c>
      <c r="H527" s="158">
        <v>2.915</v>
      </c>
      <c r="I527" s="159"/>
      <c r="J527" s="159">
        <f>ROUND(I527*H527,2)</f>
        <v>0</v>
      </c>
      <c r="K527" s="156" t="s">
        <v>182</v>
      </c>
      <c r="L527" s="37"/>
      <c r="M527" s="160" t="s">
        <v>5</v>
      </c>
      <c r="N527" s="161" t="s">
        <v>44</v>
      </c>
      <c r="O527" s="162">
        <v>1.7509999999999999</v>
      </c>
      <c r="P527" s="162">
        <f>O527*H527</f>
        <v>5.1041650000000001</v>
      </c>
      <c r="Q527" s="162">
        <v>0</v>
      </c>
      <c r="R527" s="162">
        <f>Q527*H527</f>
        <v>0</v>
      </c>
      <c r="S527" s="162">
        <v>0</v>
      </c>
      <c r="T527" s="163">
        <f>S527*H527</f>
        <v>0</v>
      </c>
      <c r="AR527" s="23" t="s">
        <v>313</v>
      </c>
      <c r="AT527" s="23" t="s">
        <v>178</v>
      </c>
      <c r="AU527" s="23" t="s">
        <v>82</v>
      </c>
      <c r="AY527" s="23" t="s">
        <v>175</v>
      </c>
      <c r="BE527" s="164">
        <f>IF(N527="základní",J527,0)</f>
        <v>0</v>
      </c>
      <c r="BF527" s="164">
        <f>IF(N527="snížená",J527,0)</f>
        <v>0</v>
      </c>
      <c r="BG527" s="164">
        <f>IF(N527="zákl. přenesená",J527,0)</f>
        <v>0</v>
      </c>
      <c r="BH527" s="164">
        <f>IF(N527="sníž. přenesená",J527,0)</f>
        <v>0</v>
      </c>
      <c r="BI527" s="164">
        <f>IF(N527="nulová",J527,0)</f>
        <v>0</v>
      </c>
      <c r="BJ527" s="23" t="s">
        <v>22</v>
      </c>
      <c r="BK527" s="164">
        <f>ROUND(I527*H527,2)</f>
        <v>0</v>
      </c>
      <c r="BL527" s="23" t="s">
        <v>313</v>
      </c>
      <c r="BM527" s="23" t="s">
        <v>6735</v>
      </c>
    </row>
    <row r="528" spans="2:65" s="10" customFormat="1" ht="29.85" customHeight="1">
      <c r="B528" s="140"/>
      <c r="D528" s="150" t="s">
        <v>72</v>
      </c>
      <c r="E528" s="151" t="s">
        <v>6736</v>
      </c>
      <c r="F528" s="151" t="s">
        <v>6737</v>
      </c>
      <c r="J528" s="152">
        <f>BK528</f>
        <v>0</v>
      </c>
      <c r="L528" s="140"/>
      <c r="M528" s="144"/>
      <c r="N528" s="145"/>
      <c r="O528" s="145"/>
      <c r="P528" s="146">
        <f>SUM(P529:P541)</f>
        <v>133.57961700000001</v>
      </c>
      <c r="Q528" s="145"/>
      <c r="R528" s="146">
        <f>SUM(R529:R541)</f>
        <v>0.62314136999999992</v>
      </c>
      <c r="S528" s="145"/>
      <c r="T528" s="147">
        <f>SUM(T529:T541)</f>
        <v>0</v>
      </c>
      <c r="AR528" s="141" t="s">
        <v>82</v>
      </c>
      <c r="AT528" s="148" t="s">
        <v>72</v>
      </c>
      <c r="AU528" s="148" t="s">
        <v>22</v>
      </c>
      <c r="AY528" s="141" t="s">
        <v>175</v>
      </c>
      <c r="BK528" s="149">
        <f>SUM(BK529:BK541)</f>
        <v>0</v>
      </c>
    </row>
    <row r="529" spans="2:65" s="1" customFormat="1" ht="22.5" customHeight="1">
      <c r="B529" s="153"/>
      <c r="C529" s="154" t="s">
        <v>2630</v>
      </c>
      <c r="D529" s="154" t="s">
        <v>178</v>
      </c>
      <c r="E529" s="155" t="s">
        <v>6738</v>
      </c>
      <c r="F529" s="156" t="s">
        <v>6739</v>
      </c>
      <c r="G529" s="157" t="s">
        <v>194</v>
      </c>
      <c r="H529" s="158">
        <v>62.738999999999997</v>
      </c>
      <c r="I529" s="159"/>
      <c r="J529" s="159">
        <f>ROUND(I529*H529,2)</f>
        <v>0</v>
      </c>
      <c r="K529" s="156" t="s">
        <v>182</v>
      </c>
      <c r="L529" s="37"/>
      <c r="M529" s="160" t="s">
        <v>5</v>
      </c>
      <c r="N529" s="161" t="s">
        <v>44</v>
      </c>
      <c r="O529" s="162">
        <v>1.7130000000000001</v>
      </c>
      <c r="P529" s="162">
        <f>O529*H529</f>
        <v>107.471907</v>
      </c>
      <c r="Q529" s="162">
        <v>6.8300000000000001E-3</v>
      </c>
      <c r="R529" s="162">
        <f>Q529*H529</f>
        <v>0.42850737</v>
      </c>
      <c r="S529" s="162">
        <v>0</v>
      </c>
      <c r="T529" s="163">
        <f>S529*H529</f>
        <v>0</v>
      </c>
      <c r="AR529" s="23" t="s">
        <v>313</v>
      </c>
      <c r="AT529" s="23" t="s">
        <v>178</v>
      </c>
      <c r="AU529" s="23" t="s">
        <v>82</v>
      </c>
      <c r="AY529" s="23" t="s">
        <v>175</v>
      </c>
      <c r="BE529" s="164">
        <f>IF(N529="základní",J529,0)</f>
        <v>0</v>
      </c>
      <c r="BF529" s="164">
        <f>IF(N529="snížená",J529,0)</f>
        <v>0</v>
      </c>
      <c r="BG529" s="164">
        <f>IF(N529="zákl. přenesená",J529,0)</f>
        <v>0</v>
      </c>
      <c r="BH529" s="164">
        <f>IF(N529="sníž. přenesená",J529,0)</f>
        <v>0</v>
      </c>
      <c r="BI529" s="164">
        <f>IF(N529="nulová",J529,0)</f>
        <v>0</v>
      </c>
      <c r="BJ529" s="23" t="s">
        <v>22</v>
      </c>
      <c r="BK529" s="164">
        <f>ROUND(I529*H529,2)</f>
        <v>0</v>
      </c>
      <c r="BL529" s="23" t="s">
        <v>313</v>
      </c>
      <c r="BM529" s="23" t="s">
        <v>6740</v>
      </c>
    </row>
    <row r="530" spans="2:65" s="12" customFormat="1">
      <c r="B530" s="173"/>
      <c r="D530" s="181" t="s">
        <v>185</v>
      </c>
      <c r="E530" s="192" t="s">
        <v>5</v>
      </c>
      <c r="F530" s="193" t="s">
        <v>6724</v>
      </c>
      <c r="H530" s="194">
        <v>62.738999999999997</v>
      </c>
      <c r="L530" s="173"/>
      <c r="M530" s="177"/>
      <c r="N530" s="178"/>
      <c r="O530" s="178"/>
      <c r="P530" s="178"/>
      <c r="Q530" s="178"/>
      <c r="R530" s="178"/>
      <c r="S530" s="178"/>
      <c r="T530" s="179"/>
      <c r="AT530" s="174" t="s">
        <v>185</v>
      </c>
      <c r="AU530" s="174" t="s">
        <v>82</v>
      </c>
      <c r="AV530" s="12" t="s">
        <v>82</v>
      </c>
      <c r="AW530" s="12" t="s">
        <v>36</v>
      </c>
      <c r="AX530" s="12" t="s">
        <v>22</v>
      </c>
      <c r="AY530" s="174" t="s">
        <v>175</v>
      </c>
    </row>
    <row r="531" spans="2:65" s="1" customFormat="1" ht="22.5" customHeight="1">
      <c r="B531" s="153"/>
      <c r="C531" s="154" t="s">
        <v>2640</v>
      </c>
      <c r="D531" s="154" t="s">
        <v>178</v>
      </c>
      <c r="E531" s="155" t="s">
        <v>6741</v>
      </c>
      <c r="F531" s="156" t="s">
        <v>6742</v>
      </c>
      <c r="G531" s="157" t="s">
        <v>425</v>
      </c>
      <c r="H531" s="158">
        <v>41.9</v>
      </c>
      <c r="I531" s="159"/>
      <c r="J531" s="159">
        <f>ROUND(I531*H531,2)</f>
        <v>0</v>
      </c>
      <c r="K531" s="156" t="s">
        <v>182</v>
      </c>
      <c r="L531" s="37"/>
      <c r="M531" s="160" t="s">
        <v>5</v>
      </c>
      <c r="N531" s="161" t="s">
        <v>44</v>
      </c>
      <c r="O531" s="162">
        <v>0.35899999999999999</v>
      </c>
      <c r="P531" s="162">
        <f>O531*H531</f>
        <v>15.0421</v>
      </c>
      <c r="Q531" s="162">
        <v>2.9299999999999999E-3</v>
      </c>
      <c r="R531" s="162">
        <f>Q531*H531</f>
        <v>0.12276699999999999</v>
      </c>
      <c r="S531" s="162">
        <v>0</v>
      </c>
      <c r="T531" s="163">
        <f>S531*H531</f>
        <v>0</v>
      </c>
      <c r="AR531" s="23" t="s">
        <v>313</v>
      </c>
      <c r="AT531" s="23" t="s">
        <v>178</v>
      </c>
      <c r="AU531" s="23" t="s">
        <v>82</v>
      </c>
      <c r="AY531" s="23" t="s">
        <v>175</v>
      </c>
      <c r="BE531" s="164">
        <f>IF(N531="základní",J531,0)</f>
        <v>0</v>
      </c>
      <c r="BF531" s="164">
        <f>IF(N531="snížená",J531,0)</f>
        <v>0</v>
      </c>
      <c r="BG531" s="164">
        <f>IF(N531="zákl. přenesená",J531,0)</f>
        <v>0</v>
      </c>
      <c r="BH531" s="164">
        <f>IF(N531="sníž. přenesená",J531,0)</f>
        <v>0</v>
      </c>
      <c r="BI531" s="164">
        <f>IF(N531="nulová",J531,0)</f>
        <v>0</v>
      </c>
      <c r="BJ531" s="23" t="s">
        <v>22</v>
      </c>
      <c r="BK531" s="164">
        <f>ROUND(I531*H531,2)</f>
        <v>0</v>
      </c>
      <c r="BL531" s="23" t="s">
        <v>313</v>
      </c>
      <c r="BM531" s="23" t="s">
        <v>6743</v>
      </c>
    </row>
    <row r="532" spans="2:65" s="12" customFormat="1">
      <c r="B532" s="173"/>
      <c r="D532" s="181" t="s">
        <v>185</v>
      </c>
      <c r="E532" s="192" t="s">
        <v>5</v>
      </c>
      <c r="F532" s="193" t="s">
        <v>6744</v>
      </c>
      <c r="H532" s="194">
        <v>41.9</v>
      </c>
      <c r="L532" s="173"/>
      <c r="M532" s="177"/>
      <c r="N532" s="178"/>
      <c r="O532" s="178"/>
      <c r="P532" s="178"/>
      <c r="Q532" s="178"/>
      <c r="R532" s="178"/>
      <c r="S532" s="178"/>
      <c r="T532" s="179"/>
      <c r="AT532" s="174" t="s">
        <v>185</v>
      </c>
      <c r="AU532" s="174" t="s">
        <v>82</v>
      </c>
      <c r="AV532" s="12" t="s">
        <v>82</v>
      </c>
      <c r="AW532" s="12" t="s">
        <v>36</v>
      </c>
      <c r="AX532" s="12" t="s">
        <v>22</v>
      </c>
      <c r="AY532" s="174" t="s">
        <v>175</v>
      </c>
    </row>
    <row r="533" spans="2:65" s="1" customFormat="1" ht="22.5" customHeight="1">
      <c r="B533" s="153"/>
      <c r="C533" s="154" t="s">
        <v>2645</v>
      </c>
      <c r="D533" s="154" t="s">
        <v>178</v>
      </c>
      <c r="E533" s="155" t="s">
        <v>6745</v>
      </c>
      <c r="F533" s="156" t="s">
        <v>6746</v>
      </c>
      <c r="G533" s="157" t="s">
        <v>208</v>
      </c>
      <c r="H533" s="158">
        <v>2</v>
      </c>
      <c r="I533" s="159"/>
      <c r="J533" s="159">
        <f>ROUND(I533*H533,2)</f>
        <v>0</v>
      </c>
      <c r="K533" s="156" t="s">
        <v>182</v>
      </c>
      <c r="L533" s="37"/>
      <c r="M533" s="160" t="s">
        <v>5</v>
      </c>
      <c r="N533" s="161" t="s">
        <v>44</v>
      </c>
      <c r="O533" s="162">
        <v>0.65</v>
      </c>
      <c r="P533" s="162">
        <f>O533*H533</f>
        <v>1.3</v>
      </c>
      <c r="Q533" s="162">
        <v>3.1E-4</v>
      </c>
      <c r="R533" s="162">
        <f>Q533*H533</f>
        <v>6.2E-4</v>
      </c>
      <c r="S533" s="162">
        <v>0</v>
      </c>
      <c r="T533" s="163">
        <f>S533*H533</f>
        <v>0</v>
      </c>
      <c r="AR533" s="23" t="s">
        <v>313</v>
      </c>
      <c r="AT533" s="23" t="s">
        <v>178</v>
      </c>
      <c r="AU533" s="23" t="s">
        <v>82</v>
      </c>
      <c r="AY533" s="23" t="s">
        <v>175</v>
      </c>
      <c r="BE533" s="164">
        <f>IF(N533="základní",J533,0)</f>
        <v>0</v>
      </c>
      <c r="BF533" s="164">
        <f>IF(N533="snížená",J533,0)</f>
        <v>0</v>
      </c>
      <c r="BG533" s="164">
        <f>IF(N533="zákl. přenesená",J533,0)</f>
        <v>0</v>
      </c>
      <c r="BH533" s="164">
        <f>IF(N533="sníž. přenesená",J533,0)</f>
        <v>0</v>
      </c>
      <c r="BI533" s="164">
        <f>IF(N533="nulová",J533,0)</f>
        <v>0</v>
      </c>
      <c r="BJ533" s="23" t="s">
        <v>22</v>
      </c>
      <c r="BK533" s="164">
        <f>ROUND(I533*H533,2)</f>
        <v>0</v>
      </c>
      <c r="BL533" s="23" t="s">
        <v>313</v>
      </c>
      <c r="BM533" s="23" t="s">
        <v>6747</v>
      </c>
    </row>
    <row r="534" spans="2:65" s="12" customFormat="1">
      <c r="B534" s="173"/>
      <c r="D534" s="181" t="s">
        <v>185</v>
      </c>
      <c r="E534" s="192" t="s">
        <v>5</v>
      </c>
      <c r="F534" s="193" t="s">
        <v>6748</v>
      </c>
      <c r="H534" s="194">
        <v>2</v>
      </c>
      <c r="L534" s="173"/>
      <c r="M534" s="177"/>
      <c r="N534" s="178"/>
      <c r="O534" s="178"/>
      <c r="P534" s="178"/>
      <c r="Q534" s="178"/>
      <c r="R534" s="178"/>
      <c r="S534" s="178"/>
      <c r="T534" s="179"/>
      <c r="AT534" s="174" t="s">
        <v>185</v>
      </c>
      <c r="AU534" s="174" t="s">
        <v>82</v>
      </c>
      <c r="AV534" s="12" t="s">
        <v>82</v>
      </c>
      <c r="AW534" s="12" t="s">
        <v>36</v>
      </c>
      <c r="AX534" s="12" t="s">
        <v>22</v>
      </c>
      <c r="AY534" s="174" t="s">
        <v>175</v>
      </c>
    </row>
    <row r="535" spans="2:65" s="1" customFormat="1" ht="31.5" customHeight="1">
      <c r="B535" s="153"/>
      <c r="C535" s="154" t="s">
        <v>2672</v>
      </c>
      <c r="D535" s="154" t="s">
        <v>178</v>
      </c>
      <c r="E535" s="155" t="s">
        <v>6749</v>
      </c>
      <c r="F535" s="156" t="s">
        <v>6750</v>
      </c>
      <c r="G535" s="157" t="s">
        <v>425</v>
      </c>
      <c r="H535" s="158">
        <v>19.05</v>
      </c>
      <c r="I535" s="159"/>
      <c r="J535" s="159">
        <f>ROUND(I535*H535,2)</f>
        <v>0</v>
      </c>
      <c r="K535" s="156" t="s">
        <v>182</v>
      </c>
      <c r="L535" s="37"/>
      <c r="M535" s="160" t="s">
        <v>5</v>
      </c>
      <c r="N535" s="161" t="s">
        <v>44</v>
      </c>
      <c r="O535" s="162">
        <v>0.35499999999999998</v>
      </c>
      <c r="P535" s="162">
        <f>O535*H535</f>
        <v>6.7627499999999996</v>
      </c>
      <c r="Q535" s="162">
        <v>3.7399999999999998E-3</v>
      </c>
      <c r="R535" s="162">
        <f>Q535*H535</f>
        <v>7.1247000000000005E-2</v>
      </c>
      <c r="S535" s="162">
        <v>0</v>
      </c>
      <c r="T535" s="163">
        <f>S535*H535</f>
        <v>0</v>
      </c>
      <c r="AR535" s="23" t="s">
        <v>313</v>
      </c>
      <c r="AT535" s="23" t="s">
        <v>178</v>
      </c>
      <c r="AU535" s="23" t="s">
        <v>82</v>
      </c>
      <c r="AY535" s="23" t="s">
        <v>175</v>
      </c>
      <c r="BE535" s="164">
        <f>IF(N535="základní",J535,0)</f>
        <v>0</v>
      </c>
      <c r="BF535" s="164">
        <f>IF(N535="snížená",J535,0)</f>
        <v>0</v>
      </c>
      <c r="BG535" s="164">
        <f>IF(N535="zákl. přenesená",J535,0)</f>
        <v>0</v>
      </c>
      <c r="BH535" s="164">
        <f>IF(N535="sníž. přenesená",J535,0)</f>
        <v>0</v>
      </c>
      <c r="BI535" s="164">
        <f>IF(N535="nulová",J535,0)</f>
        <v>0</v>
      </c>
      <c r="BJ535" s="23" t="s">
        <v>22</v>
      </c>
      <c r="BK535" s="164">
        <f>ROUND(I535*H535,2)</f>
        <v>0</v>
      </c>
      <c r="BL535" s="23" t="s">
        <v>313</v>
      </c>
      <c r="BM535" s="23" t="s">
        <v>6751</v>
      </c>
    </row>
    <row r="536" spans="2:65" s="11" customFormat="1">
      <c r="B536" s="165"/>
      <c r="D536" s="166" t="s">
        <v>185</v>
      </c>
      <c r="E536" s="167" t="s">
        <v>5</v>
      </c>
      <c r="F536" s="168" t="s">
        <v>6752</v>
      </c>
      <c r="H536" s="169" t="s">
        <v>5</v>
      </c>
      <c r="L536" s="165"/>
      <c r="M536" s="170"/>
      <c r="N536" s="171"/>
      <c r="O536" s="171"/>
      <c r="P536" s="171"/>
      <c r="Q536" s="171"/>
      <c r="R536" s="171"/>
      <c r="S536" s="171"/>
      <c r="T536" s="172"/>
      <c r="AT536" s="169" t="s">
        <v>185</v>
      </c>
      <c r="AU536" s="169" t="s">
        <v>82</v>
      </c>
      <c r="AV536" s="11" t="s">
        <v>22</v>
      </c>
      <c r="AW536" s="11" t="s">
        <v>36</v>
      </c>
      <c r="AX536" s="11" t="s">
        <v>73</v>
      </c>
      <c r="AY536" s="169" t="s">
        <v>175</v>
      </c>
    </row>
    <row r="537" spans="2:65" s="12" customFormat="1">
      <c r="B537" s="173"/>
      <c r="D537" s="166" t="s">
        <v>185</v>
      </c>
      <c r="E537" s="174" t="s">
        <v>5</v>
      </c>
      <c r="F537" s="175" t="s">
        <v>6753</v>
      </c>
      <c r="H537" s="176">
        <v>13.75</v>
      </c>
      <c r="L537" s="173"/>
      <c r="M537" s="177"/>
      <c r="N537" s="178"/>
      <c r="O537" s="178"/>
      <c r="P537" s="178"/>
      <c r="Q537" s="178"/>
      <c r="R537" s="178"/>
      <c r="S537" s="178"/>
      <c r="T537" s="179"/>
      <c r="AT537" s="174" t="s">
        <v>185</v>
      </c>
      <c r="AU537" s="174" t="s">
        <v>82</v>
      </c>
      <c r="AV537" s="12" t="s">
        <v>82</v>
      </c>
      <c r="AW537" s="12" t="s">
        <v>36</v>
      </c>
      <c r="AX537" s="12" t="s">
        <v>73</v>
      </c>
      <c r="AY537" s="174" t="s">
        <v>175</v>
      </c>
    </row>
    <row r="538" spans="2:65" s="12" customFormat="1">
      <c r="B538" s="173"/>
      <c r="D538" s="166" t="s">
        <v>185</v>
      </c>
      <c r="E538" s="174" t="s">
        <v>5</v>
      </c>
      <c r="F538" s="175" t="s">
        <v>6754</v>
      </c>
      <c r="H538" s="176">
        <v>2.2999999999999998</v>
      </c>
      <c r="L538" s="173"/>
      <c r="M538" s="177"/>
      <c r="N538" s="178"/>
      <c r="O538" s="178"/>
      <c r="P538" s="178"/>
      <c r="Q538" s="178"/>
      <c r="R538" s="178"/>
      <c r="S538" s="178"/>
      <c r="T538" s="179"/>
      <c r="AT538" s="174" t="s">
        <v>185</v>
      </c>
      <c r="AU538" s="174" t="s">
        <v>82</v>
      </c>
      <c r="AV538" s="12" t="s">
        <v>82</v>
      </c>
      <c r="AW538" s="12" t="s">
        <v>36</v>
      </c>
      <c r="AX538" s="12" t="s">
        <v>73</v>
      </c>
      <c r="AY538" s="174" t="s">
        <v>175</v>
      </c>
    </row>
    <row r="539" spans="2:65" s="12" customFormat="1">
      <c r="B539" s="173"/>
      <c r="D539" s="166" t="s">
        <v>185</v>
      </c>
      <c r="E539" s="174" t="s">
        <v>5</v>
      </c>
      <c r="F539" s="175" t="s">
        <v>6755</v>
      </c>
      <c r="H539" s="176">
        <v>3</v>
      </c>
      <c r="L539" s="173"/>
      <c r="M539" s="177"/>
      <c r="N539" s="178"/>
      <c r="O539" s="178"/>
      <c r="P539" s="178"/>
      <c r="Q539" s="178"/>
      <c r="R539" s="178"/>
      <c r="S539" s="178"/>
      <c r="T539" s="179"/>
      <c r="AT539" s="174" t="s">
        <v>185</v>
      </c>
      <c r="AU539" s="174" t="s">
        <v>82</v>
      </c>
      <c r="AV539" s="12" t="s">
        <v>82</v>
      </c>
      <c r="AW539" s="12" t="s">
        <v>36</v>
      </c>
      <c r="AX539" s="12" t="s">
        <v>73</v>
      </c>
      <c r="AY539" s="174" t="s">
        <v>175</v>
      </c>
    </row>
    <row r="540" spans="2:65" s="13" customFormat="1">
      <c r="B540" s="180"/>
      <c r="D540" s="181" t="s">
        <v>185</v>
      </c>
      <c r="E540" s="182" t="s">
        <v>5</v>
      </c>
      <c r="F540" s="183" t="s">
        <v>191</v>
      </c>
      <c r="H540" s="184">
        <v>19.05</v>
      </c>
      <c r="L540" s="180"/>
      <c r="M540" s="185"/>
      <c r="N540" s="186"/>
      <c r="O540" s="186"/>
      <c r="P540" s="186"/>
      <c r="Q540" s="186"/>
      <c r="R540" s="186"/>
      <c r="S540" s="186"/>
      <c r="T540" s="187"/>
      <c r="AT540" s="188" t="s">
        <v>185</v>
      </c>
      <c r="AU540" s="188" t="s">
        <v>82</v>
      </c>
      <c r="AV540" s="13" t="s">
        <v>183</v>
      </c>
      <c r="AW540" s="13" t="s">
        <v>36</v>
      </c>
      <c r="AX540" s="13" t="s">
        <v>22</v>
      </c>
      <c r="AY540" s="188" t="s">
        <v>175</v>
      </c>
    </row>
    <row r="541" spans="2:65" s="1" customFormat="1" ht="22.5" customHeight="1">
      <c r="B541" s="153"/>
      <c r="C541" s="154" t="s">
        <v>2678</v>
      </c>
      <c r="D541" s="154" t="s">
        <v>178</v>
      </c>
      <c r="E541" s="155" t="s">
        <v>6756</v>
      </c>
      <c r="F541" s="156" t="s">
        <v>6757</v>
      </c>
      <c r="G541" s="157" t="s">
        <v>479</v>
      </c>
      <c r="H541" s="158">
        <v>0.623</v>
      </c>
      <c r="I541" s="159"/>
      <c r="J541" s="159">
        <f>ROUND(I541*H541,2)</f>
        <v>0</v>
      </c>
      <c r="K541" s="156" t="s">
        <v>182</v>
      </c>
      <c r="L541" s="37"/>
      <c r="M541" s="160" t="s">
        <v>5</v>
      </c>
      <c r="N541" s="161" t="s">
        <v>44</v>
      </c>
      <c r="O541" s="162">
        <v>4.82</v>
      </c>
      <c r="P541" s="162">
        <f>O541*H541</f>
        <v>3.0028600000000001</v>
      </c>
      <c r="Q541" s="162">
        <v>0</v>
      </c>
      <c r="R541" s="162">
        <f>Q541*H541</f>
        <v>0</v>
      </c>
      <c r="S541" s="162">
        <v>0</v>
      </c>
      <c r="T541" s="163">
        <f>S541*H541</f>
        <v>0</v>
      </c>
      <c r="AR541" s="23" t="s">
        <v>313</v>
      </c>
      <c r="AT541" s="23" t="s">
        <v>178</v>
      </c>
      <c r="AU541" s="23" t="s">
        <v>82</v>
      </c>
      <c r="AY541" s="23" t="s">
        <v>175</v>
      </c>
      <c r="BE541" s="164">
        <f>IF(N541="základní",J541,0)</f>
        <v>0</v>
      </c>
      <c r="BF541" s="164">
        <f>IF(N541="snížená",J541,0)</f>
        <v>0</v>
      </c>
      <c r="BG541" s="164">
        <f>IF(N541="zákl. přenesená",J541,0)</f>
        <v>0</v>
      </c>
      <c r="BH541" s="164">
        <f>IF(N541="sníž. přenesená",J541,0)</f>
        <v>0</v>
      </c>
      <c r="BI541" s="164">
        <f>IF(N541="nulová",J541,0)</f>
        <v>0</v>
      </c>
      <c r="BJ541" s="23" t="s">
        <v>22</v>
      </c>
      <c r="BK541" s="164">
        <f>ROUND(I541*H541,2)</f>
        <v>0</v>
      </c>
      <c r="BL541" s="23" t="s">
        <v>313</v>
      </c>
      <c r="BM541" s="23" t="s">
        <v>6758</v>
      </c>
    </row>
    <row r="542" spans="2:65" s="10" customFormat="1" ht="29.85" customHeight="1">
      <c r="B542" s="140"/>
      <c r="D542" s="150" t="s">
        <v>72</v>
      </c>
      <c r="E542" s="151" t="s">
        <v>6759</v>
      </c>
      <c r="F542" s="151" t="s">
        <v>6760</v>
      </c>
      <c r="J542" s="152">
        <f>BK542</f>
        <v>0</v>
      </c>
      <c r="L542" s="140"/>
      <c r="M542" s="144"/>
      <c r="N542" s="145"/>
      <c r="O542" s="145"/>
      <c r="P542" s="146">
        <f>SUM(P543:P547)</f>
        <v>4.3292030000000006</v>
      </c>
      <c r="Q542" s="145"/>
      <c r="R542" s="146">
        <f>SUM(R543:R547)</f>
        <v>2.7417380000000002E-2</v>
      </c>
      <c r="S542" s="145"/>
      <c r="T542" s="147">
        <f>SUM(T543:T547)</f>
        <v>0</v>
      </c>
      <c r="AR542" s="141" t="s">
        <v>82</v>
      </c>
      <c r="AT542" s="148" t="s">
        <v>72</v>
      </c>
      <c r="AU542" s="148" t="s">
        <v>22</v>
      </c>
      <c r="AY542" s="141" t="s">
        <v>175</v>
      </c>
      <c r="BK542" s="149">
        <f>SUM(BK543:BK547)</f>
        <v>0</v>
      </c>
    </row>
    <row r="543" spans="2:65" s="1" customFormat="1" ht="31.5" customHeight="1">
      <c r="B543" s="153"/>
      <c r="C543" s="154" t="s">
        <v>2686</v>
      </c>
      <c r="D543" s="154" t="s">
        <v>178</v>
      </c>
      <c r="E543" s="155" t="s">
        <v>6761</v>
      </c>
      <c r="F543" s="156" t="s">
        <v>6762</v>
      </c>
      <c r="G543" s="157" t="s">
        <v>194</v>
      </c>
      <c r="H543" s="158">
        <v>62.74</v>
      </c>
      <c r="I543" s="159"/>
      <c r="J543" s="159">
        <f>ROUND(I543*H543,2)</f>
        <v>0</v>
      </c>
      <c r="K543" s="156" t="s">
        <v>182</v>
      </c>
      <c r="L543" s="37"/>
      <c r="M543" s="160" t="s">
        <v>5</v>
      </c>
      <c r="N543" s="161" t="s">
        <v>44</v>
      </c>
      <c r="O543" s="162">
        <v>6.8000000000000005E-2</v>
      </c>
      <c r="P543" s="162">
        <f>O543*H543</f>
        <v>4.2663200000000003</v>
      </c>
      <c r="Q543" s="162">
        <v>0</v>
      </c>
      <c r="R543" s="162">
        <f>Q543*H543</f>
        <v>0</v>
      </c>
      <c r="S543" s="162">
        <v>0</v>
      </c>
      <c r="T543" s="163">
        <f>S543*H543</f>
        <v>0</v>
      </c>
      <c r="AR543" s="23" t="s">
        <v>313</v>
      </c>
      <c r="AT543" s="23" t="s">
        <v>178</v>
      </c>
      <c r="AU543" s="23" t="s">
        <v>82</v>
      </c>
      <c r="AY543" s="23" t="s">
        <v>175</v>
      </c>
      <c r="BE543" s="164">
        <f>IF(N543="základní",J543,0)</f>
        <v>0</v>
      </c>
      <c r="BF543" s="164">
        <f>IF(N543="snížená",J543,0)</f>
        <v>0</v>
      </c>
      <c r="BG543" s="164">
        <f>IF(N543="zákl. přenesená",J543,0)</f>
        <v>0</v>
      </c>
      <c r="BH543" s="164">
        <f>IF(N543="sníž. přenesená",J543,0)</f>
        <v>0</v>
      </c>
      <c r="BI543" s="164">
        <f>IF(N543="nulová",J543,0)</f>
        <v>0</v>
      </c>
      <c r="BJ543" s="23" t="s">
        <v>22</v>
      </c>
      <c r="BK543" s="164">
        <f>ROUND(I543*H543,2)</f>
        <v>0</v>
      </c>
      <c r="BL543" s="23" t="s">
        <v>313</v>
      </c>
      <c r="BM543" s="23" t="s">
        <v>6763</v>
      </c>
    </row>
    <row r="544" spans="2:65" s="12" customFormat="1">
      <c r="B544" s="173"/>
      <c r="D544" s="181" t="s">
        <v>185</v>
      </c>
      <c r="E544" s="192" t="s">
        <v>5</v>
      </c>
      <c r="F544" s="193" t="s">
        <v>6764</v>
      </c>
      <c r="H544" s="194">
        <v>62.74</v>
      </c>
      <c r="L544" s="173"/>
      <c r="M544" s="177"/>
      <c r="N544" s="178"/>
      <c r="O544" s="178"/>
      <c r="P544" s="178"/>
      <c r="Q544" s="178"/>
      <c r="R544" s="178"/>
      <c r="S544" s="178"/>
      <c r="T544" s="179"/>
      <c r="AT544" s="174" t="s">
        <v>185</v>
      </c>
      <c r="AU544" s="174" t="s">
        <v>82</v>
      </c>
      <c r="AV544" s="12" t="s">
        <v>82</v>
      </c>
      <c r="AW544" s="12" t="s">
        <v>36</v>
      </c>
      <c r="AX544" s="12" t="s">
        <v>22</v>
      </c>
      <c r="AY544" s="174" t="s">
        <v>175</v>
      </c>
    </row>
    <row r="545" spans="2:65" s="1" customFormat="1" ht="22.5" customHeight="1">
      <c r="B545" s="153"/>
      <c r="C545" s="195" t="s">
        <v>2691</v>
      </c>
      <c r="D545" s="195" t="s">
        <v>201</v>
      </c>
      <c r="E545" s="196" t="s">
        <v>6765</v>
      </c>
      <c r="F545" s="197" t="s">
        <v>6766</v>
      </c>
      <c r="G545" s="198" t="s">
        <v>194</v>
      </c>
      <c r="H545" s="199">
        <v>72.150999999999996</v>
      </c>
      <c r="I545" s="200"/>
      <c r="J545" s="200">
        <f>ROUND(I545*H545,2)</f>
        <v>0</v>
      </c>
      <c r="K545" s="197" t="s">
        <v>182</v>
      </c>
      <c r="L545" s="201"/>
      <c r="M545" s="202" t="s">
        <v>5</v>
      </c>
      <c r="N545" s="203" t="s">
        <v>44</v>
      </c>
      <c r="O545" s="162">
        <v>0</v>
      </c>
      <c r="P545" s="162">
        <f>O545*H545</f>
        <v>0</v>
      </c>
      <c r="Q545" s="162">
        <v>3.8000000000000002E-4</v>
      </c>
      <c r="R545" s="162">
        <f>Q545*H545</f>
        <v>2.7417380000000002E-2</v>
      </c>
      <c r="S545" s="162">
        <v>0</v>
      </c>
      <c r="T545" s="163">
        <f>S545*H545</f>
        <v>0</v>
      </c>
      <c r="AR545" s="23" t="s">
        <v>578</v>
      </c>
      <c r="AT545" s="23" t="s">
        <v>201</v>
      </c>
      <c r="AU545" s="23" t="s">
        <v>82</v>
      </c>
      <c r="AY545" s="23" t="s">
        <v>175</v>
      </c>
      <c r="BE545" s="164">
        <f>IF(N545="základní",J545,0)</f>
        <v>0</v>
      </c>
      <c r="BF545" s="164">
        <f>IF(N545="snížená",J545,0)</f>
        <v>0</v>
      </c>
      <c r="BG545" s="164">
        <f>IF(N545="zákl. přenesená",J545,0)</f>
        <v>0</v>
      </c>
      <c r="BH545" s="164">
        <f>IF(N545="sníž. přenesená",J545,0)</f>
        <v>0</v>
      </c>
      <c r="BI545" s="164">
        <f>IF(N545="nulová",J545,0)</f>
        <v>0</v>
      </c>
      <c r="BJ545" s="23" t="s">
        <v>22</v>
      </c>
      <c r="BK545" s="164">
        <f>ROUND(I545*H545,2)</f>
        <v>0</v>
      </c>
      <c r="BL545" s="23" t="s">
        <v>313</v>
      </c>
      <c r="BM545" s="23" t="s">
        <v>6767</v>
      </c>
    </row>
    <row r="546" spans="2:65" s="12" customFormat="1">
      <c r="B546" s="173"/>
      <c r="D546" s="181" t="s">
        <v>185</v>
      </c>
      <c r="E546" s="192" t="s">
        <v>5</v>
      </c>
      <c r="F546" s="193" t="s">
        <v>6768</v>
      </c>
      <c r="H546" s="194">
        <v>72.150999999999996</v>
      </c>
      <c r="L546" s="173"/>
      <c r="M546" s="177"/>
      <c r="N546" s="178"/>
      <c r="O546" s="178"/>
      <c r="P546" s="178"/>
      <c r="Q546" s="178"/>
      <c r="R546" s="178"/>
      <c r="S546" s="178"/>
      <c r="T546" s="179"/>
      <c r="AT546" s="174" t="s">
        <v>185</v>
      </c>
      <c r="AU546" s="174" t="s">
        <v>82</v>
      </c>
      <c r="AV546" s="12" t="s">
        <v>82</v>
      </c>
      <c r="AW546" s="12" t="s">
        <v>36</v>
      </c>
      <c r="AX546" s="12" t="s">
        <v>22</v>
      </c>
      <c r="AY546" s="174" t="s">
        <v>175</v>
      </c>
    </row>
    <row r="547" spans="2:65" s="1" customFormat="1" ht="22.5" customHeight="1">
      <c r="B547" s="153"/>
      <c r="C547" s="154" t="s">
        <v>2698</v>
      </c>
      <c r="D547" s="154" t="s">
        <v>178</v>
      </c>
      <c r="E547" s="155" t="s">
        <v>6769</v>
      </c>
      <c r="F547" s="156" t="s">
        <v>6770</v>
      </c>
      <c r="G547" s="157" t="s">
        <v>479</v>
      </c>
      <c r="H547" s="158">
        <v>2.7E-2</v>
      </c>
      <c r="I547" s="159"/>
      <c r="J547" s="159">
        <f>ROUND(I547*H547,2)</f>
        <v>0</v>
      </c>
      <c r="K547" s="156" t="s">
        <v>182</v>
      </c>
      <c r="L547" s="37"/>
      <c r="M547" s="160" t="s">
        <v>5</v>
      </c>
      <c r="N547" s="161" t="s">
        <v>44</v>
      </c>
      <c r="O547" s="162">
        <v>2.3290000000000002</v>
      </c>
      <c r="P547" s="162">
        <f>O547*H547</f>
        <v>6.2883000000000008E-2</v>
      </c>
      <c r="Q547" s="162">
        <v>0</v>
      </c>
      <c r="R547" s="162">
        <f>Q547*H547</f>
        <v>0</v>
      </c>
      <c r="S547" s="162">
        <v>0</v>
      </c>
      <c r="T547" s="163">
        <f>S547*H547</f>
        <v>0</v>
      </c>
      <c r="AR547" s="23" t="s">
        <v>313</v>
      </c>
      <c r="AT547" s="23" t="s">
        <v>178</v>
      </c>
      <c r="AU547" s="23" t="s">
        <v>82</v>
      </c>
      <c r="AY547" s="23" t="s">
        <v>175</v>
      </c>
      <c r="BE547" s="164">
        <f>IF(N547="základní",J547,0)</f>
        <v>0</v>
      </c>
      <c r="BF547" s="164">
        <f>IF(N547="snížená",J547,0)</f>
        <v>0</v>
      </c>
      <c r="BG547" s="164">
        <f>IF(N547="zákl. přenesená",J547,0)</f>
        <v>0</v>
      </c>
      <c r="BH547" s="164">
        <f>IF(N547="sníž. přenesená",J547,0)</f>
        <v>0</v>
      </c>
      <c r="BI547" s="164">
        <f>IF(N547="nulová",J547,0)</f>
        <v>0</v>
      </c>
      <c r="BJ547" s="23" t="s">
        <v>22</v>
      </c>
      <c r="BK547" s="164">
        <f>ROUND(I547*H547,2)</f>
        <v>0</v>
      </c>
      <c r="BL547" s="23" t="s">
        <v>313</v>
      </c>
      <c r="BM547" s="23" t="s">
        <v>6771</v>
      </c>
    </row>
    <row r="548" spans="2:65" s="10" customFormat="1" ht="29.85" customHeight="1">
      <c r="B548" s="140"/>
      <c r="D548" s="150" t="s">
        <v>72</v>
      </c>
      <c r="E548" s="151" t="s">
        <v>3578</v>
      </c>
      <c r="F548" s="151" t="s">
        <v>3579</v>
      </c>
      <c r="J548" s="152">
        <f>BK548</f>
        <v>0</v>
      </c>
      <c r="L548" s="140"/>
      <c r="M548" s="144"/>
      <c r="N548" s="145"/>
      <c r="O548" s="145"/>
      <c r="P548" s="146">
        <f>SUM(P549:P560)</f>
        <v>1233.7194759999998</v>
      </c>
      <c r="Q548" s="145"/>
      <c r="R548" s="146">
        <f>SUM(R549:R560)</f>
        <v>1.3123</v>
      </c>
      <c r="S548" s="145"/>
      <c r="T548" s="147">
        <f>SUM(T549:T560)</f>
        <v>0</v>
      </c>
      <c r="AR548" s="141" t="s">
        <v>82</v>
      </c>
      <c r="AT548" s="148" t="s">
        <v>72</v>
      </c>
      <c r="AU548" s="148" t="s">
        <v>22</v>
      </c>
      <c r="AY548" s="141" t="s">
        <v>175</v>
      </c>
      <c r="BK548" s="149">
        <f>SUM(BK549:BK560)</f>
        <v>0</v>
      </c>
    </row>
    <row r="549" spans="2:65" s="1" customFormat="1" ht="22.5" customHeight="1">
      <c r="B549" s="153"/>
      <c r="C549" s="154" t="s">
        <v>2703</v>
      </c>
      <c r="D549" s="154" t="s">
        <v>178</v>
      </c>
      <c r="E549" s="155" t="s">
        <v>6772</v>
      </c>
      <c r="F549" s="156" t="s">
        <v>6773</v>
      </c>
      <c r="G549" s="157" t="s">
        <v>620</v>
      </c>
      <c r="H549" s="158">
        <v>26246</v>
      </c>
      <c r="I549" s="159"/>
      <c r="J549" s="159">
        <f>ROUND(I549*H549,2)</f>
        <v>0</v>
      </c>
      <c r="K549" s="156" t="s">
        <v>182</v>
      </c>
      <c r="L549" s="37"/>
      <c r="M549" s="160" t="s">
        <v>5</v>
      </c>
      <c r="N549" s="161" t="s">
        <v>44</v>
      </c>
      <c r="O549" s="162">
        <v>4.3999999999999997E-2</v>
      </c>
      <c r="P549" s="162">
        <f>O549*H549</f>
        <v>1154.8239999999998</v>
      </c>
      <c r="Q549" s="162">
        <v>5.0000000000000002E-5</v>
      </c>
      <c r="R549" s="162">
        <f>Q549*H549</f>
        <v>1.3123</v>
      </c>
      <c r="S549" s="162">
        <v>0</v>
      </c>
      <c r="T549" s="163">
        <f>S549*H549</f>
        <v>0</v>
      </c>
      <c r="AR549" s="23" t="s">
        <v>313</v>
      </c>
      <c r="AT549" s="23" t="s">
        <v>178</v>
      </c>
      <c r="AU549" s="23" t="s">
        <v>82</v>
      </c>
      <c r="AY549" s="23" t="s">
        <v>175</v>
      </c>
      <c r="BE549" s="164">
        <f>IF(N549="základní",J549,0)</f>
        <v>0</v>
      </c>
      <c r="BF549" s="164">
        <f>IF(N549="snížená",J549,0)</f>
        <v>0</v>
      </c>
      <c r="BG549" s="164">
        <f>IF(N549="zákl. přenesená",J549,0)</f>
        <v>0</v>
      </c>
      <c r="BH549" s="164">
        <f>IF(N549="sníž. přenesená",J549,0)</f>
        <v>0</v>
      </c>
      <c r="BI549" s="164">
        <f>IF(N549="nulová",J549,0)</f>
        <v>0</v>
      </c>
      <c r="BJ549" s="23" t="s">
        <v>22</v>
      </c>
      <c r="BK549" s="164">
        <f>ROUND(I549*H549,2)</f>
        <v>0</v>
      </c>
      <c r="BL549" s="23" t="s">
        <v>313</v>
      </c>
      <c r="BM549" s="23" t="s">
        <v>6774</v>
      </c>
    </row>
    <row r="550" spans="2:65" s="11" customFormat="1" ht="27">
      <c r="B550" s="165"/>
      <c r="D550" s="166" t="s">
        <v>185</v>
      </c>
      <c r="E550" s="167" t="s">
        <v>5</v>
      </c>
      <c r="F550" s="168" t="s">
        <v>6775</v>
      </c>
      <c r="H550" s="169" t="s">
        <v>5</v>
      </c>
      <c r="L550" s="165"/>
      <c r="M550" s="170"/>
      <c r="N550" s="171"/>
      <c r="O550" s="171"/>
      <c r="P550" s="171"/>
      <c r="Q550" s="171"/>
      <c r="R550" s="171"/>
      <c r="S550" s="171"/>
      <c r="T550" s="172"/>
      <c r="AT550" s="169" t="s">
        <v>185</v>
      </c>
      <c r="AU550" s="169" t="s">
        <v>82</v>
      </c>
      <c r="AV550" s="11" t="s">
        <v>22</v>
      </c>
      <c r="AW550" s="11" t="s">
        <v>36</v>
      </c>
      <c r="AX550" s="11" t="s">
        <v>73</v>
      </c>
      <c r="AY550" s="169" t="s">
        <v>175</v>
      </c>
    </row>
    <row r="551" spans="2:65" s="11" customFormat="1">
      <c r="B551" s="165"/>
      <c r="D551" s="166" t="s">
        <v>185</v>
      </c>
      <c r="E551" s="167" t="s">
        <v>5</v>
      </c>
      <c r="F551" s="168" t="s">
        <v>6776</v>
      </c>
      <c r="H551" s="169" t="s">
        <v>5</v>
      </c>
      <c r="L551" s="165"/>
      <c r="M551" s="170"/>
      <c r="N551" s="171"/>
      <c r="O551" s="171"/>
      <c r="P551" s="171"/>
      <c r="Q551" s="171"/>
      <c r="R551" s="171"/>
      <c r="S551" s="171"/>
      <c r="T551" s="172"/>
      <c r="AT551" s="169" t="s">
        <v>185</v>
      </c>
      <c r="AU551" s="169" t="s">
        <v>82</v>
      </c>
      <c r="AV551" s="11" t="s">
        <v>22</v>
      </c>
      <c r="AW551" s="11" t="s">
        <v>36</v>
      </c>
      <c r="AX551" s="11" t="s">
        <v>73</v>
      </c>
      <c r="AY551" s="169" t="s">
        <v>175</v>
      </c>
    </row>
    <row r="552" spans="2:65" s="12" customFormat="1">
      <c r="B552" s="173"/>
      <c r="D552" s="166" t="s">
        <v>185</v>
      </c>
      <c r="E552" s="174" t="s">
        <v>5</v>
      </c>
      <c r="F552" s="175" t="s">
        <v>6777</v>
      </c>
      <c r="H552" s="176">
        <v>12836</v>
      </c>
      <c r="L552" s="173"/>
      <c r="M552" s="177"/>
      <c r="N552" s="178"/>
      <c r="O552" s="178"/>
      <c r="P552" s="178"/>
      <c r="Q552" s="178"/>
      <c r="R552" s="178"/>
      <c r="S552" s="178"/>
      <c r="T552" s="179"/>
      <c r="AT552" s="174" t="s">
        <v>185</v>
      </c>
      <c r="AU552" s="174" t="s">
        <v>82</v>
      </c>
      <c r="AV552" s="12" t="s">
        <v>82</v>
      </c>
      <c r="AW552" s="12" t="s">
        <v>36</v>
      </c>
      <c r="AX552" s="12" t="s">
        <v>73</v>
      </c>
      <c r="AY552" s="174" t="s">
        <v>175</v>
      </c>
    </row>
    <row r="553" spans="2:65" s="12" customFormat="1">
      <c r="B553" s="173"/>
      <c r="D553" s="166" t="s">
        <v>185</v>
      </c>
      <c r="E553" s="174" t="s">
        <v>5</v>
      </c>
      <c r="F553" s="175" t="s">
        <v>6778</v>
      </c>
      <c r="H553" s="176">
        <v>13410</v>
      </c>
      <c r="L553" s="173"/>
      <c r="M553" s="177"/>
      <c r="N553" s="178"/>
      <c r="O553" s="178"/>
      <c r="P553" s="178"/>
      <c r="Q553" s="178"/>
      <c r="R553" s="178"/>
      <c r="S553" s="178"/>
      <c r="T553" s="179"/>
      <c r="AT553" s="174" t="s">
        <v>185</v>
      </c>
      <c r="AU553" s="174" t="s">
        <v>82</v>
      </c>
      <c r="AV553" s="12" t="s">
        <v>82</v>
      </c>
      <c r="AW553" s="12" t="s">
        <v>36</v>
      </c>
      <c r="AX553" s="12" t="s">
        <v>73</v>
      </c>
      <c r="AY553" s="174" t="s">
        <v>175</v>
      </c>
    </row>
    <row r="554" spans="2:65" s="13" customFormat="1">
      <c r="B554" s="180"/>
      <c r="D554" s="181" t="s">
        <v>185</v>
      </c>
      <c r="E554" s="182" t="s">
        <v>5</v>
      </c>
      <c r="F554" s="183" t="s">
        <v>191</v>
      </c>
      <c r="H554" s="184">
        <v>26246</v>
      </c>
      <c r="L554" s="180"/>
      <c r="M554" s="185"/>
      <c r="N554" s="186"/>
      <c r="O554" s="186"/>
      <c r="P554" s="186"/>
      <c r="Q554" s="186"/>
      <c r="R554" s="186"/>
      <c r="S554" s="186"/>
      <c r="T554" s="187"/>
      <c r="AT554" s="188" t="s">
        <v>185</v>
      </c>
      <c r="AU554" s="188" t="s">
        <v>82</v>
      </c>
      <c r="AV554" s="13" t="s">
        <v>183</v>
      </c>
      <c r="AW554" s="13" t="s">
        <v>36</v>
      </c>
      <c r="AX554" s="13" t="s">
        <v>22</v>
      </c>
      <c r="AY554" s="188" t="s">
        <v>175</v>
      </c>
    </row>
    <row r="555" spans="2:65" s="1" customFormat="1" ht="22.5" customHeight="1">
      <c r="B555" s="153"/>
      <c r="C555" s="195" t="s">
        <v>2707</v>
      </c>
      <c r="D555" s="195" t="s">
        <v>201</v>
      </c>
      <c r="E555" s="196" t="s">
        <v>6779</v>
      </c>
      <c r="F555" s="197" t="s">
        <v>6780</v>
      </c>
      <c r="G555" s="198" t="s">
        <v>620</v>
      </c>
      <c r="H555" s="199">
        <v>26246</v>
      </c>
      <c r="I555" s="200"/>
      <c r="J555" s="200">
        <f>ROUND(I555*H555,2)</f>
        <v>0</v>
      </c>
      <c r="K555" s="197" t="s">
        <v>5</v>
      </c>
      <c r="L555" s="201"/>
      <c r="M555" s="202" t="s">
        <v>5</v>
      </c>
      <c r="N555" s="203" t="s">
        <v>44</v>
      </c>
      <c r="O555" s="162">
        <v>0</v>
      </c>
      <c r="P555" s="162">
        <f>O555*H555</f>
        <v>0</v>
      </c>
      <c r="Q555" s="162">
        <v>0</v>
      </c>
      <c r="R555" s="162">
        <f>Q555*H555</f>
        <v>0</v>
      </c>
      <c r="S555" s="162">
        <v>0</v>
      </c>
      <c r="T555" s="163">
        <f>S555*H555</f>
        <v>0</v>
      </c>
      <c r="AR555" s="23" t="s">
        <v>578</v>
      </c>
      <c r="AT555" s="23" t="s">
        <v>201</v>
      </c>
      <c r="AU555" s="23" t="s">
        <v>82</v>
      </c>
      <c r="AY555" s="23" t="s">
        <v>175</v>
      </c>
      <c r="BE555" s="164">
        <f>IF(N555="základní",J555,0)</f>
        <v>0</v>
      </c>
      <c r="BF555" s="164">
        <f>IF(N555="snížená",J555,0)</f>
        <v>0</v>
      </c>
      <c r="BG555" s="164">
        <f>IF(N555="zákl. přenesená",J555,0)</f>
        <v>0</v>
      </c>
      <c r="BH555" s="164">
        <f>IF(N555="sníž. přenesená",J555,0)</f>
        <v>0</v>
      </c>
      <c r="BI555" s="164">
        <f>IF(N555="nulová",J555,0)</f>
        <v>0</v>
      </c>
      <c r="BJ555" s="23" t="s">
        <v>22</v>
      </c>
      <c r="BK555" s="164">
        <f>ROUND(I555*H555,2)</f>
        <v>0</v>
      </c>
      <c r="BL555" s="23" t="s">
        <v>313</v>
      </c>
      <c r="BM555" s="23" t="s">
        <v>6781</v>
      </c>
    </row>
    <row r="556" spans="2:65" s="11" customFormat="1" ht="27">
      <c r="B556" s="165"/>
      <c r="D556" s="166" t="s">
        <v>185</v>
      </c>
      <c r="E556" s="167" t="s">
        <v>5</v>
      </c>
      <c r="F556" s="168" t="s">
        <v>6782</v>
      </c>
      <c r="H556" s="169" t="s">
        <v>5</v>
      </c>
      <c r="L556" s="165"/>
      <c r="M556" s="170"/>
      <c r="N556" s="171"/>
      <c r="O556" s="171"/>
      <c r="P556" s="171"/>
      <c r="Q556" s="171"/>
      <c r="R556" s="171"/>
      <c r="S556" s="171"/>
      <c r="T556" s="172"/>
      <c r="AT556" s="169" t="s">
        <v>185</v>
      </c>
      <c r="AU556" s="169" t="s">
        <v>82</v>
      </c>
      <c r="AV556" s="11" t="s">
        <v>22</v>
      </c>
      <c r="AW556" s="11" t="s">
        <v>36</v>
      </c>
      <c r="AX556" s="11" t="s">
        <v>73</v>
      </c>
      <c r="AY556" s="169" t="s">
        <v>175</v>
      </c>
    </row>
    <row r="557" spans="2:65" s="11" customFormat="1" ht="27">
      <c r="B557" s="165"/>
      <c r="D557" s="166" t="s">
        <v>185</v>
      </c>
      <c r="E557" s="167" t="s">
        <v>5</v>
      </c>
      <c r="F557" s="168" t="s">
        <v>6783</v>
      </c>
      <c r="H557" s="169" t="s">
        <v>5</v>
      </c>
      <c r="L557" s="165"/>
      <c r="M557" s="170"/>
      <c r="N557" s="171"/>
      <c r="O557" s="171"/>
      <c r="P557" s="171"/>
      <c r="Q557" s="171"/>
      <c r="R557" s="171"/>
      <c r="S557" s="171"/>
      <c r="T557" s="172"/>
      <c r="AT557" s="169" t="s">
        <v>185</v>
      </c>
      <c r="AU557" s="169" t="s">
        <v>82</v>
      </c>
      <c r="AV557" s="11" t="s">
        <v>22</v>
      </c>
      <c r="AW557" s="11" t="s">
        <v>36</v>
      </c>
      <c r="AX557" s="11" t="s">
        <v>73</v>
      </c>
      <c r="AY557" s="169" t="s">
        <v>175</v>
      </c>
    </row>
    <row r="558" spans="2:65" s="12" customFormat="1">
      <c r="B558" s="173"/>
      <c r="D558" s="181" t="s">
        <v>185</v>
      </c>
      <c r="E558" s="192" t="s">
        <v>5</v>
      </c>
      <c r="F558" s="193" t="s">
        <v>6784</v>
      </c>
      <c r="H558" s="194">
        <v>26246</v>
      </c>
      <c r="L558" s="173"/>
      <c r="M558" s="177"/>
      <c r="N558" s="178"/>
      <c r="O558" s="178"/>
      <c r="P558" s="178"/>
      <c r="Q558" s="178"/>
      <c r="R558" s="178"/>
      <c r="S558" s="178"/>
      <c r="T558" s="179"/>
      <c r="AT558" s="174" t="s">
        <v>185</v>
      </c>
      <c r="AU558" s="174" t="s">
        <v>82</v>
      </c>
      <c r="AV558" s="12" t="s">
        <v>82</v>
      </c>
      <c r="AW558" s="12" t="s">
        <v>36</v>
      </c>
      <c r="AX558" s="12" t="s">
        <v>22</v>
      </c>
      <c r="AY558" s="174" t="s">
        <v>175</v>
      </c>
    </row>
    <row r="559" spans="2:65" s="1" customFormat="1" ht="22.5" customHeight="1">
      <c r="B559" s="153"/>
      <c r="C559" s="154" t="s">
        <v>2713</v>
      </c>
      <c r="D559" s="154" t="s">
        <v>178</v>
      </c>
      <c r="E559" s="155" t="s">
        <v>6785</v>
      </c>
      <c r="F559" s="156" t="s">
        <v>6786</v>
      </c>
      <c r="G559" s="157" t="s">
        <v>479</v>
      </c>
      <c r="H559" s="158">
        <v>26.245999999999999</v>
      </c>
      <c r="I559" s="159"/>
      <c r="J559" s="159">
        <f>ROUND(I559*H559,2)</f>
        <v>0</v>
      </c>
      <c r="K559" s="156" t="s">
        <v>182</v>
      </c>
      <c r="L559" s="37"/>
      <c r="M559" s="160" t="s">
        <v>5</v>
      </c>
      <c r="N559" s="161" t="s">
        <v>44</v>
      </c>
      <c r="O559" s="162">
        <v>3.0059999999999998</v>
      </c>
      <c r="P559" s="162">
        <f>O559*H559</f>
        <v>78.895475999999988</v>
      </c>
      <c r="Q559" s="162">
        <v>0</v>
      </c>
      <c r="R559" s="162">
        <f>Q559*H559</f>
        <v>0</v>
      </c>
      <c r="S559" s="162">
        <v>0</v>
      </c>
      <c r="T559" s="163">
        <f>S559*H559</f>
        <v>0</v>
      </c>
      <c r="AR559" s="23" t="s">
        <v>313</v>
      </c>
      <c r="AT559" s="23" t="s">
        <v>178</v>
      </c>
      <c r="AU559" s="23" t="s">
        <v>82</v>
      </c>
      <c r="AY559" s="23" t="s">
        <v>175</v>
      </c>
      <c r="BE559" s="164">
        <f>IF(N559="základní",J559,0)</f>
        <v>0</v>
      </c>
      <c r="BF559" s="164">
        <f>IF(N559="snížená",J559,0)</f>
        <v>0</v>
      </c>
      <c r="BG559" s="164">
        <f>IF(N559="zákl. přenesená",J559,0)</f>
        <v>0</v>
      </c>
      <c r="BH559" s="164">
        <f>IF(N559="sníž. přenesená",J559,0)</f>
        <v>0</v>
      </c>
      <c r="BI559" s="164">
        <f>IF(N559="nulová",J559,0)</f>
        <v>0</v>
      </c>
      <c r="BJ559" s="23" t="s">
        <v>22</v>
      </c>
      <c r="BK559" s="164">
        <f>ROUND(I559*H559,2)</f>
        <v>0</v>
      </c>
      <c r="BL559" s="23" t="s">
        <v>313</v>
      </c>
      <c r="BM559" s="23" t="s">
        <v>6787</v>
      </c>
    </row>
    <row r="560" spans="2:65" s="12" customFormat="1">
      <c r="B560" s="173"/>
      <c r="D560" s="166" t="s">
        <v>185</v>
      </c>
      <c r="E560" s="174" t="s">
        <v>5</v>
      </c>
      <c r="F560" s="175" t="s">
        <v>6788</v>
      </c>
      <c r="H560" s="176">
        <v>26.245999999999999</v>
      </c>
      <c r="L560" s="173"/>
      <c r="M560" s="177"/>
      <c r="N560" s="178"/>
      <c r="O560" s="178"/>
      <c r="P560" s="178"/>
      <c r="Q560" s="178"/>
      <c r="R560" s="178"/>
      <c r="S560" s="178"/>
      <c r="T560" s="179"/>
      <c r="AT560" s="174" t="s">
        <v>185</v>
      </c>
      <c r="AU560" s="174" t="s">
        <v>82</v>
      </c>
      <c r="AV560" s="12" t="s">
        <v>82</v>
      </c>
      <c r="AW560" s="12" t="s">
        <v>36</v>
      </c>
      <c r="AX560" s="12" t="s">
        <v>22</v>
      </c>
      <c r="AY560" s="174" t="s">
        <v>175</v>
      </c>
    </row>
    <row r="561" spans="2:65" s="10" customFormat="1" ht="29.85" customHeight="1">
      <c r="B561" s="140"/>
      <c r="D561" s="150" t="s">
        <v>72</v>
      </c>
      <c r="E561" s="151" t="s">
        <v>3608</v>
      </c>
      <c r="F561" s="151" t="s">
        <v>3609</v>
      </c>
      <c r="J561" s="152">
        <f>BK561</f>
        <v>0</v>
      </c>
      <c r="L561" s="140"/>
      <c r="M561" s="144"/>
      <c r="N561" s="145"/>
      <c r="O561" s="145"/>
      <c r="P561" s="146">
        <f>SUM(P562:P592)</f>
        <v>760.22904199999994</v>
      </c>
      <c r="Q561" s="145"/>
      <c r="R561" s="146">
        <f>SUM(R562:R592)</f>
        <v>0.54663883999999996</v>
      </c>
      <c r="S561" s="145"/>
      <c r="T561" s="147">
        <f>SUM(T562:T592)</f>
        <v>0</v>
      </c>
      <c r="AR561" s="141" t="s">
        <v>82</v>
      </c>
      <c r="AT561" s="148" t="s">
        <v>72</v>
      </c>
      <c r="AU561" s="148" t="s">
        <v>22</v>
      </c>
      <c r="AY561" s="141" t="s">
        <v>175</v>
      </c>
      <c r="BK561" s="149">
        <f>SUM(BK562:BK592)</f>
        <v>0</v>
      </c>
    </row>
    <row r="562" spans="2:65" s="1" customFormat="1" ht="22.5" customHeight="1">
      <c r="B562" s="153"/>
      <c r="C562" s="154" t="s">
        <v>2719</v>
      </c>
      <c r="D562" s="154" t="s">
        <v>178</v>
      </c>
      <c r="E562" s="155" t="s">
        <v>6789</v>
      </c>
      <c r="F562" s="156" t="s">
        <v>6790</v>
      </c>
      <c r="G562" s="157" t="s">
        <v>194</v>
      </c>
      <c r="H562" s="158">
        <v>238.30799999999999</v>
      </c>
      <c r="I562" s="159"/>
      <c r="J562" s="159">
        <f>ROUND(I562*H562,2)</f>
        <v>0</v>
      </c>
      <c r="K562" s="156" t="s">
        <v>182</v>
      </c>
      <c r="L562" s="37"/>
      <c r="M562" s="160" t="s">
        <v>5</v>
      </c>
      <c r="N562" s="161" t="s">
        <v>44</v>
      </c>
      <c r="O562" s="162">
        <v>0.3</v>
      </c>
      <c r="P562" s="162">
        <f>O562*H562</f>
        <v>71.492399999999989</v>
      </c>
      <c r="Q562" s="162">
        <v>3.4000000000000002E-4</v>
      </c>
      <c r="R562" s="162">
        <f>Q562*H562</f>
        <v>8.1024720000000008E-2</v>
      </c>
      <c r="S562" s="162">
        <v>0</v>
      </c>
      <c r="T562" s="163">
        <f>S562*H562</f>
        <v>0</v>
      </c>
      <c r="AR562" s="23" t="s">
        <v>313</v>
      </c>
      <c r="AT562" s="23" t="s">
        <v>178</v>
      </c>
      <c r="AU562" s="23" t="s">
        <v>82</v>
      </c>
      <c r="AY562" s="23" t="s">
        <v>175</v>
      </c>
      <c r="BE562" s="164">
        <f>IF(N562="základní",J562,0)</f>
        <v>0</v>
      </c>
      <c r="BF562" s="164">
        <f>IF(N562="snížená",J562,0)</f>
        <v>0</v>
      </c>
      <c r="BG562" s="164">
        <f>IF(N562="zákl. přenesená",J562,0)</f>
        <v>0</v>
      </c>
      <c r="BH562" s="164">
        <f>IF(N562="sníž. přenesená",J562,0)</f>
        <v>0</v>
      </c>
      <c r="BI562" s="164">
        <f>IF(N562="nulová",J562,0)</f>
        <v>0</v>
      </c>
      <c r="BJ562" s="23" t="s">
        <v>22</v>
      </c>
      <c r="BK562" s="164">
        <f>ROUND(I562*H562,2)</f>
        <v>0</v>
      </c>
      <c r="BL562" s="23" t="s">
        <v>313</v>
      </c>
      <c r="BM562" s="23" t="s">
        <v>6791</v>
      </c>
    </row>
    <row r="563" spans="2:65" s="12" customFormat="1">
      <c r="B563" s="173"/>
      <c r="D563" s="166" t="s">
        <v>185</v>
      </c>
      <c r="E563" s="174" t="s">
        <v>5</v>
      </c>
      <c r="F563" s="175" t="s">
        <v>6792</v>
      </c>
      <c r="H563" s="176">
        <v>29.074999999999999</v>
      </c>
      <c r="L563" s="173"/>
      <c r="M563" s="177"/>
      <c r="N563" s="178"/>
      <c r="O563" s="178"/>
      <c r="P563" s="178"/>
      <c r="Q563" s="178"/>
      <c r="R563" s="178"/>
      <c r="S563" s="178"/>
      <c r="T563" s="179"/>
      <c r="AT563" s="174" t="s">
        <v>185</v>
      </c>
      <c r="AU563" s="174" t="s">
        <v>82</v>
      </c>
      <c r="AV563" s="12" t="s">
        <v>82</v>
      </c>
      <c r="AW563" s="12" t="s">
        <v>36</v>
      </c>
      <c r="AX563" s="12" t="s">
        <v>73</v>
      </c>
      <c r="AY563" s="174" t="s">
        <v>175</v>
      </c>
    </row>
    <row r="564" spans="2:65" s="12" customFormat="1">
      <c r="B564" s="173"/>
      <c r="D564" s="166" t="s">
        <v>185</v>
      </c>
      <c r="E564" s="174" t="s">
        <v>5</v>
      </c>
      <c r="F564" s="175" t="s">
        <v>6793</v>
      </c>
      <c r="H564" s="176">
        <v>25.81</v>
      </c>
      <c r="L564" s="173"/>
      <c r="M564" s="177"/>
      <c r="N564" s="178"/>
      <c r="O564" s="178"/>
      <c r="P564" s="178"/>
      <c r="Q564" s="178"/>
      <c r="R564" s="178"/>
      <c r="S564" s="178"/>
      <c r="T564" s="179"/>
      <c r="AT564" s="174" t="s">
        <v>185</v>
      </c>
      <c r="AU564" s="174" t="s">
        <v>82</v>
      </c>
      <c r="AV564" s="12" t="s">
        <v>82</v>
      </c>
      <c r="AW564" s="12" t="s">
        <v>36</v>
      </c>
      <c r="AX564" s="12" t="s">
        <v>73</v>
      </c>
      <c r="AY564" s="174" t="s">
        <v>175</v>
      </c>
    </row>
    <row r="565" spans="2:65" s="12" customFormat="1">
      <c r="B565" s="173"/>
      <c r="D565" s="166" t="s">
        <v>185</v>
      </c>
      <c r="E565" s="174" t="s">
        <v>5</v>
      </c>
      <c r="F565" s="175" t="s">
        <v>6794</v>
      </c>
      <c r="H565" s="176">
        <v>28.459</v>
      </c>
      <c r="L565" s="173"/>
      <c r="M565" s="177"/>
      <c r="N565" s="178"/>
      <c r="O565" s="178"/>
      <c r="P565" s="178"/>
      <c r="Q565" s="178"/>
      <c r="R565" s="178"/>
      <c r="S565" s="178"/>
      <c r="T565" s="179"/>
      <c r="AT565" s="174" t="s">
        <v>185</v>
      </c>
      <c r="AU565" s="174" t="s">
        <v>82</v>
      </c>
      <c r="AV565" s="12" t="s">
        <v>82</v>
      </c>
      <c r="AW565" s="12" t="s">
        <v>36</v>
      </c>
      <c r="AX565" s="12" t="s">
        <v>73</v>
      </c>
      <c r="AY565" s="174" t="s">
        <v>175</v>
      </c>
    </row>
    <row r="566" spans="2:65" s="12" customFormat="1">
      <c r="B566" s="173"/>
      <c r="D566" s="166" t="s">
        <v>185</v>
      </c>
      <c r="E566" s="174" t="s">
        <v>5</v>
      </c>
      <c r="F566" s="175" t="s">
        <v>6795</v>
      </c>
      <c r="H566" s="176">
        <v>16.937999999999999</v>
      </c>
      <c r="L566" s="173"/>
      <c r="M566" s="177"/>
      <c r="N566" s="178"/>
      <c r="O566" s="178"/>
      <c r="P566" s="178"/>
      <c r="Q566" s="178"/>
      <c r="R566" s="178"/>
      <c r="S566" s="178"/>
      <c r="T566" s="179"/>
      <c r="AT566" s="174" t="s">
        <v>185</v>
      </c>
      <c r="AU566" s="174" t="s">
        <v>82</v>
      </c>
      <c r="AV566" s="12" t="s">
        <v>82</v>
      </c>
      <c r="AW566" s="12" t="s">
        <v>36</v>
      </c>
      <c r="AX566" s="12" t="s">
        <v>73</v>
      </c>
      <c r="AY566" s="174" t="s">
        <v>175</v>
      </c>
    </row>
    <row r="567" spans="2:65" s="14" customFormat="1">
      <c r="B567" s="210"/>
      <c r="D567" s="166" t="s">
        <v>185</v>
      </c>
      <c r="E567" s="211" t="s">
        <v>5</v>
      </c>
      <c r="F567" s="212" t="s">
        <v>737</v>
      </c>
      <c r="H567" s="213">
        <v>100.282</v>
      </c>
      <c r="L567" s="210"/>
      <c r="M567" s="214"/>
      <c r="N567" s="215"/>
      <c r="O567" s="215"/>
      <c r="P567" s="215"/>
      <c r="Q567" s="215"/>
      <c r="R567" s="215"/>
      <c r="S567" s="215"/>
      <c r="T567" s="216"/>
      <c r="AT567" s="211" t="s">
        <v>185</v>
      </c>
      <c r="AU567" s="211" t="s">
        <v>82</v>
      </c>
      <c r="AV567" s="14" t="s">
        <v>203</v>
      </c>
      <c r="AW567" s="14" t="s">
        <v>36</v>
      </c>
      <c r="AX567" s="14" t="s">
        <v>73</v>
      </c>
      <c r="AY567" s="211" t="s">
        <v>175</v>
      </c>
    </row>
    <row r="568" spans="2:65" s="12" customFormat="1">
      <c r="B568" s="173"/>
      <c r="D568" s="166" t="s">
        <v>185</v>
      </c>
      <c r="E568" s="174" t="s">
        <v>5</v>
      </c>
      <c r="F568" s="175" t="s">
        <v>6796</v>
      </c>
      <c r="H568" s="176">
        <v>138.02600000000001</v>
      </c>
      <c r="L568" s="173"/>
      <c r="M568" s="177"/>
      <c r="N568" s="178"/>
      <c r="O568" s="178"/>
      <c r="P568" s="178"/>
      <c r="Q568" s="178"/>
      <c r="R568" s="178"/>
      <c r="S568" s="178"/>
      <c r="T568" s="179"/>
      <c r="AT568" s="174" t="s">
        <v>185</v>
      </c>
      <c r="AU568" s="174" t="s">
        <v>82</v>
      </c>
      <c r="AV568" s="12" t="s">
        <v>82</v>
      </c>
      <c r="AW568" s="12" t="s">
        <v>36</v>
      </c>
      <c r="AX568" s="12" t="s">
        <v>73</v>
      </c>
      <c r="AY568" s="174" t="s">
        <v>175</v>
      </c>
    </row>
    <row r="569" spans="2:65" s="14" customFormat="1">
      <c r="B569" s="210"/>
      <c r="D569" s="166" t="s">
        <v>185</v>
      </c>
      <c r="E569" s="211" t="s">
        <v>5</v>
      </c>
      <c r="F569" s="212" t="s">
        <v>737</v>
      </c>
      <c r="H569" s="213">
        <v>138.02600000000001</v>
      </c>
      <c r="L569" s="210"/>
      <c r="M569" s="214"/>
      <c r="N569" s="215"/>
      <c r="O569" s="215"/>
      <c r="P569" s="215"/>
      <c r="Q569" s="215"/>
      <c r="R569" s="215"/>
      <c r="S569" s="215"/>
      <c r="T569" s="216"/>
      <c r="AT569" s="211" t="s">
        <v>185</v>
      </c>
      <c r="AU569" s="211" t="s">
        <v>82</v>
      </c>
      <c r="AV569" s="14" t="s">
        <v>203</v>
      </c>
      <c r="AW569" s="14" t="s">
        <v>36</v>
      </c>
      <c r="AX569" s="14" t="s">
        <v>73</v>
      </c>
      <c r="AY569" s="211" t="s">
        <v>175</v>
      </c>
    </row>
    <row r="570" spans="2:65" s="13" customFormat="1">
      <c r="B570" s="180"/>
      <c r="D570" s="181" t="s">
        <v>185</v>
      </c>
      <c r="E570" s="182" t="s">
        <v>5</v>
      </c>
      <c r="F570" s="183" t="s">
        <v>191</v>
      </c>
      <c r="H570" s="184">
        <v>238.30799999999999</v>
      </c>
      <c r="L570" s="180"/>
      <c r="M570" s="185"/>
      <c r="N570" s="186"/>
      <c r="O570" s="186"/>
      <c r="P570" s="186"/>
      <c r="Q570" s="186"/>
      <c r="R570" s="186"/>
      <c r="S570" s="186"/>
      <c r="T570" s="187"/>
      <c r="AT570" s="188" t="s">
        <v>185</v>
      </c>
      <c r="AU570" s="188" t="s">
        <v>82</v>
      </c>
      <c r="AV570" s="13" t="s">
        <v>183</v>
      </c>
      <c r="AW570" s="13" t="s">
        <v>36</v>
      </c>
      <c r="AX570" s="13" t="s">
        <v>22</v>
      </c>
      <c r="AY570" s="188" t="s">
        <v>175</v>
      </c>
    </row>
    <row r="571" spans="2:65" s="1" customFormat="1" ht="22.5" customHeight="1">
      <c r="B571" s="153"/>
      <c r="C571" s="154" t="s">
        <v>2725</v>
      </c>
      <c r="D571" s="154" t="s">
        <v>178</v>
      </c>
      <c r="E571" s="155" t="s">
        <v>6797</v>
      </c>
      <c r="F571" s="156" t="s">
        <v>6798</v>
      </c>
      <c r="G571" s="157" t="s">
        <v>194</v>
      </c>
      <c r="H571" s="158">
        <v>238.30799999999999</v>
      </c>
      <c r="I571" s="159"/>
      <c r="J571" s="159">
        <f>ROUND(I571*H571,2)</f>
        <v>0</v>
      </c>
      <c r="K571" s="156" t="s">
        <v>182</v>
      </c>
      <c r="L571" s="37"/>
      <c r="M571" s="160" t="s">
        <v>5</v>
      </c>
      <c r="N571" s="161" t="s">
        <v>44</v>
      </c>
      <c r="O571" s="162">
        <v>0.30399999999999999</v>
      </c>
      <c r="P571" s="162">
        <f>O571*H571</f>
        <v>72.445631999999989</v>
      </c>
      <c r="Q571" s="162">
        <v>2.9E-4</v>
      </c>
      <c r="R571" s="162">
        <f>Q571*H571</f>
        <v>6.9109320000000002E-2</v>
      </c>
      <c r="S571" s="162">
        <v>0</v>
      </c>
      <c r="T571" s="163">
        <f>S571*H571</f>
        <v>0</v>
      </c>
      <c r="AR571" s="23" t="s">
        <v>313</v>
      </c>
      <c r="AT571" s="23" t="s">
        <v>178</v>
      </c>
      <c r="AU571" s="23" t="s">
        <v>82</v>
      </c>
      <c r="AY571" s="23" t="s">
        <v>175</v>
      </c>
      <c r="BE571" s="164">
        <f>IF(N571="základní",J571,0)</f>
        <v>0</v>
      </c>
      <c r="BF571" s="164">
        <f>IF(N571="snížená",J571,0)</f>
        <v>0</v>
      </c>
      <c r="BG571" s="164">
        <f>IF(N571="zákl. přenesená",J571,0)</f>
        <v>0</v>
      </c>
      <c r="BH571" s="164">
        <f>IF(N571="sníž. přenesená",J571,0)</f>
        <v>0</v>
      </c>
      <c r="BI571" s="164">
        <f>IF(N571="nulová",J571,0)</f>
        <v>0</v>
      </c>
      <c r="BJ571" s="23" t="s">
        <v>22</v>
      </c>
      <c r="BK571" s="164">
        <f>ROUND(I571*H571,2)</f>
        <v>0</v>
      </c>
      <c r="BL571" s="23" t="s">
        <v>313</v>
      </c>
      <c r="BM571" s="23" t="s">
        <v>6799</v>
      </c>
    </row>
    <row r="572" spans="2:65" s="12" customFormat="1">
      <c r="B572" s="173"/>
      <c r="D572" s="181" t="s">
        <v>185</v>
      </c>
      <c r="E572" s="192" t="s">
        <v>5</v>
      </c>
      <c r="F572" s="193" t="s">
        <v>6800</v>
      </c>
      <c r="H572" s="194">
        <v>238.30799999999999</v>
      </c>
      <c r="L572" s="173"/>
      <c r="M572" s="177"/>
      <c r="N572" s="178"/>
      <c r="O572" s="178"/>
      <c r="P572" s="178"/>
      <c r="Q572" s="178"/>
      <c r="R572" s="178"/>
      <c r="S572" s="178"/>
      <c r="T572" s="179"/>
      <c r="AT572" s="174" t="s">
        <v>185</v>
      </c>
      <c r="AU572" s="174" t="s">
        <v>82</v>
      </c>
      <c r="AV572" s="12" t="s">
        <v>82</v>
      </c>
      <c r="AW572" s="12" t="s">
        <v>36</v>
      </c>
      <c r="AX572" s="12" t="s">
        <v>22</v>
      </c>
      <c r="AY572" s="174" t="s">
        <v>175</v>
      </c>
    </row>
    <row r="573" spans="2:65" s="1" customFormat="1" ht="22.5" customHeight="1">
      <c r="B573" s="153"/>
      <c r="C573" s="154" t="s">
        <v>2731</v>
      </c>
      <c r="D573" s="154" t="s">
        <v>178</v>
      </c>
      <c r="E573" s="155" t="s">
        <v>3611</v>
      </c>
      <c r="F573" s="156" t="s">
        <v>3612</v>
      </c>
      <c r="G573" s="157" t="s">
        <v>194</v>
      </c>
      <c r="H573" s="158">
        <v>772</v>
      </c>
      <c r="I573" s="159"/>
      <c r="J573" s="159">
        <f>ROUND(I573*H573,2)</f>
        <v>0</v>
      </c>
      <c r="K573" s="156" t="s">
        <v>182</v>
      </c>
      <c r="L573" s="37"/>
      <c r="M573" s="160" t="s">
        <v>5</v>
      </c>
      <c r="N573" s="161" t="s">
        <v>44</v>
      </c>
      <c r="O573" s="162">
        <v>0.1</v>
      </c>
      <c r="P573" s="162">
        <f>O573*H573</f>
        <v>77.2</v>
      </c>
      <c r="Q573" s="162">
        <v>6.9999999999999994E-5</v>
      </c>
      <c r="R573" s="162">
        <f>Q573*H573</f>
        <v>5.4039999999999998E-2</v>
      </c>
      <c r="S573" s="162">
        <v>0</v>
      </c>
      <c r="T573" s="163">
        <f>S573*H573</f>
        <v>0</v>
      </c>
      <c r="AR573" s="23" t="s">
        <v>313</v>
      </c>
      <c r="AT573" s="23" t="s">
        <v>178</v>
      </c>
      <c r="AU573" s="23" t="s">
        <v>82</v>
      </c>
      <c r="AY573" s="23" t="s">
        <v>175</v>
      </c>
      <c r="BE573" s="164">
        <f>IF(N573="základní",J573,0)</f>
        <v>0</v>
      </c>
      <c r="BF573" s="164">
        <f>IF(N573="snížená",J573,0)</f>
        <v>0</v>
      </c>
      <c r="BG573" s="164">
        <f>IF(N573="zákl. přenesená",J573,0)</f>
        <v>0</v>
      </c>
      <c r="BH573" s="164">
        <f>IF(N573="sníž. přenesená",J573,0)</f>
        <v>0</v>
      </c>
      <c r="BI573" s="164">
        <f>IF(N573="nulová",J573,0)</f>
        <v>0</v>
      </c>
      <c r="BJ573" s="23" t="s">
        <v>22</v>
      </c>
      <c r="BK573" s="164">
        <f>ROUND(I573*H573,2)</f>
        <v>0</v>
      </c>
      <c r="BL573" s="23" t="s">
        <v>313</v>
      </c>
      <c r="BM573" s="23" t="s">
        <v>6801</v>
      </c>
    </row>
    <row r="574" spans="2:65" s="12" customFormat="1">
      <c r="B574" s="173"/>
      <c r="D574" s="181" t="s">
        <v>185</v>
      </c>
      <c r="E574" s="192" t="s">
        <v>5</v>
      </c>
      <c r="F574" s="193" t="s">
        <v>6802</v>
      </c>
      <c r="H574" s="194">
        <v>772</v>
      </c>
      <c r="L574" s="173"/>
      <c r="M574" s="177"/>
      <c r="N574" s="178"/>
      <c r="O574" s="178"/>
      <c r="P574" s="178"/>
      <c r="Q574" s="178"/>
      <c r="R574" s="178"/>
      <c r="S574" s="178"/>
      <c r="T574" s="179"/>
      <c r="AT574" s="174" t="s">
        <v>185</v>
      </c>
      <c r="AU574" s="174" t="s">
        <v>82</v>
      </c>
      <c r="AV574" s="12" t="s">
        <v>82</v>
      </c>
      <c r="AW574" s="12" t="s">
        <v>36</v>
      </c>
      <c r="AX574" s="12" t="s">
        <v>22</v>
      </c>
      <c r="AY574" s="174" t="s">
        <v>175</v>
      </c>
    </row>
    <row r="575" spans="2:65" s="1" customFormat="1" ht="22.5" customHeight="1">
      <c r="B575" s="153"/>
      <c r="C575" s="154" t="s">
        <v>2735</v>
      </c>
      <c r="D575" s="154" t="s">
        <v>178</v>
      </c>
      <c r="E575" s="155" t="s">
        <v>3616</v>
      </c>
      <c r="F575" s="156" t="s">
        <v>3617</v>
      </c>
      <c r="G575" s="157" t="s">
        <v>194</v>
      </c>
      <c r="H575" s="158">
        <v>772</v>
      </c>
      <c r="I575" s="159"/>
      <c r="J575" s="159">
        <f>ROUND(I575*H575,2)</f>
        <v>0</v>
      </c>
      <c r="K575" s="156" t="s">
        <v>182</v>
      </c>
      <c r="L575" s="37"/>
      <c r="M575" s="160" t="s">
        <v>5</v>
      </c>
      <c r="N575" s="161" t="s">
        <v>44</v>
      </c>
      <c r="O575" s="162">
        <v>0.11700000000000001</v>
      </c>
      <c r="P575" s="162">
        <f>O575*H575</f>
        <v>90.324000000000012</v>
      </c>
      <c r="Q575" s="162">
        <v>6.9999999999999994E-5</v>
      </c>
      <c r="R575" s="162">
        <f>Q575*H575</f>
        <v>5.4039999999999998E-2</v>
      </c>
      <c r="S575" s="162">
        <v>0</v>
      </c>
      <c r="T575" s="163">
        <f>S575*H575</f>
        <v>0</v>
      </c>
      <c r="AR575" s="23" t="s">
        <v>313</v>
      </c>
      <c r="AT575" s="23" t="s">
        <v>178</v>
      </c>
      <c r="AU575" s="23" t="s">
        <v>82</v>
      </c>
      <c r="AY575" s="23" t="s">
        <v>175</v>
      </c>
      <c r="BE575" s="164">
        <f>IF(N575="základní",J575,0)</f>
        <v>0</v>
      </c>
      <c r="BF575" s="164">
        <f>IF(N575="snížená",J575,0)</f>
        <v>0</v>
      </c>
      <c r="BG575" s="164">
        <f>IF(N575="zákl. přenesená",J575,0)</f>
        <v>0</v>
      </c>
      <c r="BH575" s="164">
        <f>IF(N575="sníž. přenesená",J575,0)</f>
        <v>0</v>
      </c>
      <c r="BI575" s="164">
        <f>IF(N575="nulová",J575,0)</f>
        <v>0</v>
      </c>
      <c r="BJ575" s="23" t="s">
        <v>22</v>
      </c>
      <c r="BK575" s="164">
        <f>ROUND(I575*H575,2)</f>
        <v>0</v>
      </c>
      <c r="BL575" s="23" t="s">
        <v>313</v>
      </c>
      <c r="BM575" s="23" t="s">
        <v>6803</v>
      </c>
    </row>
    <row r="576" spans="2:65" s="12" customFormat="1">
      <c r="B576" s="173"/>
      <c r="D576" s="181" t="s">
        <v>185</v>
      </c>
      <c r="E576" s="192" t="s">
        <v>5</v>
      </c>
      <c r="F576" s="193" t="s">
        <v>6802</v>
      </c>
      <c r="H576" s="194">
        <v>772</v>
      </c>
      <c r="L576" s="173"/>
      <c r="M576" s="177"/>
      <c r="N576" s="178"/>
      <c r="O576" s="178"/>
      <c r="P576" s="178"/>
      <c r="Q576" s="178"/>
      <c r="R576" s="178"/>
      <c r="S576" s="178"/>
      <c r="T576" s="179"/>
      <c r="AT576" s="174" t="s">
        <v>185</v>
      </c>
      <c r="AU576" s="174" t="s">
        <v>82</v>
      </c>
      <c r="AV576" s="12" t="s">
        <v>82</v>
      </c>
      <c r="AW576" s="12" t="s">
        <v>36</v>
      </c>
      <c r="AX576" s="12" t="s">
        <v>22</v>
      </c>
      <c r="AY576" s="174" t="s">
        <v>175</v>
      </c>
    </row>
    <row r="577" spans="2:65" s="1" customFormat="1" ht="22.5" customHeight="1">
      <c r="B577" s="153"/>
      <c r="C577" s="154" t="s">
        <v>2742</v>
      </c>
      <c r="D577" s="154" t="s">
        <v>178</v>
      </c>
      <c r="E577" s="155" t="s">
        <v>6804</v>
      </c>
      <c r="F577" s="156" t="s">
        <v>6805</v>
      </c>
      <c r="G577" s="157" t="s">
        <v>194</v>
      </c>
      <c r="H577" s="158">
        <v>772</v>
      </c>
      <c r="I577" s="159"/>
      <c r="J577" s="159">
        <f>ROUND(I577*H577,2)</f>
        <v>0</v>
      </c>
      <c r="K577" s="156" t="s">
        <v>182</v>
      </c>
      <c r="L577" s="37"/>
      <c r="M577" s="160" t="s">
        <v>5</v>
      </c>
      <c r="N577" s="161" t="s">
        <v>44</v>
      </c>
      <c r="O577" s="162">
        <v>0.184</v>
      </c>
      <c r="P577" s="162">
        <f>O577*H577</f>
        <v>142.048</v>
      </c>
      <c r="Q577" s="162">
        <v>1.3999999999999999E-4</v>
      </c>
      <c r="R577" s="162">
        <f>Q577*H577</f>
        <v>0.10808</v>
      </c>
      <c r="S577" s="162">
        <v>0</v>
      </c>
      <c r="T577" s="163">
        <f>S577*H577</f>
        <v>0</v>
      </c>
      <c r="AR577" s="23" t="s">
        <v>313</v>
      </c>
      <c r="AT577" s="23" t="s">
        <v>178</v>
      </c>
      <c r="AU577" s="23" t="s">
        <v>82</v>
      </c>
      <c r="AY577" s="23" t="s">
        <v>175</v>
      </c>
      <c r="BE577" s="164">
        <f>IF(N577="základní",J577,0)</f>
        <v>0</v>
      </c>
      <c r="BF577" s="164">
        <f>IF(N577="snížená",J577,0)</f>
        <v>0</v>
      </c>
      <c r="BG577" s="164">
        <f>IF(N577="zákl. přenesená",J577,0)</f>
        <v>0</v>
      </c>
      <c r="BH577" s="164">
        <f>IF(N577="sníž. přenesená",J577,0)</f>
        <v>0</v>
      </c>
      <c r="BI577" s="164">
        <f>IF(N577="nulová",J577,0)</f>
        <v>0</v>
      </c>
      <c r="BJ577" s="23" t="s">
        <v>22</v>
      </c>
      <c r="BK577" s="164">
        <f>ROUND(I577*H577,2)</f>
        <v>0</v>
      </c>
      <c r="BL577" s="23" t="s">
        <v>313</v>
      </c>
      <c r="BM577" s="23" t="s">
        <v>6806</v>
      </c>
    </row>
    <row r="578" spans="2:65" s="11" customFormat="1">
      <c r="B578" s="165"/>
      <c r="D578" s="166" t="s">
        <v>185</v>
      </c>
      <c r="E578" s="167" t="s">
        <v>5</v>
      </c>
      <c r="F578" s="168" t="s">
        <v>6807</v>
      </c>
      <c r="H578" s="169" t="s">
        <v>5</v>
      </c>
      <c r="L578" s="165"/>
      <c r="M578" s="170"/>
      <c r="N578" s="171"/>
      <c r="O578" s="171"/>
      <c r="P578" s="171"/>
      <c r="Q578" s="171"/>
      <c r="R578" s="171"/>
      <c r="S578" s="171"/>
      <c r="T578" s="172"/>
      <c r="AT578" s="169" t="s">
        <v>185</v>
      </c>
      <c r="AU578" s="169" t="s">
        <v>82</v>
      </c>
      <c r="AV578" s="11" t="s">
        <v>22</v>
      </c>
      <c r="AW578" s="11" t="s">
        <v>36</v>
      </c>
      <c r="AX578" s="11" t="s">
        <v>73</v>
      </c>
      <c r="AY578" s="169" t="s">
        <v>175</v>
      </c>
    </row>
    <row r="579" spans="2:65" s="12" customFormat="1">
      <c r="B579" s="173"/>
      <c r="D579" s="166" t="s">
        <v>185</v>
      </c>
      <c r="E579" s="174" t="s">
        <v>5</v>
      </c>
      <c r="F579" s="175" t="s">
        <v>6808</v>
      </c>
      <c r="H579" s="176">
        <v>375</v>
      </c>
      <c r="L579" s="173"/>
      <c r="M579" s="177"/>
      <c r="N579" s="178"/>
      <c r="O579" s="178"/>
      <c r="P579" s="178"/>
      <c r="Q579" s="178"/>
      <c r="R579" s="178"/>
      <c r="S579" s="178"/>
      <c r="T579" s="179"/>
      <c r="AT579" s="174" t="s">
        <v>185</v>
      </c>
      <c r="AU579" s="174" t="s">
        <v>82</v>
      </c>
      <c r="AV579" s="12" t="s">
        <v>82</v>
      </c>
      <c r="AW579" s="12" t="s">
        <v>36</v>
      </c>
      <c r="AX579" s="12" t="s">
        <v>73</v>
      </c>
      <c r="AY579" s="174" t="s">
        <v>175</v>
      </c>
    </row>
    <row r="580" spans="2:65" s="12" customFormat="1">
      <c r="B580" s="173"/>
      <c r="D580" s="166" t="s">
        <v>185</v>
      </c>
      <c r="E580" s="174" t="s">
        <v>5</v>
      </c>
      <c r="F580" s="175" t="s">
        <v>6809</v>
      </c>
      <c r="H580" s="176">
        <v>397</v>
      </c>
      <c r="L580" s="173"/>
      <c r="M580" s="177"/>
      <c r="N580" s="178"/>
      <c r="O580" s="178"/>
      <c r="P580" s="178"/>
      <c r="Q580" s="178"/>
      <c r="R580" s="178"/>
      <c r="S580" s="178"/>
      <c r="T580" s="179"/>
      <c r="AT580" s="174" t="s">
        <v>185</v>
      </c>
      <c r="AU580" s="174" t="s">
        <v>82</v>
      </c>
      <c r="AV580" s="12" t="s">
        <v>82</v>
      </c>
      <c r="AW580" s="12" t="s">
        <v>36</v>
      </c>
      <c r="AX580" s="12" t="s">
        <v>73</v>
      </c>
      <c r="AY580" s="174" t="s">
        <v>175</v>
      </c>
    </row>
    <row r="581" spans="2:65" s="13" customFormat="1">
      <c r="B581" s="180"/>
      <c r="D581" s="181" t="s">
        <v>185</v>
      </c>
      <c r="E581" s="182" t="s">
        <v>5</v>
      </c>
      <c r="F581" s="183" t="s">
        <v>191</v>
      </c>
      <c r="H581" s="184">
        <v>772</v>
      </c>
      <c r="L581" s="180"/>
      <c r="M581" s="185"/>
      <c r="N581" s="186"/>
      <c r="O581" s="186"/>
      <c r="P581" s="186"/>
      <c r="Q581" s="186"/>
      <c r="R581" s="186"/>
      <c r="S581" s="186"/>
      <c r="T581" s="187"/>
      <c r="AT581" s="188" t="s">
        <v>185</v>
      </c>
      <c r="AU581" s="188" t="s">
        <v>82</v>
      </c>
      <c r="AV581" s="13" t="s">
        <v>183</v>
      </c>
      <c r="AW581" s="13" t="s">
        <v>36</v>
      </c>
      <c r="AX581" s="13" t="s">
        <v>22</v>
      </c>
      <c r="AY581" s="188" t="s">
        <v>175</v>
      </c>
    </row>
    <row r="582" spans="2:65" s="1" customFormat="1" ht="22.5" customHeight="1">
      <c r="B582" s="153"/>
      <c r="C582" s="154" t="s">
        <v>2746</v>
      </c>
      <c r="D582" s="154" t="s">
        <v>178</v>
      </c>
      <c r="E582" s="155" t="s">
        <v>6810</v>
      </c>
      <c r="F582" s="156" t="s">
        <v>6811</v>
      </c>
      <c r="G582" s="157" t="s">
        <v>194</v>
      </c>
      <c r="H582" s="158">
        <v>1592</v>
      </c>
      <c r="I582" s="159"/>
      <c r="J582" s="159">
        <f>ROUND(I582*H582,2)</f>
        <v>0</v>
      </c>
      <c r="K582" s="156" t="s">
        <v>182</v>
      </c>
      <c r="L582" s="37"/>
      <c r="M582" s="160" t="s">
        <v>5</v>
      </c>
      <c r="N582" s="161" t="s">
        <v>44</v>
      </c>
      <c r="O582" s="162">
        <v>0.17199999999999999</v>
      </c>
      <c r="P582" s="162">
        <f>O582*H582</f>
        <v>273.82399999999996</v>
      </c>
      <c r="Q582" s="162">
        <v>9.0000000000000006E-5</v>
      </c>
      <c r="R582" s="162">
        <f>Q582*H582</f>
        <v>0.14328000000000002</v>
      </c>
      <c r="S582" s="162">
        <v>0</v>
      </c>
      <c r="T582" s="163">
        <f>S582*H582</f>
        <v>0</v>
      </c>
      <c r="AR582" s="23" t="s">
        <v>313</v>
      </c>
      <c r="AT582" s="23" t="s">
        <v>178</v>
      </c>
      <c r="AU582" s="23" t="s">
        <v>82</v>
      </c>
      <c r="AY582" s="23" t="s">
        <v>175</v>
      </c>
      <c r="BE582" s="164">
        <f>IF(N582="základní",J582,0)</f>
        <v>0</v>
      </c>
      <c r="BF582" s="164">
        <f>IF(N582="snížená",J582,0)</f>
        <v>0</v>
      </c>
      <c r="BG582" s="164">
        <f>IF(N582="zákl. přenesená",J582,0)</f>
        <v>0</v>
      </c>
      <c r="BH582" s="164">
        <f>IF(N582="sníž. přenesená",J582,0)</f>
        <v>0</v>
      </c>
      <c r="BI582" s="164">
        <f>IF(N582="nulová",J582,0)</f>
        <v>0</v>
      </c>
      <c r="BJ582" s="23" t="s">
        <v>22</v>
      </c>
      <c r="BK582" s="164">
        <f>ROUND(I582*H582,2)</f>
        <v>0</v>
      </c>
      <c r="BL582" s="23" t="s">
        <v>313</v>
      </c>
      <c r="BM582" s="23" t="s">
        <v>6812</v>
      </c>
    </row>
    <row r="583" spans="2:65" s="12" customFormat="1">
      <c r="B583" s="173"/>
      <c r="D583" s="181" t="s">
        <v>185</v>
      </c>
      <c r="E583" s="192" t="s">
        <v>5</v>
      </c>
      <c r="F583" s="193" t="s">
        <v>6813</v>
      </c>
      <c r="H583" s="194">
        <v>1592</v>
      </c>
      <c r="L583" s="173"/>
      <c r="M583" s="177"/>
      <c r="N583" s="178"/>
      <c r="O583" s="178"/>
      <c r="P583" s="178"/>
      <c r="Q583" s="178"/>
      <c r="R583" s="178"/>
      <c r="S583" s="178"/>
      <c r="T583" s="179"/>
      <c r="AT583" s="174" t="s">
        <v>185</v>
      </c>
      <c r="AU583" s="174" t="s">
        <v>82</v>
      </c>
      <c r="AV583" s="12" t="s">
        <v>82</v>
      </c>
      <c r="AW583" s="12" t="s">
        <v>36</v>
      </c>
      <c r="AX583" s="12" t="s">
        <v>22</v>
      </c>
      <c r="AY583" s="174" t="s">
        <v>175</v>
      </c>
    </row>
    <row r="584" spans="2:65" s="1" customFormat="1" ht="22.5" customHeight="1">
      <c r="B584" s="153"/>
      <c r="C584" s="154" t="s">
        <v>2748</v>
      </c>
      <c r="D584" s="154" t="s">
        <v>178</v>
      </c>
      <c r="E584" s="155" t="s">
        <v>6814</v>
      </c>
      <c r="F584" s="156" t="s">
        <v>6815</v>
      </c>
      <c r="G584" s="157" t="s">
        <v>194</v>
      </c>
      <c r="H584" s="158">
        <v>92.662000000000006</v>
      </c>
      <c r="I584" s="159"/>
      <c r="J584" s="159">
        <f>ROUND(I584*H584,2)</f>
        <v>0</v>
      </c>
      <c r="K584" s="156" t="s">
        <v>182</v>
      </c>
      <c r="L584" s="37"/>
      <c r="M584" s="160" t="s">
        <v>5</v>
      </c>
      <c r="N584" s="161" t="s">
        <v>44</v>
      </c>
      <c r="O584" s="162">
        <v>0.11600000000000001</v>
      </c>
      <c r="P584" s="162">
        <f>O584*H584</f>
        <v>10.748792000000002</v>
      </c>
      <c r="Q584" s="162">
        <v>1.3999999999999999E-4</v>
      </c>
      <c r="R584" s="162">
        <f>Q584*H584</f>
        <v>1.297268E-2</v>
      </c>
      <c r="S584" s="162">
        <v>0</v>
      </c>
      <c r="T584" s="163">
        <f>S584*H584</f>
        <v>0</v>
      </c>
      <c r="AR584" s="23" t="s">
        <v>313</v>
      </c>
      <c r="AT584" s="23" t="s">
        <v>178</v>
      </c>
      <c r="AU584" s="23" t="s">
        <v>82</v>
      </c>
      <c r="AY584" s="23" t="s">
        <v>175</v>
      </c>
      <c r="BE584" s="164">
        <f>IF(N584="základní",J584,0)</f>
        <v>0</v>
      </c>
      <c r="BF584" s="164">
        <f>IF(N584="snížená",J584,0)</f>
        <v>0</v>
      </c>
      <c r="BG584" s="164">
        <f>IF(N584="zákl. přenesená",J584,0)</f>
        <v>0</v>
      </c>
      <c r="BH584" s="164">
        <f>IF(N584="sníž. přenesená",J584,0)</f>
        <v>0</v>
      </c>
      <c r="BI584" s="164">
        <f>IF(N584="nulová",J584,0)</f>
        <v>0</v>
      </c>
      <c r="BJ584" s="23" t="s">
        <v>22</v>
      </c>
      <c r="BK584" s="164">
        <f>ROUND(I584*H584,2)</f>
        <v>0</v>
      </c>
      <c r="BL584" s="23" t="s">
        <v>313</v>
      </c>
      <c r="BM584" s="23" t="s">
        <v>6816</v>
      </c>
    </row>
    <row r="585" spans="2:65" s="12" customFormat="1">
      <c r="B585" s="173"/>
      <c r="D585" s="166" t="s">
        <v>185</v>
      </c>
      <c r="E585" s="174" t="s">
        <v>5</v>
      </c>
      <c r="F585" s="175" t="s">
        <v>6817</v>
      </c>
      <c r="H585" s="176">
        <v>62.738999999999997</v>
      </c>
      <c r="L585" s="173"/>
      <c r="M585" s="177"/>
      <c r="N585" s="178"/>
      <c r="O585" s="178"/>
      <c r="P585" s="178"/>
      <c r="Q585" s="178"/>
      <c r="R585" s="178"/>
      <c r="S585" s="178"/>
      <c r="T585" s="179"/>
      <c r="AT585" s="174" t="s">
        <v>185</v>
      </c>
      <c r="AU585" s="174" t="s">
        <v>82</v>
      </c>
      <c r="AV585" s="12" t="s">
        <v>82</v>
      </c>
      <c r="AW585" s="12" t="s">
        <v>36</v>
      </c>
      <c r="AX585" s="12" t="s">
        <v>73</v>
      </c>
      <c r="AY585" s="174" t="s">
        <v>175</v>
      </c>
    </row>
    <row r="586" spans="2:65" s="12" customFormat="1">
      <c r="B586" s="173"/>
      <c r="D586" s="166" t="s">
        <v>185</v>
      </c>
      <c r="E586" s="174" t="s">
        <v>5</v>
      </c>
      <c r="F586" s="175" t="s">
        <v>6818</v>
      </c>
      <c r="H586" s="176">
        <v>20.95</v>
      </c>
      <c r="L586" s="173"/>
      <c r="M586" s="177"/>
      <c r="N586" s="178"/>
      <c r="O586" s="178"/>
      <c r="P586" s="178"/>
      <c r="Q586" s="178"/>
      <c r="R586" s="178"/>
      <c r="S586" s="178"/>
      <c r="T586" s="179"/>
      <c r="AT586" s="174" t="s">
        <v>185</v>
      </c>
      <c r="AU586" s="174" t="s">
        <v>82</v>
      </c>
      <c r="AV586" s="12" t="s">
        <v>82</v>
      </c>
      <c r="AW586" s="12" t="s">
        <v>36</v>
      </c>
      <c r="AX586" s="12" t="s">
        <v>73</v>
      </c>
      <c r="AY586" s="174" t="s">
        <v>175</v>
      </c>
    </row>
    <row r="587" spans="2:65" s="12" customFormat="1">
      <c r="B587" s="173"/>
      <c r="D587" s="166" t="s">
        <v>185</v>
      </c>
      <c r="E587" s="174" t="s">
        <v>5</v>
      </c>
      <c r="F587" s="175" t="s">
        <v>6819</v>
      </c>
      <c r="H587" s="176">
        <v>8.9730000000000008</v>
      </c>
      <c r="L587" s="173"/>
      <c r="M587" s="177"/>
      <c r="N587" s="178"/>
      <c r="O587" s="178"/>
      <c r="P587" s="178"/>
      <c r="Q587" s="178"/>
      <c r="R587" s="178"/>
      <c r="S587" s="178"/>
      <c r="T587" s="179"/>
      <c r="AT587" s="174" t="s">
        <v>185</v>
      </c>
      <c r="AU587" s="174" t="s">
        <v>82</v>
      </c>
      <c r="AV587" s="12" t="s">
        <v>82</v>
      </c>
      <c r="AW587" s="12" t="s">
        <v>36</v>
      </c>
      <c r="AX587" s="12" t="s">
        <v>73</v>
      </c>
      <c r="AY587" s="174" t="s">
        <v>175</v>
      </c>
    </row>
    <row r="588" spans="2:65" s="13" customFormat="1">
      <c r="B588" s="180"/>
      <c r="D588" s="181" t="s">
        <v>185</v>
      </c>
      <c r="E588" s="182" t="s">
        <v>5</v>
      </c>
      <c r="F588" s="183" t="s">
        <v>191</v>
      </c>
      <c r="H588" s="184">
        <v>92.662000000000006</v>
      </c>
      <c r="L588" s="180"/>
      <c r="M588" s="185"/>
      <c r="N588" s="186"/>
      <c r="O588" s="186"/>
      <c r="P588" s="186"/>
      <c r="Q588" s="186"/>
      <c r="R588" s="186"/>
      <c r="S588" s="186"/>
      <c r="T588" s="187"/>
      <c r="AT588" s="188" t="s">
        <v>185</v>
      </c>
      <c r="AU588" s="188" t="s">
        <v>82</v>
      </c>
      <c r="AV588" s="13" t="s">
        <v>183</v>
      </c>
      <c r="AW588" s="13" t="s">
        <v>36</v>
      </c>
      <c r="AX588" s="13" t="s">
        <v>22</v>
      </c>
      <c r="AY588" s="188" t="s">
        <v>175</v>
      </c>
    </row>
    <row r="589" spans="2:65" s="1" customFormat="1" ht="22.5" customHeight="1">
      <c r="B589" s="153"/>
      <c r="C589" s="154" t="s">
        <v>2752</v>
      </c>
      <c r="D589" s="154" t="s">
        <v>178</v>
      </c>
      <c r="E589" s="155" t="s">
        <v>6820</v>
      </c>
      <c r="F589" s="156" t="s">
        <v>6821</v>
      </c>
      <c r="G589" s="157" t="s">
        <v>194</v>
      </c>
      <c r="H589" s="158">
        <v>92.662000000000006</v>
      </c>
      <c r="I589" s="159"/>
      <c r="J589" s="159">
        <f>ROUND(I589*H589,2)</f>
        <v>0</v>
      </c>
      <c r="K589" s="156" t="s">
        <v>182</v>
      </c>
      <c r="L589" s="37"/>
      <c r="M589" s="160" t="s">
        <v>5</v>
      </c>
      <c r="N589" s="161" t="s">
        <v>44</v>
      </c>
      <c r="O589" s="162">
        <v>0.11700000000000001</v>
      </c>
      <c r="P589" s="162">
        <f>O589*H589</f>
        <v>10.841454000000001</v>
      </c>
      <c r="Q589" s="162">
        <v>1.2999999999999999E-4</v>
      </c>
      <c r="R589" s="162">
        <f>Q589*H589</f>
        <v>1.2046059999999999E-2</v>
      </c>
      <c r="S589" s="162">
        <v>0</v>
      </c>
      <c r="T589" s="163">
        <f>S589*H589</f>
        <v>0</v>
      </c>
      <c r="AR589" s="23" t="s">
        <v>313</v>
      </c>
      <c r="AT589" s="23" t="s">
        <v>178</v>
      </c>
      <c r="AU589" s="23" t="s">
        <v>82</v>
      </c>
      <c r="AY589" s="23" t="s">
        <v>175</v>
      </c>
      <c r="BE589" s="164">
        <f>IF(N589="základní",J589,0)</f>
        <v>0</v>
      </c>
      <c r="BF589" s="164">
        <f>IF(N589="snížená",J589,0)</f>
        <v>0</v>
      </c>
      <c r="BG589" s="164">
        <f>IF(N589="zákl. přenesená",J589,0)</f>
        <v>0</v>
      </c>
      <c r="BH589" s="164">
        <f>IF(N589="sníž. přenesená",J589,0)</f>
        <v>0</v>
      </c>
      <c r="BI589" s="164">
        <f>IF(N589="nulová",J589,0)</f>
        <v>0</v>
      </c>
      <c r="BJ589" s="23" t="s">
        <v>22</v>
      </c>
      <c r="BK589" s="164">
        <f>ROUND(I589*H589,2)</f>
        <v>0</v>
      </c>
      <c r="BL589" s="23" t="s">
        <v>313</v>
      </c>
      <c r="BM589" s="23" t="s">
        <v>6822</v>
      </c>
    </row>
    <row r="590" spans="2:65" s="12" customFormat="1">
      <c r="B590" s="173"/>
      <c r="D590" s="181" t="s">
        <v>185</v>
      </c>
      <c r="E590" s="192" t="s">
        <v>5</v>
      </c>
      <c r="F590" s="193" t="s">
        <v>6823</v>
      </c>
      <c r="H590" s="194">
        <v>92.662000000000006</v>
      </c>
      <c r="L590" s="173"/>
      <c r="M590" s="177"/>
      <c r="N590" s="178"/>
      <c r="O590" s="178"/>
      <c r="P590" s="178"/>
      <c r="Q590" s="178"/>
      <c r="R590" s="178"/>
      <c r="S590" s="178"/>
      <c r="T590" s="179"/>
      <c r="AT590" s="174" t="s">
        <v>185</v>
      </c>
      <c r="AU590" s="174" t="s">
        <v>82</v>
      </c>
      <c r="AV590" s="12" t="s">
        <v>82</v>
      </c>
      <c r="AW590" s="12" t="s">
        <v>36</v>
      </c>
      <c r="AX590" s="12" t="s">
        <v>22</v>
      </c>
      <c r="AY590" s="174" t="s">
        <v>175</v>
      </c>
    </row>
    <row r="591" spans="2:65" s="1" customFormat="1" ht="22.5" customHeight="1">
      <c r="B591" s="153"/>
      <c r="C591" s="154" t="s">
        <v>2764</v>
      </c>
      <c r="D591" s="154" t="s">
        <v>178</v>
      </c>
      <c r="E591" s="155" t="s">
        <v>6824</v>
      </c>
      <c r="F591" s="156" t="s">
        <v>6825</v>
      </c>
      <c r="G591" s="157" t="s">
        <v>194</v>
      </c>
      <c r="H591" s="158">
        <v>92.662000000000006</v>
      </c>
      <c r="I591" s="159"/>
      <c r="J591" s="159">
        <f>ROUND(I591*H591,2)</f>
        <v>0</v>
      </c>
      <c r="K591" s="156" t="s">
        <v>182</v>
      </c>
      <c r="L591" s="37"/>
      <c r="M591" s="160" t="s">
        <v>5</v>
      </c>
      <c r="N591" s="161" t="s">
        <v>44</v>
      </c>
      <c r="O591" s="162">
        <v>0.122</v>
      </c>
      <c r="P591" s="162">
        <f>O591*H591</f>
        <v>11.304764</v>
      </c>
      <c r="Q591" s="162">
        <v>1.2999999999999999E-4</v>
      </c>
      <c r="R591" s="162">
        <f>Q591*H591</f>
        <v>1.2046059999999999E-2</v>
      </c>
      <c r="S591" s="162">
        <v>0</v>
      </c>
      <c r="T591" s="163">
        <f>S591*H591</f>
        <v>0</v>
      </c>
      <c r="AR591" s="23" t="s">
        <v>313</v>
      </c>
      <c r="AT591" s="23" t="s">
        <v>178</v>
      </c>
      <c r="AU591" s="23" t="s">
        <v>82</v>
      </c>
      <c r="AY591" s="23" t="s">
        <v>175</v>
      </c>
      <c r="BE591" s="164">
        <f>IF(N591="základní",J591,0)</f>
        <v>0</v>
      </c>
      <c r="BF591" s="164">
        <f>IF(N591="snížená",J591,0)</f>
        <v>0</v>
      </c>
      <c r="BG591" s="164">
        <f>IF(N591="zákl. přenesená",J591,0)</f>
        <v>0</v>
      </c>
      <c r="BH591" s="164">
        <f>IF(N591="sníž. přenesená",J591,0)</f>
        <v>0</v>
      </c>
      <c r="BI591" s="164">
        <f>IF(N591="nulová",J591,0)</f>
        <v>0</v>
      </c>
      <c r="BJ591" s="23" t="s">
        <v>22</v>
      </c>
      <c r="BK591" s="164">
        <f>ROUND(I591*H591,2)</f>
        <v>0</v>
      </c>
      <c r="BL591" s="23" t="s">
        <v>313</v>
      </c>
      <c r="BM591" s="23" t="s">
        <v>6826</v>
      </c>
    </row>
    <row r="592" spans="2:65" s="12" customFormat="1">
      <c r="B592" s="173"/>
      <c r="D592" s="166" t="s">
        <v>185</v>
      </c>
      <c r="E592" s="174" t="s">
        <v>5</v>
      </c>
      <c r="F592" s="175" t="s">
        <v>6823</v>
      </c>
      <c r="H592" s="176">
        <v>92.662000000000006</v>
      </c>
      <c r="L592" s="173"/>
      <c r="M592" s="204"/>
      <c r="N592" s="205"/>
      <c r="O592" s="205"/>
      <c r="P592" s="205"/>
      <c r="Q592" s="205"/>
      <c r="R592" s="205"/>
      <c r="S592" s="205"/>
      <c r="T592" s="206"/>
      <c r="AT592" s="174" t="s">
        <v>185</v>
      </c>
      <c r="AU592" s="174" t="s">
        <v>82</v>
      </c>
      <c r="AV592" s="12" t="s">
        <v>82</v>
      </c>
      <c r="AW592" s="12" t="s">
        <v>36</v>
      </c>
      <c r="AX592" s="12" t="s">
        <v>22</v>
      </c>
      <c r="AY592" s="174" t="s">
        <v>175</v>
      </c>
    </row>
    <row r="593" spans="2:12" s="1" customFormat="1" ht="6.95" customHeight="1">
      <c r="B593" s="52"/>
      <c r="C593" s="53"/>
      <c r="D593" s="53"/>
      <c r="E593" s="53"/>
      <c r="F593" s="53"/>
      <c r="G593" s="53"/>
      <c r="H593" s="53"/>
      <c r="I593" s="53"/>
      <c r="J593" s="53"/>
      <c r="K593" s="53"/>
      <c r="L593" s="37"/>
    </row>
  </sheetData>
  <autoFilter ref="C93:K592"/>
  <mergeCells count="9">
    <mergeCell ref="E84:H84"/>
    <mergeCell ref="E86:H86"/>
    <mergeCell ref="G1:H1"/>
    <mergeCell ref="L2:V2"/>
    <mergeCell ref="E7:H7"/>
    <mergeCell ref="E9:H9"/>
    <mergeCell ref="E24:H24"/>
    <mergeCell ref="E45:H45"/>
    <mergeCell ref="E47:H47"/>
  </mergeCells>
  <hyperlinks>
    <hyperlink ref="F1:G1" location="C2" display="1) Krycí list soupisu"/>
    <hyperlink ref="G1:H1" location="C54" display="2) Rekapitulace"/>
    <hyperlink ref="J1" location="C93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 r:id="rId1"/>
  <headerFooter>
    <oddFooter>&amp;CStrana &amp;P z &amp;N</oddFooter>
  </headerFooter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16"/>
  <sheetViews>
    <sheetView topLeftCell="A175" workbookViewId="0">
      <selection activeCell="N30" sqref="N30"/>
    </sheetView>
  </sheetViews>
  <sheetFormatPr defaultRowHeight="13.5"/>
  <cols>
    <col min="1" max="1" width="8.33203125" style="273" customWidth="1"/>
    <col min="2" max="2" width="1.6640625" style="273" customWidth="1"/>
    <col min="3" max="4" width="5" style="273" customWidth="1"/>
    <col min="5" max="5" width="11.6640625" style="273" customWidth="1"/>
    <col min="6" max="6" width="9.1640625" style="273" customWidth="1"/>
    <col min="7" max="7" width="5" style="273" customWidth="1"/>
    <col min="8" max="8" width="77.83203125" style="273" customWidth="1"/>
    <col min="9" max="10" width="20" style="273" customWidth="1"/>
    <col min="11" max="11" width="1.6640625" style="273" customWidth="1"/>
    <col min="12" max="16384" width="9.33203125" style="231"/>
  </cols>
  <sheetData>
    <row r="1" spans="2:11" s="231" customFormat="1" ht="37.5" customHeight="1">
      <c r="B1" s="273"/>
      <c r="C1" s="273"/>
      <c r="D1" s="273"/>
      <c r="E1" s="273"/>
      <c r="F1" s="273"/>
      <c r="G1" s="273"/>
      <c r="H1" s="273"/>
      <c r="I1" s="273"/>
      <c r="J1" s="273"/>
      <c r="K1" s="273"/>
    </row>
    <row r="2" spans="2:11" s="231" customFormat="1" ht="7.5" customHeight="1">
      <c r="B2" s="274"/>
      <c r="C2" s="275"/>
      <c r="D2" s="275"/>
      <c r="E2" s="275"/>
      <c r="F2" s="275"/>
      <c r="G2" s="275"/>
      <c r="H2" s="275"/>
      <c r="I2" s="275"/>
      <c r="J2" s="275"/>
      <c r="K2" s="276"/>
    </row>
    <row r="3" spans="2:11" s="280" customFormat="1" ht="45" customHeight="1">
      <c r="B3" s="277"/>
      <c r="C3" s="278" t="s">
        <v>6827</v>
      </c>
      <c r="D3" s="278"/>
      <c r="E3" s="278"/>
      <c r="F3" s="278"/>
      <c r="G3" s="278"/>
      <c r="H3" s="278"/>
      <c r="I3" s="278"/>
      <c r="J3" s="278"/>
      <c r="K3" s="279"/>
    </row>
    <row r="4" spans="2:11" s="231" customFormat="1" ht="25.5" customHeight="1">
      <c r="B4" s="281"/>
      <c r="C4" s="282" t="s">
        <v>6828</v>
      </c>
      <c r="D4" s="282"/>
      <c r="E4" s="282"/>
      <c r="F4" s="282"/>
      <c r="G4" s="282"/>
      <c r="H4" s="282"/>
      <c r="I4" s="282"/>
      <c r="J4" s="282"/>
      <c r="K4" s="283"/>
    </row>
    <row r="5" spans="2:11" s="231" customFormat="1" ht="5.25" customHeight="1">
      <c r="B5" s="281"/>
      <c r="C5" s="284"/>
      <c r="D5" s="284"/>
      <c r="E5" s="284"/>
      <c r="F5" s="284"/>
      <c r="G5" s="284"/>
      <c r="H5" s="284"/>
      <c r="I5" s="284"/>
      <c r="J5" s="284"/>
      <c r="K5" s="283"/>
    </row>
    <row r="6" spans="2:11" s="231" customFormat="1" ht="15" customHeight="1">
      <c r="B6" s="281"/>
      <c r="C6" s="285" t="s">
        <v>6829</v>
      </c>
      <c r="D6" s="285"/>
      <c r="E6" s="285"/>
      <c r="F6" s="285"/>
      <c r="G6" s="285"/>
      <c r="H6" s="285"/>
      <c r="I6" s="285"/>
      <c r="J6" s="285"/>
      <c r="K6" s="283"/>
    </row>
    <row r="7" spans="2:11" s="231" customFormat="1" ht="15" customHeight="1">
      <c r="B7" s="286"/>
      <c r="C7" s="285" t="s">
        <v>6830</v>
      </c>
      <c r="D7" s="285"/>
      <c r="E7" s="285"/>
      <c r="F7" s="285"/>
      <c r="G7" s="285"/>
      <c r="H7" s="285"/>
      <c r="I7" s="285"/>
      <c r="J7" s="285"/>
      <c r="K7" s="283"/>
    </row>
    <row r="8" spans="2:11" s="231" customFormat="1" ht="12.75" customHeight="1">
      <c r="B8" s="286"/>
      <c r="C8" s="287"/>
      <c r="D8" s="287"/>
      <c r="E8" s="287"/>
      <c r="F8" s="287"/>
      <c r="G8" s="287"/>
      <c r="H8" s="287"/>
      <c r="I8" s="287"/>
      <c r="J8" s="287"/>
      <c r="K8" s="283"/>
    </row>
    <row r="9" spans="2:11" s="231" customFormat="1" ht="15" customHeight="1">
      <c r="B9" s="286"/>
      <c r="C9" s="285" t="s">
        <v>6831</v>
      </c>
      <c r="D9" s="285"/>
      <c r="E9" s="285"/>
      <c r="F9" s="285"/>
      <c r="G9" s="285"/>
      <c r="H9" s="285"/>
      <c r="I9" s="285"/>
      <c r="J9" s="285"/>
      <c r="K9" s="283"/>
    </row>
    <row r="10" spans="2:11" s="231" customFormat="1" ht="15" customHeight="1">
      <c r="B10" s="286"/>
      <c r="C10" s="287"/>
      <c r="D10" s="285" t="s">
        <v>6832</v>
      </c>
      <c r="E10" s="285"/>
      <c r="F10" s="285"/>
      <c r="G10" s="285"/>
      <c r="H10" s="285"/>
      <c r="I10" s="285"/>
      <c r="J10" s="285"/>
      <c r="K10" s="283"/>
    </row>
    <row r="11" spans="2:11" s="231" customFormat="1" ht="15" customHeight="1">
      <c r="B11" s="286"/>
      <c r="C11" s="288"/>
      <c r="D11" s="285" t="s">
        <v>6833</v>
      </c>
      <c r="E11" s="285"/>
      <c r="F11" s="285"/>
      <c r="G11" s="285"/>
      <c r="H11" s="285"/>
      <c r="I11" s="285"/>
      <c r="J11" s="285"/>
      <c r="K11" s="283"/>
    </row>
    <row r="12" spans="2:11" s="231" customFormat="1" ht="12.75" customHeight="1">
      <c r="B12" s="286"/>
      <c r="C12" s="288"/>
      <c r="D12" s="288"/>
      <c r="E12" s="288"/>
      <c r="F12" s="288"/>
      <c r="G12" s="288"/>
      <c r="H12" s="288"/>
      <c r="I12" s="288"/>
      <c r="J12" s="288"/>
      <c r="K12" s="283"/>
    </row>
    <row r="13" spans="2:11" s="231" customFormat="1" ht="15" customHeight="1">
      <c r="B13" s="286"/>
      <c r="C13" s="288"/>
      <c r="D13" s="285" t="s">
        <v>6834</v>
      </c>
      <c r="E13" s="285"/>
      <c r="F13" s="285"/>
      <c r="G13" s="285"/>
      <c r="H13" s="285"/>
      <c r="I13" s="285"/>
      <c r="J13" s="285"/>
      <c r="K13" s="283"/>
    </row>
    <row r="14" spans="2:11" s="231" customFormat="1" ht="15" customHeight="1">
      <c r="B14" s="286"/>
      <c r="C14" s="288"/>
      <c r="D14" s="285" t="s">
        <v>6835</v>
      </c>
      <c r="E14" s="285"/>
      <c r="F14" s="285"/>
      <c r="G14" s="285"/>
      <c r="H14" s="285"/>
      <c r="I14" s="285"/>
      <c r="J14" s="285"/>
      <c r="K14" s="283"/>
    </row>
    <row r="15" spans="2:11" s="231" customFormat="1" ht="15" customHeight="1">
      <c r="B15" s="286"/>
      <c r="C15" s="288"/>
      <c r="D15" s="285" t="s">
        <v>6836</v>
      </c>
      <c r="E15" s="285"/>
      <c r="F15" s="285"/>
      <c r="G15" s="285"/>
      <c r="H15" s="285"/>
      <c r="I15" s="285"/>
      <c r="J15" s="285"/>
      <c r="K15" s="283"/>
    </row>
    <row r="16" spans="2:11" s="231" customFormat="1" ht="15" customHeight="1">
      <c r="B16" s="286"/>
      <c r="C16" s="288"/>
      <c r="D16" s="288"/>
      <c r="E16" s="289" t="s">
        <v>80</v>
      </c>
      <c r="F16" s="285" t="s">
        <v>6837</v>
      </c>
      <c r="G16" s="285"/>
      <c r="H16" s="285"/>
      <c r="I16" s="285"/>
      <c r="J16" s="285"/>
      <c r="K16" s="283"/>
    </row>
    <row r="17" spans="2:11" s="231" customFormat="1" ht="15" customHeight="1">
      <c r="B17" s="286"/>
      <c r="C17" s="288"/>
      <c r="D17" s="288"/>
      <c r="E17" s="289" t="s">
        <v>6838</v>
      </c>
      <c r="F17" s="285" t="s">
        <v>6839</v>
      </c>
      <c r="G17" s="285"/>
      <c r="H17" s="285"/>
      <c r="I17" s="285"/>
      <c r="J17" s="285"/>
      <c r="K17" s="283"/>
    </row>
    <row r="18" spans="2:11" s="231" customFormat="1" ht="15" customHeight="1">
      <c r="B18" s="286"/>
      <c r="C18" s="288"/>
      <c r="D18" s="288"/>
      <c r="E18" s="289" t="s">
        <v>6840</v>
      </c>
      <c r="F18" s="285" t="s">
        <v>6841</v>
      </c>
      <c r="G18" s="285"/>
      <c r="H18" s="285"/>
      <c r="I18" s="285"/>
      <c r="J18" s="285"/>
      <c r="K18" s="283"/>
    </row>
    <row r="19" spans="2:11" s="231" customFormat="1" ht="15" customHeight="1">
      <c r="B19" s="286"/>
      <c r="C19" s="288"/>
      <c r="D19" s="288"/>
      <c r="E19" s="289" t="s">
        <v>6842</v>
      </c>
      <c r="F19" s="285" t="s">
        <v>6843</v>
      </c>
      <c r="G19" s="285"/>
      <c r="H19" s="285"/>
      <c r="I19" s="285"/>
      <c r="J19" s="285"/>
      <c r="K19" s="283"/>
    </row>
    <row r="20" spans="2:11" s="231" customFormat="1" ht="15" customHeight="1">
      <c r="B20" s="286"/>
      <c r="C20" s="288"/>
      <c r="D20" s="288"/>
      <c r="E20" s="289" t="s">
        <v>5140</v>
      </c>
      <c r="F20" s="285" t="s">
        <v>6844</v>
      </c>
      <c r="G20" s="285"/>
      <c r="H20" s="285"/>
      <c r="I20" s="285"/>
      <c r="J20" s="285"/>
      <c r="K20" s="283"/>
    </row>
    <row r="21" spans="2:11" s="231" customFormat="1" ht="15" customHeight="1">
      <c r="B21" s="286"/>
      <c r="C21" s="288"/>
      <c r="D21" s="288"/>
      <c r="E21" s="289" t="s">
        <v>6845</v>
      </c>
      <c r="F21" s="285" t="s">
        <v>6846</v>
      </c>
      <c r="G21" s="285"/>
      <c r="H21" s="285"/>
      <c r="I21" s="285"/>
      <c r="J21" s="285"/>
      <c r="K21" s="283"/>
    </row>
    <row r="22" spans="2:11" s="231" customFormat="1" ht="12.75" customHeight="1">
      <c r="B22" s="286"/>
      <c r="C22" s="288"/>
      <c r="D22" s="288"/>
      <c r="E22" s="288"/>
      <c r="F22" s="288"/>
      <c r="G22" s="288"/>
      <c r="H22" s="288"/>
      <c r="I22" s="288"/>
      <c r="J22" s="288"/>
      <c r="K22" s="283"/>
    </row>
    <row r="23" spans="2:11" s="231" customFormat="1" ht="15" customHeight="1">
      <c r="B23" s="286"/>
      <c r="C23" s="285" t="s">
        <v>6847</v>
      </c>
      <c r="D23" s="285"/>
      <c r="E23" s="285"/>
      <c r="F23" s="285"/>
      <c r="G23" s="285"/>
      <c r="H23" s="285"/>
      <c r="I23" s="285"/>
      <c r="J23" s="285"/>
      <c r="K23" s="283"/>
    </row>
    <row r="24" spans="2:11" s="231" customFormat="1" ht="15" customHeight="1">
      <c r="B24" s="286"/>
      <c r="C24" s="285" t="s">
        <v>6848</v>
      </c>
      <c r="D24" s="285"/>
      <c r="E24" s="285"/>
      <c r="F24" s="285"/>
      <c r="G24" s="285"/>
      <c r="H24" s="285"/>
      <c r="I24" s="285"/>
      <c r="J24" s="285"/>
      <c r="K24" s="283"/>
    </row>
    <row r="25" spans="2:11" s="231" customFormat="1" ht="15" customHeight="1">
      <c r="B25" s="286"/>
      <c r="C25" s="287"/>
      <c r="D25" s="285" t="s">
        <v>6849</v>
      </c>
      <c r="E25" s="285"/>
      <c r="F25" s="285"/>
      <c r="G25" s="285"/>
      <c r="H25" s="285"/>
      <c r="I25" s="285"/>
      <c r="J25" s="285"/>
      <c r="K25" s="283"/>
    </row>
    <row r="26" spans="2:11" s="231" customFormat="1" ht="15" customHeight="1">
      <c r="B26" s="286"/>
      <c r="C26" s="288"/>
      <c r="D26" s="285" t="s">
        <v>6850</v>
      </c>
      <c r="E26" s="285"/>
      <c r="F26" s="285"/>
      <c r="G26" s="285"/>
      <c r="H26" s="285"/>
      <c r="I26" s="285"/>
      <c r="J26" s="285"/>
      <c r="K26" s="283"/>
    </row>
    <row r="27" spans="2:11" s="231" customFormat="1" ht="12.75" customHeight="1">
      <c r="B27" s="286"/>
      <c r="C27" s="288"/>
      <c r="D27" s="288"/>
      <c r="E27" s="288"/>
      <c r="F27" s="288"/>
      <c r="G27" s="288"/>
      <c r="H27" s="288"/>
      <c r="I27" s="288"/>
      <c r="J27" s="288"/>
      <c r="K27" s="283"/>
    </row>
    <row r="28" spans="2:11" s="231" customFormat="1" ht="15" customHeight="1">
      <c r="B28" s="286"/>
      <c r="C28" s="288"/>
      <c r="D28" s="285" t="s">
        <v>6851</v>
      </c>
      <c r="E28" s="285"/>
      <c r="F28" s="285"/>
      <c r="G28" s="285"/>
      <c r="H28" s="285"/>
      <c r="I28" s="285"/>
      <c r="J28" s="285"/>
      <c r="K28" s="283"/>
    </row>
    <row r="29" spans="2:11" s="231" customFormat="1" ht="15" customHeight="1">
      <c r="B29" s="286"/>
      <c r="C29" s="288"/>
      <c r="D29" s="285" t="s">
        <v>6852</v>
      </c>
      <c r="E29" s="285"/>
      <c r="F29" s="285"/>
      <c r="G29" s="285"/>
      <c r="H29" s="285"/>
      <c r="I29" s="285"/>
      <c r="J29" s="285"/>
      <c r="K29" s="283"/>
    </row>
    <row r="30" spans="2:11" s="231" customFormat="1" ht="12.75" customHeight="1">
      <c r="B30" s="286"/>
      <c r="C30" s="288"/>
      <c r="D30" s="288"/>
      <c r="E30" s="288"/>
      <c r="F30" s="288"/>
      <c r="G30" s="288"/>
      <c r="H30" s="288"/>
      <c r="I30" s="288"/>
      <c r="J30" s="288"/>
      <c r="K30" s="283"/>
    </row>
    <row r="31" spans="2:11" s="231" customFormat="1" ht="15" customHeight="1">
      <c r="B31" s="286"/>
      <c r="C31" s="288"/>
      <c r="D31" s="285" t="s">
        <v>6853</v>
      </c>
      <c r="E31" s="285"/>
      <c r="F31" s="285"/>
      <c r="G31" s="285"/>
      <c r="H31" s="285"/>
      <c r="I31" s="285"/>
      <c r="J31" s="285"/>
      <c r="K31" s="283"/>
    </row>
    <row r="32" spans="2:11" s="231" customFormat="1" ht="15" customHeight="1">
      <c r="B32" s="286"/>
      <c r="C32" s="288"/>
      <c r="D32" s="285" t="s">
        <v>6854</v>
      </c>
      <c r="E32" s="285"/>
      <c r="F32" s="285"/>
      <c r="G32" s="285"/>
      <c r="H32" s="285"/>
      <c r="I32" s="285"/>
      <c r="J32" s="285"/>
      <c r="K32" s="283"/>
    </row>
    <row r="33" spans="2:11" s="231" customFormat="1" ht="15" customHeight="1">
      <c r="B33" s="286"/>
      <c r="C33" s="288"/>
      <c r="D33" s="285" t="s">
        <v>6855</v>
      </c>
      <c r="E33" s="285"/>
      <c r="F33" s="285"/>
      <c r="G33" s="285"/>
      <c r="H33" s="285"/>
      <c r="I33" s="285"/>
      <c r="J33" s="285"/>
      <c r="K33" s="283"/>
    </row>
    <row r="34" spans="2:11" s="231" customFormat="1" ht="15" customHeight="1">
      <c r="B34" s="286"/>
      <c r="C34" s="288"/>
      <c r="D34" s="287"/>
      <c r="E34" s="290" t="s">
        <v>160</v>
      </c>
      <c r="F34" s="287"/>
      <c r="G34" s="285" t="s">
        <v>6856</v>
      </c>
      <c r="H34" s="285"/>
      <c r="I34" s="285"/>
      <c r="J34" s="285"/>
      <c r="K34" s="283"/>
    </row>
    <row r="35" spans="2:11" s="231" customFormat="1" ht="30.75" customHeight="1">
      <c r="B35" s="286"/>
      <c r="C35" s="288"/>
      <c r="D35" s="287"/>
      <c r="E35" s="290" t="s">
        <v>6857</v>
      </c>
      <c r="F35" s="287"/>
      <c r="G35" s="285" t="s">
        <v>6858</v>
      </c>
      <c r="H35" s="285"/>
      <c r="I35" s="285"/>
      <c r="J35" s="285"/>
      <c r="K35" s="283"/>
    </row>
    <row r="36" spans="2:11" s="231" customFormat="1" ht="15" customHeight="1">
      <c r="B36" s="286"/>
      <c r="C36" s="288"/>
      <c r="D36" s="287"/>
      <c r="E36" s="290" t="s">
        <v>54</v>
      </c>
      <c r="F36" s="287"/>
      <c r="G36" s="285" t="s">
        <v>6859</v>
      </c>
      <c r="H36" s="285"/>
      <c r="I36" s="285"/>
      <c r="J36" s="285"/>
      <c r="K36" s="283"/>
    </row>
    <row r="37" spans="2:11" s="231" customFormat="1" ht="15" customHeight="1">
      <c r="B37" s="286"/>
      <c r="C37" s="288"/>
      <c r="D37" s="287"/>
      <c r="E37" s="290" t="s">
        <v>161</v>
      </c>
      <c r="F37" s="287"/>
      <c r="G37" s="285" t="s">
        <v>6860</v>
      </c>
      <c r="H37" s="285"/>
      <c r="I37" s="285"/>
      <c r="J37" s="285"/>
      <c r="K37" s="283"/>
    </row>
    <row r="38" spans="2:11" s="231" customFormat="1" ht="15" customHeight="1">
      <c r="B38" s="286"/>
      <c r="C38" s="288"/>
      <c r="D38" s="287"/>
      <c r="E38" s="290" t="s">
        <v>162</v>
      </c>
      <c r="F38" s="287"/>
      <c r="G38" s="285" t="s">
        <v>6861</v>
      </c>
      <c r="H38" s="285"/>
      <c r="I38" s="285"/>
      <c r="J38" s="285"/>
      <c r="K38" s="283"/>
    </row>
    <row r="39" spans="2:11" s="231" customFormat="1" ht="15" customHeight="1">
      <c r="B39" s="286"/>
      <c r="C39" s="288"/>
      <c r="D39" s="287"/>
      <c r="E39" s="290" t="s">
        <v>163</v>
      </c>
      <c r="F39" s="287"/>
      <c r="G39" s="285" t="s">
        <v>6862</v>
      </c>
      <c r="H39" s="285"/>
      <c r="I39" s="285"/>
      <c r="J39" s="285"/>
      <c r="K39" s="283"/>
    </row>
    <row r="40" spans="2:11" s="231" customFormat="1" ht="15" customHeight="1">
      <c r="B40" s="286"/>
      <c r="C40" s="288"/>
      <c r="D40" s="287"/>
      <c r="E40" s="290" t="s">
        <v>6863</v>
      </c>
      <c r="F40" s="287"/>
      <c r="G40" s="285" t="s">
        <v>6864</v>
      </c>
      <c r="H40" s="285"/>
      <c r="I40" s="285"/>
      <c r="J40" s="285"/>
      <c r="K40" s="283"/>
    </row>
    <row r="41" spans="2:11" s="231" customFormat="1" ht="15" customHeight="1">
      <c r="B41" s="286"/>
      <c r="C41" s="288"/>
      <c r="D41" s="287"/>
      <c r="E41" s="290"/>
      <c r="F41" s="287"/>
      <c r="G41" s="285" t="s">
        <v>6865</v>
      </c>
      <c r="H41" s="285"/>
      <c r="I41" s="285"/>
      <c r="J41" s="285"/>
      <c r="K41" s="283"/>
    </row>
    <row r="42" spans="2:11" s="231" customFormat="1" ht="15" customHeight="1">
      <c r="B42" s="286"/>
      <c r="C42" s="288"/>
      <c r="D42" s="287"/>
      <c r="E42" s="290" t="s">
        <v>6866</v>
      </c>
      <c r="F42" s="287"/>
      <c r="G42" s="285" t="s">
        <v>6867</v>
      </c>
      <c r="H42" s="285"/>
      <c r="I42" s="285"/>
      <c r="J42" s="285"/>
      <c r="K42" s="283"/>
    </row>
    <row r="43" spans="2:11" s="231" customFormat="1" ht="15" customHeight="1">
      <c r="B43" s="286"/>
      <c r="C43" s="288"/>
      <c r="D43" s="287"/>
      <c r="E43" s="290" t="s">
        <v>165</v>
      </c>
      <c r="F43" s="287"/>
      <c r="G43" s="285" t="s">
        <v>6868</v>
      </c>
      <c r="H43" s="285"/>
      <c r="I43" s="285"/>
      <c r="J43" s="285"/>
      <c r="K43" s="283"/>
    </row>
    <row r="44" spans="2:11" s="231" customFormat="1" ht="12.75" customHeight="1">
      <c r="B44" s="286"/>
      <c r="C44" s="288"/>
      <c r="D44" s="287"/>
      <c r="E44" s="287"/>
      <c r="F44" s="287"/>
      <c r="G44" s="287"/>
      <c r="H44" s="287"/>
      <c r="I44" s="287"/>
      <c r="J44" s="287"/>
      <c r="K44" s="283"/>
    </row>
    <row r="45" spans="2:11" s="231" customFormat="1" ht="15" customHeight="1">
      <c r="B45" s="286"/>
      <c r="C45" s="288"/>
      <c r="D45" s="285" t="s">
        <v>6869</v>
      </c>
      <c r="E45" s="285"/>
      <c r="F45" s="285"/>
      <c r="G45" s="285"/>
      <c r="H45" s="285"/>
      <c r="I45" s="285"/>
      <c r="J45" s="285"/>
      <c r="K45" s="283"/>
    </row>
    <row r="46" spans="2:11" s="231" customFormat="1" ht="15" customHeight="1">
      <c r="B46" s="286"/>
      <c r="C46" s="288"/>
      <c r="D46" s="288"/>
      <c r="E46" s="285" t="s">
        <v>6870</v>
      </c>
      <c r="F46" s="285"/>
      <c r="G46" s="285"/>
      <c r="H46" s="285"/>
      <c r="I46" s="285"/>
      <c r="J46" s="285"/>
      <c r="K46" s="283"/>
    </row>
    <row r="47" spans="2:11" s="231" customFormat="1" ht="15" customHeight="1">
      <c r="B47" s="286"/>
      <c r="C47" s="288"/>
      <c r="D47" s="288"/>
      <c r="E47" s="285" t="s">
        <v>6871</v>
      </c>
      <c r="F47" s="285"/>
      <c r="G47" s="285"/>
      <c r="H47" s="285"/>
      <c r="I47" s="285"/>
      <c r="J47" s="285"/>
      <c r="K47" s="283"/>
    </row>
    <row r="48" spans="2:11" s="231" customFormat="1" ht="15" customHeight="1">
      <c r="B48" s="286"/>
      <c r="C48" s="288"/>
      <c r="D48" s="288"/>
      <c r="E48" s="285" t="s">
        <v>6872</v>
      </c>
      <c r="F48" s="285"/>
      <c r="G48" s="285"/>
      <c r="H48" s="285"/>
      <c r="I48" s="285"/>
      <c r="J48" s="285"/>
      <c r="K48" s="283"/>
    </row>
    <row r="49" spans="2:11" s="231" customFormat="1" ht="15" customHeight="1">
      <c r="B49" s="286"/>
      <c r="C49" s="288"/>
      <c r="D49" s="285" t="s">
        <v>6873</v>
      </c>
      <c r="E49" s="285"/>
      <c r="F49" s="285"/>
      <c r="G49" s="285"/>
      <c r="H49" s="285"/>
      <c r="I49" s="285"/>
      <c r="J49" s="285"/>
      <c r="K49" s="283"/>
    </row>
    <row r="50" spans="2:11" s="231" customFormat="1" ht="25.5" customHeight="1">
      <c r="B50" s="281"/>
      <c r="C50" s="282" t="s">
        <v>6874</v>
      </c>
      <c r="D50" s="282"/>
      <c r="E50" s="282"/>
      <c r="F50" s="282"/>
      <c r="G50" s="282"/>
      <c r="H50" s="282"/>
      <c r="I50" s="282"/>
      <c r="J50" s="282"/>
      <c r="K50" s="283"/>
    </row>
    <row r="51" spans="2:11" s="231" customFormat="1" ht="5.25" customHeight="1">
      <c r="B51" s="281"/>
      <c r="C51" s="284"/>
      <c r="D51" s="284"/>
      <c r="E51" s="284"/>
      <c r="F51" s="284"/>
      <c r="G51" s="284"/>
      <c r="H51" s="284"/>
      <c r="I51" s="284"/>
      <c r="J51" s="284"/>
      <c r="K51" s="283"/>
    </row>
    <row r="52" spans="2:11" s="231" customFormat="1" ht="15" customHeight="1">
      <c r="B52" s="281"/>
      <c r="C52" s="285" t="s">
        <v>6875</v>
      </c>
      <c r="D52" s="285"/>
      <c r="E52" s="285"/>
      <c r="F52" s="285"/>
      <c r="G52" s="285"/>
      <c r="H52" s="285"/>
      <c r="I52" s="285"/>
      <c r="J52" s="285"/>
      <c r="K52" s="283"/>
    </row>
    <row r="53" spans="2:11" s="231" customFormat="1" ht="15" customHeight="1">
      <c r="B53" s="281"/>
      <c r="C53" s="285" t="s">
        <v>6876</v>
      </c>
      <c r="D53" s="285"/>
      <c r="E53" s="285"/>
      <c r="F53" s="285"/>
      <c r="G53" s="285"/>
      <c r="H53" s="285"/>
      <c r="I53" s="285"/>
      <c r="J53" s="285"/>
      <c r="K53" s="283"/>
    </row>
    <row r="54" spans="2:11" s="231" customFormat="1" ht="12.75" customHeight="1">
      <c r="B54" s="281"/>
      <c r="C54" s="287"/>
      <c r="D54" s="287"/>
      <c r="E54" s="287"/>
      <c r="F54" s="287"/>
      <c r="G54" s="287"/>
      <c r="H54" s="287"/>
      <c r="I54" s="287"/>
      <c r="J54" s="287"/>
      <c r="K54" s="283"/>
    </row>
    <row r="55" spans="2:11" s="231" customFormat="1" ht="15" customHeight="1">
      <c r="B55" s="281"/>
      <c r="C55" s="285" t="s">
        <v>6877</v>
      </c>
      <c r="D55" s="285"/>
      <c r="E55" s="285"/>
      <c r="F55" s="285"/>
      <c r="G55" s="285"/>
      <c r="H55" s="285"/>
      <c r="I55" s="285"/>
      <c r="J55" s="285"/>
      <c r="K55" s="283"/>
    </row>
    <row r="56" spans="2:11" s="231" customFormat="1" ht="15" customHeight="1">
      <c r="B56" s="281"/>
      <c r="C56" s="288"/>
      <c r="D56" s="285" t="s">
        <v>6878</v>
      </c>
      <c r="E56" s="285"/>
      <c r="F56" s="285"/>
      <c r="G56" s="285"/>
      <c r="H56" s="285"/>
      <c r="I56" s="285"/>
      <c r="J56" s="285"/>
      <c r="K56" s="283"/>
    </row>
    <row r="57" spans="2:11" s="231" customFormat="1" ht="15" customHeight="1">
      <c r="B57" s="281"/>
      <c r="C57" s="288"/>
      <c r="D57" s="285" t="s">
        <v>6879</v>
      </c>
      <c r="E57" s="285"/>
      <c r="F57" s="285"/>
      <c r="G57" s="285"/>
      <c r="H57" s="285"/>
      <c r="I57" s="285"/>
      <c r="J57" s="285"/>
      <c r="K57" s="283"/>
    </row>
    <row r="58" spans="2:11" s="231" customFormat="1" ht="15" customHeight="1">
      <c r="B58" s="281"/>
      <c r="C58" s="288"/>
      <c r="D58" s="285" t="s">
        <v>6880</v>
      </c>
      <c r="E58" s="285"/>
      <c r="F58" s="285"/>
      <c r="G58" s="285"/>
      <c r="H58" s="285"/>
      <c r="I58" s="285"/>
      <c r="J58" s="285"/>
      <c r="K58" s="283"/>
    </row>
    <row r="59" spans="2:11" s="231" customFormat="1" ht="15" customHeight="1">
      <c r="B59" s="281"/>
      <c r="C59" s="288"/>
      <c r="D59" s="285" t="s">
        <v>6881</v>
      </c>
      <c r="E59" s="285"/>
      <c r="F59" s="285"/>
      <c r="G59" s="285"/>
      <c r="H59" s="285"/>
      <c r="I59" s="285"/>
      <c r="J59" s="285"/>
      <c r="K59" s="283"/>
    </row>
    <row r="60" spans="2:11" s="231" customFormat="1" ht="15" customHeight="1">
      <c r="B60" s="281"/>
      <c r="C60" s="288"/>
      <c r="D60" s="291" t="s">
        <v>6882</v>
      </c>
      <c r="E60" s="291"/>
      <c r="F60" s="291"/>
      <c r="G60" s="291"/>
      <c r="H60" s="291"/>
      <c r="I60" s="291"/>
      <c r="J60" s="291"/>
      <c r="K60" s="283"/>
    </row>
    <row r="61" spans="2:11" s="231" customFormat="1" ht="15" customHeight="1">
      <c r="B61" s="281"/>
      <c r="C61" s="288"/>
      <c r="D61" s="285" t="s">
        <v>6883</v>
      </c>
      <c r="E61" s="285"/>
      <c r="F61" s="285"/>
      <c r="G61" s="285"/>
      <c r="H61" s="285"/>
      <c r="I61" s="285"/>
      <c r="J61" s="285"/>
      <c r="K61" s="283"/>
    </row>
    <row r="62" spans="2:11" s="231" customFormat="1" ht="12.75" customHeight="1">
      <c r="B62" s="281"/>
      <c r="C62" s="288"/>
      <c r="D62" s="288"/>
      <c r="E62" s="292"/>
      <c r="F62" s="288"/>
      <c r="G62" s="288"/>
      <c r="H62" s="288"/>
      <c r="I62" s="288"/>
      <c r="J62" s="288"/>
      <c r="K62" s="283"/>
    </row>
    <row r="63" spans="2:11" s="231" customFormat="1" ht="15" customHeight="1">
      <c r="B63" s="281"/>
      <c r="C63" s="288"/>
      <c r="D63" s="285" t="s">
        <v>6884</v>
      </c>
      <c r="E63" s="285"/>
      <c r="F63" s="285"/>
      <c r="G63" s="285"/>
      <c r="H63" s="285"/>
      <c r="I63" s="285"/>
      <c r="J63" s="285"/>
      <c r="K63" s="283"/>
    </row>
    <row r="64" spans="2:11" s="231" customFormat="1" ht="15" customHeight="1">
      <c r="B64" s="281"/>
      <c r="C64" s="288"/>
      <c r="D64" s="291" t="s">
        <v>6885</v>
      </c>
      <c r="E64" s="291"/>
      <c r="F64" s="291"/>
      <c r="G64" s="291"/>
      <c r="H64" s="291"/>
      <c r="I64" s="291"/>
      <c r="J64" s="291"/>
      <c r="K64" s="283"/>
    </row>
    <row r="65" spans="2:11" s="231" customFormat="1" ht="15" customHeight="1">
      <c r="B65" s="281"/>
      <c r="C65" s="288"/>
      <c r="D65" s="285" t="s">
        <v>6886</v>
      </c>
      <c r="E65" s="285"/>
      <c r="F65" s="285"/>
      <c r="G65" s="285"/>
      <c r="H65" s="285"/>
      <c r="I65" s="285"/>
      <c r="J65" s="285"/>
      <c r="K65" s="283"/>
    </row>
    <row r="66" spans="2:11" s="231" customFormat="1" ht="15" customHeight="1">
      <c r="B66" s="281"/>
      <c r="C66" s="288"/>
      <c r="D66" s="285" t="s">
        <v>6887</v>
      </c>
      <c r="E66" s="285"/>
      <c r="F66" s="285"/>
      <c r="G66" s="285"/>
      <c r="H66" s="285"/>
      <c r="I66" s="285"/>
      <c r="J66" s="285"/>
      <c r="K66" s="283"/>
    </row>
    <row r="67" spans="2:11" s="231" customFormat="1" ht="15" customHeight="1">
      <c r="B67" s="281"/>
      <c r="C67" s="288"/>
      <c r="D67" s="285" t="s">
        <v>6888</v>
      </c>
      <c r="E67" s="285"/>
      <c r="F67" s="285"/>
      <c r="G67" s="285"/>
      <c r="H67" s="285"/>
      <c r="I67" s="285"/>
      <c r="J67" s="285"/>
      <c r="K67" s="283"/>
    </row>
    <row r="68" spans="2:11" s="231" customFormat="1" ht="15" customHeight="1">
      <c r="B68" s="281"/>
      <c r="C68" s="288"/>
      <c r="D68" s="285" t="s">
        <v>6889</v>
      </c>
      <c r="E68" s="285"/>
      <c r="F68" s="285"/>
      <c r="G68" s="285"/>
      <c r="H68" s="285"/>
      <c r="I68" s="285"/>
      <c r="J68" s="285"/>
      <c r="K68" s="283"/>
    </row>
    <row r="69" spans="2:11" s="231" customFormat="1" ht="12.75" customHeight="1">
      <c r="B69" s="293"/>
      <c r="C69" s="294"/>
      <c r="D69" s="294"/>
      <c r="E69" s="294"/>
      <c r="F69" s="294"/>
      <c r="G69" s="294"/>
      <c r="H69" s="294"/>
      <c r="I69" s="294"/>
      <c r="J69" s="294"/>
      <c r="K69" s="295"/>
    </row>
    <row r="70" spans="2:11" s="231" customFormat="1" ht="18.75" customHeight="1">
      <c r="B70" s="296"/>
      <c r="C70" s="296"/>
      <c r="D70" s="296"/>
      <c r="E70" s="296"/>
      <c r="F70" s="296"/>
      <c r="G70" s="296"/>
      <c r="H70" s="296"/>
      <c r="I70" s="296"/>
      <c r="J70" s="296"/>
      <c r="K70" s="297"/>
    </row>
    <row r="71" spans="2:11" s="231" customFormat="1" ht="18.75" customHeight="1">
      <c r="B71" s="297"/>
      <c r="C71" s="297"/>
      <c r="D71" s="297"/>
      <c r="E71" s="297"/>
      <c r="F71" s="297"/>
      <c r="G71" s="297"/>
      <c r="H71" s="297"/>
      <c r="I71" s="297"/>
      <c r="J71" s="297"/>
      <c r="K71" s="297"/>
    </row>
    <row r="72" spans="2:11" s="231" customFormat="1" ht="7.5" customHeight="1">
      <c r="B72" s="298"/>
      <c r="C72" s="299"/>
      <c r="D72" s="299"/>
      <c r="E72" s="299"/>
      <c r="F72" s="299"/>
      <c r="G72" s="299"/>
      <c r="H72" s="299"/>
      <c r="I72" s="299"/>
      <c r="J72" s="299"/>
      <c r="K72" s="300"/>
    </row>
    <row r="73" spans="2:11" s="231" customFormat="1" ht="45" customHeight="1">
      <c r="B73" s="301"/>
      <c r="C73" s="302" t="s">
        <v>144</v>
      </c>
      <c r="D73" s="302"/>
      <c r="E73" s="302"/>
      <c r="F73" s="302"/>
      <c r="G73" s="302"/>
      <c r="H73" s="302"/>
      <c r="I73" s="302"/>
      <c r="J73" s="302"/>
      <c r="K73" s="303"/>
    </row>
    <row r="74" spans="2:11" s="231" customFormat="1" ht="17.25" customHeight="1">
      <c r="B74" s="301"/>
      <c r="C74" s="304" t="s">
        <v>6890</v>
      </c>
      <c r="D74" s="304"/>
      <c r="E74" s="304"/>
      <c r="F74" s="304" t="s">
        <v>6891</v>
      </c>
      <c r="G74" s="305"/>
      <c r="H74" s="304" t="s">
        <v>161</v>
      </c>
      <c r="I74" s="304" t="s">
        <v>58</v>
      </c>
      <c r="J74" s="304" t="s">
        <v>6892</v>
      </c>
      <c r="K74" s="303"/>
    </row>
    <row r="75" spans="2:11" s="231" customFormat="1" ht="17.25" customHeight="1">
      <c r="B75" s="301"/>
      <c r="C75" s="306" t="s">
        <v>6893</v>
      </c>
      <c r="D75" s="306"/>
      <c r="E75" s="306"/>
      <c r="F75" s="307" t="s">
        <v>6894</v>
      </c>
      <c r="G75" s="308"/>
      <c r="H75" s="306"/>
      <c r="I75" s="306"/>
      <c r="J75" s="306" t="s">
        <v>6895</v>
      </c>
      <c r="K75" s="303"/>
    </row>
    <row r="76" spans="2:11" s="231" customFormat="1" ht="5.25" customHeight="1">
      <c r="B76" s="301"/>
      <c r="C76" s="309"/>
      <c r="D76" s="309"/>
      <c r="E76" s="309"/>
      <c r="F76" s="309"/>
      <c r="G76" s="310"/>
      <c r="H76" s="309"/>
      <c r="I76" s="309"/>
      <c r="J76" s="309"/>
      <c r="K76" s="303"/>
    </row>
    <row r="77" spans="2:11" s="231" customFormat="1" ht="15" customHeight="1">
      <c r="B77" s="301"/>
      <c r="C77" s="290" t="s">
        <v>54</v>
      </c>
      <c r="D77" s="309"/>
      <c r="E77" s="309"/>
      <c r="F77" s="311" t="s">
        <v>6271</v>
      </c>
      <c r="G77" s="310"/>
      <c r="H77" s="290" t="s">
        <v>6896</v>
      </c>
      <c r="I77" s="290" t="s">
        <v>6897</v>
      </c>
      <c r="J77" s="290">
        <v>20</v>
      </c>
      <c r="K77" s="303"/>
    </row>
    <row r="78" spans="2:11" s="231" customFormat="1" ht="15" customHeight="1">
      <c r="B78" s="301"/>
      <c r="C78" s="290" t="s">
        <v>6898</v>
      </c>
      <c r="D78" s="290"/>
      <c r="E78" s="290"/>
      <c r="F78" s="311" t="s">
        <v>6271</v>
      </c>
      <c r="G78" s="310"/>
      <c r="H78" s="290" t="s">
        <v>6899</v>
      </c>
      <c r="I78" s="290" t="s">
        <v>6897</v>
      </c>
      <c r="J78" s="290">
        <v>120</v>
      </c>
      <c r="K78" s="303"/>
    </row>
    <row r="79" spans="2:11" s="231" customFormat="1" ht="15" customHeight="1">
      <c r="B79" s="312"/>
      <c r="C79" s="290" t="s">
        <v>6900</v>
      </c>
      <c r="D79" s="290"/>
      <c r="E79" s="290"/>
      <c r="F79" s="311" t="s">
        <v>6901</v>
      </c>
      <c r="G79" s="310"/>
      <c r="H79" s="290" t="s">
        <v>6902</v>
      </c>
      <c r="I79" s="290" t="s">
        <v>6897</v>
      </c>
      <c r="J79" s="290">
        <v>50</v>
      </c>
      <c r="K79" s="303"/>
    </row>
    <row r="80" spans="2:11" s="231" customFormat="1" ht="15" customHeight="1">
      <c r="B80" s="312"/>
      <c r="C80" s="290" t="s">
        <v>6903</v>
      </c>
      <c r="D80" s="290"/>
      <c r="E80" s="290"/>
      <c r="F80" s="311" t="s">
        <v>6271</v>
      </c>
      <c r="G80" s="310"/>
      <c r="H80" s="290" t="s">
        <v>6904</v>
      </c>
      <c r="I80" s="290" t="s">
        <v>6905</v>
      </c>
      <c r="J80" s="290"/>
      <c r="K80" s="303"/>
    </row>
    <row r="81" spans="2:11" s="231" customFormat="1" ht="15" customHeight="1">
      <c r="B81" s="312"/>
      <c r="C81" s="313" t="s">
        <v>6906</v>
      </c>
      <c r="D81" s="313"/>
      <c r="E81" s="313"/>
      <c r="F81" s="314" t="s">
        <v>6901</v>
      </c>
      <c r="G81" s="313"/>
      <c r="H81" s="313" t="s">
        <v>6907</v>
      </c>
      <c r="I81" s="313" t="s">
        <v>6897</v>
      </c>
      <c r="J81" s="313">
        <v>15</v>
      </c>
      <c r="K81" s="303"/>
    </row>
    <row r="82" spans="2:11" s="231" customFormat="1" ht="15" customHeight="1">
      <c r="B82" s="312"/>
      <c r="C82" s="313" t="s">
        <v>6908</v>
      </c>
      <c r="D82" s="313"/>
      <c r="E82" s="313"/>
      <c r="F82" s="314" t="s">
        <v>6901</v>
      </c>
      <c r="G82" s="313"/>
      <c r="H82" s="313" t="s">
        <v>6909</v>
      </c>
      <c r="I82" s="313" t="s">
        <v>6897</v>
      </c>
      <c r="J82" s="313">
        <v>15</v>
      </c>
      <c r="K82" s="303"/>
    </row>
    <row r="83" spans="2:11" s="231" customFormat="1" ht="15" customHeight="1">
      <c r="B83" s="312"/>
      <c r="C83" s="313" t="s">
        <v>6910</v>
      </c>
      <c r="D83" s="313"/>
      <c r="E83" s="313"/>
      <c r="F83" s="314" t="s">
        <v>6901</v>
      </c>
      <c r="G83" s="313"/>
      <c r="H83" s="313" t="s">
        <v>6911</v>
      </c>
      <c r="I83" s="313" t="s">
        <v>6897</v>
      </c>
      <c r="J83" s="313">
        <v>20</v>
      </c>
      <c r="K83" s="303"/>
    </row>
    <row r="84" spans="2:11" s="231" customFormat="1" ht="15" customHeight="1">
      <c r="B84" s="312"/>
      <c r="C84" s="313" t="s">
        <v>6912</v>
      </c>
      <c r="D84" s="313"/>
      <c r="E84" s="313"/>
      <c r="F84" s="314" t="s">
        <v>6901</v>
      </c>
      <c r="G84" s="313"/>
      <c r="H84" s="313" t="s">
        <v>6913</v>
      </c>
      <c r="I84" s="313" t="s">
        <v>6897</v>
      </c>
      <c r="J84" s="313">
        <v>20</v>
      </c>
      <c r="K84" s="303"/>
    </row>
    <row r="85" spans="2:11" s="231" customFormat="1" ht="15" customHeight="1">
      <c r="B85" s="312"/>
      <c r="C85" s="290" t="s">
        <v>6914</v>
      </c>
      <c r="D85" s="290"/>
      <c r="E85" s="290"/>
      <c r="F85" s="311" t="s">
        <v>6901</v>
      </c>
      <c r="G85" s="310"/>
      <c r="H85" s="290" t="s">
        <v>6915</v>
      </c>
      <c r="I85" s="290" t="s">
        <v>6897</v>
      </c>
      <c r="J85" s="290">
        <v>50</v>
      </c>
      <c r="K85" s="303"/>
    </row>
    <row r="86" spans="2:11" s="231" customFormat="1" ht="15" customHeight="1">
      <c r="B86" s="312"/>
      <c r="C86" s="290" t="s">
        <v>6916</v>
      </c>
      <c r="D86" s="290"/>
      <c r="E86" s="290"/>
      <c r="F86" s="311" t="s">
        <v>6901</v>
      </c>
      <c r="G86" s="310"/>
      <c r="H86" s="290" t="s">
        <v>6917</v>
      </c>
      <c r="I86" s="290" t="s">
        <v>6897</v>
      </c>
      <c r="J86" s="290">
        <v>20</v>
      </c>
      <c r="K86" s="303"/>
    </row>
    <row r="87" spans="2:11" s="231" customFormat="1" ht="15" customHeight="1">
      <c r="B87" s="312"/>
      <c r="C87" s="290" t="s">
        <v>6918</v>
      </c>
      <c r="D87" s="290"/>
      <c r="E87" s="290"/>
      <c r="F87" s="311" t="s">
        <v>6901</v>
      </c>
      <c r="G87" s="310"/>
      <c r="H87" s="290" t="s">
        <v>6919</v>
      </c>
      <c r="I87" s="290" t="s">
        <v>6897</v>
      </c>
      <c r="J87" s="290">
        <v>20</v>
      </c>
      <c r="K87" s="303"/>
    </row>
    <row r="88" spans="2:11" s="231" customFormat="1" ht="15" customHeight="1">
      <c r="B88" s="312"/>
      <c r="C88" s="290" t="s">
        <v>6920</v>
      </c>
      <c r="D88" s="290"/>
      <c r="E88" s="290"/>
      <c r="F88" s="311" t="s">
        <v>6901</v>
      </c>
      <c r="G88" s="310"/>
      <c r="H88" s="290" t="s">
        <v>6921</v>
      </c>
      <c r="I88" s="290" t="s">
        <v>6897</v>
      </c>
      <c r="J88" s="290">
        <v>50</v>
      </c>
      <c r="K88" s="303"/>
    </row>
    <row r="89" spans="2:11" s="231" customFormat="1" ht="15" customHeight="1">
      <c r="B89" s="312"/>
      <c r="C89" s="290" t="s">
        <v>6922</v>
      </c>
      <c r="D89" s="290"/>
      <c r="E89" s="290"/>
      <c r="F89" s="311" t="s">
        <v>6901</v>
      </c>
      <c r="G89" s="310"/>
      <c r="H89" s="290" t="s">
        <v>6922</v>
      </c>
      <c r="I89" s="290" t="s">
        <v>6897</v>
      </c>
      <c r="J89" s="290">
        <v>50</v>
      </c>
      <c r="K89" s="303"/>
    </row>
    <row r="90" spans="2:11" s="231" customFormat="1" ht="15" customHeight="1">
      <c r="B90" s="312"/>
      <c r="C90" s="290" t="s">
        <v>166</v>
      </c>
      <c r="D90" s="290"/>
      <c r="E90" s="290"/>
      <c r="F90" s="311" t="s">
        <v>6901</v>
      </c>
      <c r="G90" s="310"/>
      <c r="H90" s="290" t="s">
        <v>6923</v>
      </c>
      <c r="I90" s="290" t="s">
        <v>6897</v>
      </c>
      <c r="J90" s="290">
        <v>255</v>
      </c>
      <c r="K90" s="303"/>
    </row>
    <row r="91" spans="2:11" s="231" customFormat="1" ht="15" customHeight="1">
      <c r="B91" s="312"/>
      <c r="C91" s="290" t="s">
        <v>6924</v>
      </c>
      <c r="D91" s="290"/>
      <c r="E91" s="290"/>
      <c r="F91" s="311" t="s">
        <v>6271</v>
      </c>
      <c r="G91" s="310"/>
      <c r="H91" s="290" t="s">
        <v>6925</v>
      </c>
      <c r="I91" s="290" t="s">
        <v>6926</v>
      </c>
      <c r="J91" s="290"/>
      <c r="K91" s="303"/>
    </row>
    <row r="92" spans="2:11" s="231" customFormat="1" ht="15" customHeight="1">
      <c r="B92" s="312"/>
      <c r="C92" s="290" t="s">
        <v>6927</v>
      </c>
      <c r="D92" s="290"/>
      <c r="E92" s="290"/>
      <c r="F92" s="311" t="s">
        <v>6271</v>
      </c>
      <c r="G92" s="310"/>
      <c r="H92" s="290" t="s">
        <v>6928</v>
      </c>
      <c r="I92" s="290" t="s">
        <v>6929</v>
      </c>
      <c r="J92" s="290"/>
      <c r="K92" s="303"/>
    </row>
    <row r="93" spans="2:11" s="231" customFormat="1" ht="15" customHeight="1">
      <c r="B93" s="312"/>
      <c r="C93" s="290" t="s">
        <v>6930</v>
      </c>
      <c r="D93" s="290"/>
      <c r="E93" s="290"/>
      <c r="F93" s="311" t="s">
        <v>6271</v>
      </c>
      <c r="G93" s="310"/>
      <c r="H93" s="290" t="s">
        <v>6930</v>
      </c>
      <c r="I93" s="290" t="s">
        <v>6929</v>
      </c>
      <c r="J93" s="290"/>
      <c r="K93" s="303"/>
    </row>
    <row r="94" spans="2:11" s="231" customFormat="1" ht="15" customHeight="1">
      <c r="B94" s="312"/>
      <c r="C94" s="290" t="s">
        <v>39</v>
      </c>
      <c r="D94" s="290"/>
      <c r="E94" s="290"/>
      <c r="F94" s="311" t="s">
        <v>6271</v>
      </c>
      <c r="G94" s="310"/>
      <c r="H94" s="290" t="s">
        <v>6931</v>
      </c>
      <c r="I94" s="290" t="s">
        <v>6929</v>
      </c>
      <c r="J94" s="290"/>
      <c r="K94" s="303"/>
    </row>
    <row r="95" spans="2:11" s="231" customFormat="1" ht="15" customHeight="1">
      <c r="B95" s="312"/>
      <c r="C95" s="290" t="s">
        <v>49</v>
      </c>
      <c r="D95" s="290"/>
      <c r="E95" s="290"/>
      <c r="F95" s="311" t="s">
        <v>6271</v>
      </c>
      <c r="G95" s="310"/>
      <c r="H95" s="290" t="s">
        <v>6932</v>
      </c>
      <c r="I95" s="290" t="s">
        <v>6929</v>
      </c>
      <c r="J95" s="290"/>
      <c r="K95" s="303"/>
    </row>
    <row r="96" spans="2:11" s="231" customFormat="1" ht="15" customHeight="1">
      <c r="B96" s="315"/>
      <c r="C96" s="316"/>
      <c r="D96" s="316"/>
      <c r="E96" s="316"/>
      <c r="F96" s="316"/>
      <c r="G96" s="316"/>
      <c r="H96" s="316"/>
      <c r="I96" s="316"/>
      <c r="J96" s="316"/>
      <c r="K96" s="317"/>
    </row>
    <row r="97" spans="2:11" s="231" customFormat="1" ht="18.75" customHeight="1">
      <c r="B97" s="318"/>
      <c r="C97" s="319"/>
      <c r="D97" s="319"/>
      <c r="E97" s="319"/>
      <c r="F97" s="319"/>
      <c r="G97" s="319"/>
      <c r="H97" s="319"/>
      <c r="I97" s="319"/>
      <c r="J97" s="319"/>
      <c r="K97" s="318"/>
    </row>
    <row r="98" spans="2:11" s="231" customFormat="1" ht="18.75" customHeight="1">
      <c r="B98" s="297"/>
      <c r="C98" s="297"/>
      <c r="D98" s="297"/>
      <c r="E98" s="297"/>
      <c r="F98" s="297"/>
      <c r="G98" s="297"/>
      <c r="H98" s="297"/>
      <c r="I98" s="297"/>
      <c r="J98" s="297"/>
      <c r="K98" s="297"/>
    </row>
    <row r="99" spans="2:11" s="231" customFormat="1" ht="7.5" customHeight="1">
      <c r="B99" s="298"/>
      <c r="C99" s="299"/>
      <c r="D99" s="299"/>
      <c r="E99" s="299"/>
      <c r="F99" s="299"/>
      <c r="G99" s="299"/>
      <c r="H99" s="299"/>
      <c r="I99" s="299"/>
      <c r="J99" s="299"/>
      <c r="K99" s="300"/>
    </row>
    <row r="100" spans="2:11" s="231" customFormat="1" ht="45" customHeight="1">
      <c r="B100" s="301"/>
      <c r="C100" s="302" t="s">
        <v>6933</v>
      </c>
      <c r="D100" s="302"/>
      <c r="E100" s="302"/>
      <c r="F100" s="302"/>
      <c r="G100" s="302"/>
      <c r="H100" s="302"/>
      <c r="I100" s="302"/>
      <c r="J100" s="302"/>
      <c r="K100" s="303"/>
    </row>
    <row r="101" spans="2:11" s="231" customFormat="1" ht="17.25" customHeight="1">
      <c r="B101" s="301"/>
      <c r="C101" s="304" t="s">
        <v>6890</v>
      </c>
      <c r="D101" s="304"/>
      <c r="E101" s="304"/>
      <c r="F101" s="304" t="s">
        <v>6891</v>
      </c>
      <c r="G101" s="305"/>
      <c r="H101" s="304" t="s">
        <v>161</v>
      </c>
      <c r="I101" s="304" t="s">
        <v>58</v>
      </c>
      <c r="J101" s="304" t="s">
        <v>6892</v>
      </c>
      <c r="K101" s="303"/>
    </row>
    <row r="102" spans="2:11" s="231" customFormat="1" ht="17.25" customHeight="1">
      <c r="B102" s="301"/>
      <c r="C102" s="306" t="s">
        <v>6893</v>
      </c>
      <c r="D102" s="306"/>
      <c r="E102" s="306"/>
      <c r="F102" s="307" t="s">
        <v>6894</v>
      </c>
      <c r="G102" s="308"/>
      <c r="H102" s="306"/>
      <c r="I102" s="306"/>
      <c r="J102" s="306" t="s">
        <v>6895</v>
      </c>
      <c r="K102" s="303"/>
    </row>
    <row r="103" spans="2:11" s="231" customFormat="1" ht="5.25" customHeight="1">
      <c r="B103" s="301"/>
      <c r="C103" s="304"/>
      <c r="D103" s="304"/>
      <c r="E103" s="304"/>
      <c r="F103" s="304"/>
      <c r="G103" s="320"/>
      <c r="H103" s="304"/>
      <c r="I103" s="304"/>
      <c r="J103" s="304"/>
      <c r="K103" s="303"/>
    </row>
    <row r="104" spans="2:11" s="231" customFormat="1" ht="15" customHeight="1">
      <c r="B104" s="301"/>
      <c r="C104" s="290" t="s">
        <v>54</v>
      </c>
      <c r="D104" s="309"/>
      <c r="E104" s="309"/>
      <c r="F104" s="311" t="s">
        <v>6271</v>
      </c>
      <c r="G104" s="320"/>
      <c r="H104" s="290" t="s">
        <v>6934</v>
      </c>
      <c r="I104" s="290" t="s">
        <v>6897</v>
      </c>
      <c r="J104" s="290">
        <v>20</v>
      </c>
      <c r="K104" s="303"/>
    </row>
    <row r="105" spans="2:11" s="231" customFormat="1" ht="15" customHeight="1">
      <c r="B105" s="301"/>
      <c r="C105" s="290" t="s">
        <v>6898</v>
      </c>
      <c r="D105" s="290"/>
      <c r="E105" s="290"/>
      <c r="F105" s="311" t="s">
        <v>6271</v>
      </c>
      <c r="G105" s="290"/>
      <c r="H105" s="290" t="s">
        <v>6934</v>
      </c>
      <c r="I105" s="290" t="s">
        <v>6897</v>
      </c>
      <c r="J105" s="290">
        <v>120</v>
      </c>
      <c r="K105" s="303"/>
    </row>
    <row r="106" spans="2:11" s="231" customFormat="1" ht="15" customHeight="1">
      <c r="B106" s="312"/>
      <c r="C106" s="290" t="s">
        <v>6900</v>
      </c>
      <c r="D106" s="290"/>
      <c r="E106" s="290"/>
      <c r="F106" s="311" t="s">
        <v>6901</v>
      </c>
      <c r="G106" s="290"/>
      <c r="H106" s="290" t="s">
        <v>6934</v>
      </c>
      <c r="I106" s="290" t="s">
        <v>6897</v>
      </c>
      <c r="J106" s="290">
        <v>50</v>
      </c>
      <c r="K106" s="303"/>
    </row>
    <row r="107" spans="2:11" s="231" customFormat="1" ht="15" customHeight="1">
      <c r="B107" s="312"/>
      <c r="C107" s="290" t="s">
        <v>6903</v>
      </c>
      <c r="D107" s="290"/>
      <c r="E107" s="290"/>
      <c r="F107" s="311" t="s">
        <v>6271</v>
      </c>
      <c r="G107" s="290"/>
      <c r="H107" s="290" t="s">
        <v>6934</v>
      </c>
      <c r="I107" s="290" t="s">
        <v>6905</v>
      </c>
      <c r="J107" s="290"/>
      <c r="K107" s="303"/>
    </row>
    <row r="108" spans="2:11" s="231" customFormat="1" ht="15" customHeight="1">
      <c r="B108" s="312"/>
      <c r="C108" s="290" t="s">
        <v>6914</v>
      </c>
      <c r="D108" s="290"/>
      <c r="E108" s="290"/>
      <c r="F108" s="311" t="s">
        <v>6901</v>
      </c>
      <c r="G108" s="290"/>
      <c r="H108" s="290" t="s">
        <v>6934</v>
      </c>
      <c r="I108" s="290" t="s">
        <v>6897</v>
      </c>
      <c r="J108" s="290">
        <v>50</v>
      </c>
      <c r="K108" s="303"/>
    </row>
    <row r="109" spans="2:11" s="231" customFormat="1" ht="15" customHeight="1">
      <c r="B109" s="312"/>
      <c r="C109" s="290" t="s">
        <v>6922</v>
      </c>
      <c r="D109" s="290"/>
      <c r="E109" s="290"/>
      <c r="F109" s="311" t="s">
        <v>6901</v>
      </c>
      <c r="G109" s="290"/>
      <c r="H109" s="290" t="s">
        <v>6934</v>
      </c>
      <c r="I109" s="290" t="s">
        <v>6897</v>
      </c>
      <c r="J109" s="290">
        <v>50</v>
      </c>
      <c r="K109" s="303"/>
    </row>
    <row r="110" spans="2:11" s="231" customFormat="1" ht="15" customHeight="1">
      <c r="B110" s="312"/>
      <c r="C110" s="290" t="s">
        <v>6920</v>
      </c>
      <c r="D110" s="290"/>
      <c r="E110" s="290"/>
      <c r="F110" s="311" t="s">
        <v>6901</v>
      </c>
      <c r="G110" s="290"/>
      <c r="H110" s="290" t="s">
        <v>6934</v>
      </c>
      <c r="I110" s="290" t="s">
        <v>6897</v>
      </c>
      <c r="J110" s="290">
        <v>50</v>
      </c>
      <c r="K110" s="303"/>
    </row>
    <row r="111" spans="2:11" s="231" customFormat="1" ht="15" customHeight="1">
      <c r="B111" s="312"/>
      <c r="C111" s="290" t="s">
        <v>54</v>
      </c>
      <c r="D111" s="290"/>
      <c r="E111" s="290"/>
      <c r="F111" s="311" t="s">
        <v>6271</v>
      </c>
      <c r="G111" s="290"/>
      <c r="H111" s="290" t="s">
        <v>6935</v>
      </c>
      <c r="I111" s="290" t="s">
        <v>6897</v>
      </c>
      <c r="J111" s="290">
        <v>20</v>
      </c>
      <c r="K111" s="303"/>
    </row>
    <row r="112" spans="2:11" s="231" customFormat="1" ht="15" customHeight="1">
      <c r="B112" s="312"/>
      <c r="C112" s="290" t="s">
        <v>6936</v>
      </c>
      <c r="D112" s="290"/>
      <c r="E112" s="290"/>
      <c r="F112" s="311" t="s">
        <v>6271</v>
      </c>
      <c r="G112" s="290"/>
      <c r="H112" s="290" t="s">
        <v>6937</v>
      </c>
      <c r="I112" s="290" t="s">
        <v>6897</v>
      </c>
      <c r="J112" s="290">
        <v>120</v>
      </c>
      <c r="K112" s="303"/>
    </row>
    <row r="113" spans="2:11" s="231" customFormat="1" ht="15" customHeight="1">
      <c r="B113" s="312"/>
      <c r="C113" s="290" t="s">
        <v>39</v>
      </c>
      <c r="D113" s="290"/>
      <c r="E113" s="290"/>
      <c r="F113" s="311" t="s">
        <v>6271</v>
      </c>
      <c r="G113" s="290"/>
      <c r="H113" s="290" t="s">
        <v>6938</v>
      </c>
      <c r="I113" s="290" t="s">
        <v>6929</v>
      </c>
      <c r="J113" s="290"/>
      <c r="K113" s="303"/>
    </row>
    <row r="114" spans="2:11" s="231" customFormat="1" ht="15" customHeight="1">
      <c r="B114" s="312"/>
      <c r="C114" s="290" t="s">
        <v>49</v>
      </c>
      <c r="D114" s="290"/>
      <c r="E114" s="290"/>
      <c r="F114" s="311" t="s">
        <v>6271</v>
      </c>
      <c r="G114" s="290"/>
      <c r="H114" s="290" t="s">
        <v>6939</v>
      </c>
      <c r="I114" s="290" t="s">
        <v>6929</v>
      </c>
      <c r="J114" s="290"/>
      <c r="K114" s="303"/>
    </row>
    <row r="115" spans="2:11" s="231" customFormat="1" ht="15" customHeight="1">
      <c r="B115" s="312"/>
      <c r="C115" s="290" t="s">
        <v>58</v>
      </c>
      <c r="D115" s="290"/>
      <c r="E115" s="290"/>
      <c r="F115" s="311" t="s">
        <v>6271</v>
      </c>
      <c r="G115" s="290"/>
      <c r="H115" s="290" t="s">
        <v>6940</v>
      </c>
      <c r="I115" s="290" t="s">
        <v>6941</v>
      </c>
      <c r="J115" s="290"/>
      <c r="K115" s="303"/>
    </row>
    <row r="116" spans="2:11" s="231" customFormat="1" ht="15" customHeight="1">
      <c r="B116" s="315"/>
      <c r="C116" s="321"/>
      <c r="D116" s="321"/>
      <c r="E116" s="321"/>
      <c r="F116" s="321"/>
      <c r="G116" s="321"/>
      <c r="H116" s="321"/>
      <c r="I116" s="321"/>
      <c r="J116" s="321"/>
      <c r="K116" s="317"/>
    </row>
    <row r="117" spans="2:11" s="231" customFormat="1" ht="18.75" customHeight="1">
      <c r="B117" s="322"/>
      <c r="C117" s="287"/>
      <c r="D117" s="287"/>
      <c r="E117" s="287"/>
      <c r="F117" s="323"/>
      <c r="G117" s="287"/>
      <c r="H117" s="287"/>
      <c r="I117" s="287"/>
      <c r="J117" s="287"/>
      <c r="K117" s="322"/>
    </row>
    <row r="118" spans="2:11" s="231" customFormat="1" ht="18.75" customHeight="1">
      <c r="B118" s="297"/>
      <c r="C118" s="297"/>
      <c r="D118" s="297"/>
      <c r="E118" s="297"/>
      <c r="F118" s="297"/>
      <c r="G118" s="297"/>
      <c r="H118" s="297"/>
      <c r="I118" s="297"/>
      <c r="J118" s="297"/>
      <c r="K118" s="297"/>
    </row>
    <row r="119" spans="2:11" s="231" customFormat="1" ht="7.5" customHeight="1">
      <c r="B119" s="324"/>
      <c r="C119" s="325"/>
      <c r="D119" s="325"/>
      <c r="E119" s="325"/>
      <c r="F119" s="325"/>
      <c r="G119" s="325"/>
      <c r="H119" s="325"/>
      <c r="I119" s="325"/>
      <c r="J119" s="325"/>
      <c r="K119" s="326"/>
    </row>
    <row r="120" spans="2:11" s="231" customFormat="1" ht="45" customHeight="1">
      <c r="B120" s="327"/>
      <c r="C120" s="278" t="s">
        <v>6942</v>
      </c>
      <c r="D120" s="278"/>
      <c r="E120" s="278"/>
      <c r="F120" s="278"/>
      <c r="G120" s="278"/>
      <c r="H120" s="278"/>
      <c r="I120" s="278"/>
      <c r="J120" s="278"/>
      <c r="K120" s="328"/>
    </row>
    <row r="121" spans="2:11" s="231" customFormat="1" ht="17.25" customHeight="1">
      <c r="B121" s="329"/>
      <c r="C121" s="304" t="s">
        <v>6890</v>
      </c>
      <c r="D121" s="304"/>
      <c r="E121" s="304"/>
      <c r="F121" s="304" t="s">
        <v>6891</v>
      </c>
      <c r="G121" s="305"/>
      <c r="H121" s="304" t="s">
        <v>161</v>
      </c>
      <c r="I121" s="304" t="s">
        <v>58</v>
      </c>
      <c r="J121" s="304" t="s">
        <v>6892</v>
      </c>
      <c r="K121" s="330"/>
    </row>
    <row r="122" spans="2:11" s="231" customFormat="1" ht="17.25" customHeight="1">
      <c r="B122" s="329"/>
      <c r="C122" s="306" t="s">
        <v>6893</v>
      </c>
      <c r="D122" s="306"/>
      <c r="E122" s="306"/>
      <c r="F122" s="307" t="s">
        <v>6894</v>
      </c>
      <c r="G122" s="308"/>
      <c r="H122" s="306"/>
      <c r="I122" s="306"/>
      <c r="J122" s="306" t="s">
        <v>6895</v>
      </c>
      <c r="K122" s="330"/>
    </row>
    <row r="123" spans="2:11" s="231" customFormat="1" ht="5.25" customHeight="1">
      <c r="B123" s="331"/>
      <c r="C123" s="309"/>
      <c r="D123" s="309"/>
      <c r="E123" s="309"/>
      <c r="F123" s="309"/>
      <c r="G123" s="290"/>
      <c r="H123" s="309"/>
      <c r="I123" s="309"/>
      <c r="J123" s="309"/>
      <c r="K123" s="332"/>
    </row>
    <row r="124" spans="2:11" s="231" customFormat="1" ht="15" customHeight="1">
      <c r="B124" s="331"/>
      <c r="C124" s="290" t="s">
        <v>6898</v>
      </c>
      <c r="D124" s="309"/>
      <c r="E124" s="309"/>
      <c r="F124" s="311" t="s">
        <v>6271</v>
      </c>
      <c r="G124" s="290"/>
      <c r="H124" s="290" t="s">
        <v>6934</v>
      </c>
      <c r="I124" s="290" t="s">
        <v>6897</v>
      </c>
      <c r="J124" s="290">
        <v>120</v>
      </c>
      <c r="K124" s="333"/>
    </row>
    <row r="125" spans="2:11" s="231" customFormat="1" ht="15" customHeight="1">
      <c r="B125" s="331"/>
      <c r="C125" s="290" t="s">
        <v>6943</v>
      </c>
      <c r="D125" s="290"/>
      <c r="E125" s="290"/>
      <c r="F125" s="311" t="s">
        <v>6271</v>
      </c>
      <c r="G125" s="290"/>
      <c r="H125" s="290" t="s">
        <v>6944</v>
      </c>
      <c r="I125" s="290" t="s">
        <v>6897</v>
      </c>
      <c r="J125" s="290" t="s">
        <v>6945</v>
      </c>
      <c r="K125" s="333"/>
    </row>
    <row r="126" spans="2:11" s="231" customFormat="1" ht="15" customHeight="1">
      <c r="B126" s="331"/>
      <c r="C126" s="290" t="s">
        <v>6845</v>
      </c>
      <c r="D126" s="290"/>
      <c r="E126" s="290"/>
      <c r="F126" s="311" t="s">
        <v>6271</v>
      </c>
      <c r="G126" s="290"/>
      <c r="H126" s="290" t="s">
        <v>6946</v>
      </c>
      <c r="I126" s="290" t="s">
        <v>6897</v>
      </c>
      <c r="J126" s="290" t="s">
        <v>6945</v>
      </c>
      <c r="K126" s="333"/>
    </row>
    <row r="127" spans="2:11" s="231" customFormat="1" ht="15" customHeight="1">
      <c r="B127" s="331"/>
      <c r="C127" s="290" t="s">
        <v>6906</v>
      </c>
      <c r="D127" s="290"/>
      <c r="E127" s="290"/>
      <c r="F127" s="311" t="s">
        <v>6901</v>
      </c>
      <c r="G127" s="290"/>
      <c r="H127" s="290" t="s">
        <v>6907</v>
      </c>
      <c r="I127" s="290" t="s">
        <v>6897</v>
      </c>
      <c r="J127" s="290">
        <v>15</v>
      </c>
      <c r="K127" s="333"/>
    </row>
    <row r="128" spans="2:11" s="231" customFormat="1" ht="15" customHeight="1">
      <c r="B128" s="331"/>
      <c r="C128" s="313" t="s">
        <v>6908</v>
      </c>
      <c r="D128" s="313"/>
      <c r="E128" s="313"/>
      <c r="F128" s="314" t="s">
        <v>6901</v>
      </c>
      <c r="G128" s="313"/>
      <c r="H128" s="313" t="s">
        <v>6909</v>
      </c>
      <c r="I128" s="313" t="s">
        <v>6897</v>
      </c>
      <c r="J128" s="313">
        <v>15</v>
      </c>
      <c r="K128" s="333"/>
    </row>
    <row r="129" spans="2:11" s="231" customFormat="1" ht="15" customHeight="1">
      <c r="B129" s="331"/>
      <c r="C129" s="313" t="s">
        <v>6910</v>
      </c>
      <c r="D129" s="313"/>
      <c r="E129" s="313"/>
      <c r="F129" s="314" t="s">
        <v>6901</v>
      </c>
      <c r="G129" s="313"/>
      <c r="H129" s="313" t="s">
        <v>6911</v>
      </c>
      <c r="I129" s="313" t="s">
        <v>6897</v>
      </c>
      <c r="J129" s="313">
        <v>20</v>
      </c>
      <c r="K129" s="333"/>
    </row>
    <row r="130" spans="2:11" s="231" customFormat="1" ht="15" customHeight="1">
      <c r="B130" s="331"/>
      <c r="C130" s="313" t="s">
        <v>6912</v>
      </c>
      <c r="D130" s="313"/>
      <c r="E130" s="313"/>
      <c r="F130" s="314" t="s">
        <v>6901</v>
      </c>
      <c r="G130" s="313"/>
      <c r="H130" s="313" t="s">
        <v>6913</v>
      </c>
      <c r="I130" s="313" t="s">
        <v>6897</v>
      </c>
      <c r="J130" s="313">
        <v>20</v>
      </c>
      <c r="K130" s="333"/>
    </row>
    <row r="131" spans="2:11" s="231" customFormat="1" ht="15" customHeight="1">
      <c r="B131" s="331"/>
      <c r="C131" s="290" t="s">
        <v>6900</v>
      </c>
      <c r="D131" s="290"/>
      <c r="E131" s="290"/>
      <c r="F131" s="311" t="s">
        <v>6901</v>
      </c>
      <c r="G131" s="290"/>
      <c r="H131" s="290" t="s">
        <v>6934</v>
      </c>
      <c r="I131" s="290" t="s">
        <v>6897</v>
      </c>
      <c r="J131" s="290">
        <v>50</v>
      </c>
      <c r="K131" s="333"/>
    </row>
    <row r="132" spans="2:11" s="231" customFormat="1" ht="15" customHeight="1">
      <c r="B132" s="331"/>
      <c r="C132" s="290" t="s">
        <v>6914</v>
      </c>
      <c r="D132" s="290"/>
      <c r="E132" s="290"/>
      <c r="F132" s="311" t="s">
        <v>6901</v>
      </c>
      <c r="G132" s="290"/>
      <c r="H132" s="290" t="s">
        <v>6934</v>
      </c>
      <c r="I132" s="290" t="s">
        <v>6897</v>
      </c>
      <c r="J132" s="290">
        <v>50</v>
      </c>
      <c r="K132" s="333"/>
    </row>
    <row r="133" spans="2:11" s="231" customFormat="1" ht="15" customHeight="1">
      <c r="B133" s="331"/>
      <c r="C133" s="290" t="s">
        <v>6920</v>
      </c>
      <c r="D133" s="290"/>
      <c r="E133" s="290"/>
      <c r="F133" s="311" t="s">
        <v>6901</v>
      </c>
      <c r="G133" s="290"/>
      <c r="H133" s="290" t="s">
        <v>6934</v>
      </c>
      <c r="I133" s="290" t="s">
        <v>6897</v>
      </c>
      <c r="J133" s="290">
        <v>50</v>
      </c>
      <c r="K133" s="333"/>
    </row>
    <row r="134" spans="2:11" s="231" customFormat="1" ht="15" customHeight="1">
      <c r="B134" s="331"/>
      <c r="C134" s="290" t="s">
        <v>6922</v>
      </c>
      <c r="D134" s="290"/>
      <c r="E134" s="290"/>
      <c r="F134" s="311" t="s">
        <v>6901</v>
      </c>
      <c r="G134" s="290"/>
      <c r="H134" s="290" t="s">
        <v>6934</v>
      </c>
      <c r="I134" s="290" t="s">
        <v>6897</v>
      </c>
      <c r="J134" s="290">
        <v>50</v>
      </c>
      <c r="K134" s="333"/>
    </row>
    <row r="135" spans="2:11" s="231" customFormat="1" ht="15" customHeight="1">
      <c r="B135" s="331"/>
      <c r="C135" s="290" t="s">
        <v>166</v>
      </c>
      <c r="D135" s="290"/>
      <c r="E135" s="290"/>
      <c r="F135" s="311" t="s">
        <v>6901</v>
      </c>
      <c r="G135" s="290"/>
      <c r="H135" s="290" t="s">
        <v>6947</v>
      </c>
      <c r="I135" s="290" t="s">
        <v>6897</v>
      </c>
      <c r="J135" s="290">
        <v>255</v>
      </c>
      <c r="K135" s="333"/>
    </row>
    <row r="136" spans="2:11" s="231" customFormat="1" ht="15" customHeight="1">
      <c r="B136" s="331"/>
      <c r="C136" s="290" t="s">
        <v>6924</v>
      </c>
      <c r="D136" s="290"/>
      <c r="E136" s="290"/>
      <c r="F136" s="311" t="s">
        <v>6271</v>
      </c>
      <c r="G136" s="290"/>
      <c r="H136" s="290" t="s">
        <v>6948</v>
      </c>
      <c r="I136" s="290" t="s">
        <v>6926</v>
      </c>
      <c r="J136" s="290"/>
      <c r="K136" s="333"/>
    </row>
    <row r="137" spans="2:11" s="231" customFormat="1" ht="15" customHeight="1">
      <c r="B137" s="331"/>
      <c r="C137" s="290" t="s">
        <v>6927</v>
      </c>
      <c r="D137" s="290"/>
      <c r="E137" s="290"/>
      <c r="F137" s="311" t="s">
        <v>6271</v>
      </c>
      <c r="G137" s="290"/>
      <c r="H137" s="290" t="s">
        <v>6949</v>
      </c>
      <c r="I137" s="290" t="s">
        <v>6929</v>
      </c>
      <c r="J137" s="290"/>
      <c r="K137" s="333"/>
    </row>
    <row r="138" spans="2:11" s="231" customFormat="1" ht="15" customHeight="1">
      <c r="B138" s="331"/>
      <c r="C138" s="290" t="s">
        <v>6930</v>
      </c>
      <c r="D138" s="290"/>
      <c r="E138" s="290"/>
      <c r="F138" s="311" t="s">
        <v>6271</v>
      </c>
      <c r="G138" s="290"/>
      <c r="H138" s="290" t="s">
        <v>6930</v>
      </c>
      <c r="I138" s="290" t="s">
        <v>6929</v>
      </c>
      <c r="J138" s="290"/>
      <c r="K138" s="333"/>
    </row>
    <row r="139" spans="2:11" s="231" customFormat="1" ht="15" customHeight="1">
      <c r="B139" s="331"/>
      <c r="C139" s="290" t="s">
        <v>39</v>
      </c>
      <c r="D139" s="290"/>
      <c r="E139" s="290"/>
      <c r="F139" s="311" t="s">
        <v>6271</v>
      </c>
      <c r="G139" s="290"/>
      <c r="H139" s="290" t="s">
        <v>6950</v>
      </c>
      <c r="I139" s="290" t="s">
        <v>6929</v>
      </c>
      <c r="J139" s="290"/>
      <c r="K139" s="333"/>
    </row>
    <row r="140" spans="2:11" s="231" customFormat="1" ht="15" customHeight="1">
      <c r="B140" s="331"/>
      <c r="C140" s="290" t="s">
        <v>6951</v>
      </c>
      <c r="D140" s="290"/>
      <c r="E140" s="290"/>
      <c r="F140" s="311" t="s">
        <v>6271</v>
      </c>
      <c r="G140" s="290"/>
      <c r="H140" s="290" t="s">
        <v>6952</v>
      </c>
      <c r="I140" s="290" t="s">
        <v>6929</v>
      </c>
      <c r="J140" s="290"/>
      <c r="K140" s="333"/>
    </row>
    <row r="141" spans="2:11" s="231" customFormat="1" ht="15" customHeight="1">
      <c r="B141" s="334"/>
      <c r="C141" s="335"/>
      <c r="D141" s="335"/>
      <c r="E141" s="335"/>
      <c r="F141" s="335"/>
      <c r="G141" s="335"/>
      <c r="H141" s="335"/>
      <c r="I141" s="335"/>
      <c r="J141" s="335"/>
      <c r="K141" s="336"/>
    </row>
    <row r="142" spans="2:11" s="231" customFormat="1" ht="18.75" customHeight="1">
      <c r="B142" s="287"/>
      <c r="C142" s="287"/>
      <c r="D142" s="287"/>
      <c r="E142" s="287"/>
      <c r="F142" s="323"/>
      <c r="G142" s="287"/>
      <c r="H142" s="287"/>
      <c r="I142" s="287"/>
      <c r="J142" s="287"/>
      <c r="K142" s="287"/>
    </row>
    <row r="143" spans="2:11" s="231" customFormat="1" ht="18.75" customHeight="1">
      <c r="B143" s="297"/>
      <c r="C143" s="297"/>
      <c r="D143" s="297"/>
      <c r="E143" s="297"/>
      <c r="F143" s="297"/>
      <c r="G143" s="297"/>
      <c r="H143" s="297"/>
      <c r="I143" s="297"/>
      <c r="J143" s="297"/>
      <c r="K143" s="297"/>
    </row>
    <row r="144" spans="2:11" s="231" customFormat="1" ht="7.5" customHeight="1">
      <c r="B144" s="298"/>
      <c r="C144" s="299"/>
      <c r="D144" s="299"/>
      <c r="E144" s="299"/>
      <c r="F144" s="299"/>
      <c r="G144" s="299"/>
      <c r="H144" s="299"/>
      <c r="I144" s="299"/>
      <c r="J144" s="299"/>
      <c r="K144" s="300"/>
    </row>
    <row r="145" spans="2:11" s="231" customFormat="1" ht="45" customHeight="1">
      <c r="B145" s="301"/>
      <c r="C145" s="302" t="s">
        <v>6953</v>
      </c>
      <c r="D145" s="302"/>
      <c r="E145" s="302"/>
      <c r="F145" s="302"/>
      <c r="G145" s="302"/>
      <c r="H145" s="302"/>
      <c r="I145" s="302"/>
      <c r="J145" s="302"/>
      <c r="K145" s="303"/>
    </row>
    <row r="146" spans="2:11" s="231" customFormat="1" ht="17.25" customHeight="1">
      <c r="B146" s="301"/>
      <c r="C146" s="304" t="s">
        <v>6890</v>
      </c>
      <c r="D146" s="304"/>
      <c r="E146" s="304"/>
      <c r="F146" s="304" t="s">
        <v>6891</v>
      </c>
      <c r="G146" s="305"/>
      <c r="H146" s="304" t="s">
        <v>161</v>
      </c>
      <c r="I146" s="304" t="s">
        <v>58</v>
      </c>
      <c r="J146" s="304" t="s">
        <v>6892</v>
      </c>
      <c r="K146" s="303"/>
    </row>
    <row r="147" spans="2:11" s="231" customFormat="1" ht="17.25" customHeight="1">
      <c r="B147" s="301"/>
      <c r="C147" s="306" t="s">
        <v>6893</v>
      </c>
      <c r="D147" s="306"/>
      <c r="E147" s="306"/>
      <c r="F147" s="307" t="s">
        <v>6894</v>
      </c>
      <c r="G147" s="308"/>
      <c r="H147" s="306"/>
      <c r="I147" s="306"/>
      <c r="J147" s="306" t="s">
        <v>6895</v>
      </c>
      <c r="K147" s="303"/>
    </row>
    <row r="148" spans="2:11" s="231" customFormat="1" ht="5.25" customHeight="1">
      <c r="B148" s="312"/>
      <c r="C148" s="309"/>
      <c r="D148" s="309"/>
      <c r="E148" s="309"/>
      <c r="F148" s="309"/>
      <c r="G148" s="310"/>
      <c r="H148" s="309"/>
      <c r="I148" s="309"/>
      <c r="J148" s="309"/>
      <c r="K148" s="333"/>
    </row>
    <row r="149" spans="2:11" s="231" customFormat="1" ht="15" customHeight="1">
      <c r="B149" s="312"/>
      <c r="C149" s="337" t="s">
        <v>6898</v>
      </c>
      <c r="D149" s="290"/>
      <c r="E149" s="290"/>
      <c r="F149" s="338" t="s">
        <v>6271</v>
      </c>
      <c r="G149" s="290"/>
      <c r="H149" s="337" t="s">
        <v>6934</v>
      </c>
      <c r="I149" s="337" t="s">
        <v>6897</v>
      </c>
      <c r="J149" s="337">
        <v>120</v>
      </c>
      <c r="K149" s="333"/>
    </row>
    <row r="150" spans="2:11" s="231" customFormat="1" ht="15" customHeight="1">
      <c r="B150" s="312"/>
      <c r="C150" s="337" t="s">
        <v>6943</v>
      </c>
      <c r="D150" s="290"/>
      <c r="E150" s="290"/>
      <c r="F150" s="338" t="s">
        <v>6271</v>
      </c>
      <c r="G150" s="290"/>
      <c r="H150" s="337" t="s">
        <v>6954</v>
      </c>
      <c r="I150" s="337" t="s">
        <v>6897</v>
      </c>
      <c r="J150" s="337" t="s">
        <v>6945</v>
      </c>
      <c r="K150" s="333"/>
    </row>
    <row r="151" spans="2:11" s="231" customFormat="1" ht="15" customHeight="1">
      <c r="B151" s="312"/>
      <c r="C151" s="337" t="s">
        <v>6845</v>
      </c>
      <c r="D151" s="290"/>
      <c r="E151" s="290"/>
      <c r="F151" s="338" t="s">
        <v>6271</v>
      </c>
      <c r="G151" s="290"/>
      <c r="H151" s="337" t="s">
        <v>6955</v>
      </c>
      <c r="I151" s="337" t="s">
        <v>6897</v>
      </c>
      <c r="J151" s="337" t="s">
        <v>6945</v>
      </c>
      <c r="K151" s="333"/>
    </row>
    <row r="152" spans="2:11" s="231" customFormat="1" ht="15" customHeight="1">
      <c r="B152" s="312"/>
      <c r="C152" s="337" t="s">
        <v>6900</v>
      </c>
      <c r="D152" s="290"/>
      <c r="E152" s="290"/>
      <c r="F152" s="338" t="s">
        <v>6901</v>
      </c>
      <c r="G152" s="290"/>
      <c r="H152" s="337" t="s">
        <v>6934</v>
      </c>
      <c r="I152" s="337" t="s">
        <v>6897</v>
      </c>
      <c r="J152" s="337">
        <v>50</v>
      </c>
      <c r="K152" s="333"/>
    </row>
    <row r="153" spans="2:11" s="231" customFormat="1" ht="15" customHeight="1">
      <c r="B153" s="312"/>
      <c r="C153" s="337" t="s">
        <v>6903</v>
      </c>
      <c r="D153" s="290"/>
      <c r="E153" s="290"/>
      <c r="F153" s="338" t="s">
        <v>6271</v>
      </c>
      <c r="G153" s="290"/>
      <c r="H153" s="337" t="s">
        <v>6934</v>
      </c>
      <c r="I153" s="337" t="s">
        <v>6905</v>
      </c>
      <c r="J153" s="337"/>
      <c r="K153" s="333"/>
    </row>
    <row r="154" spans="2:11" s="231" customFormat="1" ht="15" customHeight="1">
      <c r="B154" s="312"/>
      <c r="C154" s="337" t="s">
        <v>6914</v>
      </c>
      <c r="D154" s="290"/>
      <c r="E154" s="290"/>
      <c r="F154" s="338" t="s">
        <v>6901</v>
      </c>
      <c r="G154" s="290"/>
      <c r="H154" s="337" t="s">
        <v>6934</v>
      </c>
      <c r="I154" s="337" t="s">
        <v>6897</v>
      </c>
      <c r="J154" s="337">
        <v>50</v>
      </c>
      <c r="K154" s="333"/>
    </row>
    <row r="155" spans="2:11" s="231" customFormat="1" ht="15" customHeight="1">
      <c r="B155" s="312"/>
      <c r="C155" s="337" t="s">
        <v>6922</v>
      </c>
      <c r="D155" s="290"/>
      <c r="E155" s="290"/>
      <c r="F155" s="338" t="s">
        <v>6901</v>
      </c>
      <c r="G155" s="290"/>
      <c r="H155" s="337" t="s">
        <v>6934</v>
      </c>
      <c r="I155" s="337" t="s">
        <v>6897</v>
      </c>
      <c r="J155" s="337">
        <v>50</v>
      </c>
      <c r="K155" s="333"/>
    </row>
    <row r="156" spans="2:11" s="231" customFormat="1" ht="15" customHeight="1">
      <c r="B156" s="312"/>
      <c r="C156" s="337" t="s">
        <v>6920</v>
      </c>
      <c r="D156" s="290"/>
      <c r="E156" s="290"/>
      <c r="F156" s="338" t="s">
        <v>6901</v>
      </c>
      <c r="G156" s="290"/>
      <c r="H156" s="337" t="s">
        <v>6934</v>
      </c>
      <c r="I156" s="337" t="s">
        <v>6897</v>
      </c>
      <c r="J156" s="337">
        <v>50</v>
      </c>
      <c r="K156" s="333"/>
    </row>
    <row r="157" spans="2:11" s="231" customFormat="1" ht="15" customHeight="1">
      <c r="B157" s="312"/>
      <c r="C157" s="337" t="s">
        <v>149</v>
      </c>
      <c r="D157" s="290"/>
      <c r="E157" s="290"/>
      <c r="F157" s="338" t="s">
        <v>6271</v>
      </c>
      <c r="G157" s="290"/>
      <c r="H157" s="337" t="s">
        <v>6956</v>
      </c>
      <c r="I157" s="337" t="s">
        <v>6897</v>
      </c>
      <c r="J157" s="337" t="s">
        <v>6957</v>
      </c>
      <c r="K157" s="333"/>
    </row>
    <row r="158" spans="2:11" s="231" customFormat="1" ht="15" customHeight="1">
      <c r="B158" s="312"/>
      <c r="C158" s="337" t="s">
        <v>6958</v>
      </c>
      <c r="D158" s="290"/>
      <c r="E158" s="290"/>
      <c r="F158" s="338" t="s">
        <v>6271</v>
      </c>
      <c r="G158" s="290"/>
      <c r="H158" s="337" t="s">
        <v>6959</v>
      </c>
      <c r="I158" s="337" t="s">
        <v>6929</v>
      </c>
      <c r="J158" s="337"/>
      <c r="K158" s="333"/>
    </row>
    <row r="159" spans="2:11" s="231" customFormat="1" ht="15" customHeight="1">
      <c r="B159" s="339"/>
      <c r="C159" s="321"/>
      <c r="D159" s="321"/>
      <c r="E159" s="321"/>
      <c r="F159" s="321"/>
      <c r="G159" s="321"/>
      <c r="H159" s="321"/>
      <c r="I159" s="321"/>
      <c r="J159" s="321"/>
      <c r="K159" s="340"/>
    </row>
    <row r="160" spans="2:11" s="231" customFormat="1" ht="18.75" customHeight="1">
      <c r="B160" s="287"/>
      <c r="C160" s="290"/>
      <c r="D160" s="290"/>
      <c r="E160" s="290"/>
      <c r="F160" s="311"/>
      <c r="G160" s="290"/>
      <c r="H160" s="290"/>
      <c r="I160" s="290"/>
      <c r="J160" s="290"/>
      <c r="K160" s="287"/>
    </row>
    <row r="161" spans="2:11" s="231" customFormat="1" ht="18.75" customHeight="1">
      <c r="B161" s="297"/>
      <c r="C161" s="297"/>
      <c r="D161" s="297"/>
      <c r="E161" s="297"/>
      <c r="F161" s="297"/>
      <c r="G161" s="297"/>
      <c r="H161" s="297"/>
      <c r="I161" s="297"/>
      <c r="J161" s="297"/>
      <c r="K161" s="297"/>
    </row>
    <row r="162" spans="2:11" s="231" customFormat="1" ht="7.5" customHeight="1">
      <c r="B162" s="274"/>
      <c r="C162" s="275"/>
      <c r="D162" s="275"/>
      <c r="E162" s="275"/>
      <c r="F162" s="275"/>
      <c r="G162" s="275"/>
      <c r="H162" s="275"/>
      <c r="I162" s="275"/>
      <c r="J162" s="275"/>
      <c r="K162" s="276"/>
    </row>
    <row r="163" spans="2:11" s="231" customFormat="1" ht="45" customHeight="1">
      <c r="B163" s="277"/>
      <c r="C163" s="278" t="s">
        <v>6960</v>
      </c>
      <c r="D163" s="278"/>
      <c r="E163" s="278"/>
      <c r="F163" s="278"/>
      <c r="G163" s="278"/>
      <c r="H163" s="278"/>
      <c r="I163" s="278"/>
      <c r="J163" s="278"/>
      <c r="K163" s="279"/>
    </row>
    <row r="164" spans="2:11" s="231" customFormat="1" ht="17.25" customHeight="1">
      <c r="B164" s="277"/>
      <c r="C164" s="304" t="s">
        <v>6890</v>
      </c>
      <c r="D164" s="304"/>
      <c r="E164" s="304"/>
      <c r="F164" s="304" t="s">
        <v>6891</v>
      </c>
      <c r="G164" s="341"/>
      <c r="H164" s="342" t="s">
        <v>161</v>
      </c>
      <c r="I164" s="342" t="s">
        <v>58</v>
      </c>
      <c r="J164" s="304" t="s">
        <v>6892</v>
      </c>
      <c r="K164" s="279"/>
    </row>
    <row r="165" spans="2:11" s="231" customFormat="1" ht="17.25" customHeight="1">
      <c r="B165" s="281"/>
      <c r="C165" s="306" t="s">
        <v>6893</v>
      </c>
      <c r="D165" s="306"/>
      <c r="E165" s="306"/>
      <c r="F165" s="307" t="s">
        <v>6894</v>
      </c>
      <c r="G165" s="343"/>
      <c r="H165" s="344"/>
      <c r="I165" s="344"/>
      <c r="J165" s="306" t="s">
        <v>6895</v>
      </c>
      <c r="K165" s="283"/>
    </row>
    <row r="166" spans="2:11" s="231" customFormat="1" ht="5.25" customHeight="1">
      <c r="B166" s="312"/>
      <c r="C166" s="309"/>
      <c r="D166" s="309"/>
      <c r="E166" s="309"/>
      <c r="F166" s="309"/>
      <c r="G166" s="310"/>
      <c r="H166" s="309"/>
      <c r="I166" s="309"/>
      <c r="J166" s="309"/>
      <c r="K166" s="333"/>
    </row>
    <row r="167" spans="2:11" s="231" customFormat="1" ht="15" customHeight="1">
      <c r="B167" s="312"/>
      <c r="C167" s="290" t="s">
        <v>6898</v>
      </c>
      <c r="D167" s="290"/>
      <c r="E167" s="290"/>
      <c r="F167" s="311" t="s">
        <v>6271</v>
      </c>
      <c r="G167" s="290"/>
      <c r="H167" s="290" t="s">
        <v>6934</v>
      </c>
      <c r="I167" s="290" t="s">
        <v>6897</v>
      </c>
      <c r="J167" s="290">
        <v>120</v>
      </c>
      <c r="K167" s="333"/>
    </row>
    <row r="168" spans="2:11" s="231" customFormat="1" ht="15" customHeight="1">
      <c r="B168" s="312"/>
      <c r="C168" s="290" t="s">
        <v>6943</v>
      </c>
      <c r="D168" s="290"/>
      <c r="E168" s="290"/>
      <c r="F168" s="311" t="s">
        <v>6271</v>
      </c>
      <c r="G168" s="290"/>
      <c r="H168" s="290" t="s">
        <v>6944</v>
      </c>
      <c r="I168" s="290" t="s">
        <v>6897</v>
      </c>
      <c r="J168" s="290" t="s">
        <v>6945</v>
      </c>
      <c r="K168" s="333"/>
    </row>
    <row r="169" spans="2:11" s="231" customFormat="1" ht="15" customHeight="1">
      <c r="B169" s="312"/>
      <c r="C169" s="290" t="s">
        <v>6845</v>
      </c>
      <c r="D169" s="290"/>
      <c r="E169" s="290"/>
      <c r="F169" s="311" t="s">
        <v>6271</v>
      </c>
      <c r="G169" s="290"/>
      <c r="H169" s="290" t="s">
        <v>6961</v>
      </c>
      <c r="I169" s="290" t="s">
        <v>6897</v>
      </c>
      <c r="J169" s="290" t="s">
        <v>6945</v>
      </c>
      <c r="K169" s="333"/>
    </row>
    <row r="170" spans="2:11" s="231" customFormat="1" ht="15" customHeight="1">
      <c r="B170" s="312"/>
      <c r="C170" s="290" t="s">
        <v>6900</v>
      </c>
      <c r="D170" s="290"/>
      <c r="E170" s="290"/>
      <c r="F170" s="311" t="s">
        <v>6901</v>
      </c>
      <c r="G170" s="290"/>
      <c r="H170" s="290" t="s">
        <v>6961</v>
      </c>
      <c r="I170" s="290" t="s">
        <v>6897</v>
      </c>
      <c r="J170" s="290">
        <v>50</v>
      </c>
      <c r="K170" s="333"/>
    </row>
    <row r="171" spans="2:11" s="231" customFormat="1" ht="15" customHeight="1">
      <c r="B171" s="312"/>
      <c r="C171" s="290" t="s">
        <v>6903</v>
      </c>
      <c r="D171" s="290"/>
      <c r="E171" s="290"/>
      <c r="F171" s="311" t="s">
        <v>6271</v>
      </c>
      <c r="G171" s="290"/>
      <c r="H171" s="290" t="s">
        <v>6961</v>
      </c>
      <c r="I171" s="290" t="s">
        <v>6905</v>
      </c>
      <c r="J171" s="290"/>
      <c r="K171" s="333"/>
    </row>
    <row r="172" spans="2:11" s="231" customFormat="1" ht="15" customHeight="1">
      <c r="B172" s="312"/>
      <c r="C172" s="290" t="s">
        <v>6914</v>
      </c>
      <c r="D172" s="290"/>
      <c r="E172" s="290"/>
      <c r="F172" s="311" t="s">
        <v>6901</v>
      </c>
      <c r="G172" s="290"/>
      <c r="H172" s="290" t="s">
        <v>6961</v>
      </c>
      <c r="I172" s="290" t="s">
        <v>6897</v>
      </c>
      <c r="J172" s="290">
        <v>50</v>
      </c>
      <c r="K172" s="333"/>
    </row>
    <row r="173" spans="2:11" s="231" customFormat="1" ht="15" customHeight="1">
      <c r="B173" s="312"/>
      <c r="C173" s="290" t="s">
        <v>6922</v>
      </c>
      <c r="D173" s="290"/>
      <c r="E173" s="290"/>
      <c r="F173" s="311" t="s">
        <v>6901</v>
      </c>
      <c r="G173" s="290"/>
      <c r="H173" s="290" t="s">
        <v>6961</v>
      </c>
      <c r="I173" s="290" t="s">
        <v>6897</v>
      </c>
      <c r="J173" s="290">
        <v>50</v>
      </c>
      <c r="K173" s="333"/>
    </row>
    <row r="174" spans="2:11" s="231" customFormat="1" ht="15" customHeight="1">
      <c r="B174" s="312"/>
      <c r="C174" s="290" t="s">
        <v>6920</v>
      </c>
      <c r="D174" s="290"/>
      <c r="E174" s="290"/>
      <c r="F174" s="311" t="s">
        <v>6901</v>
      </c>
      <c r="G174" s="290"/>
      <c r="H174" s="290" t="s">
        <v>6961</v>
      </c>
      <c r="I174" s="290" t="s">
        <v>6897</v>
      </c>
      <c r="J174" s="290">
        <v>50</v>
      </c>
      <c r="K174" s="333"/>
    </row>
    <row r="175" spans="2:11" s="231" customFormat="1" ht="15" customHeight="1">
      <c r="B175" s="312"/>
      <c r="C175" s="290" t="s">
        <v>160</v>
      </c>
      <c r="D175" s="290"/>
      <c r="E175" s="290"/>
      <c r="F175" s="311" t="s">
        <v>6271</v>
      </c>
      <c r="G175" s="290"/>
      <c r="H175" s="290" t="s">
        <v>6962</v>
      </c>
      <c r="I175" s="290" t="s">
        <v>6963</v>
      </c>
      <c r="J175" s="290"/>
      <c r="K175" s="333"/>
    </row>
    <row r="176" spans="2:11" s="231" customFormat="1" ht="15" customHeight="1">
      <c r="B176" s="312"/>
      <c r="C176" s="290" t="s">
        <v>58</v>
      </c>
      <c r="D176" s="290"/>
      <c r="E176" s="290"/>
      <c r="F176" s="311" t="s">
        <v>6271</v>
      </c>
      <c r="G176" s="290"/>
      <c r="H176" s="290" t="s">
        <v>6964</v>
      </c>
      <c r="I176" s="290" t="s">
        <v>6965</v>
      </c>
      <c r="J176" s="290">
        <v>1</v>
      </c>
      <c r="K176" s="333"/>
    </row>
    <row r="177" spans="2:11" s="231" customFormat="1" ht="15" customHeight="1">
      <c r="B177" s="312"/>
      <c r="C177" s="290" t="s">
        <v>54</v>
      </c>
      <c r="D177" s="290"/>
      <c r="E177" s="290"/>
      <c r="F177" s="311" t="s">
        <v>6271</v>
      </c>
      <c r="G177" s="290"/>
      <c r="H177" s="290" t="s">
        <v>6966</v>
      </c>
      <c r="I177" s="290" t="s">
        <v>6897</v>
      </c>
      <c r="J177" s="290">
        <v>20</v>
      </c>
      <c r="K177" s="333"/>
    </row>
    <row r="178" spans="2:11" s="231" customFormat="1" ht="15" customHeight="1">
      <c r="B178" s="312"/>
      <c r="C178" s="290" t="s">
        <v>161</v>
      </c>
      <c r="D178" s="290"/>
      <c r="E178" s="290"/>
      <c r="F178" s="311" t="s">
        <v>6271</v>
      </c>
      <c r="G178" s="290"/>
      <c r="H178" s="290" t="s">
        <v>6967</v>
      </c>
      <c r="I178" s="290" t="s">
        <v>6897</v>
      </c>
      <c r="J178" s="290">
        <v>255</v>
      </c>
      <c r="K178" s="333"/>
    </row>
    <row r="179" spans="2:11" s="231" customFormat="1" ht="15" customHeight="1">
      <c r="B179" s="312"/>
      <c r="C179" s="290" t="s">
        <v>162</v>
      </c>
      <c r="D179" s="290"/>
      <c r="E179" s="290"/>
      <c r="F179" s="311" t="s">
        <v>6271</v>
      </c>
      <c r="G179" s="290"/>
      <c r="H179" s="290" t="s">
        <v>6861</v>
      </c>
      <c r="I179" s="290" t="s">
        <v>6897</v>
      </c>
      <c r="J179" s="290">
        <v>10</v>
      </c>
      <c r="K179" s="333"/>
    </row>
    <row r="180" spans="2:11" s="231" customFormat="1" ht="15" customHeight="1">
      <c r="B180" s="312"/>
      <c r="C180" s="290" t="s">
        <v>163</v>
      </c>
      <c r="D180" s="290"/>
      <c r="E180" s="290"/>
      <c r="F180" s="311" t="s">
        <v>6271</v>
      </c>
      <c r="G180" s="290"/>
      <c r="H180" s="290" t="s">
        <v>6968</v>
      </c>
      <c r="I180" s="290" t="s">
        <v>6929</v>
      </c>
      <c r="J180" s="290"/>
      <c r="K180" s="333"/>
    </row>
    <row r="181" spans="2:11" s="231" customFormat="1" ht="15" customHeight="1">
      <c r="B181" s="312"/>
      <c r="C181" s="290" t="s">
        <v>6969</v>
      </c>
      <c r="D181" s="290"/>
      <c r="E181" s="290"/>
      <c r="F181" s="311" t="s">
        <v>6271</v>
      </c>
      <c r="G181" s="290"/>
      <c r="H181" s="290" t="s">
        <v>6970</v>
      </c>
      <c r="I181" s="290" t="s">
        <v>6929</v>
      </c>
      <c r="J181" s="290"/>
      <c r="K181" s="333"/>
    </row>
    <row r="182" spans="2:11" s="231" customFormat="1" ht="15" customHeight="1">
      <c r="B182" s="312"/>
      <c r="C182" s="290" t="s">
        <v>6958</v>
      </c>
      <c r="D182" s="290"/>
      <c r="E182" s="290"/>
      <c r="F182" s="311" t="s">
        <v>6271</v>
      </c>
      <c r="G182" s="290"/>
      <c r="H182" s="290" t="s">
        <v>6971</v>
      </c>
      <c r="I182" s="290" t="s">
        <v>6929</v>
      </c>
      <c r="J182" s="290"/>
      <c r="K182" s="333"/>
    </row>
    <row r="183" spans="2:11" s="231" customFormat="1" ht="15" customHeight="1">
      <c r="B183" s="312"/>
      <c r="C183" s="290" t="s">
        <v>165</v>
      </c>
      <c r="D183" s="290"/>
      <c r="E183" s="290"/>
      <c r="F183" s="311" t="s">
        <v>6901</v>
      </c>
      <c r="G183" s="290"/>
      <c r="H183" s="290" t="s">
        <v>6972</v>
      </c>
      <c r="I183" s="290" t="s">
        <v>6897</v>
      </c>
      <c r="J183" s="290">
        <v>50</v>
      </c>
      <c r="K183" s="333"/>
    </row>
    <row r="184" spans="2:11" s="231" customFormat="1" ht="15" customHeight="1">
      <c r="B184" s="312"/>
      <c r="C184" s="290" t="s">
        <v>6973</v>
      </c>
      <c r="D184" s="290"/>
      <c r="E184" s="290"/>
      <c r="F184" s="311" t="s">
        <v>6901</v>
      </c>
      <c r="G184" s="290"/>
      <c r="H184" s="290" t="s">
        <v>6974</v>
      </c>
      <c r="I184" s="290" t="s">
        <v>6975</v>
      </c>
      <c r="J184" s="290"/>
      <c r="K184" s="333"/>
    </row>
    <row r="185" spans="2:11" s="231" customFormat="1" ht="15" customHeight="1">
      <c r="B185" s="312"/>
      <c r="C185" s="290" t="s">
        <v>6976</v>
      </c>
      <c r="D185" s="290"/>
      <c r="E185" s="290"/>
      <c r="F185" s="311" t="s">
        <v>6901</v>
      </c>
      <c r="G185" s="290"/>
      <c r="H185" s="290" t="s">
        <v>6977</v>
      </c>
      <c r="I185" s="290" t="s">
        <v>6975</v>
      </c>
      <c r="J185" s="290"/>
      <c r="K185" s="333"/>
    </row>
    <row r="186" spans="2:11" s="231" customFormat="1" ht="15" customHeight="1">
      <c r="B186" s="312"/>
      <c r="C186" s="290" t="s">
        <v>6978</v>
      </c>
      <c r="D186" s="290"/>
      <c r="E186" s="290"/>
      <c r="F186" s="311" t="s">
        <v>6901</v>
      </c>
      <c r="G186" s="290"/>
      <c r="H186" s="290" t="s">
        <v>6979</v>
      </c>
      <c r="I186" s="290" t="s">
        <v>6975</v>
      </c>
      <c r="J186" s="290"/>
      <c r="K186" s="333"/>
    </row>
    <row r="187" spans="2:11" s="231" customFormat="1" ht="15" customHeight="1">
      <c r="B187" s="312"/>
      <c r="C187" s="345" t="s">
        <v>6980</v>
      </c>
      <c r="D187" s="290"/>
      <c r="E187" s="290"/>
      <c r="F187" s="311" t="s">
        <v>6901</v>
      </c>
      <c r="G187" s="290"/>
      <c r="H187" s="290" t="s">
        <v>6981</v>
      </c>
      <c r="I187" s="290" t="s">
        <v>6982</v>
      </c>
      <c r="J187" s="346" t="s">
        <v>6983</v>
      </c>
      <c r="K187" s="333"/>
    </row>
    <row r="188" spans="2:11" s="231" customFormat="1" ht="15" customHeight="1">
      <c r="B188" s="312"/>
      <c r="C188" s="296" t="s">
        <v>43</v>
      </c>
      <c r="D188" s="290"/>
      <c r="E188" s="290"/>
      <c r="F188" s="311" t="s">
        <v>6271</v>
      </c>
      <c r="G188" s="290"/>
      <c r="H188" s="287" t="s">
        <v>6984</v>
      </c>
      <c r="I188" s="290" t="s">
        <v>6985</v>
      </c>
      <c r="J188" s="290"/>
      <c r="K188" s="333"/>
    </row>
    <row r="189" spans="2:11" s="231" customFormat="1" ht="15" customHeight="1">
      <c r="B189" s="312"/>
      <c r="C189" s="296" t="s">
        <v>6986</v>
      </c>
      <c r="D189" s="290"/>
      <c r="E189" s="290"/>
      <c r="F189" s="311" t="s">
        <v>6271</v>
      </c>
      <c r="G189" s="290"/>
      <c r="H189" s="290" t="s">
        <v>6987</v>
      </c>
      <c r="I189" s="290" t="s">
        <v>6929</v>
      </c>
      <c r="J189" s="290"/>
      <c r="K189" s="333"/>
    </row>
    <row r="190" spans="2:11" s="231" customFormat="1" ht="15" customHeight="1">
      <c r="B190" s="312"/>
      <c r="C190" s="296" t="s">
        <v>6988</v>
      </c>
      <c r="D190" s="290"/>
      <c r="E190" s="290"/>
      <c r="F190" s="311" t="s">
        <v>6271</v>
      </c>
      <c r="G190" s="290"/>
      <c r="H190" s="290" t="s">
        <v>6989</v>
      </c>
      <c r="I190" s="290" t="s">
        <v>6929</v>
      </c>
      <c r="J190" s="290"/>
      <c r="K190" s="333"/>
    </row>
    <row r="191" spans="2:11" s="231" customFormat="1" ht="15" customHeight="1">
      <c r="B191" s="312"/>
      <c r="C191" s="296" t="s">
        <v>6990</v>
      </c>
      <c r="D191" s="290"/>
      <c r="E191" s="290"/>
      <c r="F191" s="311" t="s">
        <v>6901</v>
      </c>
      <c r="G191" s="290"/>
      <c r="H191" s="290" t="s">
        <v>6991</v>
      </c>
      <c r="I191" s="290" t="s">
        <v>6929</v>
      </c>
      <c r="J191" s="290"/>
      <c r="K191" s="333"/>
    </row>
    <row r="192" spans="2:11" s="231" customFormat="1" ht="15" customHeight="1">
      <c r="B192" s="339"/>
      <c r="C192" s="347"/>
      <c r="D192" s="321"/>
      <c r="E192" s="321"/>
      <c r="F192" s="321"/>
      <c r="G192" s="321"/>
      <c r="H192" s="321"/>
      <c r="I192" s="321"/>
      <c r="J192" s="321"/>
      <c r="K192" s="340"/>
    </row>
    <row r="193" spans="2:11" s="231" customFormat="1" ht="18.75" customHeight="1">
      <c r="B193" s="287"/>
      <c r="C193" s="290"/>
      <c r="D193" s="290"/>
      <c r="E193" s="290"/>
      <c r="F193" s="311"/>
      <c r="G193" s="290"/>
      <c r="H193" s="290"/>
      <c r="I193" s="290"/>
      <c r="J193" s="290"/>
      <c r="K193" s="287"/>
    </row>
    <row r="194" spans="2:11" s="231" customFormat="1" ht="18.75" customHeight="1">
      <c r="B194" s="287"/>
      <c r="C194" s="290"/>
      <c r="D194" s="290"/>
      <c r="E194" s="290"/>
      <c r="F194" s="311"/>
      <c r="G194" s="290"/>
      <c r="H194" s="290"/>
      <c r="I194" s="290"/>
      <c r="J194" s="290"/>
      <c r="K194" s="287"/>
    </row>
    <row r="195" spans="2:11" s="231" customFormat="1" ht="18.75" customHeight="1">
      <c r="B195" s="297"/>
      <c r="C195" s="297"/>
      <c r="D195" s="297"/>
      <c r="E195" s="297"/>
      <c r="F195" s="297"/>
      <c r="G195" s="297"/>
      <c r="H195" s="297"/>
      <c r="I195" s="297"/>
      <c r="J195" s="297"/>
      <c r="K195" s="297"/>
    </row>
    <row r="196" spans="2:11" s="231" customFormat="1">
      <c r="B196" s="274"/>
      <c r="C196" s="275"/>
      <c r="D196" s="275"/>
      <c r="E196" s="275"/>
      <c r="F196" s="275"/>
      <c r="G196" s="275"/>
      <c r="H196" s="275"/>
      <c r="I196" s="275"/>
      <c r="J196" s="275"/>
      <c r="K196" s="276"/>
    </row>
    <row r="197" spans="2:11" s="231" customFormat="1" ht="21">
      <c r="B197" s="277"/>
      <c r="C197" s="278" t="s">
        <v>6992</v>
      </c>
      <c r="D197" s="278"/>
      <c r="E197" s="278"/>
      <c r="F197" s="278"/>
      <c r="G197" s="278"/>
      <c r="H197" s="278"/>
      <c r="I197" s="278"/>
      <c r="J197" s="278"/>
      <c r="K197" s="279"/>
    </row>
    <row r="198" spans="2:11" s="231" customFormat="1" ht="25.5" customHeight="1">
      <c r="B198" s="277"/>
      <c r="C198" s="348" t="s">
        <v>6993</v>
      </c>
      <c r="D198" s="348"/>
      <c r="E198" s="348"/>
      <c r="F198" s="348" t="s">
        <v>6994</v>
      </c>
      <c r="G198" s="349"/>
      <c r="H198" s="350" t="s">
        <v>6995</v>
      </c>
      <c r="I198" s="350"/>
      <c r="J198" s="350"/>
      <c r="K198" s="279"/>
    </row>
    <row r="199" spans="2:11" s="231" customFormat="1" ht="5.25" customHeight="1">
      <c r="B199" s="312"/>
      <c r="C199" s="309"/>
      <c r="D199" s="309"/>
      <c r="E199" s="309"/>
      <c r="F199" s="309"/>
      <c r="G199" s="290"/>
      <c r="H199" s="309"/>
      <c r="I199" s="309"/>
      <c r="J199" s="309"/>
      <c r="K199" s="333"/>
    </row>
    <row r="200" spans="2:11" s="231" customFormat="1" ht="15" customHeight="1">
      <c r="B200" s="312"/>
      <c r="C200" s="290" t="s">
        <v>6985</v>
      </c>
      <c r="D200" s="290"/>
      <c r="E200" s="290"/>
      <c r="F200" s="311" t="s">
        <v>44</v>
      </c>
      <c r="G200" s="290"/>
      <c r="H200" s="351" t="s">
        <v>6996</v>
      </c>
      <c r="I200" s="351"/>
      <c r="J200" s="351"/>
      <c r="K200" s="333"/>
    </row>
    <row r="201" spans="2:11" s="231" customFormat="1" ht="15" customHeight="1">
      <c r="B201" s="312"/>
      <c r="C201" s="318"/>
      <c r="D201" s="290"/>
      <c r="E201" s="290"/>
      <c r="F201" s="311" t="s">
        <v>45</v>
      </c>
      <c r="G201" s="290"/>
      <c r="H201" s="351" t="s">
        <v>6997</v>
      </c>
      <c r="I201" s="351"/>
      <c r="J201" s="351"/>
      <c r="K201" s="333"/>
    </row>
    <row r="202" spans="2:11" s="231" customFormat="1" ht="15" customHeight="1">
      <c r="B202" s="312"/>
      <c r="C202" s="318"/>
      <c r="D202" s="290"/>
      <c r="E202" s="290"/>
      <c r="F202" s="311" t="s">
        <v>48</v>
      </c>
      <c r="G202" s="290"/>
      <c r="H202" s="351" t="s">
        <v>6998</v>
      </c>
      <c r="I202" s="351"/>
      <c r="J202" s="351"/>
      <c r="K202" s="333"/>
    </row>
    <row r="203" spans="2:11" s="231" customFormat="1" ht="15" customHeight="1">
      <c r="B203" s="312"/>
      <c r="C203" s="290"/>
      <c r="D203" s="290"/>
      <c r="E203" s="290"/>
      <c r="F203" s="311" t="s">
        <v>46</v>
      </c>
      <c r="G203" s="290"/>
      <c r="H203" s="351" t="s">
        <v>6999</v>
      </c>
      <c r="I203" s="351"/>
      <c r="J203" s="351"/>
      <c r="K203" s="333"/>
    </row>
    <row r="204" spans="2:11" s="231" customFormat="1" ht="15" customHeight="1">
      <c r="B204" s="312"/>
      <c r="C204" s="290"/>
      <c r="D204" s="290"/>
      <c r="E204" s="290"/>
      <c r="F204" s="311" t="s">
        <v>47</v>
      </c>
      <c r="G204" s="290"/>
      <c r="H204" s="351" t="s">
        <v>7000</v>
      </c>
      <c r="I204" s="351"/>
      <c r="J204" s="351"/>
      <c r="K204" s="333"/>
    </row>
    <row r="205" spans="2:11" s="231" customFormat="1" ht="15" customHeight="1">
      <c r="B205" s="312"/>
      <c r="C205" s="290"/>
      <c r="D205" s="290"/>
      <c r="E205" s="290"/>
      <c r="F205" s="311"/>
      <c r="G205" s="290"/>
      <c r="H205" s="290"/>
      <c r="I205" s="290"/>
      <c r="J205" s="290"/>
      <c r="K205" s="333"/>
    </row>
    <row r="206" spans="2:11" s="231" customFormat="1" ht="15" customHeight="1">
      <c r="B206" s="312"/>
      <c r="C206" s="290" t="s">
        <v>6941</v>
      </c>
      <c r="D206" s="290"/>
      <c r="E206" s="290"/>
      <c r="F206" s="311" t="s">
        <v>80</v>
      </c>
      <c r="G206" s="290"/>
      <c r="H206" s="351" t="s">
        <v>7001</v>
      </c>
      <c r="I206" s="351"/>
      <c r="J206" s="351"/>
      <c r="K206" s="333"/>
    </row>
    <row r="207" spans="2:11" s="231" customFormat="1" ht="15" customHeight="1">
      <c r="B207" s="312"/>
      <c r="C207" s="318"/>
      <c r="D207" s="290"/>
      <c r="E207" s="290"/>
      <c r="F207" s="311" t="s">
        <v>6840</v>
      </c>
      <c r="G207" s="290"/>
      <c r="H207" s="351" t="s">
        <v>6841</v>
      </c>
      <c r="I207" s="351"/>
      <c r="J207" s="351"/>
      <c r="K207" s="333"/>
    </row>
    <row r="208" spans="2:11" s="231" customFormat="1" ht="15" customHeight="1">
      <c r="B208" s="312"/>
      <c r="C208" s="290"/>
      <c r="D208" s="290"/>
      <c r="E208" s="290"/>
      <c r="F208" s="311" t="s">
        <v>6838</v>
      </c>
      <c r="G208" s="290"/>
      <c r="H208" s="351" t="s">
        <v>7002</v>
      </c>
      <c r="I208" s="351"/>
      <c r="J208" s="351"/>
      <c r="K208" s="333"/>
    </row>
    <row r="209" spans="2:11" s="231" customFormat="1" ht="15" customHeight="1">
      <c r="B209" s="352"/>
      <c r="C209" s="318"/>
      <c r="D209" s="318"/>
      <c r="E209" s="318"/>
      <c r="F209" s="311" t="s">
        <v>6842</v>
      </c>
      <c r="G209" s="296"/>
      <c r="H209" s="353" t="s">
        <v>6843</v>
      </c>
      <c r="I209" s="353"/>
      <c r="J209" s="353"/>
      <c r="K209" s="354"/>
    </row>
    <row r="210" spans="2:11" s="231" customFormat="1" ht="15" customHeight="1">
      <c r="B210" s="352"/>
      <c r="C210" s="318"/>
      <c r="D210" s="318"/>
      <c r="E210" s="318"/>
      <c r="F210" s="311" t="s">
        <v>5140</v>
      </c>
      <c r="G210" s="296"/>
      <c r="H210" s="353" t="s">
        <v>364</v>
      </c>
      <c r="I210" s="353"/>
      <c r="J210" s="353"/>
      <c r="K210" s="354"/>
    </row>
    <row r="211" spans="2:11" s="231" customFormat="1" ht="15" customHeight="1">
      <c r="B211" s="352"/>
      <c r="C211" s="318"/>
      <c r="D211" s="318"/>
      <c r="E211" s="318"/>
      <c r="F211" s="355"/>
      <c r="G211" s="296"/>
      <c r="H211" s="356"/>
      <c r="I211" s="356"/>
      <c r="J211" s="356"/>
      <c r="K211" s="354"/>
    </row>
    <row r="212" spans="2:11" s="231" customFormat="1" ht="15" customHeight="1">
      <c r="B212" s="352"/>
      <c r="C212" s="290" t="s">
        <v>6965</v>
      </c>
      <c r="D212" s="318"/>
      <c r="E212" s="318"/>
      <c r="F212" s="311">
        <v>1</v>
      </c>
      <c r="G212" s="296"/>
      <c r="H212" s="353" t="s">
        <v>7003</v>
      </c>
      <c r="I212" s="353"/>
      <c r="J212" s="353"/>
      <c r="K212" s="354"/>
    </row>
    <row r="213" spans="2:11" s="231" customFormat="1" ht="15" customHeight="1">
      <c r="B213" s="352"/>
      <c r="C213" s="318"/>
      <c r="D213" s="318"/>
      <c r="E213" s="318"/>
      <c r="F213" s="311">
        <v>2</v>
      </c>
      <c r="G213" s="296"/>
      <c r="H213" s="353" t="s">
        <v>7004</v>
      </c>
      <c r="I213" s="353"/>
      <c r="J213" s="353"/>
      <c r="K213" s="354"/>
    </row>
    <row r="214" spans="2:11" s="231" customFormat="1" ht="15" customHeight="1">
      <c r="B214" s="352"/>
      <c r="C214" s="318"/>
      <c r="D214" s="318"/>
      <c r="E214" s="318"/>
      <c r="F214" s="311">
        <v>3</v>
      </c>
      <c r="G214" s="296"/>
      <c r="H214" s="353" t="s">
        <v>7005</v>
      </c>
      <c r="I214" s="353"/>
      <c r="J214" s="353"/>
      <c r="K214" s="354"/>
    </row>
    <row r="215" spans="2:11" s="231" customFormat="1" ht="15" customHeight="1">
      <c r="B215" s="352"/>
      <c r="C215" s="318"/>
      <c r="D215" s="318"/>
      <c r="E215" s="318"/>
      <c r="F215" s="311">
        <v>4</v>
      </c>
      <c r="G215" s="296"/>
      <c r="H215" s="353" t="s">
        <v>7006</v>
      </c>
      <c r="I215" s="353"/>
      <c r="J215" s="353"/>
      <c r="K215" s="354"/>
    </row>
    <row r="216" spans="2:11" s="231" customFormat="1" ht="12.75" customHeight="1">
      <c r="B216" s="357"/>
      <c r="C216" s="358"/>
      <c r="D216" s="358"/>
      <c r="E216" s="358"/>
      <c r="F216" s="358"/>
      <c r="G216" s="358"/>
      <c r="H216" s="358"/>
      <c r="I216" s="358"/>
      <c r="J216" s="358"/>
      <c r="K216" s="359"/>
    </row>
  </sheetData>
  <mergeCells count="77">
    <mergeCell ref="H210:J210"/>
    <mergeCell ref="H212:J212"/>
    <mergeCell ref="H213:J213"/>
    <mergeCell ref="H214:J214"/>
    <mergeCell ref="H215:J215"/>
    <mergeCell ref="H203:J203"/>
    <mergeCell ref="H204:J204"/>
    <mergeCell ref="H206:J206"/>
    <mergeCell ref="H207:J207"/>
    <mergeCell ref="H208:J208"/>
    <mergeCell ref="H209:J209"/>
    <mergeCell ref="C163:J163"/>
    <mergeCell ref="C197:J197"/>
    <mergeCell ref="H198:J198"/>
    <mergeCell ref="H200:J200"/>
    <mergeCell ref="H201:J201"/>
    <mergeCell ref="H202:J202"/>
    <mergeCell ref="D67:J67"/>
    <mergeCell ref="D68:J68"/>
    <mergeCell ref="C73:J73"/>
    <mergeCell ref="C100:J100"/>
    <mergeCell ref="C120:J120"/>
    <mergeCell ref="C145:J145"/>
    <mergeCell ref="D60:J60"/>
    <mergeCell ref="D61:J61"/>
    <mergeCell ref="D63:J63"/>
    <mergeCell ref="D64:J64"/>
    <mergeCell ref="D65:J65"/>
    <mergeCell ref="D66:J66"/>
    <mergeCell ref="C53:J53"/>
    <mergeCell ref="C55:J55"/>
    <mergeCell ref="D56:J56"/>
    <mergeCell ref="D57:J57"/>
    <mergeCell ref="D58:J58"/>
    <mergeCell ref="D59:J59"/>
    <mergeCell ref="E46:J46"/>
    <mergeCell ref="E47:J47"/>
    <mergeCell ref="E48:J48"/>
    <mergeCell ref="D49:J49"/>
    <mergeCell ref="C50:J50"/>
    <mergeCell ref="C52:J52"/>
    <mergeCell ref="G39:J39"/>
    <mergeCell ref="G40:J40"/>
    <mergeCell ref="G41:J41"/>
    <mergeCell ref="G42:J42"/>
    <mergeCell ref="G43:J43"/>
    <mergeCell ref="D45:J45"/>
    <mergeCell ref="D33:J33"/>
    <mergeCell ref="G34:J34"/>
    <mergeCell ref="G35:J35"/>
    <mergeCell ref="G36:J36"/>
    <mergeCell ref="G37:J37"/>
    <mergeCell ref="G38:J38"/>
    <mergeCell ref="D25:J25"/>
    <mergeCell ref="D26:J26"/>
    <mergeCell ref="D28:J28"/>
    <mergeCell ref="D29:J29"/>
    <mergeCell ref="D31:J31"/>
    <mergeCell ref="D32:J32"/>
    <mergeCell ref="F18:J18"/>
    <mergeCell ref="F19:J19"/>
    <mergeCell ref="F20:J20"/>
    <mergeCell ref="F21:J21"/>
    <mergeCell ref="C23:J23"/>
    <mergeCell ref="C24:J24"/>
    <mergeCell ref="D11:J11"/>
    <mergeCell ref="D13:J13"/>
    <mergeCell ref="D14:J14"/>
    <mergeCell ref="D15:J15"/>
    <mergeCell ref="F16:J16"/>
    <mergeCell ref="F17:J17"/>
    <mergeCell ref="C3:J3"/>
    <mergeCell ref="C4:J4"/>
    <mergeCell ref="C6:J6"/>
    <mergeCell ref="C7:J7"/>
    <mergeCell ref="C9:J9"/>
    <mergeCell ref="D10:J10"/>
  </mergeCells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22</vt:i4>
      </vt:variant>
      <vt:variant>
        <vt:lpstr>Pojmenované oblasti</vt:lpstr>
      </vt:variant>
      <vt:variant>
        <vt:i4>42</vt:i4>
      </vt:variant>
    </vt:vector>
  </HeadingPairs>
  <TitlesOfParts>
    <vt:vector size="64" baseType="lpstr">
      <vt:lpstr>Rekapitulace stavby</vt:lpstr>
      <vt:lpstr>000 - Všeobecné položky</vt:lpstr>
      <vt:lpstr>001 - Demolice stávajícíh...</vt:lpstr>
      <vt:lpstr>101 - Úprava silnice II-272 </vt:lpstr>
      <vt:lpstr>102 - Dopravní značení tr...</vt:lpstr>
      <vt:lpstr>103 - Dopravně inženýrská...</vt:lpstr>
      <vt:lpstr>104 - Účelová staveništní...</vt:lpstr>
      <vt:lpstr>105 - Dočasná autobusová ...</vt:lpstr>
      <vt:lpstr>201 - Most ev.č. 272-006</vt:lpstr>
      <vt:lpstr>202 - Opěrné zdi - směr L...</vt:lpstr>
      <vt:lpstr>203 - Opěrné zdi - směr L...</vt:lpstr>
      <vt:lpstr>401 - Úprava veřejného os...</vt:lpstr>
      <vt:lpstr>402 - Ochrana kabelového ...</vt:lpstr>
      <vt:lpstr>651 - Provizorní přejezdy...</vt:lpstr>
      <vt:lpstr>652 -  Přeložky drážních ...</vt:lpstr>
      <vt:lpstr>653 - Přeložky drážních k...</vt:lpstr>
      <vt:lpstr>654 - Přeložka drážních k...</vt:lpstr>
      <vt:lpstr>655 - Úpravy trakčního ve...</vt:lpstr>
      <vt:lpstr>656 - Ukolejnění kovových...</vt:lpstr>
      <vt:lpstr>657 - Ochrana kolejiště p...</vt:lpstr>
      <vt:lpstr>701 - Přístupová schodišt...</vt:lpstr>
      <vt:lpstr>Struktura dat</vt:lpstr>
      <vt:lpstr>'000 - Všeobecné položky'!Názvy_tisku</vt:lpstr>
      <vt:lpstr>'001 - Demolice stávajícíh...'!Názvy_tisku</vt:lpstr>
      <vt:lpstr>'101 - Úprava silnice II-272 '!Názvy_tisku</vt:lpstr>
      <vt:lpstr>'102 - Dopravní značení tr...'!Názvy_tisku</vt:lpstr>
      <vt:lpstr>'103 - Dopravně inženýrská...'!Názvy_tisku</vt:lpstr>
      <vt:lpstr>'104 - Účelová staveništní...'!Názvy_tisku</vt:lpstr>
      <vt:lpstr>'105 - Dočasná autobusová ...'!Názvy_tisku</vt:lpstr>
      <vt:lpstr>'201 - Most ev.č. 272-006'!Názvy_tisku</vt:lpstr>
      <vt:lpstr>'202 - Opěrné zdi - směr L...'!Názvy_tisku</vt:lpstr>
      <vt:lpstr>'203 - Opěrné zdi - směr L...'!Názvy_tisku</vt:lpstr>
      <vt:lpstr>'401 - Úprava veřejného os...'!Názvy_tisku</vt:lpstr>
      <vt:lpstr>'402 - Ochrana kabelového ...'!Názvy_tisku</vt:lpstr>
      <vt:lpstr>'651 - Provizorní přejezdy...'!Názvy_tisku</vt:lpstr>
      <vt:lpstr>'652 -  Přeložky drážních ...'!Názvy_tisku</vt:lpstr>
      <vt:lpstr>'653 - Přeložky drážních k...'!Názvy_tisku</vt:lpstr>
      <vt:lpstr>'654 - Přeložka drážních k...'!Názvy_tisku</vt:lpstr>
      <vt:lpstr>'655 - Úpravy trakčního ve...'!Názvy_tisku</vt:lpstr>
      <vt:lpstr>'656 - Ukolejnění kovových...'!Názvy_tisku</vt:lpstr>
      <vt:lpstr>'657 - Ochrana kolejiště p...'!Názvy_tisku</vt:lpstr>
      <vt:lpstr>'701 - Přístupová schodišt...'!Názvy_tisku</vt:lpstr>
      <vt:lpstr>'Rekapitulace stavby'!Názvy_tisku</vt:lpstr>
      <vt:lpstr>'000 - Všeobecné položky'!Oblast_tisku</vt:lpstr>
      <vt:lpstr>'001 - Demolice stávajícíh...'!Oblast_tisku</vt:lpstr>
      <vt:lpstr>'101 - Úprava silnice II-272 '!Oblast_tisku</vt:lpstr>
      <vt:lpstr>'102 - Dopravní značení tr...'!Oblast_tisku</vt:lpstr>
      <vt:lpstr>'103 - Dopravně inženýrská...'!Oblast_tisku</vt:lpstr>
      <vt:lpstr>'104 - Účelová staveništní...'!Oblast_tisku</vt:lpstr>
      <vt:lpstr>'105 - Dočasná autobusová ...'!Oblast_tisku</vt:lpstr>
      <vt:lpstr>'201 - Most ev.č. 272-006'!Oblast_tisku</vt:lpstr>
      <vt:lpstr>'202 - Opěrné zdi - směr L...'!Oblast_tisku</vt:lpstr>
      <vt:lpstr>'203 - Opěrné zdi - směr L...'!Oblast_tisku</vt:lpstr>
      <vt:lpstr>'401 - Úprava veřejného os...'!Oblast_tisku</vt:lpstr>
      <vt:lpstr>'402 - Ochrana kabelového ...'!Oblast_tisku</vt:lpstr>
      <vt:lpstr>'651 - Provizorní přejezdy...'!Oblast_tisku</vt:lpstr>
      <vt:lpstr>'652 -  Přeložky drážních ...'!Oblast_tisku</vt:lpstr>
      <vt:lpstr>'653 - Přeložky drážních k...'!Oblast_tisku</vt:lpstr>
      <vt:lpstr>'654 - Přeložka drážních k...'!Oblast_tisku</vt:lpstr>
      <vt:lpstr>'655 - Úpravy trakčního ve...'!Oblast_tisku</vt:lpstr>
      <vt:lpstr>'656 - Ukolejnění kovových...'!Oblast_tisku</vt:lpstr>
      <vt:lpstr>'657 - Ochrana kolejiště p...'!Oblast_tisku</vt:lpstr>
      <vt:lpstr>'701 - Přístupová schodišt...'!Oblast_tisku</vt:lpstr>
      <vt:lpstr>'Rekapitulace stavby'!Oblast_tisku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Václav Jůzko</dc:creator>
  <cp:lastModifiedBy>Jan Sýkora</cp:lastModifiedBy>
  <cp:lastPrinted>2017-07-21T12:12:20Z</cp:lastPrinted>
  <dcterms:created xsi:type="dcterms:W3CDTF">2017-02-28T08:41:42Z</dcterms:created>
  <dcterms:modified xsi:type="dcterms:W3CDTF">2017-07-21T12:37:03Z</dcterms:modified>
</cp:coreProperties>
</file>