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S:\Work_CZ\2019_010_CZ_DOMOV PRO OSOBY S AUTISMEM MB\03_DSP+DPS\Výstupy Výkresy\2019_010_CZ_DUR_DJP\2019_010_2_CZ_11_DJP\"/>
    </mc:Choice>
  </mc:AlternateContent>
  <xr:revisionPtr revIDLastSave="0" documentId="8_{C852DCE9-D645-4474-970B-03CA75705EB7}" xr6:coauthVersionLast="44" xr6:coauthVersionMax="44" xr10:uidLastSave="{00000000-0000-0000-0000-000000000000}"/>
  <bookViews>
    <workbookView xWindow="28680" yWindow="-120" windowWidth="29040" windowHeight="15840" tabRatio="599" activeTab="2" xr2:uid="{00000000-000D-0000-FFFF-FFFF00000000}"/>
  </bookViews>
  <sheets>
    <sheet name="OSTATNÉ VÝROBKY terenne upravy" sheetId="9" r:id="rId1"/>
    <sheet name="OSTATNÉ VÝROBKY" sheetId="6" r:id="rId2"/>
    <sheet name="ZÁMECNIK" sheetId="2" r:id="rId3"/>
    <sheet name="KLEMPIR" sheetId="7" r:id="rId4"/>
  </sheets>
  <definedNames>
    <definedName name="_xlnm.Print_Titles" localSheetId="3">KLEMPIR!$A:$A,KLEMPIR!$1:$2</definedName>
    <definedName name="_xlnm.Print_Titles" localSheetId="1">'OSTATNÉ VÝROBKY'!$A:$A,'OSTATNÉ VÝROBKY'!$1:$2</definedName>
    <definedName name="_xlnm.Print_Titles" localSheetId="0">'OSTATNÉ VÝROBKY terenne upravy'!$A:$A,'OSTATNÉ VÝROBKY terenne upravy'!$1:$2</definedName>
    <definedName name="_xlnm.Print_Titles" localSheetId="2">ZÁMECNIK!$A:$A,ZÁMECNIK!$1:$2</definedName>
    <definedName name="_xlnm.Print_Area" localSheetId="3">KLEMPIR!$A$1:$O$25</definedName>
    <definedName name="_xlnm.Print_Area" localSheetId="1">'OSTATNÉ VÝROBKY'!$A$1:$T$19</definedName>
    <definedName name="_xlnm.Print_Area" localSheetId="0">'OSTATNÉ VÝROBKY terenne upravy'!$A$1:$B$19</definedName>
    <definedName name="_xlnm.Print_Area" localSheetId="2">ZÁMECNIK!$A$1:$W$25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21" i="2" l="1"/>
  <c r="W21" i="2" l="1"/>
  <c r="W13" i="2"/>
  <c r="W22" i="2" l="1"/>
  <c r="J21" i="2"/>
  <c r="T21" i="2"/>
  <c r="T10" i="2"/>
  <c r="T13" i="2" s="1"/>
  <c r="S21" i="2"/>
  <c r="S10" i="2"/>
  <c r="S13" i="2" s="1"/>
  <c r="R21" i="2"/>
  <c r="R10" i="2"/>
  <c r="R13" i="2" s="1"/>
  <c r="Q21" i="2"/>
  <c r="Q10" i="2"/>
  <c r="Q13" i="2" s="1"/>
  <c r="P21" i="2"/>
  <c r="P10" i="2"/>
  <c r="P13" i="2" s="1"/>
  <c r="O21" i="2"/>
  <c r="O10" i="2"/>
  <c r="O13" i="2" s="1"/>
  <c r="N21" i="2"/>
  <c r="N10" i="2"/>
  <c r="N13" i="2" s="1"/>
  <c r="I22" i="2"/>
  <c r="I21" i="2"/>
  <c r="R22" i="2" l="1"/>
  <c r="N22" i="2"/>
  <c r="Q22" i="2"/>
  <c r="T22" i="2"/>
  <c r="O22" i="2"/>
  <c r="S22" i="2"/>
  <c r="P22" i="2"/>
  <c r="L21" i="2" l="1"/>
  <c r="M10" i="2"/>
  <c r="M12" i="2" s="1"/>
  <c r="L13" i="2" s="1"/>
  <c r="K10" i="2"/>
  <c r="K12" i="2" s="1"/>
  <c r="J8" i="2"/>
  <c r="J10" i="2" s="1"/>
  <c r="J12" i="2" s="1"/>
  <c r="J13" i="2" s="1"/>
  <c r="J22" i="2" s="1"/>
  <c r="B10" i="2"/>
  <c r="E21" i="2"/>
  <c r="F10" i="2"/>
  <c r="F12" i="2" s="1"/>
  <c r="G8" i="2"/>
  <c r="G10" i="2" s="1"/>
  <c r="G12" i="2" s="1"/>
  <c r="H8" i="2"/>
  <c r="H10" i="2" s="1"/>
  <c r="H12" i="2" s="1"/>
  <c r="E10" i="2"/>
  <c r="L22" i="2" l="1"/>
  <c r="B15" i="9"/>
  <c r="P15" i="6" l="1"/>
  <c r="R15" i="6"/>
  <c r="T15" i="6"/>
  <c r="O15" i="6" l="1"/>
  <c r="N15" i="6"/>
  <c r="M15" i="6"/>
  <c r="K15" i="6"/>
  <c r="J15" i="6"/>
  <c r="I15" i="6"/>
  <c r="B15" i="6"/>
  <c r="M18" i="7"/>
  <c r="H17" i="7"/>
  <c r="H18" i="7" s="1"/>
  <c r="G17" i="7"/>
  <c r="G18" i="7" s="1"/>
  <c r="E17" i="7"/>
  <c r="E18" i="7" s="1"/>
  <c r="O18" i="7" l="1"/>
  <c r="L15" i="6" l="1"/>
  <c r="H15" i="6"/>
  <c r="G15" i="6"/>
  <c r="F15" i="6"/>
  <c r="E15" i="6"/>
  <c r="D15" i="6"/>
  <c r="H46" i="6" l="1"/>
  <c r="G46" i="6"/>
  <c r="F39" i="6"/>
  <c r="N18" i="7" l="1"/>
  <c r="L18" i="7"/>
  <c r="K18" i="7"/>
  <c r="J18" i="7"/>
  <c r="F17" i="7"/>
  <c r="F18" i="7" s="1"/>
  <c r="D17" i="7"/>
  <c r="D18" i="7" s="1"/>
  <c r="C17" i="7"/>
  <c r="C18" i="7" s="1"/>
  <c r="B17" i="7"/>
  <c r="B18" i="7" s="1"/>
  <c r="B12" i="2" l="1"/>
  <c r="B13" i="2" s="1"/>
  <c r="B21" i="2"/>
  <c r="C21" i="2"/>
  <c r="C22" i="2" s="1"/>
  <c r="U21" i="2"/>
  <c r="B22" i="2" l="1"/>
  <c r="E12" i="2" l="1"/>
  <c r="E13" i="2" s="1"/>
  <c r="E22" i="2" s="1"/>
</calcChain>
</file>

<file path=xl/sharedStrings.xml><?xml version="1.0" encoding="utf-8"?>
<sst xmlns="http://schemas.openxmlformats.org/spreadsheetml/2006/main" count="380" uniqueCount="247">
  <si>
    <t>mj.</t>
  </si>
  <si>
    <t>ks</t>
  </si>
  <si>
    <t>Schéma</t>
  </si>
  <si>
    <t>Popis</t>
  </si>
  <si>
    <t>Název</t>
  </si>
  <si>
    <t>Povrchová úprava</t>
  </si>
  <si>
    <t>Položka dle výkresu</t>
  </si>
  <si>
    <t>položka dle tech. spec.</t>
  </si>
  <si>
    <t>pol. dle znač. výkresu</t>
  </si>
  <si>
    <t>název</t>
  </si>
  <si>
    <t>schema</t>
  </si>
  <si>
    <t>popis</t>
  </si>
  <si>
    <t>materiál</t>
  </si>
  <si>
    <t>povrchová úprava</t>
  </si>
  <si>
    <t>mj. komponent</t>
  </si>
  <si>
    <t>celk. [m.j.]</t>
  </si>
  <si>
    <t>celk.  [kg]</t>
  </si>
  <si>
    <t>poznámka</t>
  </si>
  <si>
    <t>výskyt</t>
  </si>
  <si>
    <t xml:space="preserve">1.np </t>
  </si>
  <si>
    <t>bm</t>
  </si>
  <si>
    <t>Překlad</t>
  </si>
  <si>
    <t>bez úpravy</t>
  </si>
  <si>
    <t>madlo</t>
  </si>
  <si>
    <t xml:space="preserve">2.np </t>
  </si>
  <si>
    <t xml:space="preserve">stř  </t>
  </si>
  <si>
    <t>celkem bm</t>
  </si>
  <si>
    <t>okapnice</t>
  </si>
  <si>
    <t>Mateiál</t>
  </si>
  <si>
    <t>kotva</t>
  </si>
  <si>
    <t>Ocel</t>
  </si>
  <si>
    <t>stř.</t>
  </si>
  <si>
    <t>Počet mj. komponet</t>
  </si>
  <si>
    <t>zám výr. m.j.</t>
  </si>
  <si>
    <t>rozměr výr. (mm)</t>
  </si>
  <si>
    <t>pol. dle tech. spec.</t>
  </si>
  <si>
    <t>pol. dle výkresu</t>
  </si>
  <si>
    <t>materiál, rozměr</t>
  </si>
  <si>
    <t>Zákl</t>
  </si>
  <si>
    <t>1500x1500</t>
  </si>
  <si>
    <t>L50/50/5</t>
  </si>
  <si>
    <t>střecha</t>
  </si>
  <si>
    <t>Bezpečnostní mříž</t>
  </si>
  <si>
    <t>18kg/m2</t>
  </si>
  <si>
    <t>oplechování paraperu</t>
  </si>
  <si>
    <t>Oplechování parapetu okna</t>
  </si>
  <si>
    <t>celkem ks</t>
  </si>
  <si>
    <t>poz plech tl.0,8 mm</t>
  </si>
  <si>
    <t>plech pozink tl.0,8 mm</t>
  </si>
  <si>
    <t>Rozvinutá šířka [mm</t>
  </si>
  <si>
    <t>Rozměr [mm]</t>
  </si>
  <si>
    <t>oplechování atiky</t>
  </si>
  <si>
    <t>dešťový svod</t>
  </si>
  <si>
    <t>Oplechování atiky</t>
  </si>
  <si>
    <t>plech pozink tl.0,53 mm</t>
  </si>
  <si>
    <t>Půlkruhový podokapní žlab</t>
  </si>
  <si>
    <t xml:space="preserve">včetně kotvení, háků, čel, dilatací </t>
  </si>
  <si>
    <t xml:space="preserve">d2=150 mm                                              </t>
  </si>
  <si>
    <t xml:space="preserve">D=150 mm                                              </t>
  </si>
  <si>
    <t>půlkruhový podokapní žlab</t>
  </si>
  <si>
    <t>kg/mj</t>
  </si>
  <si>
    <t>Z/407</t>
  </si>
  <si>
    <t>zakončovací profil soklový s okapnicí</t>
  </si>
  <si>
    <t xml:space="preserve">D=100 mm                                              </t>
  </si>
  <si>
    <t>Okapnice</t>
  </si>
  <si>
    <t>Odpadní trouba kruhového průrezu</t>
  </si>
  <si>
    <t>Zakončovací profil soklový s okapnicí pro šířku izolace 250 mm</t>
  </si>
  <si>
    <t>Poplastovaný plech 0,8 mm</t>
  </si>
  <si>
    <t>plech pozink tl.0,7 mm</t>
  </si>
  <si>
    <t>Al plech: 0,8 mm +/- 10%</t>
  </si>
  <si>
    <t>včetně lapače lístí do svodu a kotvení</t>
  </si>
  <si>
    <t>včetně kotvení</t>
  </si>
  <si>
    <t>Typové, kovoé pevné bezpečnostní mříže s certifikátem pro třídu bezpečnostli B4, kotvená z vnějšku do zdiva přes vrstvu tepelné izolace. Velikost ok a průměr drátu dle potřeby požadované bezpečnostní třídy.</t>
  </si>
  <si>
    <t>1np</t>
  </si>
  <si>
    <t>2np</t>
  </si>
  <si>
    <t>3np</t>
  </si>
  <si>
    <t>VENKOVNÍ ŽALUZIE</t>
  </si>
  <si>
    <t>hliník</t>
  </si>
  <si>
    <t>rozměr (mm) (vxš)</t>
  </si>
  <si>
    <t>celk.  [ks]</t>
  </si>
  <si>
    <t>přenosný hasicí přístroj+ značka</t>
  </si>
  <si>
    <t>čistící zóna- exteriér</t>
  </si>
  <si>
    <t>O/127</t>
  </si>
  <si>
    <t>O/128</t>
  </si>
  <si>
    <t>Odpadkové koše</t>
  </si>
  <si>
    <t>ocel</t>
  </si>
  <si>
    <t xml:space="preserve"> Prášková farba z polyesterového epoxidu</t>
  </si>
  <si>
    <t>270x270x350</t>
  </si>
  <si>
    <t>3x 80 x 100 x 35 cm</t>
  </si>
  <si>
    <t>plast</t>
  </si>
  <si>
    <t>šedá</t>
  </si>
  <si>
    <t>odpadkové koše na tříděný odpad, 3x85 l, volně stojící</t>
  </si>
  <si>
    <t>Odpadkové koše do kanceláří, volně stojící</t>
  </si>
  <si>
    <t>nerez</t>
  </si>
  <si>
    <t>chrom</t>
  </si>
  <si>
    <t>400x90</t>
  </si>
  <si>
    <t>700x900x5</t>
  </si>
  <si>
    <t>zrcadlo s leštěnou hranou, hmotnost 7,9 kg</t>
  </si>
  <si>
    <t xml:space="preserve">zrcadlo </t>
  </si>
  <si>
    <t>držák WC papíru</t>
  </si>
  <si>
    <t>wc štětka nástěnná</t>
  </si>
  <si>
    <t>WC štětka válcová, malá, černý kartáč, chrom </t>
  </si>
  <si>
    <t>práškové přenosné hasicí přístroje schváleného typu s hasicí schopností
21A. Rukojeti přenosných hasicích přístrojů práškových musí být maximálně 1,5 m nad podlahou. Včetne standardního držáku na stěnu</t>
  </si>
  <si>
    <t>plechová falcovaná krytina</t>
  </si>
  <si>
    <t>lemování ke zdi</t>
  </si>
  <si>
    <t>Z01</t>
  </si>
  <si>
    <t>Z02</t>
  </si>
  <si>
    <t>Z04</t>
  </si>
  <si>
    <t>Z05</t>
  </si>
  <si>
    <t>Z06</t>
  </si>
  <si>
    <t>Z07</t>
  </si>
  <si>
    <t>Z08</t>
  </si>
  <si>
    <t>Z09</t>
  </si>
  <si>
    <t>Z10</t>
  </si>
  <si>
    <t>Z11</t>
  </si>
  <si>
    <t>Z12</t>
  </si>
  <si>
    <t>Z13</t>
  </si>
  <si>
    <t>Z14</t>
  </si>
  <si>
    <t>K01</t>
  </si>
  <si>
    <t>K02</t>
  </si>
  <si>
    <t>K03</t>
  </si>
  <si>
    <t>K04</t>
  </si>
  <si>
    <t>K05</t>
  </si>
  <si>
    <t>K06</t>
  </si>
  <si>
    <t>K07</t>
  </si>
  <si>
    <t>K09</t>
  </si>
  <si>
    <t>K10</t>
  </si>
  <si>
    <t>K11</t>
  </si>
  <si>
    <t>K12</t>
  </si>
  <si>
    <t>K13</t>
  </si>
  <si>
    <t>K14</t>
  </si>
  <si>
    <t>K15</t>
  </si>
  <si>
    <t>OV01</t>
  </si>
  <si>
    <t>OV02</t>
  </si>
  <si>
    <t>OV03</t>
  </si>
  <si>
    <t>OV04</t>
  </si>
  <si>
    <t>OV05</t>
  </si>
  <si>
    <t>OV06</t>
  </si>
  <si>
    <t>OV07</t>
  </si>
  <si>
    <t>OV08</t>
  </si>
  <si>
    <t>OV09</t>
  </si>
  <si>
    <t>OV10</t>
  </si>
  <si>
    <t>OV11</t>
  </si>
  <si>
    <t>OV12</t>
  </si>
  <si>
    <t>OV13</t>
  </si>
  <si>
    <t>OV14</t>
  </si>
  <si>
    <t>OV15</t>
  </si>
  <si>
    <t>OV16</t>
  </si>
  <si>
    <t>OV17</t>
  </si>
  <si>
    <t>OV18</t>
  </si>
  <si>
    <t>sedátko do sprchy</t>
  </si>
  <si>
    <t>Nástěnné madlo lomené</t>
  </si>
  <si>
    <t>rovné madlo na stěnu, Popis tovaru
doporučená výška montáže: 80 cm nad podlahou maximální zatížení: 120 kg certifikované státní zkušebnou a odpovídají legislativě ČR o instalaci produktů do bezbariérových prostor</t>
  </si>
  <si>
    <t>Nástěnné madlo</t>
  </si>
  <si>
    <t>Nástěnné madlo sklopné</t>
  </si>
  <si>
    <t>OV19</t>
  </si>
  <si>
    <t>OV21</t>
  </si>
  <si>
    <t>háček na ručník</t>
  </si>
  <si>
    <t>Nosný rám pro HUP</t>
  </si>
  <si>
    <t>kryt TV</t>
  </si>
  <si>
    <t>dviřka rozvaděčové skříne s rámem a příslušenstvím</t>
  </si>
  <si>
    <t>dvířka hl. uvávěru plynu s rámem a příslušenstvím a větrací mřížkou</t>
  </si>
  <si>
    <t>Válcovaný profil průřezu I 120</t>
  </si>
  <si>
    <t>poklop</t>
  </si>
  <si>
    <t>600/1000</t>
  </si>
  <si>
    <t>přízemí</t>
  </si>
  <si>
    <t>mezipatro</t>
  </si>
  <si>
    <t>patro</t>
  </si>
  <si>
    <t>8,7 m2</t>
  </si>
  <si>
    <t>Hladká falcovaná krytina se stojatou drážkou, kotvená do dřevěného bednění příponkami</t>
  </si>
  <si>
    <t>Ocelový žárově pozinkovaný plech s povrchovou úpravou, 0,5 mm</t>
  </si>
  <si>
    <t>lakovaný pozink hnědý</t>
  </si>
  <si>
    <t>venkovní žaluzie, provedení v roleto-žalutiových schráncích, hliníkové lamely, šířka lamel 70 mm, tloušťka 0,42mm, ruční ovládání odnímatelní klikou, hliníková vodící lišta</t>
  </si>
  <si>
    <t>venkovní žaluzie, podomítkové provedení, hliníkové lamely, šířka lamel 70 mm, tloušťka 0,42mm, ruční ovládání odnímatelní klikou, hliníková vodící lišta</t>
  </si>
  <si>
    <t>RAL 8014</t>
  </si>
  <si>
    <t>Gumová čistící venkovní vstupní rohož</t>
  </si>
  <si>
    <t>1000 x 800 x 2,3</t>
  </si>
  <si>
    <t xml:space="preserve">Sprchová sedačka nerezová s plastovým sedákem, sklopná ke zdi, nosnost 120 kg. </t>
  </si>
  <si>
    <t>kov, plast</t>
  </si>
  <si>
    <t>Nástenné madlo sklopné, K uchycení nerez šrouby podle DIN 95, 6×60 mm s hmoždinkami z plastu pro montáž do plných cihel a betonu. Doporučená výška montáže: 80 cm nad podlahou maximální zatížení: 120 kg certifikované státní zkušebnou a odpovídají legislativě ČR o instalaci produktů do bezbariérových prostor</t>
  </si>
  <si>
    <t>Nástěnné madlo lomené certifikované státní zkušebnou a odpovídají legislativě ČR o instalaci produktů do bezbariérových prostor</t>
  </si>
  <si>
    <t>Plexisklo antireflexní</t>
  </si>
  <si>
    <t>čirá</t>
  </si>
  <si>
    <t>akrylát</t>
  </si>
  <si>
    <t>850 x1100</t>
  </si>
  <si>
    <t>Zahradní obrubník</t>
  </si>
  <si>
    <t>Zahradní obrubník betonový. Obrubníky se osazují do  lože ze zavlhlého betonu       (třída C  20/25  XF3) na pevný, zhutněný podklad, ze kterého se vytvoří také opěrka obrubníku</t>
  </si>
  <si>
    <t>beton</t>
  </si>
  <si>
    <t>hladký přírodní</t>
  </si>
  <si>
    <t>1000 x 250 x 50</t>
  </si>
  <si>
    <t>držák toaletního papíru</t>
  </si>
  <si>
    <t>pochromovaná mosaz</t>
  </si>
  <si>
    <t>pozinkovaný plech v laku</t>
  </si>
  <si>
    <t>600 x 600</t>
  </si>
  <si>
    <t>Revizní dvířka z ocelového plechu (síla 0,8 mm) a s rámem z profilu "L" (30x30x2 mm) pro stavební otvor 600x600 mm. Celkový rozměr dvířek včetně rámu 660x660 mm. Uzavíraní dveří jednobodové se čtyřhranem 6x6 mm, vestavné provedení</t>
  </si>
  <si>
    <t>revizní dvířka do zdi</t>
  </si>
  <si>
    <t>200 x 200</t>
  </si>
  <si>
    <t>revizní dvířka do SDK</t>
  </si>
  <si>
    <t>revizní dvířka plastová  pro montáž SDK . Rám vyroben z hliníkového profilu s tlačným zámkem pro otevření i zavření, dvířka neviditelná v stěrce, impregnovaný sádrokarton</t>
  </si>
  <si>
    <t>revizní dvířka  pro montáž do zdi pomocí šroubů nebo lepidla. Rám vyroben z hliníkového profilu s tlačným zámkem pro otevření i zavření,  dvířka neviditelná v stěrce, impregnovaný sádrokarton</t>
  </si>
  <si>
    <t>zábradlí</t>
  </si>
  <si>
    <t>sloupek</t>
  </si>
  <si>
    <t>výplň</t>
  </si>
  <si>
    <t>Tr.40/3</t>
  </si>
  <si>
    <t>tr. 50/3</t>
  </si>
  <si>
    <r>
      <t>žárový ppozink tl. 80</t>
    </r>
    <r>
      <rPr>
        <sz val="10"/>
        <rFont val="Symbol"/>
        <family val="1"/>
        <charset val="2"/>
      </rPr>
      <t>m</t>
    </r>
    <r>
      <rPr>
        <sz val="10"/>
        <rFont val="Arial"/>
        <family val="2"/>
        <charset val="238"/>
      </rPr>
      <t xml:space="preserve"> </t>
    </r>
  </si>
  <si>
    <t>Z03a, b</t>
  </si>
  <si>
    <t>Tyč pl. 150/5</t>
  </si>
  <si>
    <t>Tr. 30/3</t>
  </si>
  <si>
    <t>kg/prvek</t>
  </si>
  <si>
    <t>Příčný brus</t>
  </si>
  <si>
    <t>příčný brus</t>
  </si>
  <si>
    <r>
      <t xml:space="preserve">nerez tr. </t>
    </r>
    <r>
      <rPr>
        <sz val="10"/>
        <rFont val="Calibri"/>
        <family val="2"/>
        <charset val="238"/>
      </rPr>
      <t>Ø</t>
    </r>
    <r>
      <rPr>
        <sz val="10"/>
        <rFont val="Arial"/>
        <family val="2"/>
        <charset val="238"/>
      </rPr>
      <t xml:space="preserve"> 60/2 mm</t>
    </r>
  </si>
  <si>
    <t>celk. výrobek [kg/kpl]</t>
  </si>
  <si>
    <t>nerez kotva typ</t>
  </si>
  <si>
    <t>Kovové madlo na vnitřním schodišti z válcovaných trub. Spoje madla na sraz, vyztužené vnitřní spojkou přivařenou k jednomu z dílů. Konce zavíčkované
kotvy typové z nerezové tyčoviny viz obrázek</t>
  </si>
  <si>
    <t>plech tl. 3 mm</t>
  </si>
  <si>
    <t>tyč. Plochá 50/4</t>
  </si>
  <si>
    <r>
      <t xml:space="preserve">žárový zinek tl. 80 </t>
    </r>
    <r>
      <rPr>
        <sz val="10"/>
        <rFont val="Times New Roman"/>
        <family val="1"/>
        <charset val="238"/>
      </rPr>
      <t>µ</t>
    </r>
  </si>
  <si>
    <t>rozměr (mm, mm2)</t>
  </si>
  <si>
    <t>mb</t>
  </si>
  <si>
    <t>m2</t>
  </si>
  <si>
    <t xml:space="preserve">Nosný rám pro přípojkové skřině </t>
  </si>
  <si>
    <t>plechový nástavec k rámu typových dvířek pro plynovou přípojku. Vnější okraj přišroubovat k rámu dvířek šroubky.
Kotvy k nástavci přivařit.
Nástavec kotvit oc. Hmoždinkami do stávajícího zdiva.</t>
  </si>
  <si>
    <t>plastový nástavec k rámu typových dvířek pro plynovou přípojku.  Vnější okraj přišroubovat k rámu dvířek šroubky.
Kotvy k nástavci přivařit.
Nástavec kotvit oc. Hmoždinkami do stávajícího zdiva.</t>
  </si>
  <si>
    <t>žárový zinek tl. 80 µ</t>
  </si>
  <si>
    <t>lakovaný hnědý</t>
  </si>
  <si>
    <t>700 x 1000</t>
  </si>
  <si>
    <t>kus</t>
  </si>
  <si>
    <t>Šachtový poklop ocel. Plech ryhovaný 3+1 mm</t>
  </si>
  <si>
    <t>zinkovanie /50-62 μm/</t>
  </si>
  <si>
    <t>600 x 1000</t>
  </si>
  <si>
    <t>Z15</t>
  </si>
  <si>
    <t>žebřík s ochranným košem</t>
  </si>
  <si>
    <t>ocelové tyče a Jackle</t>
  </si>
  <si>
    <t>galvanicky pozinkováno, tl. vrstvy zinku 80μ</t>
  </si>
  <si>
    <t>rozmery je nutno přizpůsobit reálnému stavu na stavbě, dále je nutno zpracovat dílenskou dokumentaci a předložit jí projektantovi a investorovi</t>
  </si>
  <si>
    <t>rozměr nutno ověřit dle skutečného stavu na stavbě,  dále je nutno zpracovat dílenskou dokumentaci a předložit jí projektantovi a investorovi</t>
  </si>
  <si>
    <t>délkové rozměry nutno ověřit dle skutečného stavu na stavbě dále je nutno zpracovat dílenskou dokumentaci a předložit jí projektantovi a investorovi</t>
  </si>
  <si>
    <t>rozměry nutno ověřit dle skutečného stavu na stavbě dále je nutno zpracovat dílenskou dokumentaci a předložit jí projektantovi a investorovi</t>
  </si>
  <si>
    <t>Ocelový žebřík vybavený ochranným košem dle normy ČSN 74 3282 na střechu, svařovaný z typových válcovaných profilů, nástupní větev odnímatelní.</t>
  </si>
  <si>
    <t>U 80                       130,79
L50/50/5                  39,6
D20                        15,12
PO 50/8                  23,77
PO 50/5                  39,7
P5 100/100              2,4
M8                         24x</t>
  </si>
  <si>
    <t>kg</t>
  </si>
  <si>
    <t>Z16</t>
  </si>
  <si>
    <t>Záchytný systém</t>
  </si>
  <si>
    <t>kpl</t>
  </si>
  <si>
    <t>Typový záchytný bezpečnostní lankový systém, 9 sloupků propojených lankem, kotvící bod do dřeva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</si>
</sst>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Symbol"/>
      <family val="1"/>
      <charset val="2"/>
    </font>
    <font>
      <sz val="10"/>
      <name val="Arial"/>
      <family val="2"/>
      <charset val="238"/>
    </font>
    <font>
      <sz val="10"/>
      <name val="Times New Roman"/>
      <family val="1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sz val="10"/>
      <name val="Arial CE"/>
      <charset val="238"/>
    </font>
    <font>
      <b/>
      <sz val="12"/>
      <name val="Arial"/>
      <family val="2"/>
      <charset val="238"/>
    </font>
    <font>
      <sz val="8"/>
      <name val="Arial"/>
      <family val="2"/>
      <charset val="238"/>
    </font>
    <font>
      <sz val="10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61">
    <xf numFmtId="0" fontId="0" fillId="0" borderId="0" xfId="0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4" fontId="1" fillId="0" borderId="0" xfId="0" applyNumberFormat="1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4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4" fontId="0" fillId="0" borderId="1" xfId="0" applyNumberForma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0" fillId="0" borderId="0" xfId="0" applyFill="1"/>
    <xf numFmtId="4" fontId="1" fillId="0" borderId="0" xfId="0" applyNumberFormat="1" applyFont="1" applyFill="1" applyBorder="1" applyAlignment="1">
      <alignment horizontal="center" vertical="center" wrapText="1"/>
    </xf>
    <xf numFmtId="4" fontId="0" fillId="0" borderId="0" xfId="0" applyNumberFormat="1" applyFill="1"/>
    <xf numFmtId="4" fontId="0" fillId="0" borderId="0" xfId="0" applyNumberForma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4" fontId="0" fillId="0" borderId="0" xfId="0" applyNumberFormat="1" applyFill="1" applyAlignment="1">
      <alignment horizontal="center" vertical="center"/>
    </xf>
    <xf numFmtId="4" fontId="1" fillId="0" borderId="1" xfId="0" applyNumberFormat="1" applyFont="1" applyFill="1" applyBorder="1" applyAlignment="1">
      <alignment horizontal="center" vertical="center"/>
    </xf>
    <xf numFmtId="4" fontId="1" fillId="0" borderId="1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horizontal="center"/>
    </xf>
    <xf numFmtId="4" fontId="0" fillId="0" borderId="0" xfId="0" applyNumberFormat="1" applyFill="1" applyBorder="1" applyAlignment="1">
      <alignment vertical="center" wrapText="1"/>
    </xf>
    <xf numFmtId="4" fontId="0" fillId="0" borderId="0" xfId="0" applyNumberForma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top" wrapText="1"/>
    </xf>
    <xf numFmtId="4" fontId="4" fillId="0" borderId="0" xfId="0" applyNumberFormat="1" applyFont="1" applyFill="1" applyBorder="1" applyAlignment="1">
      <alignment horizontal="center" vertical="top" wrapText="1"/>
    </xf>
    <xf numFmtId="0" fontId="6" fillId="0" borderId="0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0" fontId="4" fillId="0" borderId="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" fontId="0" fillId="0" borderId="1" xfId="0" applyNumberFormat="1" applyFill="1" applyBorder="1" applyAlignment="1">
      <alignment horizontal="center"/>
    </xf>
    <xf numFmtId="0" fontId="0" fillId="0" borderId="0" xfId="0" applyFill="1" applyAlignment="1">
      <alignment horizontal="center"/>
    </xf>
    <xf numFmtId="4" fontId="0" fillId="0" borderId="0" xfId="0" applyNumberFormat="1" applyFill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4" fontId="0" fillId="0" borderId="0" xfId="0" applyNumberFormat="1" applyFill="1" applyBorder="1" applyAlignment="1">
      <alignment horizontal="center" vertical="center"/>
    </xf>
    <xf numFmtId="4" fontId="1" fillId="0" borderId="0" xfId="0" applyNumberFormat="1" applyFont="1" applyFill="1" applyBorder="1" applyAlignment="1">
      <alignment horizontal="center" vertical="center"/>
    </xf>
    <xf numFmtId="4" fontId="0" fillId="0" borderId="1" xfId="0" applyNumberForma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top" wrapText="1"/>
    </xf>
    <xf numFmtId="4" fontId="0" fillId="0" borderId="0" xfId="0" applyNumberForma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7" fillId="0" borderId="0" xfId="0" applyFont="1" applyFill="1" applyBorder="1" applyAlignment="1">
      <alignment vertical="center" wrapText="1"/>
    </xf>
    <xf numFmtId="0" fontId="4" fillId="0" borderId="0" xfId="0" applyFont="1" applyFill="1"/>
    <xf numFmtId="4" fontId="0" fillId="0" borderId="1" xfId="0" applyNumberFormat="1" applyFill="1" applyBorder="1" applyAlignment="1">
      <alignment vertical="center"/>
    </xf>
    <xf numFmtId="0" fontId="7" fillId="0" borderId="0" xfId="0" applyFont="1" applyAlignment="1">
      <alignment horizontal="center" wrapText="1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4" fontId="0" fillId="0" borderId="0" xfId="0" applyNumberFormat="1" applyFill="1" applyBorder="1" applyAlignment="1">
      <alignment horizontal="center" vertical="center"/>
    </xf>
    <xf numFmtId="4" fontId="1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NumberFormat="1" applyFont="1" applyFill="1" applyBorder="1" applyAlignment="1">
      <alignment vertical="center" wrapText="1"/>
    </xf>
    <xf numFmtId="0" fontId="4" fillId="0" borderId="0" xfId="0" applyFont="1" applyFill="1" applyBorder="1" applyAlignment="1"/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4" fontId="0" fillId="0" borderId="0" xfId="0" applyNumberFormat="1" applyAlignment="1">
      <alignment vertical="center" wrapText="1"/>
    </xf>
    <xf numFmtId="4" fontId="0" fillId="0" borderId="0" xfId="0" applyNumberFormat="1" applyAlignment="1">
      <alignment horizontal="center" vertical="center"/>
    </xf>
    <xf numFmtId="3" fontId="4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/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4" fontId="0" fillId="0" borderId="1" xfId="0" applyNumberForma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4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0" fillId="0" borderId="1" xfId="0" applyNumberForma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4" fontId="0" fillId="0" borderId="2" xfId="0" applyNumberForma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 wrapText="1"/>
    </xf>
    <xf numFmtId="4" fontId="0" fillId="0" borderId="1" xfId="0" applyNumberFormat="1" applyFill="1" applyBorder="1" applyAlignment="1">
      <alignment horizontal="center" vertical="center"/>
    </xf>
    <xf numFmtId="4" fontId="4" fillId="0" borderId="0" xfId="0" applyNumberFormat="1" applyFont="1" applyAlignment="1">
      <alignment horizontal="center" vertical="center" wrapText="1"/>
    </xf>
    <xf numFmtId="3" fontId="0" fillId="0" borderId="0" xfId="0" applyNumberForma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4" fontId="0" fillId="0" borderId="0" xfId="0" applyNumberFormat="1" applyAlignment="1">
      <alignment horizontal="center" vertical="center" wrapText="1"/>
    </xf>
    <xf numFmtId="4" fontId="0" fillId="0" borderId="1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left" vertical="center" wrapText="1"/>
    </xf>
    <xf numFmtId="4" fontId="4" fillId="0" borderId="1" xfId="0" applyNumberFormat="1" applyFont="1" applyFill="1" applyBorder="1" applyAlignment="1">
      <alignment horizontal="left" vertical="center" wrapText="1"/>
    </xf>
    <xf numFmtId="3" fontId="0" fillId="0" borderId="1" xfId="0" applyNumberForma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4" fontId="1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4" fontId="0" fillId="0" borderId="1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NumberForma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4" fontId="1" fillId="0" borderId="2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4" fontId="0" fillId="0" borderId="2" xfId="0" applyNumberForma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left" vertical="center" wrapText="1"/>
    </xf>
    <xf numFmtId="4" fontId="4" fillId="0" borderId="1" xfId="0" applyNumberFormat="1" applyFont="1" applyFill="1" applyBorder="1" applyAlignment="1">
      <alignment horizontal="left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18" Type="http://schemas.openxmlformats.org/officeDocument/2006/relationships/image" Target="../media/image20.png"/><Relationship Id="rId3" Type="http://schemas.openxmlformats.org/officeDocument/2006/relationships/image" Target="../media/image5.png"/><Relationship Id="rId21" Type="http://schemas.openxmlformats.org/officeDocument/2006/relationships/image" Target="../media/image23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" Type="http://schemas.openxmlformats.org/officeDocument/2006/relationships/image" Target="../media/image4.png"/><Relationship Id="rId16" Type="http://schemas.openxmlformats.org/officeDocument/2006/relationships/image" Target="../media/image18.png"/><Relationship Id="rId20" Type="http://schemas.openxmlformats.org/officeDocument/2006/relationships/image" Target="../media/image22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5" Type="http://schemas.openxmlformats.org/officeDocument/2006/relationships/image" Target="../media/image7.png"/><Relationship Id="rId15" Type="http://schemas.openxmlformats.org/officeDocument/2006/relationships/image" Target="../media/image17.png"/><Relationship Id="rId10" Type="http://schemas.openxmlformats.org/officeDocument/2006/relationships/image" Target="../media/image12.png"/><Relationship Id="rId19" Type="http://schemas.openxmlformats.org/officeDocument/2006/relationships/image" Target="../media/image21.pn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png"/><Relationship Id="rId3" Type="http://schemas.openxmlformats.org/officeDocument/2006/relationships/image" Target="../media/image26.png"/><Relationship Id="rId7" Type="http://schemas.openxmlformats.org/officeDocument/2006/relationships/image" Target="../media/image30.png"/><Relationship Id="rId2" Type="http://schemas.openxmlformats.org/officeDocument/2006/relationships/image" Target="../media/image25.jpe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11" Type="http://schemas.openxmlformats.org/officeDocument/2006/relationships/image" Target="../media/image34.png"/><Relationship Id="rId5" Type="http://schemas.openxmlformats.org/officeDocument/2006/relationships/image" Target="../media/image28.png"/><Relationship Id="rId10" Type="http://schemas.openxmlformats.org/officeDocument/2006/relationships/image" Target="../media/image33.png"/><Relationship Id="rId4" Type="http://schemas.openxmlformats.org/officeDocument/2006/relationships/image" Target="../media/image27.png"/><Relationship Id="rId9" Type="http://schemas.openxmlformats.org/officeDocument/2006/relationships/image" Target="../media/image3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3" Type="http://schemas.openxmlformats.org/officeDocument/2006/relationships/image" Target="../media/image37.png"/><Relationship Id="rId7" Type="http://schemas.openxmlformats.org/officeDocument/2006/relationships/image" Target="../media/image41.png"/><Relationship Id="rId2" Type="http://schemas.openxmlformats.org/officeDocument/2006/relationships/image" Target="../media/image36.png"/><Relationship Id="rId1" Type="http://schemas.openxmlformats.org/officeDocument/2006/relationships/image" Target="../media/image35.png"/><Relationship Id="rId6" Type="http://schemas.openxmlformats.org/officeDocument/2006/relationships/image" Target="../media/image40.png"/><Relationship Id="rId5" Type="http://schemas.openxmlformats.org/officeDocument/2006/relationships/image" Target="../media/image39.png"/><Relationship Id="rId10" Type="http://schemas.openxmlformats.org/officeDocument/2006/relationships/image" Target="../media/image44.png"/><Relationship Id="rId4" Type="http://schemas.openxmlformats.org/officeDocument/2006/relationships/image" Target="../media/image38.png"/><Relationship Id="rId9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488986</xdr:colOff>
      <xdr:row>3</xdr:row>
      <xdr:rowOff>159939</xdr:rowOff>
    </xdr:from>
    <xdr:ext cx="2835060" cy="1467970"/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5895" y="1147075"/>
          <a:ext cx="2835060" cy="1467970"/>
        </a:xfrm>
        <a:prstGeom prst="rect">
          <a:avLst/>
        </a:prstGeom>
      </xdr:spPr>
    </xdr:pic>
    <xdr:clientData/>
  </xdr:oneCellAnchor>
  <xdr:oneCellAnchor>
    <xdr:from>
      <xdr:col>1</xdr:col>
      <xdr:colOff>468610</xdr:colOff>
      <xdr:row>3</xdr:row>
      <xdr:rowOff>1585122</xdr:rowOff>
    </xdr:from>
    <xdr:ext cx="2600000" cy="1571429"/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5519" y="2572258"/>
          <a:ext cx="2600000" cy="157142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612249</xdr:colOff>
      <xdr:row>3</xdr:row>
      <xdr:rowOff>983061</xdr:rowOff>
    </xdr:from>
    <xdr:to>
      <xdr:col>5</xdr:col>
      <xdr:colOff>1685530</xdr:colOff>
      <xdr:row>3</xdr:row>
      <xdr:rowOff>2215708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62931" y="1970197"/>
          <a:ext cx="1073281" cy="1232647"/>
        </a:xfrm>
        <a:prstGeom prst="rect">
          <a:avLst/>
        </a:prstGeom>
      </xdr:spPr>
    </xdr:pic>
    <xdr:clientData/>
  </xdr:twoCellAnchor>
  <xdr:twoCellAnchor editAs="oneCell">
    <xdr:from>
      <xdr:col>6</xdr:col>
      <xdr:colOff>425824</xdr:colOff>
      <xdr:row>3</xdr:row>
      <xdr:rowOff>538900</xdr:rowOff>
    </xdr:from>
    <xdr:to>
      <xdr:col>6</xdr:col>
      <xdr:colOff>2403496</xdr:colOff>
      <xdr:row>3</xdr:row>
      <xdr:rowOff>2805546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847415" y="1526036"/>
          <a:ext cx="1977672" cy="2266646"/>
        </a:xfrm>
        <a:prstGeom prst="rect">
          <a:avLst/>
        </a:prstGeom>
      </xdr:spPr>
    </xdr:pic>
    <xdr:clientData/>
  </xdr:twoCellAnchor>
  <xdr:twoCellAnchor editAs="oneCell">
    <xdr:from>
      <xdr:col>7</xdr:col>
      <xdr:colOff>560295</xdr:colOff>
      <xdr:row>3</xdr:row>
      <xdr:rowOff>762000</xdr:rowOff>
    </xdr:from>
    <xdr:to>
      <xdr:col>7</xdr:col>
      <xdr:colOff>2300399</xdr:colOff>
      <xdr:row>3</xdr:row>
      <xdr:rowOff>1983441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219089" y="1736912"/>
          <a:ext cx="1740104" cy="1221441"/>
        </a:xfrm>
        <a:prstGeom prst="rect">
          <a:avLst/>
        </a:prstGeom>
      </xdr:spPr>
    </xdr:pic>
    <xdr:clientData/>
  </xdr:twoCellAnchor>
  <xdr:twoCellAnchor editAs="oneCell">
    <xdr:from>
      <xdr:col>11</xdr:col>
      <xdr:colOff>417674</xdr:colOff>
      <xdr:row>3</xdr:row>
      <xdr:rowOff>356552</xdr:rowOff>
    </xdr:from>
    <xdr:to>
      <xdr:col>11</xdr:col>
      <xdr:colOff>1762379</xdr:colOff>
      <xdr:row>3</xdr:row>
      <xdr:rowOff>2334367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737356" y="1343688"/>
          <a:ext cx="1344705" cy="1977815"/>
        </a:xfrm>
        <a:prstGeom prst="rect">
          <a:avLst/>
        </a:prstGeom>
      </xdr:spPr>
    </xdr:pic>
    <xdr:clientData/>
  </xdr:twoCellAnchor>
  <xdr:twoCellAnchor editAs="oneCell">
    <xdr:from>
      <xdr:col>13</xdr:col>
      <xdr:colOff>638735</xdr:colOff>
      <xdr:row>3</xdr:row>
      <xdr:rowOff>515472</xdr:rowOff>
    </xdr:from>
    <xdr:to>
      <xdr:col>13</xdr:col>
      <xdr:colOff>1333499</xdr:colOff>
      <xdr:row>3</xdr:row>
      <xdr:rowOff>2494378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247853" y="1490384"/>
          <a:ext cx="694764" cy="1978906"/>
        </a:xfrm>
        <a:prstGeom prst="rect">
          <a:avLst/>
        </a:prstGeom>
      </xdr:spPr>
    </xdr:pic>
    <xdr:clientData/>
  </xdr:twoCellAnchor>
  <xdr:twoCellAnchor editAs="oneCell">
    <xdr:from>
      <xdr:col>3</xdr:col>
      <xdr:colOff>134471</xdr:colOff>
      <xdr:row>3</xdr:row>
      <xdr:rowOff>437029</xdr:rowOff>
    </xdr:from>
    <xdr:to>
      <xdr:col>3</xdr:col>
      <xdr:colOff>1576357</xdr:colOff>
      <xdr:row>3</xdr:row>
      <xdr:rowOff>2588558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651442" y="1411941"/>
          <a:ext cx="1441886" cy="2151529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381001</xdr:colOff>
      <xdr:row>3</xdr:row>
      <xdr:rowOff>54428</xdr:rowOff>
    </xdr:from>
    <xdr:to>
      <xdr:col>9</xdr:col>
      <xdr:colOff>3437240</xdr:colOff>
      <xdr:row>3</xdr:row>
      <xdr:rowOff>3143249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3582430" y="1034142"/>
          <a:ext cx="3056239" cy="3088821"/>
        </a:xfrm>
        <a:prstGeom prst="rect">
          <a:avLst/>
        </a:prstGeom>
      </xdr:spPr>
    </xdr:pic>
    <xdr:clientData/>
  </xdr:twoCellAnchor>
  <xdr:twoCellAnchor editAs="oneCell">
    <xdr:from>
      <xdr:col>8</xdr:col>
      <xdr:colOff>326572</xdr:colOff>
      <xdr:row>3</xdr:row>
      <xdr:rowOff>217714</xdr:rowOff>
    </xdr:from>
    <xdr:to>
      <xdr:col>8</xdr:col>
      <xdr:colOff>3837215</xdr:colOff>
      <xdr:row>3</xdr:row>
      <xdr:rowOff>3105501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309786" y="1197428"/>
          <a:ext cx="3510643" cy="2887787"/>
        </a:xfrm>
        <a:prstGeom prst="rect">
          <a:avLst/>
        </a:prstGeom>
      </xdr:spPr>
    </xdr:pic>
    <xdr:clientData/>
  </xdr:twoCellAnchor>
  <xdr:twoCellAnchor editAs="oneCell">
    <xdr:from>
      <xdr:col>10</xdr:col>
      <xdr:colOff>144175</xdr:colOff>
      <xdr:row>3</xdr:row>
      <xdr:rowOff>421822</xdr:rowOff>
    </xdr:from>
    <xdr:to>
      <xdr:col>10</xdr:col>
      <xdr:colOff>3232944</xdr:colOff>
      <xdr:row>3</xdr:row>
      <xdr:rowOff>2805546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7524220" y="1408958"/>
          <a:ext cx="3088769" cy="2383724"/>
        </a:xfrm>
        <a:prstGeom prst="rect">
          <a:avLst/>
        </a:prstGeom>
      </xdr:spPr>
    </xdr:pic>
    <xdr:clientData/>
  </xdr:twoCellAnchor>
  <xdr:twoCellAnchor editAs="oneCell">
    <xdr:from>
      <xdr:col>1</xdr:col>
      <xdr:colOff>326572</xdr:colOff>
      <xdr:row>3</xdr:row>
      <xdr:rowOff>587773</xdr:rowOff>
    </xdr:from>
    <xdr:to>
      <xdr:col>1</xdr:col>
      <xdr:colOff>1994584</xdr:colOff>
      <xdr:row>3</xdr:row>
      <xdr:rowOff>2639786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78429" y="1567487"/>
          <a:ext cx="1668012" cy="2052013"/>
        </a:xfrm>
        <a:prstGeom prst="rect">
          <a:avLst/>
        </a:prstGeom>
      </xdr:spPr>
    </xdr:pic>
    <xdr:clientData/>
  </xdr:twoCellAnchor>
  <xdr:twoCellAnchor editAs="oneCell">
    <xdr:from>
      <xdr:col>2</xdr:col>
      <xdr:colOff>353786</xdr:colOff>
      <xdr:row>3</xdr:row>
      <xdr:rowOff>244930</xdr:rowOff>
    </xdr:from>
    <xdr:to>
      <xdr:col>2</xdr:col>
      <xdr:colOff>1857944</xdr:colOff>
      <xdr:row>3</xdr:row>
      <xdr:rowOff>2705846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701143" y="1224644"/>
          <a:ext cx="1504158" cy="2460916"/>
        </a:xfrm>
        <a:prstGeom prst="rect">
          <a:avLst/>
        </a:prstGeom>
      </xdr:spPr>
    </xdr:pic>
    <xdr:clientData/>
  </xdr:twoCellAnchor>
  <xdr:twoCellAnchor editAs="oneCell">
    <xdr:from>
      <xdr:col>4</xdr:col>
      <xdr:colOff>388422</xdr:colOff>
      <xdr:row>3</xdr:row>
      <xdr:rowOff>555421</xdr:rowOff>
    </xdr:from>
    <xdr:to>
      <xdr:col>4</xdr:col>
      <xdr:colOff>3211741</xdr:colOff>
      <xdr:row>3</xdr:row>
      <xdr:rowOff>2310743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869877" y="1542557"/>
          <a:ext cx="2823319" cy="1755322"/>
        </a:xfrm>
        <a:prstGeom prst="rect">
          <a:avLst/>
        </a:prstGeom>
      </xdr:spPr>
    </xdr:pic>
    <xdr:clientData/>
  </xdr:twoCellAnchor>
  <xdr:twoCellAnchor editAs="oneCell">
    <xdr:from>
      <xdr:col>14</xdr:col>
      <xdr:colOff>272143</xdr:colOff>
      <xdr:row>3</xdr:row>
      <xdr:rowOff>830035</xdr:rowOff>
    </xdr:from>
    <xdr:to>
      <xdr:col>14</xdr:col>
      <xdr:colOff>1872143</xdr:colOff>
      <xdr:row>3</xdr:row>
      <xdr:rowOff>2277654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3187822" y="1809749"/>
          <a:ext cx="1600000" cy="1447619"/>
        </a:xfrm>
        <a:prstGeom prst="rect">
          <a:avLst/>
        </a:prstGeom>
      </xdr:spPr>
    </xdr:pic>
    <xdr:clientData/>
  </xdr:twoCellAnchor>
  <xdr:twoCellAnchor editAs="oneCell">
    <xdr:from>
      <xdr:col>15</xdr:col>
      <xdr:colOff>334138</xdr:colOff>
      <xdr:row>3</xdr:row>
      <xdr:rowOff>261808</xdr:rowOff>
    </xdr:from>
    <xdr:to>
      <xdr:col>15</xdr:col>
      <xdr:colOff>4069773</xdr:colOff>
      <xdr:row>3</xdr:row>
      <xdr:rowOff>2877204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832456" y="1248944"/>
          <a:ext cx="3735635" cy="2615396"/>
        </a:xfrm>
        <a:prstGeom prst="rect">
          <a:avLst/>
        </a:prstGeom>
      </xdr:spPr>
    </xdr:pic>
    <xdr:clientData/>
  </xdr:twoCellAnchor>
  <xdr:twoCellAnchor editAs="oneCell">
    <xdr:from>
      <xdr:col>15</xdr:col>
      <xdr:colOff>4480317</xdr:colOff>
      <xdr:row>3</xdr:row>
      <xdr:rowOff>88628</xdr:rowOff>
    </xdr:from>
    <xdr:to>
      <xdr:col>15</xdr:col>
      <xdr:colOff>8001001</xdr:colOff>
      <xdr:row>3</xdr:row>
      <xdr:rowOff>3128644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2978635" y="1075764"/>
          <a:ext cx="3520684" cy="3040016"/>
        </a:xfrm>
        <a:prstGeom prst="rect">
          <a:avLst/>
        </a:prstGeom>
      </xdr:spPr>
    </xdr:pic>
    <xdr:clientData/>
  </xdr:twoCellAnchor>
  <xdr:twoCellAnchor editAs="oneCell">
    <xdr:from>
      <xdr:col>12</xdr:col>
      <xdr:colOff>190501</xdr:colOff>
      <xdr:row>3</xdr:row>
      <xdr:rowOff>280148</xdr:rowOff>
    </xdr:from>
    <xdr:to>
      <xdr:col>12</xdr:col>
      <xdr:colOff>1871383</xdr:colOff>
      <xdr:row>3</xdr:row>
      <xdr:rowOff>1221442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9594736" y="1255060"/>
          <a:ext cx="1680882" cy="941294"/>
        </a:xfrm>
        <a:prstGeom prst="rect">
          <a:avLst/>
        </a:prstGeom>
      </xdr:spPr>
    </xdr:pic>
    <xdr:clientData/>
  </xdr:twoCellAnchor>
  <xdr:twoCellAnchor editAs="oneCell">
    <xdr:from>
      <xdr:col>12</xdr:col>
      <xdr:colOff>123266</xdr:colOff>
      <xdr:row>3</xdr:row>
      <xdr:rowOff>1165412</xdr:rowOff>
    </xdr:from>
    <xdr:to>
      <xdr:col>12</xdr:col>
      <xdr:colOff>1789933</xdr:colOff>
      <xdr:row>3</xdr:row>
      <xdr:rowOff>3032079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9527501" y="2140324"/>
          <a:ext cx="1666667" cy="1866667"/>
        </a:xfrm>
        <a:prstGeom prst="rect">
          <a:avLst/>
        </a:prstGeom>
      </xdr:spPr>
    </xdr:pic>
    <xdr:clientData/>
  </xdr:twoCellAnchor>
  <xdr:twoCellAnchor editAs="oneCell">
    <xdr:from>
      <xdr:col>18</xdr:col>
      <xdr:colOff>145676</xdr:colOff>
      <xdr:row>3</xdr:row>
      <xdr:rowOff>448235</xdr:rowOff>
    </xdr:from>
    <xdr:to>
      <xdr:col>18</xdr:col>
      <xdr:colOff>2242721</xdr:colOff>
      <xdr:row>3</xdr:row>
      <xdr:rowOff>2263588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336823" y="1423147"/>
          <a:ext cx="2097045" cy="1815353"/>
        </a:xfrm>
        <a:prstGeom prst="rect">
          <a:avLst/>
        </a:prstGeom>
      </xdr:spPr>
    </xdr:pic>
    <xdr:clientData/>
  </xdr:twoCellAnchor>
  <xdr:twoCellAnchor editAs="oneCell">
    <xdr:from>
      <xdr:col>19</xdr:col>
      <xdr:colOff>291354</xdr:colOff>
      <xdr:row>3</xdr:row>
      <xdr:rowOff>537883</xdr:rowOff>
    </xdr:from>
    <xdr:to>
      <xdr:col>19</xdr:col>
      <xdr:colOff>2033288</xdr:colOff>
      <xdr:row>3</xdr:row>
      <xdr:rowOff>2308412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2914178" y="1512795"/>
          <a:ext cx="1741934" cy="1770529"/>
        </a:xfrm>
        <a:prstGeom prst="rect">
          <a:avLst/>
        </a:prstGeom>
      </xdr:spPr>
    </xdr:pic>
    <xdr:clientData/>
  </xdr:twoCellAnchor>
  <xdr:twoCellAnchor editAs="oneCell">
    <xdr:from>
      <xdr:col>16</xdr:col>
      <xdr:colOff>919369</xdr:colOff>
      <xdr:row>3</xdr:row>
      <xdr:rowOff>724352</xdr:rowOff>
    </xdr:from>
    <xdr:to>
      <xdr:col>16</xdr:col>
      <xdr:colOff>3436104</xdr:colOff>
      <xdr:row>3</xdr:row>
      <xdr:rowOff>2455417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9444914" y="1711488"/>
          <a:ext cx="2516735" cy="1731065"/>
        </a:xfrm>
        <a:prstGeom prst="rect">
          <a:avLst/>
        </a:prstGeom>
      </xdr:spPr>
    </xdr:pic>
    <xdr:clientData/>
  </xdr:twoCellAnchor>
  <xdr:twoCellAnchor editAs="oneCell">
    <xdr:from>
      <xdr:col>17</xdr:col>
      <xdr:colOff>124239</xdr:colOff>
      <xdr:row>3</xdr:row>
      <xdr:rowOff>496957</xdr:rowOff>
    </xdr:from>
    <xdr:to>
      <xdr:col>17</xdr:col>
      <xdr:colOff>2037521</xdr:colOff>
      <xdr:row>3</xdr:row>
      <xdr:rowOff>2379870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9596261" y="1466022"/>
          <a:ext cx="1913282" cy="18829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167206</xdr:colOff>
      <xdr:row>3</xdr:row>
      <xdr:rowOff>31578</xdr:rowOff>
    </xdr:from>
    <xdr:to>
      <xdr:col>7</xdr:col>
      <xdr:colOff>1161119</xdr:colOff>
      <xdr:row>4</xdr:row>
      <xdr:rowOff>2219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27925" y="686422"/>
          <a:ext cx="5518289" cy="4542641"/>
        </a:xfrm>
        <a:prstGeom prst="rect">
          <a:avLst/>
        </a:prstGeom>
      </xdr:spPr>
    </xdr:pic>
    <xdr:clientData/>
  </xdr:twoCellAnchor>
  <xdr:twoCellAnchor editAs="oneCell">
    <xdr:from>
      <xdr:col>1</xdr:col>
      <xdr:colOff>935182</xdr:colOff>
      <xdr:row>3</xdr:row>
      <xdr:rowOff>134029</xdr:rowOff>
    </xdr:from>
    <xdr:to>
      <xdr:col>2</xdr:col>
      <xdr:colOff>2489301</xdr:colOff>
      <xdr:row>3</xdr:row>
      <xdr:rowOff>2849095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12818" y="774802"/>
          <a:ext cx="4809938" cy="27150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107675</xdr:colOff>
      <xdr:row>3</xdr:row>
      <xdr:rowOff>2884008</xdr:rowOff>
    </xdr:from>
    <xdr:to>
      <xdr:col>2</xdr:col>
      <xdr:colOff>2321719</xdr:colOff>
      <xdr:row>3</xdr:row>
      <xdr:rowOff>4500559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36800" y="3538852"/>
          <a:ext cx="2214044" cy="1616551"/>
        </a:xfrm>
        <a:prstGeom prst="rect">
          <a:avLst/>
        </a:prstGeom>
      </xdr:spPr>
    </xdr:pic>
    <xdr:clientData/>
  </xdr:twoCellAnchor>
  <xdr:twoCellAnchor editAs="oneCell">
    <xdr:from>
      <xdr:col>9</xdr:col>
      <xdr:colOff>66262</xdr:colOff>
      <xdr:row>3</xdr:row>
      <xdr:rowOff>1043608</xdr:rowOff>
    </xdr:from>
    <xdr:to>
      <xdr:col>10</xdr:col>
      <xdr:colOff>1836746</xdr:colOff>
      <xdr:row>3</xdr:row>
      <xdr:rowOff>3362739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093110" y="1697934"/>
          <a:ext cx="3683765" cy="2319131"/>
        </a:xfrm>
        <a:prstGeom prst="rect">
          <a:avLst/>
        </a:prstGeom>
      </xdr:spPr>
    </xdr:pic>
    <xdr:clientData/>
  </xdr:twoCellAnchor>
  <xdr:twoCellAnchor editAs="oneCell">
    <xdr:from>
      <xdr:col>11</xdr:col>
      <xdr:colOff>33130</xdr:colOff>
      <xdr:row>3</xdr:row>
      <xdr:rowOff>935935</xdr:rowOff>
    </xdr:from>
    <xdr:to>
      <xdr:col>12</xdr:col>
      <xdr:colOff>1861058</xdr:colOff>
      <xdr:row>3</xdr:row>
      <xdr:rowOff>3238500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886543" y="1590261"/>
          <a:ext cx="3741211" cy="2302565"/>
        </a:xfrm>
        <a:prstGeom prst="rect">
          <a:avLst/>
        </a:prstGeom>
      </xdr:spPr>
    </xdr:pic>
    <xdr:clientData/>
  </xdr:twoCellAnchor>
  <xdr:twoCellAnchor editAs="oneCell">
    <xdr:from>
      <xdr:col>8</xdr:col>
      <xdr:colOff>609600</xdr:colOff>
      <xdr:row>3</xdr:row>
      <xdr:rowOff>1143000</xdr:rowOff>
    </xdr:from>
    <xdr:to>
      <xdr:col>8</xdr:col>
      <xdr:colOff>2266950</xdr:colOff>
      <xdr:row>3</xdr:row>
      <xdr:rowOff>2931002</xdr:rowOff>
    </xdr:to>
    <xdr:pic>
      <xdr:nvPicPr>
        <xdr:cNvPr id="7" name="Obrázok 7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599" b="-8599"/>
        <a:stretch/>
      </xdr:blipFill>
      <xdr:spPr bwMode="auto">
        <a:xfrm>
          <a:off x="13982700" y="1809750"/>
          <a:ext cx="1657350" cy="17880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360590</xdr:colOff>
      <xdr:row>3</xdr:row>
      <xdr:rowOff>1303564</xdr:rowOff>
    </xdr:from>
    <xdr:to>
      <xdr:col>13</xdr:col>
      <xdr:colOff>1393287</xdr:colOff>
      <xdr:row>3</xdr:row>
      <xdr:rowOff>2215242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020690" y="1951264"/>
          <a:ext cx="1032697" cy="911678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304800</xdr:colOff>
      <xdr:row>3</xdr:row>
      <xdr:rowOff>1343025</xdr:rowOff>
    </xdr:from>
    <xdr:to>
      <xdr:col>14</xdr:col>
      <xdr:colOff>1337497</xdr:colOff>
      <xdr:row>3</xdr:row>
      <xdr:rowOff>2254703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603200" y="1990725"/>
          <a:ext cx="1032697" cy="911678"/>
        </a:xfrm>
        <a:prstGeom prst="rect">
          <a:avLst/>
        </a:prstGeom>
      </xdr:spPr>
    </xdr:pic>
    <xdr:clientData/>
  </xdr:twoCellAnchor>
  <xdr:twoCellAnchor editAs="oneCell">
    <xdr:from>
      <xdr:col>15</xdr:col>
      <xdr:colOff>295275</xdr:colOff>
      <xdr:row>3</xdr:row>
      <xdr:rowOff>1352550</xdr:rowOff>
    </xdr:from>
    <xdr:to>
      <xdr:col>15</xdr:col>
      <xdr:colOff>1327972</xdr:colOff>
      <xdr:row>3</xdr:row>
      <xdr:rowOff>2264228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6984325" y="2000250"/>
          <a:ext cx="1032697" cy="911678"/>
        </a:xfrm>
        <a:prstGeom prst="rect">
          <a:avLst/>
        </a:prstGeom>
      </xdr:spPr>
    </xdr:pic>
    <xdr:clientData/>
  </xdr:twoCellAnchor>
  <xdr:twoCellAnchor editAs="oneCell">
    <xdr:from>
      <xdr:col>19</xdr:col>
      <xdr:colOff>228600</xdr:colOff>
      <xdr:row>3</xdr:row>
      <xdr:rowOff>1438275</xdr:rowOff>
    </xdr:from>
    <xdr:to>
      <xdr:col>19</xdr:col>
      <xdr:colOff>1261297</xdr:colOff>
      <xdr:row>3</xdr:row>
      <xdr:rowOff>2349953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2480250" y="2085975"/>
          <a:ext cx="1032697" cy="911678"/>
        </a:xfrm>
        <a:prstGeom prst="rect">
          <a:avLst/>
        </a:prstGeom>
      </xdr:spPr>
    </xdr:pic>
    <xdr:clientData/>
  </xdr:twoCellAnchor>
  <xdr:twoCellAnchor editAs="oneCell">
    <xdr:from>
      <xdr:col>16</xdr:col>
      <xdr:colOff>247650</xdr:colOff>
      <xdr:row>3</xdr:row>
      <xdr:rowOff>962025</xdr:rowOff>
    </xdr:from>
    <xdr:to>
      <xdr:col>16</xdr:col>
      <xdr:colOff>1268186</xdr:colOff>
      <xdr:row>3</xdr:row>
      <xdr:rowOff>2386028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327350" y="1609725"/>
          <a:ext cx="1020536" cy="1424003"/>
        </a:xfrm>
        <a:prstGeom prst="rect">
          <a:avLst/>
        </a:prstGeom>
      </xdr:spPr>
    </xdr:pic>
    <xdr:clientData/>
  </xdr:twoCellAnchor>
  <xdr:twoCellAnchor editAs="oneCell">
    <xdr:from>
      <xdr:col>17</xdr:col>
      <xdr:colOff>171450</xdr:colOff>
      <xdr:row>3</xdr:row>
      <xdr:rowOff>1000125</xdr:rowOff>
    </xdr:from>
    <xdr:to>
      <xdr:col>17</xdr:col>
      <xdr:colOff>1191986</xdr:colOff>
      <xdr:row>3</xdr:row>
      <xdr:rowOff>2424128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641800" y="1647825"/>
          <a:ext cx="1020536" cy="1424003"/>
        </a:xfrm>
        <a:prstGeom prst="rect">
          <a:avLst/>
        </a:prstGeom>
      </xdr:spPr>
    </xdr:pic>
    <xdr:clientData/>
  </xdr:twoCellAnchor>
  <xdr:twoCellAnchor editAs="oneCell">
    <xdr:from>
      <xdr:col>18</xdr:col>
      <xdr:colOff>200025</xdr:colOff>
      <xdr:row>3</xdr:row>
      <xdr:rowOff>1028700</xdr:rowOff>
    </xdr:from>
    <xdr:to>
      <xdr:col>18</xdr:col>
      <xdr:colOff>1220561</xdr:colOff>
      <xdr:row>3</xdr:row>
      <xdr:rowOff>2452703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1061025" y="1676400"/>
          <a:ext cx="1020536" cy="1424003"/>
        </a:xfrm>
        <a:prstGeom prst="rect">
          <a:avLst/>
        </a:prstGeom>
      </xdr:spPr>
    </xdr:pic>
    <xdr:clientData/>
  </xdr:twoCellAnchor>
  <xdr:twoCellAnchor editAs="oneCell">
    <xdr:from>
      <xdr:col>20</xdr:col>
      <xdr:colOff>320386</xdr:colOff>
      <xdr:row>3</xdr:row>
      <xdr:rowOff>618258</xdr:rowOff>
    </xdr:from>
    <xdr:to>
      <xdr:col>20</xdr:col>
      <xdr:colOff>4329545</xdr:colOff>
      <xdr:row>3</xdr:row>
      <xdr:rowOff>3337903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7298"/>
        <a:stretch/>
      </xdr:blipFill>
      <xdr:spPr>
        <a:xfrm>
          <a:off x="37900841" y="1259031"/>
          <a:ext cx="4009159" cy="2719645"/>
        </a:xfrm>
        <a:prstGeom prst="rect">
          <a:avLst/>
        </a:prstGeom>
      </xdr:spPr>
    </xdr:pic>
    <xdr:clientData/>
  </xdr:twoCellAnchor>
  <xdr:twoCellAnchor editAs="oneCell">
    <xdr:from>
      <xdr:col>21</xdr:col>
      <xdr:colOff>1009650</xdr:colOff>
      <xdr:row>3</xdr:row>
      <xdr:rowOff>411025</xdr:rowOff>
    </xdr:from>
    <xdr:to>
      <xdr:col>21</xdr:col>
      <xdr:colOff>3276600</xdr:colOff>
      <xdr:row>3</xdr:row>
      <xdr:rowOff>3999831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3262550" y="1077775"/>
          <a:ext cx="2266950" cy="3588806"/>
        </a:xfrm>
        <a:prstGeom prst="rect">
          <a:avLst/>
        </a:prstGeom>
      </xdr:spPr>
    </xdr:pic>
    <xdr:clientData/>
  </xdr:twoCellAnchor>
  <xdr:twoCellAnchor editAs="oneCell">
    <xdr:from>
      <xdr:col>22</xdr:col>
      <xdr:colOff>200025</xdr:colOff>
      <xdr:row>3</xdr:row>
      <xdr:rowOff>1028700</xdr:rowOff>
    </xdr:from>
    <xdr:to>
      <xdr:col>22</xdr:col>
      <xdr:colOff>1220561</xdr:colOff>
      <xdr:row>3</xdr:row>
      <xdr:rowOff>2452703</xdr:rowOff>
    </xdr:to>
    <xdr:pic>
      <xdr:nvPicPr>
        <xdr:cNvPr id="24" name="Obrázek 21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751963" y="1683544"/>
          <a:ext cx="1020536" cy="1424003"/>
        </a:xfrm>
        <a:prstGeom prst="rect">
          <a:avLst/>
        </a:prstGeom>
      </xdr:spPr>
    </xdr:pic>
    <xdr:clientData/>
  </xdr:twoCellAnchor>
  <xdr:oneCellAnchor>
    <xdr:from>
      <xdr:col>3</xdr:col>
      <xdr:colOff>98453</xdr:colOff>
      <xdr:row>3</xdr:row>
      <xdr:rowOff>1403937</xdr:rowOff>
    </xdr:from>
    <xdr:ext cx="1725706" cy="1416430"/>
    <xdr:pic>
      <xdr:nvPicPr>
        <xdr:cNvPr id="26" name="Obrázek 25">
          <a:extLst>
            <a:ext uri="{FF2B5EF4-FFF2-40B4-BE49-F238E27FC236}">
              <a16:creationId xmlns:a16="http://schemas.microsoft.com/office/drawing/2014/main" id="{F2C56283-3320-4050-A7AD-503C3F75C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650417" y="2057080"/>
          <a:ext cx="1725706" cy="141643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186388</xdr:colOff>
      <xdr:row>3</xdr:row>
      <xdr:rowOff>1184688</xdr:rowOff>
    </xdr:from>
    <xdr:to>
      <xdr:col>4</xdr:col>
      <xdr:colOff>1752600</xdr:colOff>
      <xdr:row>3</xdr:row>
      <xdr:rowOff>2205051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95188" y="2238788"/>
          <a:ext cx="1566212" cy="1020363"/>
        </a:xfrm>
        <a:prstGeom prst="rect">
          <a:avLst/>
        </a:prstGeom>
      </xdr:spPr>
    </xdr:pic>
    <xdr:clientData/>
  </xdr:twoCellAnchor>
  <xdr:twoCellAnchor editAs="oneCell">
    <xdr:from>
      <xdr:col>12</xdr:col>
      <xdr:colOff>299247</xdr:colOff>
      <xdr:row>3</xdr:row>
      <xdr:rowOff>1101587</xdr:rowOff>
    </xdr:from>
    <xdr:to>
      <xdr:col>12</xdr:col>
      <xdr:colOff>1525408</xdr:colOff>
      <xdr:row>3</xdr:row>
      <xdr:rowOff>2422629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520947" y="2155687"/>
          <a:ext cx="1226161" cy="1321042"/>
        </a:xfrm>
        <a:prstGeom prst="rect">
          <a:avLst/>
        </a:prstGeom>
      </xdr:spPr>
    </xdr:pic>
    <xdr:clientData/>
  </xdr:twoCellAnchor>
  <xdr:twoCellAnchor editAs="oneCell">
    <xdr:from>
      <xdr:col>9</xdr:col>
      <xdr:colOff>82449</xdr:colOff>
      <xdr:row>3</xdr:row>
      <xdr:rowOff>971548</xdr:rowOff>
    </xdr:from>
    <xdr:to>
      <xdr:col>9</xdr:col>
      <xdr:colOff>2097381</xdr:colOff>
      <xdr:row>3</xdr:row>
      <xdr:rowOff>2690811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091" r="1710"/>
        <a:stretch/>
      </xdr:blipFill>
      <xdr:spPr>
        <a:xfrm>
          <a:off x="20570724" y="2009773"/>
          <a:ext cx="2014932" cy="1719263"/>
        </a:xfrm>
        <a:prstGeom prst="rect">
          <a:avLst/>
        </a:prstGeom>
      </xdr:spPr>
    </xdr:pic>
    <xdr:clientData/>
  </xdr:twoCellAnchor>
  <xdr:twoCellAnchor editAs="oneCell">
    <xdr:from>
      <xdr:col>10</xdr:col>
      <xdr:colOff>228600</xdr:colOff>
      <xdr:row>3</xdr:row>
      <xdr:rowOff>771525</xdr:rowOff>
    </xdr:from>
    <xdr:to>
      <xdr:col>10</xdr:col>
      <xdr:colOff>1222762</xdr:colOff>
      <xdr:row>3</xdr:row>
      <xdr:rowOff>3256931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002875" y="1809750"/>
          <a:ext cx="994162" cy="2485406"/>
        </a:xfrm>
        <a:prstGeom prst="rect">
          <a:avLst/>
        </a:prstGeom>
      </xdr:spPr>
    </xdr:pic>
    <xdr:clientData/>
  </xdr:twoCellAnchor>
  <xdr:oneCellAnchor>
    <xdr:from>
      <xdr:col>11</xdr:col>
      <xdr:colOff>228600</xdr:colOff>
      <xdr:row>3</xdr:row>
      <xdr:rowOff>771525</xdr:rowOff>
    </xdr:from>
    <xdr:ext cx="994162" cy="2485406"/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755850" y="1809750"/>
          <a:ext cx="994162" cy="2485406"/>
        </a:xfrm>
        <a:prstGeom prst="rect">
          <a:avLst/>
        </a:prstGeom>
      </xdr:spPr>
    </xdr:pic>
    <xdr:clientData/>
  </xdr:oneCellAnchor>
  <xdr:twoCellAnchor editAs="oneCell">
    <xdr:from>
      <xdr:col>13</xdr:col>
      <xdr:colOff>47625</xdr:colOff>
      <xdr:row>3</xdr:row>
      <xdr:rowOff>1066800</xdr:rowOff>
    </xdr:from>
    <xdr:to>
      <xdr:col>13</xdr:col>
      <xdr:colOff>1143000</xdr:colOff>
      <xdr:row>3</xdr:row>
      <xdr:rowOff>2104523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4396025" y="2105025"/>
          <a:ext cx="1095375" cy="1037723"/>
        </a:xfrm>
        <a:prstGeom prst="rect">
          <a:avLst/>
        </a:prstGeom>
      </xdr:spPr>
    </xdr:pic>
    <xdr:clientData/>
  </xdr:twoCellAnchor>
  <xdr:twoCellAnchor editAs="oneCell">
    <xdr:from>
      <xdr:col>14</xdr:col>
      <xdr:colOff>114301</xdr:colOff>
      <xdr:row>3</xdr:row>
      <xdr:rowOff>508000</xdr:rowOff>
    </xdr:from>
    <xdr:to>
      <xdr:col>14</xdr:col>
      <xdr:colOff>1752601</xdr:colOff>
      <xdr:row>3</xdr:row>
      <xdr:rowOff>1813439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720801" y="1562100"/>
          <a:ext cx="1638300" cy="1305439"/>
        </a:xfrm>
        <a:prstGeom prst="rect">
          <a:avLst/>
        </a:prstGeom>
      </xdr:spPr>
    </xdr:pic>
    <xdr:clientData/>
  </xdr:twoCellAnchor>
  <xdr:oneCellAnchor>
    <xdr:from>
      <xdr:col>6</xdr:col>
      <xdr:colOff>83460</xdr:colOff>
      <xdr:row>3</xdr:row>
      <xdr:rowOff>1321904</xdr:rowOff>
    </xdr:from>
    <xdr:ext cx="2094725" cy="712304"/>
    <xdr:pic>
      <xdr:nvPicPr>
        <xdr:cNvPr id="32" name="Obrázek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615060" y="2376004"/>
          <a:ext cx="2094725" cy="712304"/>
        </a:xfrm>
        <a:prstGeom prst="rect">
          <a:avLst/>
        </a:prstGeom>
      </xdr:spPr>
    </xdr:pic>
    <xdr:clientData/>
  </xdr:oneCellAnchor>
  <xdr:twoCellAnchor editAs="oneCell">
    <xdr:from>
      <xdr:col>7</xdr:col>
      <xdr:colOff>127000</xdr:colOff>
      <xdr:row>3</xdr:row>
      <xdr:rowOff>1358901</xdr:rowOff>
    </xdr:from>
    <xdr:to>
      <xdr:col>7</xdr:col>
      <xdr:colOff>2119823</xdr:colOff>
      <xdr:row>3</xdr:row>
      <xdr:rowOff>2193279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166600" y="2413001"/>
          <a:ext cx="1992823" cy="834378"/>
        </a:xfrm>
        <a:prstGeom prst="rect">
          <a:avLst/>
        </a:prstGeom>
      </xdr:spPr>
    </xdr:pic>
    <xdr:clientData/>
  </xdr:twoCellAnchor>
  <xdr:twoCellAnchor editAs="oneCell">
    <xdr:from>
      <xdr:col>1</xdr:col>
      <xdr:colOff>139700</xdr:colOff>
      <xdr:row>3</xdr:row>
      <xdr:rowOff>1295401</xdr:rowOff>
    </xdr:from>
    <xdr:to>
      <xdr:col>1</xdr:col>
      <xdr:colOff>1708150</xdr:colOff>
      <xdr:row>3</xdr:row>
      <xdr:rowOff>2260600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84300" y="2349501"/>
          <a:ext cx="1568450" cy="965199"/>
        </a:xfrm>
        <a:prstGeom prst="rect">
          <a:avLst/>
        </a:prstGeom>
      </xdr:spPr>
    </xdr:pic>
    <xdr:clientData/>
  </xdr:twoCellAnchor>
  <xdr:twoCellAnchor editAs="oneCell">
    <xdr:from>
      <xdr:col>2</xdr:col>
      <xdr:colOff>203200</xdr:colOff>
      <xdr:row>3</xdr:row>
      <xdr:rowOff>1130299</xdr:rowOff>
    </xdr:from>
    <xdr:to>
      <xdr:col>2</xdr:col>
      <xdr:colOff>1727200</xdr:colOff>
      <xdr:row>3</xdr:row>
      <xdr:rowOff>2123162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62300" y="2184399"/>
          <a:ext cx="1524000" cy="992863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3</xdr:row>
      <xdr:rowOff>1104900</xdr:rowOff>
    </xdr:from>
    <xdr:to>
      <xdr:col>3</xdr:col>
      <xdr:colOff>1544481</xdr:colOff>
      <xdr:row>3</xdr:row>
      <xdr:rowOff>1986998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64100" y="2159000"/>
          <a:ext cx="1353981" cy="882098"/>
        </a:xfrm>
        <a:prstGeom prst="rect">
          <a:avLst/>
        </a:prstGeom>
      </xdr:spPr>
    </xdr:pic>
    <xdr:clientData/>
  </xdr:twoCellAnchor>
  <xdr:twoCellAnchor editAs="oneCell">
    <xdr:from>
      <xdr:col>5</xdr:col>
      <xdr:colOff>88899</xdr:colOff>
      <xdr:row>3</xdr:row>
      <xdr:rowOff>1130300</xdr:rowOff>
    </xdr:from>
    <xdr:to>
      <xdr:col>5</xdr:col>
      <xdr:colOff>1822450</xdr:colOff>
      <xdr:row>3</xdr:row>
      <xdr:rowOff>2197100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004299" y="2184400"/>
          <a:ext cx="1733551" cy="1066800"/>
        </a:xfrm>
        <a:prstGeom prst="rect">
          <a:avLst/>
        </a:prstGeom>
      </xdr:spPr>
    </xdr:pic>
    <xdr:clientData/>
  </xdr:twoCellAnchor>
  <xdr:oneCellAnchor>
    <xdr:from>
      <xdr:col>8</xdr:col>
      <xdr:colOff>393700</xdr:colOff>
      <xdr:row>3</xdr:row>
      <xdr:rowOff>482601</xdr:rowOff>
    </xdr:from>
    <xdr:ext cx="3213319" cy="2006600"/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5171400" y="1536701"/>
          <a:ext cx="3213319" cy="20066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6"/>
  <sheetViews>
    <sheetView view="pageBreakPreview" zoomScale="55" zoomScaleNormal="85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J36" sqref="J36"/>
    </sheetView>
  </sheetViews>
  <sheetFormatPr defaultRowHeight="12.75" x14ac:dyDescent="0.2"/>
  <cols>
    <col min="1" max="1" width="18.7109375" style="66" customWidth="1"/>
    <col min="2" max="2" width="62.7109375" style="66" customWidth="1"/>
    <col min="3" max="3" width="20.42578125" style="66" customWidth="1"/>
    <col min="4" max="16384" width="9.140625" style="66"/>
  </cols>
  <sheetData>
    <row r="1" spans="1:2" s="106" customFormat="1" ht="25.5" x14ac:dyDescent="0.2">
      <c r="A1" s="108" t="s">
        <v>7</v>
      </c>
    </row>
    <row r="2" spans="1:2" s="106" customFormat="1" ht="25.5" x14ac:dyDescent="0.2">
      <c r="A2" s="108" t="s">
        <v>8</v>
      </c>
      <c r="B2" s="106" t="s">
        <v>132</v>
      </c>
    </row>
    <row r="3" spans="1:2" s="106" customFormat="1" x14ac:dyDescent="0.2">
      <c r="A3" s="108" t="s">
        <v>9</v>
      </c>
      <c r="B3" s="106" t="s">
        <v>185</v>
      </c>
    </row>
    <row r="4" spans="1:2" ht="252" customHeight="1" x14ac:dyDescent="0.2">
      <c r="A4" s="36" t="s">
        <v>10</v>
      </c>
    </row>
    <row r="5" spans="1:2" s="71" customFormat="1" ht="111" customHeight="1" x14ac:dyDescent="0.2">
      <c r="A5" s="34" t="s">
        <v>11</v>
      </c>
      <c r="B5" s="71" t="s">
        <v>186</v>
      </c>
    </row>
    <row r="6" spans="1:2" s="71" customFormat="1" ht="39" customHeight="1" x14ac:dyDescent="0.2">
      <c r="A6" s="34"/>
    </row>
    <row r="7" spans="1:2" s="106" customFormat="1" ht="12.75" customHeight="1" x14ac:dyDescent="0.2">
      <c r="A7" s="108" t="s">
        <v>12</v>
      </c>
      <c r="B7" s="106" t="s">
        <v>187</v>
      </c>
    </row>
    <row r="8" spans="1:2" s="108" customFormat="1" ht="53.25" customHeight="1" x14ac:dyDescent="0.2">
      <c r="A8" s="108" t="s">
        <v>13</v>
      </c>
      <c r="B8" s="108" t="s">
        <v>188</v>
      </c>
    </row>
    <row r="9" spans="1:2" s="68" customFormat="1" x14ac:dyDescent="0.2">
      <c r="A9" s="108" t="s">
        <v>78</v>
      </c>
      <c r="B9" s="68" t="s">
        <v>189</v>
      </c>
    </row>
    <row r="10" spans="1:2" x14ac:dyDescent="0.2">
      <c r="A10" s="32" t="s">
        <v>14</v>
      </c>
    </row>
    <row r="11" spans="1:2" s="69" customFormat="1" x14ac:dyDescent="0.2">
      <c r="A11" s="33" t="s">
        <v>165</v>
      </c>
      <c r="B11" s="69">
        <v>20</v>
      </c>
    </row>
    <row r="12" spans="1:2" s="69" customFormat="1" x14ac:dyDescent="0.2">
      <c r="A12" s="33" t="s">
        <v>166</v>
      </c>
      <c r="B12" s="81"/>
    </row>
    <row r="13" spans="1:2" s="69" customFormat="1" x14ac:dyDescent="0.2">
      <c r="A13" s="33" t="s">
        <v>167</v>
      </c>
      <c r="B13" s="81"/>
    </row>
    <row r="14" spans="1:2" s="69" customFormat="1" x14ac:dyDescent="0.2">
      <c r="A14" s="69" t="s">
        <v>41</v>
      </c>
      <c r="B14" s="81"/>
    </row>
    <row r="15" spans="1:2" s="69" customFormat="1" x14ac:dyDescent="0.2">
      <c r="A15" s="69" t="s">
        <v>79</v>
      </c>
      <c r="B15" s="81">
        <f t="shared" ref="B15" si="0">SUM(B11:B14)</f>
        <v>20</v>
      </c>
    </row>
    <row r="16" spans="1:2" ht="72" customHeight="1" x14ac:dyDescent="0.2">
      <c r="A16" s="108" t="s">
        <v>17</v>
      </c>
    </row>
  </sheetData>
  <printOptions gridLines="1"/>
  <pageMargins left="0.98425196850393704" right="0.59055118110236227" top="0.98425196850393704" bottom="0.78740157480314965" header="0.31496062992125984" footer="0.31496062992125984"/>
  <pageSetup paperSize="8" scale="84" orientation="landscape" useFirstPageNumber="1" r:id="rId1"/>
  <headerFooter alignWithMargins="0">
    <oddHeader>&amp;LDomov pro osoby s nízkofunkčním autismem v Mladé Boleslavi
&amp;R&amp;9Tabulka ostatních výrobků</oddHeader>
    <oddFooter>&amp;L&amp;"Arial Narrow,Tučné"&amp;9SIEBERT+TALAŠ, spol. s r.o.&amp;R&amp;9&amp;P</oddFooter>
  </headerFooter>
  <colBreaks count="1" manualBreakCount="1">
    <brk id="2" max="18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46"/>
  <sheetViews>
    <sheetView view="pageBreakPreview" zoomScale="70" zoomScaleNormal="85" zoomScaleSheetLayoutView="70" workbookViewId="0">
      <pane xSplit="1" ySplit="3" topLeftCell="P4" activePane="bottomRight" state="frozen"/>
      <selection pane="topRight" activeCell="B1" sqref="B1"/>
      <selection pane="bottomLeft" activeCell="A4" sqref="A4"/>
      <selection pane="bottomRight" activeCell="W5" sqref="W5"/>
    </sheetView>
  </sheetViews>
  <sheetFormatPr defaultRowHeight="12.75" x14ac:dyDescent="0.2"/>
  <cols>
    <col min="1" max="1" width="18.7109375" style="37" customWidth="1"/>
    <col min="2" max="2" width="31.42578125" style="37" customWidth="1"/>
    <col min="3" max="3" width="33" style="66" customWidth="1"/>
    <col min="4" max="4" width="29" style="37" customWidth="1"/>
    <col min="5" max="5" width="52" style="37" customWidth="1"/>
    <col min="6" max="6" width="37.140625" style="37" customWidth="1"/>
    <col min="7" max="7" width="40.85546875" style="37" customWidth="1"/>
    <col min="8" max="8" width="43.42578125" style="37" customWidth="1"/>
    <col min="9" max="9" width="63.28515625" style="66" customWidth="1"/>
    <col min="10" max="10" width="61.7109375" style="66" customWidth="1"/>
    <col min="11" max="11" width="52" style="66" customWidth="1"/>
    <col min="12" max="12" width="33.28515625" style="37" customWidth="1"/>
    <col min="13" max="13" width="39.5703125" style="37" customWidth="1"/>
    <col min="14" max="14" width="31.28515625" style="37" customWidth="1"/>
    <col min="15" max="15" width="33.85546875" style="37" customWidth="1"/>
    <col min="16" max="16" width="127.5703125" style="37" customWidth="1"/>
    <col min="17" max="17" width="62.140625" style="37" customWidth="1"/>
    <col min="18" max="18" width="48.42578125" style="37" customWidth="1"/>
    <col min="19" max="19" width="48.140625" style="37" customWidth="1"/>
    <col min="20" max="20" width="50.85546875" style="37" customWidth="1"/>
    <col min="21" max="21" width="20.42578125" style="37" customWidth="1"/>
    <col min="22" max="16384" width="9.140625" style="37"/>
  </cols>
  <sheetData>
    <row r="1" spans="1:23" s="10" customFormat="1" ht="25.5" x14ac:dyDescent="0.2">
      <c r="A1" s="11" t="s">
        <v>7</v>
      </c>
      <c r="C1" s="76"/>
      <c r="I1" s="86"/>
      <c r="J1" s="86"/>
      <c r="K1" s="86"/>
    </row>
    <row r="2" spans="1:23" s="10" customFormat="1" ht="25.5" x14ac:dyDescent="0.2">
      <c r="A2" s="11" t="s">
        <v>8</v>
      </c>
      <c r="B2" s="70" t="s">
        <v>132</v>
      </c>
      <c r="C2" s="100" t="s">
        <v>133</v>
      </c>
      <c r="D2" s="86" t="s">
        <v>134</v>
      </c>
      <c r="E2" s="86" t="s">
        <v>135</v>
      </c>
      <c r="F2" s="86" t="s">
        <v>136</v>
      </c>
      <c r="G2" s="86" t="s">
        <v>137</v>
      </c>
      <c r="H2" s="86" t="s">
        <v>138</v>
      </c>
      <c r="I2" s="86" t="s">
        <v>139</v>
      </c>
      <c r="J2" s="86" t="s">
        <v>140</v>
      </c>
      <c r="K2" s="86" t="s">
        <v>141</v>
      </c>
      <c r="L2" s="86" t="s">
        <v>142</v>
      </c>
      <c r="M2" s="86" t="s">
        <v>143</v>
      </c>
      <c r="N2" s="86" t="s">
        <v>144</v>
      </c>
      <c r="O2" s="86" t="s">
        <v>145</v>
      </c>
      <c r="P2" s="86" t="s">
        <v>146</v>
      </c>
      <c r="Q2" s="86" t="s">
        <v>147</v>
      </c>
      <c r="R2" s="86" t="s">
        <v>148</v>
      </c>
      <c r="S2" s="106" t="s">
        <v>149</v>
      </c>
      <c r="T2" s="106" t="s">
        <v>155</v>
      </c>
      <c r="U2" s="86" t="s">
        <v>156</v>
      </c>
      <c r="V2" s="76" t="s">
        <v>82</v>
      </c>
      <c r="W2" s="76" t="s">
        <v>83</v>
      </c>
    </row>
    <row r="3" spans="1:23" s="10" customFormat="1" ht="25.5" x14ac:dyDescent="0.2">
      <c r="A3" s="11" t="s">
        <v>9</v>
      </c>
      <c r="B3" s="70" t="s">
        <v>76</v>
      </c>
      <c r="C3" s="100" t="s">
        <v>76</v>
      </c>
      <c r="D3" s="77" t="s">
        <v>80</v>
      </c>
      <c r="E3" s="77" t="s">
        <v>81</v>
      </c>
      <c r="F3" s="10" t="s">
        <v>84</v>
      </c>
      <c r="G3" s="76" t="s">
        <v>84</v>
      </c>
      <c r="H3" s="10" t="s">
        <v>153</v>
      </c>
      <c r="I3" s="86" t="s">
        <v>154</v>
      </c>
      <c r="J3" s="86" t="s">
        <v>151</v>
      </c>
      <c r="K3" s="86" t="s">
        <v>150</v>
      </c>
      <c r="L3" s="10" t="s">
        <v>98</v>
      </c>
      <c r="M3" s="10" t="s">
        <v>99</v>
      </c>
      <c r="N3" s="10" t="s">
        <v>100</v>
      </c>
      <c r="O3" s="10" t="s">
        <v>157</v>
      </c>
      <c r="P3" s="76" t="s">
        <v>159</v>
      </c>
      <c r="Q3" s="106" t="s">
        <v>195</v>
      </c>
      <c r="R3" s="10" t="s">
        <v>197</v>
      </c>
      <c r="S3" s="88" t="s">
        <v>160</v>
      </c>
      <c r="T3" s="88" t="s">
        <v>161</v>
      </c>
    </row>
    <row r="4" spans="1:23" ht="252" customHeight="1" x14ac:dyDescent="0.2">
      <c r="A4" s="36" t="s">
        <v>10</v>
      </c>
      <c r="B4" s="72"/>
      <c r="C4" s="72"/>
      <c r="E4" s="66"/>
      <c r="G4" s="66"/>
    </row>
    <row r="5" spans="1:23" s="38" customFormat="1" ht="111" customHeight="1" x14ac:dyDescent="0.2">
      <c r="A5" s="34" t="s">
        <v>11</v>
      </c>
      <c r="B5" s="73" t="s">
        <v>173</v>
      </c>
      <c r="C5" s="73" t="s">
        <v>172</v>
      </c>
      <c r="D5" s="77" t="s">
        <v>102</v>
      </c>
      <c r="E5" s="71" t="s">
        <v>175</v>
      </c>
      <c r="F5" s="38" t="s">
        <v>92</v>
      </c>
      <c r="G5" s="71" t="s">
        <v>91</v>
      </c>
      <c r="H5" s="38" t="s">
        <v>152</v>
      </c>
      <c r="I5" s="71" t="s">
        <v>179</v>
      </c>
      <c r="J5" s="71" t="s">
        <v>180</v>
      </c>
      <c r="K5" s="71" t="s">
        <v>177</v>
      </c>
      <c r="L5" s="38" t="s">
        <v>97</v>
      </c>
      <c r="M5" s="38" t="s">
        <v>190</v>
      </c>
      <c r="N5" s="71" t="s">
        <v>101</v>
      </c>
      <c r="P5" s="38" t="s">
        <v>181</v>
      </c>
      <c r="Q5" s="38" t="s">
        <v>199</v>
      </c>
      <c r="R5" s="38" t="s">
        <v>198</v>
      </c>
      <c r="S5" s="38" t="s">
        <v>194</v>
      </c>
      <c r="T5" s="38" t="s">
        <v>194</v>
      </c>
    </row>
    <row r="6" spans="1:23" s="38" customFormat="1" ht="39" customHeight="1" x14ac:dyDescent="0.2">
      <c r="A6" s="34"/>
      <c r="B6" s="73"/>
      <c r="C6" s="73"/>
      <c r="E6" s="71"/>
      <c r="G6" s="71"/>
      <c r="I6" s="71"/>
      <c r="J6" s="71"/>
      <c r="K6" s="71"/>
    </row>
    <row r="7" spans="1:23" s="10" customFormat="1" ht="12.75" customHeight="1" x14ac:dyDescent="0.2">
      <c r="A7" s="11" t="s">
        <v>12</v>
      </c>
      <c r="B7" s="77" t="s">
        <v>77</v>
      </c>
      <c r="C7" s="103" t="s">
        <v>77</v>
      </c>
      <c r="E7" s="76"/>
      <c r="F7" s="10" t="s">
        <v>85</v>
      </c>
      <c r="G7" s="76" t="s">
        <v>89</v>
      </c>
      <c r="H7" s="10" t="s">
        <v>93</v>
      </c>
      <c r="I7" s="106" t="s">
        <v>93</v>
      </c>
      <c r="J7" s="86" t="s">
        <v>93</v>
      </c>
      <c r="K7" s="86" t="s">
        <v>178</v>
      </c>
      <c r="M7" s="76" t="s">
        <v>191</v>
      </c>
      <c r="N7" s="76"/>
      <c r="P7" s="10" t="s">
        <v>183</v>
      </c>
      <c r="Q7" s="10" t="s">
        <v>89</v>
      </c>
    </row>
    <row r="8" spans="1:23" s="11" customFormat="1" ht="53.25" customHeight="1" x14ac:dyDescent="0.2">
      <c r="A8" s="11" t="s">
        <v>13</v>
      </c>
      <c r="B8" s="77" t="s">
        <v>174</v>
      </c>
      <c r="C8" s="103" t="s">
        <v>174</v>
      </c>
      <c r="E8" s="77"/>
      <c r="F8" s="77" t="s">
        <v>86</v>
      </c>
      <c r="G8" s="77" t="s">
        <v>90</v>
      </c>
      <c r="H8" s="11" t="s">
        <v>93</v>
      </c>
      <c r="I8" s="108" t="s">
        <v>93</v>
      </c>
      <c r="J8" s="88" t="s">
        <v>93</v>
      </c>
      <c r="K8" s="88" t="s">
        <v>93</v>
      </c>
      <c r="M8" s="103" t="s">
        <v>94</v>
      </c>
      <c r="N8" s="11" t="s">
        <v>94</v>
      </c>
      <c r="O8" s="103" t="s">
        <v>94</v>
      </c>
      <c r="P8" s="11" t="s">
        <v>182</v>
      </c>
      <c r="S8" s="11" t="s">
        <v>192</v>
      </c>
    </row>
    <row r="9" spans="1:23" s="28" customFormat="1" x14ac:dyDescent="0.2">
      <c r="A9" s="67" t="s">
        <v>78</v>
      </c>
      <c r="B9" s="68" t="s">
        <v>39</v>
      </c>
      <c r="C9" s="68" t="s">
        <v>39</v>
      </c>
      <c r="E9" s="68" t="s">
        <v>176</v>
      </c>
      <c r="F9" s="28" t="s">
        <v>87</v>
      </c>
      <c r="G9" s="68" t="s">
        <v>88</v>
      </c>
      <c r="H9" s="28" t="s">
        <v>95</v>
      </c>
      <c r="I9" s="68"/>
      <c r="J9" s="68"/>
      <c r="K9" s="68"/>
      <c r="L9" s="28" t="s">
        <v>96</v>
      </c>
      <c r="M9" s="68"/>
      <c r="O9" s="68"/>
      <c r="P9" s="28" t="s">
        <v>184</v>
      </c>
      <c r="Q9" s="28" t="s">
        <v>196</v>
      </c>
      <c r="R9" s="68" t="s">
        <v>196</v>
      </c>
      <c r="S9" s="28" t="s">
        <v>193</v>
      </c>
    </row>
    <row r="10" spans="1:23" x14ac:dyDescent="0.2">
      <c r="A10" s="32" t="s">
        <v>14</v>
      </c>
      <c r="B10" s="68" t="s">
        <v>1</v>
      </c>
      <c r="C10" s="68" t="s">
        <v>1</v>
      </c>
      <c r="E10" s="66"/>
      <c r="G10" s="66"/>
    </row>
    <row r="11" spans="1:23" s="9" customFormat="1" x14ac:dyDescent="0.2">
      <c r="A11" s="33" t="s">
        <v>165</v>
      </c>
      <c r="B11" s="81"/>
      <c r="C11" s="81"/>
      <c r="D11" s="81"/>
      <c r="E11" s="69"/>
      <c r="F11" s="81"/>
      <c r="G11" s="81"/>
      <c r="H11" s="81"/>
      <c r="I11" s="81"/>
      <c r="J11" s="81"/>
      <c r="K11" s="81"/>
      <c r="L11" s="81">
        <v>1</v>
      </c>
      <c r="M11" s="81">
        <v>1</v>
      </c>
      <c r="N11" s="81">
        <v>1</v>
      </c>
      <c r="O11" s="81">
        <v>1</v>
      </c>
      <c r="P11" s="81">
        <v>1</v>
      </c>
      <c r="Q11" s="81">
        <v>1</v>
      </c>
      <c r="R11" s="81">
        <v>1</v>
      </c>
    </row>
    <row r="12" spans="1:23" s="9" customFormat="1" x14ac:dyDescent="0.2">
      <c r="A12" s="33" t="s">
        <v>166</v>
      </c>
      <c r="B12" s="81">
        <v>1</v>
      </c>
      <c r="C12" s="81">
        <v>2</v>
      </c>
      <c r="D12" s="81">
        <v>1</v>
      </c>
      <c r="E12" s="81">
        <v>1</v>
      </c>
      <c r="F12" s="81">
        <v>1</v>
      </c>
      <c r="G12" s="81"/>
      <c r="H12" s="81">
        <v>1</v>
      </c>
      <c r="I12" s="81">
        <v>1</v>
      </c>
      <c r="J12" s="81">
        <v>1</v>
      </c>
      <c r="K12" s="81">
        <v>1</v>
      </c>
      <c r="L12" s="81">
        <v>1</v>
      </c>
      <c r="M12" s="81">
        <v>1</v>
      </c>
      <c r="N12" s="81">
        <v>1</v>
      </c>
      <c r="O12" s="81">
        <v>1</v>
      </c>
      <c r="P12" s="81">
        <v>3</v>
      </c>
      <c r="Q12" s="81">
        <v>1</v>
      </c>
      <c r="R12" s="81">
        <v>1</v>
      </c>
    </row>
    <row r="13" spans="1:23" s="9" customFormat="1" x14ac:dyDescent="0.2">
      <c r="A13" s="33" t="s">
        <v>167</v>
      </c>
      <c r="B13" s="81">
        <v>2</v>
      </c>
      <c r="C13" s="81"/>
      <c r="D13" s="81">
        <v>1</v>
      </c>
      <c r="E13" s="81"/>
      <c r="F13" s="81"/>
      <c r="G13" s="81">
        <v>1</v>
      </c>
      <c r="H13" s="81"/>
      <c r="I13" s="81"/>
      <c r="J13" s="81"/>
      <c r="K13" s="81"/>
      <c r="L13" s="81">
        <v>1</v>
      </c>
      <c r="M13" s="81">
        <v>1</v>
      </c>
      <c r="N13" s="81">
        <v>1</v>
      </c>
      <c r="O13" s="81">
        <v>1</v>
      </c>
      <c r="P13" s="81">
        <v>2</v>
      </c>
      <c r="Q13" s="81"/>
      <c r="R13" s="81">
        <v>1</v>
      </c>
    </row>
    <row r="14" spans="1:23" s="9" customFormat="1" x14ac:dyDescent="0.2">
      <c r="A14" s="9" t="s">
        <v>41</v>
      </c>
      <c r="B14" s="81"/>
      <c r="C14" s="81"/>
      <c r="E14" s="81"/>
      <c r="G14" s="69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</row>
    <row r="15" spans="1:23" s="9" customFormat="1" x14ac:dyDescent="0.2">
      <c r="A15" s="9" t="s">
        <v>79</v>
      </c>
      <c r="B15" s="82">
        <f>SUM(B12:B14)</f>
        <v>3</v>
      </c>
      <c r="C15" s="82">
        <v>1</v>
      </c>
      <c r="D15" s="81">
        <f>SUM(D11:D14)</f>
        <v>2</v>
      </c>
      <c r="E15" s="81">
        <f>SUM(E11:E14)</f>
        <v>1</v>
      </c>
      <c r="F15" s="81">
        <f>SUM(F11:F14)</f>
        <v>1</v>
      </c>
      <c r="G15" s="81">
        <f>SUM(G11:G14)</f>
        <v>1</v>
      </c>
      <c r="H15" s="81">
        <f>SUM(H11:H13)</f>
        <v>1</v>
      </c>
      <c r="I15" s="81">
        <f>SUM(I11:I13)</f>
        <v>1</v>
      </c>
      <c r="J15" s="81">
        <f>SUM(J11:J13)</f>
        <v>1</v>
      </c>
      <c r="K15" s="81">
        <f>SUM(K11:K13)</f>
        <v>1</v>
      </c>
      <c r="L15" s="81">
        <f>SUM(L11:L14)</f>
        <v>3</v>
      </c>
      <c r="M15" s="81">
        <f>SUM(M11:M14)</f>
        <v>3</v>
      </c>
      <c r="N15" s="81">
        <f>SUM(N11:N14)</f>
        <v>3</v>
      </c>
      <c r="O15" s="81">
        <f>SUM(O11:O14)</f>
        <v>3</v>
      </c>
      <c r="P15" s="81">
        <f t="shared" ref="P15:T15" si="0">SUM(P11:P14)</f>
        <v>6</v>
      </c>
      <c r="Q15" s="81"/>
      <c r="R15" s="81">
        <f t="shared" si="0"/>
        <v>3</v>
      </c>
      <c r="S15" s="81">
        <v>4</v>
      </c>
      <c r="T15" s="81">
        <f t="shared" si="0"/>
        <v>0</v>
      </c>
    </row>
    <row r="16" spans="1:23" ht="72" customHeight="1" x14ac:dyDescent="0.2">
      <c r="A16" s="11" t="s">
        <v>17</v>
      </c>
      <c r="B16" s="83"/>
      <c r="C16" s="83"/>
    </row>
    <row r="17" spans="2:8" x14ac:dyDescent="0.2">
      <c r="B17" s="74"/>
      <c r="C17" s="74"/>
    </row>
    <row r="26" spans="2:8" x14ac:dyDescent="0.2">
      <c r="F26" s="37" t="s">
        <v>73</v>
      </c>
      <c r="G26" s="37" t="s">
        <v>74</v>
      </c>
      <c r="H26" s="37" t="s">
        <v>75</v>
      </c>
    </row>
    <row r="27" spans="2:8" x14ac:dyDescent="0.2">
      <c r="F27" s="37">
        <v>1127</v>
      </c>
      <c r="G27" s="37">
        <v>2387</v>
      </c>
      <c r="H27" s="37">
        <v>875</v>
      </c>
    </row>
    <row r="28" spans="2:8" x14ac:dyDescent="0.2">
      <c r="F28" s="37">
        <v>901</v>
      </c>
      <c r="G28" s="37">
        <v>2470</v>
      </c>
      <c r="H28" s="37">
        <v>1125</v>
      </c>
    </row>
    <row r="29" spans="2:8" x14ac:dyDescent="0.2">
      <c r="F29" s="37">
        <v>9908</v>
      </c>
      <c r="G29" s="37">
        <v>5080</v>
      </c>
      <c r="H29" s="37">
        <v>2562</v>
      </c>
    </row>
    <row r="30" spans="2:8" x14ac:dyDescent="0.2">
      <c r="F30" s="37">
        <v>1359</v>
      </c>
      <c r="G30" s="37">
        <v>2749</v>
      </c>
      <c r="H30" s="37">
        <v>2679</v>
      </c>
    </row>
    <row r="31" spans="2:8" x14ac:dyDescent="0.2">
      <c r="F31" s="37">
        <v>3670</v>
      </c>
      <c r="G31" s="37">
        <v>6106</v>
      </c>
      <c r="H31" s="37">
        <v>2614</v>
      </c>
    </row>
    <row r="32" spans="2:8" x14ac:dyDescent="0.2">
      <c r="F32" s="37">
        <v>2770</v>
      </c>
      <c r="G32" s="37">
        <v>555</v>
      </c>
      <c r="H32" s="37">
        <v>1490</v>
      </c>
    </row>
    <row r="33" spans="6:8" x14ac:dyDescent="0.2">
      <c r="F33" s="37">
        <v>372</v>
      </c>
      <c r="G33" s="37">
        <v>1119</v>
      </c>
      <c r="H33" s="37">
        <v>1245</v>
      </c>
    </row>
    <row r="34" spans="6:8" x14ac:dyDescent="0.2">
      <c r="F34" s="37">
        <v>2835</v>
      </c>
      <c r="G34" s="37">
        <v>1590</v>
      </c>
      <c r="H34" s="37">
        <v>960</v>
      </c>
    </row>
    <row r="35" spans="6:8" x14ac:dyDescent="0.2">
      <c r="F35" s="37">
        <v>2089</v>
      </c>
      <c r="G35" s="37">
        <v>2649</v>
      </c>
      <c r="H35" s="37">
        <v>2640</v>
      </c>
    </row>
    <row r="36" spans="6:8" x14ac:dyDescent="0.2">
      <c r="F36" s="37">
        <v>4297</v>
      </c>
      <c r="G36" s="37">
        <v>3100</v>
      </c>
      <c r="H36" s="37">
        <v>2664</v>
      </c>
    </row>
    <row r="37" spans="6:8" x14ac:dyDescent="0.2">
      <c r="F37" s="37">
        <v>974</v>
      </c>
      <c r="G37" s="37">
        <v>425</v>
      </c>
      <c r="H37" s="37">
        <v>2588</v>
      </c>
    </row>
    <row r="38" spans="6:8" x14ac:dyDescent="0.2">
      <c r="F38" s="37">
        <v>1013</v>
      </c>
      <c r="G38" s="37">
        <v>1599</v>
      </c>
      <c r="H38" s="37">
        <v>2557</v>
      </c>
    </row>
    <row r="39" spans="6:8" x14ac:dyDescent="0.2">
      <c r="F39" s="37">
        <f>SUM(F27:F38)</f>
        <v>31315</v>
      </c>
      <c r="G39" s="37">
        <v>2655</v>
      </c>
      <c r="H39" s="37">
        <v>4250</v>
      </c>
    </row>
    <row r="40" spans="6:8" x14ac:dyDescent="0.2">
      <c r="G40" s="37">
        <v>6277</v>
      </c>
      <c r="H40" s="37">
        <v>2590</v>
      </c>
    </row>
    <row r="41" spans="6:8" x14ac:dyDescent="0.2">
      <c r="G41" s="37">
        <v>2554</v>
      </c>
      <c r="H41" s="37">
        <v>2699</v>
      </c>
    </row>
    <row r="42" spans="6:8" x14ac:dyDescent="0.2">
      <c r="G42" s="37">
        <v>1416</v>
      </c>
      <c r="H42" s="37">
        <v>2389</v>
      </c>
    </row>
    <row r="43" spans="6:8" x14ac:dyDescent="0.2">
      <c r="G43" s="37">
        <v>333</v>
      </c>
      <c r="H43" s="37">
        <v>2440</v>
      </c>
    </row>
    <row r="44" spans="6:8" x14ac:dyDescent="0.2">
      <c r="G44" s="37">
        <v>925</v>
      </c>
      <c r="H44" s="37">
        <v>4835</v>
      </c>
    </row>
    <row r="45" spans="6:8" x14ac:dyDescent="0.2">
      <c r="G45" s="37">
        <v>1075</v>
      </c>
      <c r="H45" s="37">
        <v>2345</v>
      </c>
    </row>
    <row r="46" spans="6:8" x14ac:dyDescent="0.2">
      <c r="G46" s="37">
        <f>SUM(G27:G45)</f>
        <v>45064</v>
      </c>
      <c r="H46" s="37">
        <f>SUM(H27:H45)</f>
        <v>45547</v>
      </c>
    </row>
  </sheetData>
  <phoneticPr fontId="0" type="noConversion"/>
  <printOptions gridLines="1"/>
  <pageMargins left="0.98425196850393704" right="0.59055118110236227" top="0.98425196850393704" bottom="0.78740157480314965" header="0.31496062992125984" footer="0.31496062992125984"/>
  <pageSetup paperSize="8" scale="84" orientation="landscape" useFirstPageNumber="1" r:id="rId1"/>
  <headerFooter alignWithMargins="0">
    <oddHeader>&amp;LDomov pro osoby s nízkofunkčním autismem v Mladé Boleslavi
&amp;R&amp;9Tabulka ostatních výrobků</oddHeader>
    <oddFooter>&amp;L&amp;"Arial Narrow,Tučné"&amp;9SIEBERT+TALAŠ, spol. s r.o.&amp;R&amp;9&amp;P</oddFooter>
  </headerFooter>
  <colBreaks count="4" manualBreakCount="4">
    <brk id="6" max="18" man="1"/>
    <brk id="10" max="18" man="1"/>
    <brk id="16" max="18" man="1"/>
    <brk id="20" max="18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X42"/>
  <sheetViews>
    <sheetView tabSelected="1" view="pageBreakPreview" zoomScale="40" zoomScaleNormal="40" zoomScaleSheetLayoutView="40" workbookViewId="0">
      <pane xSplit="1" ySplit="3" topLeftCell="N4" activePane="bottomRight" state="frozen"/>
      <selection pane="topRight" activeCell="B1" sqref="B1"/>
      <selection pane="bottomLeft" activeCell="A4" sqref="A4"/>
      <selection pane="bottomRight" activeCell="X7" sqref="X7"/>
    </sheetView>
  </sheetViews>
  <sheetFormatPr defaultRowHeight="12.75" x14ac:dyDescent="0.2"/>
  <cols>
    <col min="1" max="1" width="17.7109375" style="17" customWidth="1"/>
    <col min="2" max="2" width="48.7109375" style="42" customWidth="1"/>
    <col min="3" max="3" width="46.7109375" style="8" customWidth="1"/>
    <col min="4" max="4" width="31.140625" style="120" customWidth="1"/>
    <col min="5" max="5" width="22.7109375" style="109" customWidth="1"/>
    <col min="6" max="6" width="22.7109375" style="115" customWidth="1"/>
    <col min="7" max="7" width="22.5703125" style="115" customWidth="1"/>
    <col min="8" max="8" width="22.7109375" style="8" customWidth="1"/>
    <col min="9" max="9" width="40.7109375" style="8" customWidth="1"/>
    <col min="10" max="10" width="28.7109375" style="89" customWidth="1"/>
    <col min="11" max="12" width="28.7109375" style="115" customWidth="1"/>
    <col min="13" max="13" width="28.7109375" style="89" customWidth="1"/>
    <col min="14" max="20" width="25.7109375" style="97" customWidth="1"/>
    <col min="21" max="21" width="68.85546875" style="8" customWidth="1"/>
    <col min="22" max="22" width="62.85546875" style="20" customWidth="1"/>
    <col min="23" max="23" width="23.7109375" style="20" customWidth="1"/>
    <col min="24" max="25" width="18.7109375" style="20" customWidth="1"/>
    <col min="26" max="26" width="23.7109375" style="8" customWidth="1"/>
    <col min="27" max="27" width="23.7109375" style="3" customWidth="1"/>
    <col min="28" max="30" width="23.7109375" style="46" customWidth="1"/>
    <col min="31" max="31" width="23.7109375" style="3" customWidth="1"/>
    <col min="32" max="47" width="23.7109375" style="46" customWidth="1"/>
    <col min="48" max="49" width="23.7109375" style="8" customWidth="1"/>
    <col min="50" max="55" width="11.85546875" style="8" customWidth="1"/>
    <col min="56" max="58" width="14.7109375" style="8" customWidth="1"/>
    <col min="59" max="61" width="23.7109375" style="8" customWidth="1"/>
    <col min="62" max="65" width="17.7109375" style="3" customWidth="1"/>
    <col min="66" max="70" width="23.7109375" style="3" customWidth="1"/>
    <col min="72" max="72" width="23.7109375" style="3" customWidth="1"/>
    <col min="73" max="73" width="23.7109375" style="8" customWidth="1"/>
    <col min="74" max="74" width="24.7109375" style="20" customWidth="1"/>
    <col min="75" max="75" width="25" style="20" customWidth="1"/>
    <col min="76" max="76" width="17.7109375" style="8" customWidth="1"/>
    <col min="77" max="16384" width="9.140625" style="8"/>
  </cols>
  <sheetData>
    <row r="1" spans="1:76" s="3" customFormat="1" x14ac:dyDescent="0.2">
      <c r="A1" s="1" t="s">
        <v>35</v>
      </c>
      <c r="D1" s="116"/>
      <c r="E1" s="146"/>
      <c r="F1" s="146"/>
      <c r="G1" s="146"/>
      <c r="H1" s="146"/>
      <c r="J1" s="85"/>
      <c r="K1" s="113"/>
      <c r="L1" s="113"/>
      <c r="M1" s="85"/>
      <c r="N1" s="90"/>
      <c r="O1" s="90"/>
      <c r="P1" s="90"/>
      <c r="Q1" s="90"/>
      <c r="R1" s="90"/>
      <c r="S1" s="90"/>
      <c r="T1" s="90"/>
      <c r="W1" s="131"/>
      <c r="Z1" s="46"/>
      <c r="AB1" s="46"/>
      <c r="AC1" s="46"/>
      <c r="AD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X1" s="146"/>
      <c r="AY1" s="146"/>
      <c r="AZ1" s="146"/>
      <c r="BA1" s="146"/>
      <c r="BB1" s="146"/>
      <c r="BD1" s="146"/>
      <c r="BE1" s="146"/>
      <c r="BF1" s="146"/>
      <c r="BG1" s="146"/>
      <c r="BH1" s="146"/>
      <c r="BI1" s="146"/>
      <c r="BN1" s="146"/>
      <c r="BO1" s="146"/>
      <c r="BP1" s="146"/>
      <c r="BQ1" s="146"/>
      <c r="BR1" s="146"/>
    </row>
    <row r="2" spans="1:76" s="3" customFormat="1" x14ac:dyDescent="0.2">
      <c r="A2" s="1" t="s">
        <v>36</v>
      </c>
      <c r="B2" s="147" t="s">
        <v>105</v>
      </c>
      <c r="C2" s="147"/>
      <c r="D2" s="117" t="s">
        <v>106</v>
      </c>
      <c r="E2" s="147" t="s">
        <v>206</v>
      </c>
      <c r="F2" s="147"/>
      <c r="G2" s="147"/>
      <c r="H2" s="147"/>
      <c r="I2" s="86" t="s">
        <v>107</v>
      </c>
      <c r="J2" s="147" t="s">
        <v>108</v>
      </c>
      <c r="K2" s="147"/>
      <c r="L2" s="147" t="s">
        <v>109</v>
      </c>
      <c r="M2" s="147"/>
      <c r="N2" s="91" t="s">
        <v>110</v>
      </c>
      <c r="O2" s="91" t="s">
        <v>111</v>
      </c>
      <c r="P2" s="91" t="s">
        <v>112</v>
      </c>
      <c r="Q2" s="91" t="s">
        <v>113</v>
      </c>
      <c r="R2" s="91" t="s">
        <v>114</v>
      </c>
      <c r="S2" s="91" t="s">
        <v>115</v>
      </c>
      <c r="T2" s="91" t="s">
        <v>116</v>
      </c>
      <c r="U2" s="100" t="s">
        <v>117</v>
      </c>
      <c r="V2" s="10" t="s">
        <v>232</v>
      </c>
      <c r="W2" s="132" t="s">
        <v>243</v>
      </c>
      <c r="X2" s="147"/>
      <c r="Y2" s="147"/>
      <c r="Z2" s="44"/>
      <c r="AA2" s="10"/>
      <c r="AB2" s="147"/>
      <c r="AC2" s="147"/>
      <c r="AD2" s="147"/>
      <c r="AE2" s="10"/>
      <c r="AF2" s="44"/>
      <c r="AG2" s="44"/>
      <c r="AH2" s="44"/>
      <c r="AI2" s="75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10"/>
      <c r="AX2" s="147"/>
      <c r="AY2" s="147"/>
      <c r="AZ2" s="147"/>
      <c r="BA2" s="147"/>
      <c r="BB2" s="147"/>
      <c r="BC2" s="10"/>
      <c r="BD2" s="147"/>
      <c r="BE2" s="147"/>
      <c r="BF2" s="147"/>
      <c r="BG2" s="147"/>
      <c r="BH2" s="147"/>
      <c r="BI2" s="147"/>
      <c r="BJ2" s="147"/>
      <c r="BK2" s="147"/>
      <c r="BL2" s="147"/>
      <c r="BM2" s="147"/>
      <c r="BN2" s="147"/>
      <c r="BO2" s="147"/>
      <c r="BP2" s="147"/>
      <c r="BQ2" s="147"/>
      <c r="BR2" s="147"/>
      <c r="BT2" s="10"/>
      <c r="BU2" s="10"/>
      <c r="BV2" s="54"/>
      <c r="BX2" s="3" t="s">
        <v>61</v>
      </c>
    </row>
    <row r="3" spans="1:76" s="3" customFormat="1" ht="25.5" customHeight="1" x14ac:dyDescent="0.2">
      <c r="A3" s="1" t="s">
        <v>9</v>
      </c>
      <c r="B3" s="148" t="s">
        <v>23</v>
      </c>
      <c r="C3" s="148"/>
      <c r="D3" s="138" t="s">
        <v>244</v>
      </c>
      <c r="E3" s="148" t="s">
        <v>200</v>
      </c>
      <c r="F3" s="148"/>
      <c r="G3" s="148"/>
      <c r="H3" s="148"/>
      <c r="I3" s="99" t="s">
        <v>42</v>
      </c>
      <c r="J3" s="148" t="s">
        <v>222</v>
      </c>
      <c r="K3" s="148"/>
      <c r="L3" s="148" t="s">
        <v>158</v>
      </c>
      <c r="M3" s="148"/>
      <c r="N3" s="92" t="s">
        <v>21</v>
      </c>
      <c r="O3" s="92" t="s">
        <v>21</v>
      </c>
      <c r="P3" s="92" t="s">
        <v>21</v>
      </c>
      <c r="Q3" s="92" t="s">
        <v>21</v>
      </c>
      <c r="R3" s="92" t="s">
        <v>21</v>
      </c>
      <c r="S3" s="98" t="s">
        <v>21</v>
      </c>
      <c r="T3" s="98" t="s">
        <v>21</v>
      </c>
      <c r="U3" s="2" t="s">
        <v>163</v>
      </c>
      <c r="V3" s="123" t="s">
        <v>233</v>
      </c>
      <c r="W3" s="130" t="s">
        <v>21</v>
      </c>
      <c r="X3" s="150"/>
      <c r="Y3" s="150"/>
      <c r="Z3" s="45"/>
      <c r="AB3" s="146"/>
      <c r="AC3" s="146"/>
      <c r="AD3" s="146"/>
      <c r="AE3" s="11"/>
      <c r="AF3" s="46"/>
      <c r="AG3" s="46"/>
      <c r="AH3" s="46"/>
      <c r="AI3" s="78"/>
      <c r="AJ3" s="46"/>
      <c r="AK3" s="46"/>
      <c r="AL3" s="46"/>
      <c r="AM3" s="46"/>
      <c r="AN3" s="46"/>
      <c r="AO3" s="46"/>
      <c r="AP3" s="46"/>
      <c r="AQ3" s="46"/>
      <c r="AR3" s="46"/>
      <c r="AS3" s="46"/>
      <c r="AT3" s="46"/>
      <c r="AU3" s="46"/>
      <c r="AX3" s="146"/>
      <c r="AY3" s="146"/>
      <c r="AZ3" s="146"/>
      <c r="BA3" s="146"/>
      <c r="BB3" s="146"/>
      <c r="BD3" s="150"/>
      <c r="BE3" s="150"/>
      <c r="BF3" s="150"/>
      <c r="BG3" s="147"/>
      <c r="BH3" s="146"/>
      <c r="BI3" s="146"/>
      <c r="BJ3" s="146"/>
      <c r="BK3" s="146"/>
      <c r="BL3" s="146"/>
      <c r="BM3" s="146"/>
      <c r="BN3" s="148"/>
      <c r="BO3" s="148"/>
      <c r="BP3" s="148"/>
      <c r="BQ3" s="148"/>
      <c r="BR3" s="148"/>
      <c r="BT3" s="10"/>
      <c r="BU3" s="10"/>
      <c r="BW3" s="55"/>
    </row>
    <row r="4" spans="1:76" s="46" customFormat="1" ht="360" customHeight="1" x14ac:dyDescent="0.2">
      <c r="A4" s="1"/>
      <c r="B4" s="148"/>
      <c r="C4" s="148"/>
      <c r="D4" s="139"/>
      <c r="E4" s="148"/>
      <c r="F4" s="148"/>
      <c r="G4" s="148"/>
      <c r="H4" s="148"/>
      <c r="I4" s="99"/>
      <c r="J4" s="148"/>
      <c r="K4" s="148"/>
      <c r="L4" s="148"/>
      <c r="M4" s="148"/>
      <c r="N4" s="96"/>
      <c r="O4" s="96"/>
      <c r="P4" s="96"/>
      <c r="Q4" s="96"/>
      <c r="R4" s="96"/>
      <c r="S4" s="96"/>
      <c r="T4" s="96"/>
      <c r="U4" s="47"/>
      <c r="V4" s="47"/>
      <c r="W4" s="134"/>
      <c r="X4" s="47"/>
      <c r="Y4" s="47"/>
      <c r="Z4" s="45"/>
      <c r="AB4" s="146"/>
      <c r="AC4" s="146"/>
      <c r="AD4" s="146"/>
      <c r="AE4" s="45"/>
      <c r="BD4" s="47"/>
      <c r="BE4" s="47"/>
      <c r="BF4" s="47"/>
      <c r="BG4" s="44"/>
      <c r="BN4" s="45"/>
      <c r="BO4" s="45"/>
      <c r="BP4" s="45"/>
      <c r="BQ4" s="45"/>
      <c r="BR4" s="45"/>
      <c r="BT4" s="44"/>
      <c r="BU4" s="44"/>
    </row>
    <row r="5" spans="1:76" s="2" customFormat="1" ht="63.75" x14ac:dyDescent="0.2">
      <c r="A5" s="12" t="s">
        <v>11</v>
      </c>
      <c r="B5" s="148" t="s">
        <v>215</v>
      </c>
      <c r="C5" s="150"/>
      <c r="D5" s="140" t="s">
        <v>246</v>
      </c>
      <c r="E5" s="105" t="s">
        <v>29</v>
      </c>
      <c r="F5" s="112" t="s">
        <v>201</v>
      </c>
      <c r="G5" s="112" t="s">
        <v>23</v>
      </c>
      <c r="H5" s="2" t="s">
        <v>202</v>
      </c>
      <c r="I5" s="103" t="s">
        <v>72</v>
      </c>
      <c r="J5" s="148" t="s">
        <v>223</v>
      </c>
      <c r="K5" s="148"/>
      <c r="L5" s="148" t="s">
        <v>224</v>
      </c>
      <c r="M5" s="148"/>
      <c r="N5" s="92"/>
      <c r="O5" s="92"/>
      <c r="P5" s="92"/>
      <c r="Q5" s="92"/>
      <c r="R5" s="92"/>
      <c r="S5" s="92"/>
      <c r="T5" s="92"/>
      <c r="U5" s="78" t="s">
        <v>229</v>
      </c>
      <c r="V5" s="13" t="s">
        <v>240</v>
      </c>
      <c r="W5" s="130"/>
      <c r="Z5" s="47"/>
      <c r="AA5" s="13"/>
      <c r="AB5" s="155"/>
      <c r="AC5" s="155"/>
      <c r="AD5" s="155"/>
      <c r="AE5" s="11"/>
      <c r="AF5" s="13"/>
      <c r="AG5" s="13"/>
      <c r="AH5" s="13"/>
      <c r="AI5" s="78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W5" s="11"/>
      <c r="BA5" s="150"/>
      <c r="BB5" s="150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T5" s="11"/>
      <c r="BU5" s="11"/>
      <c r="BV5" s="53"/>
      <c r="BW5" s="53"/>
    </row>
    <row r="6" spans="1:76" s="2" customFormat="1" ht="25.5" x14ac:dyDescent="0.2">
      <c r="A6" s="1" t="s">
        <v>37</v>
      </c>
      <c r="B6" s="114" t="s">
        <v>212</v>
      </c>
      <c r="C6" s="114" t="s">
        <v>214</v>
      </c>
      <c r="D6" s="138"/>
      <c r="E6" s="108" t="s">
        <v>207</v>
      </c>
      <c r="F6" s="114" t="s">
        <v>203</v>
      </c>
      <c r="G6" s="114" t="s">
        <v>204</v>
      </c>
      <c r="H6" s="11" t="s">
        <v>208</v>
      </c>
      <c r="I6" s="98" t="s">
        <v>30</v>
      </c>
      <c r="J6" s="88" t="s">
        <v>216</v>
      </c>
      <c r="K6" s="114" t="s">
        <v>217</v>
      </c>
      <c r="L6" s="114"/>
      <c r="M6" s="114" t="s">
        <v>217</v>
      </c>
      <c r="N6" s="127" t="s">
        <v>40</v>
      </c>
      <c r="O6" s="96" t="s">
        <v>40</v>
      </c>
      <c r="P6" s="96" t="s">
        <v>40</v>
      </c>
      <c r="Q6" s="96" t="s">
        <v>162</v>
      </c>
      <c r="R6" s="96" t="s">
        <v>162</v>
      </c>
      <c r="S6" s="96" t="s">
        <v>162</v>
      </c>
      <c r="T6" s="96" t="s">
        <v>40</v>
      </c>
      <c r="U6" s="11" t="s">
        <v>164</v>
      </c>
      <c r="V6" s="45" t="s">
        <v>234</v>
      </c>
      <c r="W6" s="134" t="s">
        <v>162</v>
      </c>
      <c r="X6" s="150"/>
      <c r="Y6" s="150"/>
      <c r="Z6" s="47"/>
      <c r="AA6" s="11"/>
      <c r="AB6" s="45"/>
      <c r="AC6" s="45"/>
      <c r="AD6" s="45"/>
      <c r="AF6" s="45"/>
      <c r="AG6" s="45"/>
      <c r="AH6" s="45"/>
      <c r="AI6" s="78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W6" s="11"/>
      <c r="AZ6" s="11"/>
      <c r="BA6" s="150"/>
      <c r="BB6" s="150"/>
      <c r="BD6" s="11"/>
      <c r="BG6" s="11"/>
      <c r="BH6" s="11"/>
      <c r="BI6" s="11"/>
      <c r="BK6" s="11"/>
      <c r="BL6" s="11"/>
      <c r="BN6" s="11"/>
      <c r="BO6" s="11"/>
      <c r="BP6" s="11"/>
      <c r="BQ6" s="11"/>
      <c r="BR6" s="11"/>
    </row>
    <row r="7" spans="1:76" s="14" customFormat="1" ht="14.25" x14ac:dyDescent="0.2">
      <c r="A7" s="1" t="s">
        <v>13</v>
      </c>
      <c r="B7" s="114" t="s">
        <v>211</v>
      </c>
      <c r="C7" s="114" t="s">
        <v>210</v>
      </c>
      <c r="D7" s="138"/>
      <c r="E7" s="114" t="s">
        <v>205</v>
      </c>
      <c r="F7" s="114" t="s">
        <v>205</v>
      </c>
      <c r="G7" s="114" t="s">
        <v>205</v>
      </c>
      <c r="H7" s="114" t="s">
        <v>205</v>
      </c>
      <c r="I7" s="80" t="s">
        <v>226</v>
      </c>
      <c r="J7" s="148" t="s">
        <v>218</v>
      </c>
      <c r="K7" s="148"/>
      <c r="L7" s="114"/>
      <c r="M7" s="114" t="s">
        <v>225</v>
      </c>
      <c r="N7" s="78"/>
      <c r="O7" s="92"/>
      <c r="P7" s="92"/>
      <c r="Q7" s="92"/>
      <c r="R7" s="92"/>
      <c r="S7" s="92"/>
      <c r="T7" s="92"/>
      <c r="U7" s="127" t="s">
        <v>230</v>
      </c>
      <c r="V7" s="123" t="s">
        <v>235</v>
      </c>
      <c r="W7" s="130"/>
      <c r="X7" s="45"/>
      <c r="Y7" s="56"/>
      <c r="Z7" s="45"/>
      <c r="AA7" s="11"/>
      <c r="AB7" s="45"/>
      <c r="AC7" s="45"/>
      <c r="AD7" s="45"/>
      <c r="AE7" s="11"/>
      <c r="AF7" s="45"/>
      <c r="AG7" s="45"/>
      <c r="AH7" s="45"/>
      <c r="AI7" s="78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2"/>
      <c r="AW7" s="11"/>
      <c r="AX7" s="150"/>
      <c r="AY7" s="150"/>
      <c r="AZ7" s="150"/>
      <c r="BA7" s="150"/>
      <c r="BB7" s="150"/>
      <c r="BC7" s="150"/>
      <c r="BD7" s="150"/>
      <c r="BE7" s="150"/>
      <c r="BF7" s="150"/>
      <c r="BG7" s="11"/>
      <c r="BH7" s="11"/>
      <c r="BI7" s="11"/>
      <c r="BJ7" s="148"/>
      <c r="BK7" s="148"/>
      <c r="BL7" s="148"/>
      <c r="BM7" s="11"/>
      <c r="BN7" s="11"/>
      <c r="BO7" s="11"/>
      <c r="BP7" s="11"/>
      <c r="BQ7" s="148"/>
      <c r="BR7" s="148"/>
      <c r="BT7" s="11"/>
      <c r="BU7" s="11"/>
      <c r="BV7" s="53"/>
      <c r="BW7" s="53"/>
      <c r="BX7" s="53"/>
    </row>
    <row r="8" spans="1:76" s="29" customFormat="1" x14ac:dyDescent="0.2">
      <c r="A8" s="21" t="s">
        <v>219</v>
      </c>
      <c r="B8" s="30">
        <v>7500</v>
      </c>
      <c r="C8" s="30"/>
      <c r="D8" s="141"/>
      <c r="E8" s="30">
        <v>150</v>
      </c>
      <c r="F8" s="30">
        <v>1050</v>
      </c>
      <c r="G8" s="30">
        <f>6450+1335+4245</f>
        <v>12030</v>
      </c>
      <c r="H8" s="30">
        <f>6250+1250+4150</f>
        <v>11650</v>
      </c>
      <c r="I8" s="125" t="s">
        <v>227</v>
      </c>
      <c r="J8" s="30">
        <f>2500*400</f>
        <v>1000000</v>
      </c>
      <c r="K8" s="30">
        <v>200</v>
      </c>
      <c r="L8" s="30"/>
      <c r="M8" s="30">
        <v>200</v>
      </c>
      <c r="N8" s="128">
        <v>1250</v>
      </c>
      <c r="O8" s="128">
        <v>1350</v>
      </c>
      <c r="P8" s="128">
        <v>1300</v>
      </c>
      <c r="Q8" s="128">
        <v>1800</v>
      </c>
      <c r="R8" s="128">
        <v>1400</v>
      </c>
      <c r="S8" s="128">
        <v>4650</v>
      </c>
      <c r="T8" s="128">
        <v>2350</v>
      </c>
      <c r="U8" s="128" t="s">
        <v>231</v>
      </c>
      <c r="V8" s="159" t="s">
        <v>241</v>
      </c>
      <c r="W8" s="128">
        <v>1800</v>
      </c>
      <c r="Z8" s="30"/>
      <c r="AB8" s="30"/>
      <c r="AC8" s="30"/>
      <c r="AD8" s="30"/>
      <c r="AE8" s="30"/>
      <c r="AI8" s="79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1"/>
      <c r="BT8" s="30"/>
    </row>
    <row r="9" spans="1:76" x14ac:dyDescent="0.2">
      <c r="A9" s="15" t="s">
        <v>14</v>
      </c>
      <c r="B9" s="42" t="s">
        <v>20</v>
      </c>
      <c r="D9" s="31" t="s">
        <v>245</v>
      </c>
      <c r="E9" s="109" t="s">
        <v>20</v>
      </c>
      <c r="F9" s="115" t="s">
        <v>20</v>
      </c>
      <c r="G9" s="115" t="s">
        <v>20</v>
      </c>
      <c r="H9" s="8" t="s">
        <v>20</v>
      </c>
      <c r="I9" s="99" t="s">
        <v>1</v>
      </c>
      <c r="J9" s="111" t="s">
        <v>221</v>
      </c>
      <c r="K9" s="111" t="s">
        <v>220</v>
      </c>
      <c r="L9" s="111"/>
      <c r="M9" s="111" t="s">
        <v>220</v>
      </c>
      <c r="N9" s="40" t="s">
        <v>20</v>
      </c>
      <c r="O9" s="40" t="s">
        <v>20</v>
      </c>
      <c r="P9" s="40" t="s">
        <v>20</v>
      </c>
      <c r="Q9" s="40" t="s">
        <v>20</v>
      </c>
      <c r="R9" s="40" t="s">
        <v>20</v>
      </c>
      <c r="S9" s="40" t="s">
        <v>20</v>
      </c>
      <c r="T9" s="40" t="s">
        <v>20</v>
      </c>
      <c r="U9" s="24" t="s">
        <v>1</v>
      </c>
      <c r="V9" s="159"/>
      <c r="W9" s="40" t="s">
        <v>20</v>
      </c>
      <c r="X9" s="57"/>
      <c r="Y9" s="57"/>
      <c r="AV9" s="3"/>
      <c r="AW9" s="3"/>
      <c r="AX9" s="3"/>
      <c r="AY9" s="3"/>
      <c r="AZ9" s="3"/>
      <c r="BA9" s="3"/>
      <c r="BB9" s="3"/>
      <c r="BC9" s="3"/>
      <c r="BD9" s="10"/>
      <c r="BE9" s="10"/>
      <c r="BF9" s="10"/>
      <c r="BG9" s="10"/>
      <c r="BH9" s="10"/>
      <c r="BI9" s="10"/>
      <c r="BN9" s="10"/>
      <c r="BO9" s="10"/>
      <c r="BP9" s="10"/>
      <c r="BQ9" s="10"/>
      <c r="BR9" s="10"/>
      <c r="BU9" s="3"/>
    </row>
    <row r="10" spans="1:76" s="7" customFormat="1" x14ac:dyDescent="0.2">
      <c r="A10" s="6" t="s">
        <v>32</v>
      </c>
      <c r="B10" s="25">
        <f>B8/1000*1</f>
        <v>7.5</v>
      </c>
      <c r="C10" s="7">
        <v>8</v>
      </c>
      <c r="D10" s="141"/>
      <c r="E10" s="107">
        <f>E8/1000*14</f>
        <v>2.1</v>
      </c>
      <c r="F10" s="110">
        <f>F8/1000*14</f>
        <v>14.700000000000001</v>
      </c>
      <c r="G10" s="110">
        <f>G8/1000*1</f>
        <v>12.03</v>
      </c>
      <c r="H10" s="110">
        <f>H8/1000*3</f>
        <v>34.950000000000003</v>
      </c>
      <c r="I10" s="102"/>
      <c r="J10" s="87">
        <f>J8/1000000</f>
        <v>1</v>
      </c>
      <c r="K10" s="110">
        <f>K8/1000*6</f>
        <v>1.2000000000000002</v>
      </c>
      <c r="L10" s="110"/>
      <c r="M10" s="110">
        <f>M8/1000*6</f>
        <v>1.2000000000000002</v>
      </c>
      <c r="N10" s="80">
        <f>N8/1000</f>
        <v>1.25</v>
      </c>
      <c r="O10" s="80">
        <f t="shared" ref="O10:T10" si="0">O8/1000</f>
        <v>1.35</v>
      </c>
      <c r="P10" s="80">
        <f t="shared" si="0"/>
        <v>1.3</v>
      </c>
      <c r="Q10" s="80">
        <f t="shared" si="0"/>
        <v>1.8</v>
      </c>
      <c r="R10" s="80">
        <f t="shared" si="0"/>
        <v>1.4</v>
      </c>
      <c r="S10" s="80">
        <f t="shared" si="0"/>
        <v>4.6500000000000004</v>
      </c>
      <c r="T10" s="80">
        <f t="shared" si="0"/>
        <v>2.35</v>
      </c>
      <c r="U10" s="19"/>
      <c r="V10" s="159"/>
      <c r="W10" s="80">
        <v>1.8</v>
      </c>
      <c r="Y10" s="48"/>
      <c r="Z10" s="48"/>
      <c r="AA10" s="48"/>
      <c r="AB10" s="48"/>
      <c r="AC10" s="48"/>
      <c r="AD10" s="48"/>
      <c r="AF10" s="49"/>
      <c r="AG10" s="49"/>
      <c r="AH10" s="49"/>
      <c r="AI10" s="49"/>
      <c r="AJ10" s="49"/>
      <c r="AK10" s="49"/>
      <c r="AL10" s="49"/>
      <c r="AM10" s="49"/>
      <c r="AN10" s="49"/>
      <c r="AO10" s="49"/>
      <c r="AP10" s="49"/>
      <c r="AQ10" s="49"/>
      <c r="AR10" s="49"/>
      <c r="AS10" s="49"/>
      <c r="AT10" s="49"/>
      <c r="AU10" s="49"/>
      <c r="BD10" s="19"/>
      <c r="BV10" s="25"/>
    </row>
    <row r="11" spans="1:76" s="7" customFormat="1" x14ac:dyDescent="0.2">
      <c r="A11" s="6" t="s">
        <v>60</v>
      </c>
      <c r="B11" s="25">
        <v>0.95</v>
      </c>
      <c r="D11" s="141"/>
      <c r="E11" s="107">
        <v>5.89</v>
      </c>
      <c r="F11" s="110">
        <v>2.74</v>
      </c>
      <c r="G11" s="110">
        <v>3.48</v>
      </c>
      <c r="H11" s="7">
        <v>2</v>
      </c>
      <c r="I11" s="102" t="s">
        <v>43</v>
      </c>
      <c r="J11" s="87">
        <v>31.4</v>
      </c>
      <c r="K11" s="110">
        <v>1.57</v>
      </c>
      <c r="L11" s="110"/>
      <c r="M11" s="110">
        <v>1.57</v>
      </c>
      <c r="V11" s="159"/>
      <c r="W11" s="133"/>
      <c r="Z11" s="48"/>
      <c r="AA11" s="48"/>
      <c r="AB11" s="49"/>
      <c r="AC11" s="49"/>
      <c r="AD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BF11" s="19"/>
      <c r="BV11" s="25"/>
      <c r="BW11" s="25"/>
    </row>
    <row r="12" spans="1:76" s="63" customFormat="1" x14ac:dyDescent="0.2">
      <c r="A12" s="64" t="s">
        <v>209</v>
      </c>
      <c r="B12" s="122">
        <f>B10*B11</f>
        <v>7.125</v>
      </c>
      <c r="D12" s="141"/>
      <c r="E12" s="110">
        <f>E11*E10</f>
        <v>12.369</v>
      </c>
      <c r="F12" s="110">
        <f>F11*F10</f>
        <v>40.278000000000006</v>
      </c>
      <c r="G12" s="110">
        <f>G11*G10</f>
        <v>41.864399999999996</v>
      </c>
      <c r="H12" s="110">
        <f>H11*H10</f>
        <v>69.900000000000006</v>
      </c>
      <c r="I12" s="102"/>
      <c r="J12" s="110">
        <f>J11*J10</f>
        <v>31.4</v>
      </c>
      <c r="K12" s="110">
        <f>K11*K10</f>
        <v>1.8840000000000003</v>
      </c>
      <c r="L12" s="110"/>
      <c r="M12" s="110">
        <f>M11*M10</f>
        <v>1.8840000000000003</v>
      </c>
      <c r="N12" s="80">
        <v>2.2999999999999998</v>
      </c>
      <c r="O12" s="80">
        <v>2.2999999999999998</v>
      </c>
      <c r="P12" s="80">
        <v>2.2999999999999998</v>
      </c>
      <c r="Q12" s="80">
        <v>11.1</v>
      </c>
      <c r="R12" s="80">
        <v>11.1</v>
      </c>
      <c r="S12" s="80">
        <v>11.1</v>
      </c>
      <c r="T12" s="80">
        <v>2.2999999999999998</v>
      </c>
      <c r="V12" s="159"/>
      <c r="W12" s="80">
        <v>11.1</v>
      </c>
      <c r="AB12" s="64"/>
      <c r="AC12" s="64"/>
      <c r="AD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BF12" s="65"/>
      <c r="BV12" s="25"/>
      <c r="BW12" s="25"/>
    </row>
    <row r="13" spans="1:76" s="23" customFormat="1" ht="35.25" customHeight="1" x14ac:dyDescent="0.2">
      <c r="A13" s="26" t="s">
        <v>213</v>
      </c>
      <c r="B13" s="149">
        <f>SUM(B12:C12)</f>
        <v>7.125</v>
      </c>
      <c r="C13" s="149"/>
      <c r="D13" s="142"/>
      <c r="E13" s="149">
        <f>SUM(E12:H12)</f>
        <v>164.41140000000001</v>
      </c>
      <c r="F13" s="149"/>
      <c r="G13" s="149"/>
      <c r="H13" s="149"/>
      <c r="I13" s="101"/>
      <c r="J13" s="149">
        <f>SUM(J12:K12)</f>
        <v>33.283999999999999</v>
      </c>
      <c r="K13" s="149"/>
      <c r="L13" s="149">
        <f>SUM(L12:M12)</f>
        <v>1.8840000000000003</v>
      </c>
      <c r="M13" s="149"/>
      <c r="N13" s="129">
        <f t="shared" ref="N13:T13" si="1">N12*N10</f>
        <v>2.875</v>
      </c>
      <c r="O13" s="129">
        <f t="shared" si="1"/>
        <v>3.105</v>
      </c>
      <c r="P13" s="129">
        <f t="shared" si="1"/>
        <v>2.9899999999999998</v>
      </c>
      <c r="Q13" s="129">
        <f t="shared" si="1"/>
        <v>19.98</v>
      </c>
      <c r="R13" s="129">
        <f t="shared" si="1"/>
        <v>15.54</v>
      </c>
      <c r="S13" s="129">
        <f t="shared" si="1"/>
        <v>51.615000000000002</v>
      </c>
      <c r="T13" s="129">
        <f t="shared" si="1"/>
        <v>5.4049999999999994</v>
      </c>
      <c r="U13" s="16"/>
      <c r="V13" s="160"/>
      <c r="W13" s="129">
        <f t="shared" ref="W13" si="2">W12*W10</f>
        <v>19.98</v>
      </c>
      <c r="X13" s="149"/>
      <c r="Y13" s="149"/>
      <c r="Z13" s="16"/>
      <c r="AA13" s="27"/>
      <c r="AB13" s="156"/>
      <c r="AC13" s="156"/>
      <c r="AD13" s="156"/>
      <c r="AE13" s="16"/>
      <c r="AF13" s="27"/>
      <c r="AG13" s="27"/>
      <c r="AH13" s="27"/>
      <c r="AI13" s="80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16"/>
      <c r="AW13" s="16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49"/>
      <c r="BJ13" s="149"/>
      <c r="BK13" s="149"/>
      <c r="BL13" s="149"/>
      <c r="BM13" s="149"/>
      <c r="BN13" s="149"/>
      <c r="BO13" s="149"/>
      <c r="BP13" s="149"/>
      <c r="BQ13" s="149"/>
      <c r="BR13" s="149"/>
      <c r="BT13" s="16"/>
      <c r="BU13" s="16"/>
      <c r="BV13" s="22"/>
    </row>
    <row r="14" spans="1:76" x14ac:dyDescent="0.2">
      <c r="A14" s="5"/>
      <c r="C14" s="3"/>
      <c r="D14" s="136"/>
      <c r="E14" s="158"/>
      <c r="F14" s="158"/>
      <c r="G14" s="158"/>
      <c r="H14" s="158"/>
      <c r="I14" s="99"/>
      <c r="J14" s="85"/>
      <c r="K14" s="113"/>
      <c r="L14" s="113"/>
      <c r="M14" s="85"/>
      <c r="N14" s="90"/>
      <c r="O14" s="90"/>
      <c r="P14" s="90"/>
      <c r="Q14" s="90"/>
      <c r="R14" s="90"/>
      <c r="S14" s="90"/>
      <c r="T14" s="90"/>
      <c r="U14" s="3"/>
      <c r="V14" s="48"/>
      <c r="W14" s="131"/>
      <c r="Z14" s="3"/>
      <c r="AA14" s="4"/>
      <c r="AB14" s="4"/>
      <c r="AC14" s="4"/>
      <c r="AD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3"/>
      <c r="AX14" s="146"/>
      <c r="AY14" s="146"/>
      <c r="AZ14" s="146"/>
      <c r="BA14" s="146"/>
      <c r="BB14" s="146"/>
      <c r="BC14" s="146"/>
      <c r="BD14" s="3"/>
      <c r="BE14" s="3"/>
      <c r="BF14" s="3"/>
      <c r="BG14" s="3"/>
      <c r="BH14" s="3"/>
      <c r="BI14" s="3"/>
      <c r="BU14" s="3"/>
    </row>
    <row r="15" spans="1:76" x14ac:dyDescent="0.2">
      <c r="A15" s="15" t="s">
        <v>34</v>
      </c>
      <c r="C15" s="3">
        <v>2450</v>
      </c>
      <c r="D15" s="136"/>
      <c r="E15" s="146"/>
      <c r="F15" s="146"/>
      <c r="G15" s="146"/>
      <c r="H15" s="146"/>
      <c r="I15" s="125" t="s">
        <v>227</v>
      </c>
      <c r="J15" s="146"/>
      <c r="K15" s="146"/>
      <c r="L15" s="146"/>
      <c r="M15" s="146"/>
      <c r="N15" s="90"/>
      <c r="O15" s="90"/>
      <c r="P15" s="90"/>
      <c r="Q15" s="90"/>
      <c r="R15" s="90"/>
      <c r="S15" s="90"/>
      <c r="T15" s="90"/>
      <c r="U15" s="3"/>
      <c r="V15" s="48"/>
      <c r="W15" s="131"/>
      <c r="Z15" s="3"/>
      <c r="AA15" s="18"/>
      <c r="AB15" s="18"/>
      <c r="AC15" s="18"/>
      <c r="AD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3"/>
      <c r="AX15" s="153"/>
      <c r="AY15" s="153"/>
      <c r="AZ15" s="153"/>
      <c r="BA15" s="153"/>
      <c r="BB15" s="153"/>
      <c r="BC15" s="153"/>
      <c r="BF15" s="3"/>
      <c r="BG15" s="151"/>
      <c r="BH15" s="151"/>
      <c r="BI15" s="151"/>
      <c r="BJ15" s="146"/>
      <c r="BK15" s="146"/>
      <c r="BL15" s="146"/>
      <c r="BM15" s="146"/>
      <c r="BQ15" s="146"/>
      <c r="BR15" s="146"/>
      <c r="BU15" s="3"/>
    </row>
    <row r="16" spans="1:76" s="3" customFormat="1" x14ac:dyDescent="0.2">
      <c r="A16" s="15" t="s">
        <v>33</v>
      </c>
      <c r="B16" s="10" t="s">
        <v>1</v>
      </c>
      <c r="C16" s="10" t="s">
        <v>1</v>
      </c>
      <c r="D16" s="137" t="s">
        <v>228</v>
      </c>
      <c r="E16" s="147" t="s">
        <v>1</v>
      </c>
      <c r="F16" s="147"/>
      <c r="G16" s="147"/>
      <c r="H16" s="147"/>
      <c r="I16" s="99" t="s">
        <v>1</v>
      </c>
      <c r="J16" s="147" t="s">
        <v>1</v>
      </c>
      <c r="K16" s="147"/>
      <c r="L16" s="147" t="s">
        <v>1</v>
      </c>
      <c r="M16" s="147"/>
      <c r="N16" s="91" t="s">
        <v>228</v>
      </c>
      <c r="O16" s="91" t="s">
        <v>228</v>
      </c>
      <c r="P16" s="91" t="s">
        <v>228</v>
      </c>
      <c r="Q16" s="91" t="s">
        <v>228</v>
      </c>
      <c r="R16" s="91" t="s">
        <v>228</v>
      </c>
      <c r="S16" s="91" t="s">
        <v>228</v>
      </c>
      <c r="T16" s="94" t="s">
        <v>228</v>
      </c>
      <c r="U16" s="3" t="s">
        <v>228</v>
      </c>
      <c r="V16" s="44" t="s">
        <v>242</v>
      </c>
      <c r="W16" s="132" t="s">
        <v>228</v>
      </c>
      <c r="X16" s="147"/>
      <c r="Y16" s="146"/>
      <c r="AA16" s="4"/>
      <c r="AB16" s="4"/>
      <c r="AC16" s="4"/>
      <c r="AD16" s="4"/>
      <c r="AE16" s="10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W16" s="10"/>
      <c r="AX16" s="147"/>
      <c r="AY16" s="146"/>
      <c r="AZ16" s="146"/>
      <c r="BA16" s="146"/>
      <c r="BB16" s="146"/>
      <c r="BC16" s="146"/>
      <c r="BD16" s="146"/>
      <c r="BE16" s="146"/>
      <c r="BF16" s="146"/>
      <c r="BG16" s="147"/>
      <c r="BH16" s="146"/>
      <c r="BI16" s="146"/>
      <c r="BJ16" s="146"/>
      <c r="BK16" s="146"/>
      <c r="BL16" s="146"/>
      <c r="BM16" s="146"/>
      <c r="BN16" s="147"/>
      <c r="BO16" s="146"/>
      <c r="BP16" s="146"/>
      <c r="BQ16" s="147"/>
      <c r="BR16" s="146"/>
    </row>
    <row r="17" spans="1:74" s="7" customFormat="1" x14ac:dyDescent="0.2">
      <c r="A17" s="6" t="s">
        <v>38</v>
      </c>
      <c r="D17" s="136"/>
      <c r="E17" s="144"/>
      <c r="F17" s="144"/>
      <c r="G17" s="144"/>
      <c r="H17" s="144"/>
      <c r="I17" s="102"/>
      <c r="J17" s="144">
        <v>4</v>
      </c>
      <c r="K17" s="144"/>
      <c r="L17" s="144">
        <v>1</v>
      </c>
      <c r="M17" s="144"/>
      <c r="N17" s="94"/>
      <c r="O17" s="94"/>
      <c r="P17" s="94"/>
      <c r="Q17" s="94"/>
      <c r="R17" s="94"/>
      <c r="S17" s="94"/>
      <c r="V17" s="48"/>
      <c r="W17" s="126">
        <v>3</v>
      </c>
      <c r="AA17" s="21"/>
      <c r="AB17" s="21"/>
      <c r="AC17" s="21"/>
      <c r="AD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W17" s="19"/>
      <c r="AX17" s="144"/>
      <c r="AY17" s="144"/>
      <c r="AZ17" s="144"/>
      <c r="BA17" s="144"/>
      <c r="BB17" s="144"/>
      <c r="BC17" s="144"/>
      <c r="BD17" s="144"/>
      <c r="BE17" s="144"/>
      <c r="BF17" s="144"/>
      <c r="BG17" s="144"/>
      <c r="BH17" s="144"/>
      <c r="BI17" s="144"/>
      <c r="BJ17" s="144"/>
      <c r="BK17" s="144"/>
      <c r="BL17" s="144"/>
      <c r="BM17" s="144"/>
      <c r="BN17" s="144"/>
      <c r="BO17" s="144"/>
      <c r="BP17" s="144"/>
      <c r="BQ17" s="144"/>
      <c r="BR17" s="144"/>
    </row>
    <row r="18" spans="1:74" s="23" customFormat="1" x14ac:dyDescent="0.2">
      <c r="A18" s="6" t="s">
        <v>19</v>
      </c>
      <c r="B18" s="43">
        <v>1</v>
      </c>
      <c r="C18" s="7">
        <v>10</v>
      </c>
      <c r="D18" s="136"/>
      <c r="E18" s="144">
        <v>1</v>
      </c>
      <c r="F18" s="144"/>
      <c r="G18" s="144"/>
      <c r="H18" s="144"/>
      <c r="I18" s="126">
        <v>1</v>
      </c>
      <c r="J18" s="144"/>
      <c r="K18" s="144"/>
      <c r="L18" s="144"/>
      <c r="M18" s="144"/>
      <c r="N18" s="94">
        <v>8</v>
      </c>
      <c r="O18" s="94">
        <v>4</v>
      </c>
      <c r="P18" s="94">
        <v>1</v>
      </c>
      <c r="Q18" s="94">
        <v>3</v>
      </c>
      <c r="R18" s="94">
        <v>3</v>
      </c>
      <c r="S18" s="94">
        <v>3</v>
      </c>
      <c r="T18" s="94"/>
      <c r="U18" s="126">
        <v>1</v>
      </c>
      <c r="V18" s="48"/>
      <c r="W18" s="126">
        <v>0</v>
      </c>
      <c r="X18" s="144"/>
      <c r="Y18" s="144"/>
      <c r="Z18" s="7"/>
      <c r="AA18" s="7"/>
      <c r="AB18" s="48"/>
      <c r="AC18" s="48"/>
      <c r="AD18" s="48"/>
      <c r="AE18" s="7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7"/>
      <c r="AW18" s="7"/>
      <c r="AX18" s="144"/>
      <c r="AY18" s="144"/>
      <c r="AZ18" s="144"/>
      <c r="BA18" s="144"/>
      <c r="BB18" s="144"/>
      <c r="BC18" s="144"/>
      <c r="BD18" s="144"/>
      <c r="BE18" s="144"/>
      <c r="BF18" s="144"/>
      <c r="BG18" s="144"/>
      <c r="BH18" s="144"/>
      <c r="BI18" s="144"/>
      <c r="BJ18" s="144"/>
      <c r="BK18" s="144"/>
      <c r="BL18" s="144"/>
      <c r="BM18" s="144"/>
      <c r="BN18" s="144"/>
      <c r="BO18" s="144"/>
      <c r="BP18" s="144"/>
      <c r="BQ18" s="144"/>
      <c r="BR18" s="144"/>
      <c r="BT18" s="7"/>
      <c r="BU18" s="7"/>
      <c r="BV18" s="22"/>
    </row>
    <row r="19" spans="1:74" s="23" customFormat="1" x14ac:dyDescent="0.2">
      <c r="A19" s="6" t="s">
        <v>24</v>
      </c>
      <c r="B19" s="43"/>
      <c r="C19" s="7"/>
      <c r="D19" s="52"/>
      <c r="E19" s="144"/>
      <c r="F19" s="144"/>
      <c r="G19" s="144"/>
      <c r="H19" s="144"/>
      <c r="I19" s="102"/>
      <c r="J19" s="144"/>
      <c r="K19" s="144"/>
      <c r="L19" s="144"/>
      <c r="M19" s="144"/>
      <c r="N19" s="94">
        <v>3</v>
      </c>
      <c r="O19" s="94"/>
      <c r="P19" s="94">
        <v>1</v>
      </c>
      <c r="Q19" s="94"/>
      <c r="R19" s="94"/>
      <c r="S19" s="94"/>
      <c r="T19" s="94">
        <v>1</v>
      </c>
      <c r="U19" s="7"/>
      <c r="V19" s="52"/>
      <c r="W19" s="126"/>
      <c r="X19" s="144"/>
      <c r="Y19" s="144"/>
      <c r="Z19" s="7"/>
      <c r="AA19" s="7"/>
      <c r="AB19" s="48"/>
      <c r="AC19" s="48"/>
      <c r="AD19" s="48"/>
      <c r="AE19" s="7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X19" s="144"/>
      <c r="AY19" s="144"/>
      <c r="AZ19" s="144"/>
      <c r="BA19" s="144"/>
      <c r="BB19" s="144"/>
      <c r="BC19" s="144"/>
      <c r="BD19" s="144"/>
      <c r="BE19" s="144"/>
      <c r="BF19" s="144"/>
      <c r="BG19" s="144"/>
      <c r="BH19" s="144"/>
      <c r="BI19" s="144"/>
      <c r="BJ19" s="144"/>
      <c r="BK19" s="144"/>
      <c r="BL19" s="144"/>
      <c r="BM19" s="144"/>
      <c r="BN19" s="144"/>
      <c r="BO19" s="144"/>
      <c r="BP19" s="144"/>
      <c r="BQ19" s="144"/>
      <c r="BR19" s="144"/>
      <c r="BT19" s="7"/>
      <c r="BV19" s="22"/>
    </row>
    <row r="20" spans="1:74" s="23" customFormat="1" x14ac:dyDescent="0.2">
      <c r="A20" s="26" t="s">
        <v>25</v>
      </c>
      <c r="B20" s="41"/>
      <c r="C20" s="50"/>
      <c r="D20" s="143">
        <v>10</v>
      </c>
      <c r="E20" s="149"/>
      <c r="F20" s="149"/>
      <c r="G20" s="149"/>
      <c r="H20" s="149"/>
      <c r="I20" s="102"/>
      <c r="J20" s="149"/>
      <c r="K20" s="149"/>
      <c r="L20" s="149"/>
      <c r="M20" s="149"/>
      <c r="N20" s="93"/>
      <c r="O20" s="93"/>
      <c r="P20" s="93"/>
      <c r="Q20" s="93"/>
      <c r="R20" s="93"/>
      <c r="S20" s="93"/>
      <c r="T20" s="93"/>
      <c r="U20" s="50"/>
      <c r="V20" s="124"/>
      <c r="W20" s="143"/>
      <c r="X20" s="149"/>
      <c r="Y20" s="149"/>
      <c r="Z20" s="7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8"/>
      <c r="AW20" s="58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  <c r="BI20" s="149"/>
      <c r="BJ20" s="144"/>
      <c r="BK20" s="144"/>
      <c r="BL20" s="144"/>
      <c r="BM20" s="144"/>
      <c r="BN20" s="144"/>
      <c r="BO20" s="144"/>
      <c r="BP20" s="144"/>
      <c r="BQ20" s="144"/>
      <c r="BR20" s="144"/>
      <c r="BT20" s="7"/>
      <c r="BU20" s="7"/>
      <c r="BV20" s="22"/>
    </row>
    <row r="21" spans="1:74" s="23" customFormat="1" x14ac:dyDescent="0.2">
      <c r="A21" s="6" t="s">
        <v>15</v>
      </c>
      <c r="B21" s="7">
        <f>SUM(B17:B20)</f>
        <v>1</v>
      </c>
      <c r="C21" s="7">
        <f>SUM(C17:C20)</f>
        <v>10</v>
      </c>
      <c r="D21" s="126">
        <f>SUM(D17:D20)</f>
        <v>10</v>
      </c>
      <c r="E21" s="157">
        <f>SUM(E17:H20)</f>
        <v>1</v>
      </c>
      <c r="F21" s="157"/>
      <c r="G21" s="157"/>
      <c r="H21" s="157"/>
      <c r="I21" s="121">
        <f>SUM(I18:I20)</f>
        <v>1</v>
      </c>
      <c r="J21" s="145">
        <f>SUM(J17:K20)</f>
        <v>4</v>
      </c>
      <c r="K21" s="145"/>
      <c r="L21" s="157">
        <f>SUM(L17:M20)</f>
        <v>1</v>
      </c>
      <c r="M21" s="157"/>
      <c r="N21" s="94">
        <f>SUM(N18:N20)</f>
        <v>11</v>
      </c>
      <c r="O21" s="94">
        <f>SUM(O18:O20)</f>
        <v>4</v>
      </c>
      <c r="P21" s="94">
        <f>SUM(P17:P20)</f>
        <v>2</v>
      </c>
      <c r="Q21" s="94">
        <f>SUM(Q17:Q20)</f>
        <v>3</v>
      </c>
      <c r="R21" s="94">
        <f>SUM(R18:R20)</f>
        <v>3</v>
      </c>
      <c r="S21" s="94">
        <f>SUM(S17:S19)</f>
        <v>3</v>
      </c>
      <c r="T21" s="94">
        <f>SUM(T18:T20)</f>
        <v>1</v>
      </c>
      <c r="U21" s="7">
        <f>SUM(U17:U20)</f>
        <v>1</v>
      </c>
      <c r="V21" s="48"/>
      <c r="W21" s="126">
        <f>SUM(W17:W19)</f>
        <v>3</v>
      </c>
      <c r="X21" s="157"/>
      <c r="Y21" s="157"/>
      <c r="Z21" s="7"/>
      <c r="AA21" s="6"/>
      <c r="AB21" s="154"/>
      <c r="AC21" s="154"/>
      <c r="AD21" s="154"/>
      <c r="AE21" s="6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6"/>
      <c r="AW21" s="6"/>
      <c r="AX21" s="145"/>
      <c r="AY21" s="145"/>
      <c r="AZ21" s="145"/>
      <c r="BA21" s="145"/>
      <c r="BB21" s="145"/>
      <c r="BC21" s="145"/>
      <c r="BD21" s="145"/>
      <c r="BE21" s="145"/>
      <c r="BF21" s="145"/>
      <c r="BG21" s="144"/>
      <c r="BH21" s="144"/>
      <c r="BI21" s="144"/>
      <c r="BJ21" s="145"/>
      <c r="BK21" s="145"/>
      <c r="BL21" s="145"/>
      <c r="BM21" s="145"/>
      <c r="BN21" s="145"/>
      <c r="BO21" s="145"/>
      <c r="BP21" s="145"/>
      <c r="BQ21" s="145"/>
      <c r="BR21" s="145"/>
      <c r="BT21" s="6"/>
      <c r="BU21" s="6"/>
      <c r="BV21" s="22"/>
    </row>
    <row r="22" spans="1:74" s="23" customFormat="1" x14ac:dyDescent="0.2">
      <c r="A22" s="6" t="s">
        <v>16</v>
      </c>
      <c r="B22" s="6">
        <f>B21*B12</f>
        <v>7.125</v>
      </c>
      <c r="C22" s="6">
        <f>C21*3.06*C15/1000</f>
        <v>74.97</v>
      </c>
      <c r="D22" s="136"/>
      <c r="E22" s="145">
        <f>E21*E13</f>
        <v>164.41140000000001</v>
      </c>
      <c r="F22" s="145"/>
      <c r="G22" s="145"/>
      <c r="H22" s="145"/>
      <c r="I22" s="104">
        <f>0.7*1*18</f>
        <v>12.6</v>
      </c>
      <c r="J22" s="145">
        <f>J21*J13</f>
        <v>133.136</v>
      </c>
      <c r="K22" s="145"/>
      <c r="L22" s="145">
        <f>L21*L13</f>
        <v>1.8840000000000003</v>
      </c>
      <c r="M22" s="145"/>
      <c r="N22" s="95">
        <f>N13*N21</f>
        <v>31.625</v>
      </c>
      <c r="O22" s="119">
        <f t="shared" ref="O22:T22" si="3">O13*O21</f>
        <v>12.42</v>
      </c>
      <c r="P22" s="119">
        <f t="shared" si="3"/>
        <v>5.9799999999999995</v>
      </c>
      <c r="Q22" s="119">
        <f t="shared" si="3"/>
        <v>59.94</v>
      </c>
      <c r="R22" s="119">
        <f t="shared" si="3"/>
        <v>46.62</v>
      </c>
      <c r="S22" s="119">
        <f t="shared" si="3"/>
        <v>154.845</v>
      </c>
      <c r="T22" s="119">
        <f t="shared" si="3"/>
        <v>5.4049999999999994</v>
      </c>
      <c r="U22" s="6"/>
      <c r="V22" s="48">
        <v>251.4</v>
      </c>
      <c r="W22" s="135">
        <f t="shared" ref="W22" si="4">W13*W21</f>
        <v>59.94</v>
      </c>
      <c r="X22" s="144"/>
      <c r="Y22" s="144"/>
      <c r="Z22" s="6"/>
      <c r="AA22" s="6"/>
      <c r="AB22" s="145"/>
      <c r="AC22" s="145"/>
      <c r="AD22" s="145"/>
      <c r="AE22" s="7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W22" s="7"/>
      <c r="AX22" s="144"/>
      <c r="AY22" s="144"/>
      <c r="AZ22" s="144"/>
      <c r="BA22" s="144"/>
      <c r="BB22" s="144"/>
      <c r="BC22" s="144"/>
      <c r="BD22" s="144"/>
      <c r="BE22" s="144"/>
      <c r="BF22" s="144"/>
      <c r="BG22" s="145"/>
      <c r="BH22" s="145"/>
      <c r="BI22" s="145"/>
      <c r="BJ22" s="144"/>
      <c r="BK22" s="144"/>
      <c r="BL22" s="144"/>
      <c r="BM22" s="144"/>
      <c r="BN22" s="152"/>
      <c r="BO22" s="144"/>
      <c r="BP22" s="144"/>
      <c r="BQ22" s="144"/>
      <c r="BR22" s="144"/>
      <c r="BT22" s="7"/>
      <c r="BU22" s="7"/>
      <c r="BV22" s="22"/>
    </row>
    <row r="23" spans="1:74" s="14" customFormat="1" ht="38.25" customHeight="1" x14ac:dyDescent="0.2">
      <c r="A23" s="1" t="s">
        <v>17</v>
      </c>
      <c r="B23" s="148" t="s">
        <v>237</v>
      </c>
      <c r="C23" s="148"/>
      <c r="D23" s="118"/>
      <c r="E23" s="148" t="s">
        <v>238</v>
      </c>
      <c r="F23" s="150"/>
      <c r="G23" s="150"/>
      <c r="H23" s="150"/>
      <c r="I23" s="148" t="s">
        <v>239</v>
      </c>
      <c r="J23" s="84"/>
      <c r="K23" s="112"/>
      <c r="L23" s="112"/>
      <c r="M23" s="84"/>
      <c r="N23" s="92"/>
      <c r="O23" s="92"/>
      <c r="P23" s="92"/>
      <c r="Q23" s="92"/>
      <c r="R23" s="92"/>
      <c r="S23" s="92"/>
      <c r="T23" s="92"/>
      <c r="U23" s="2"/>
      <c r="V23" s="45" t="s">
        <v>236</v>
      </c>
      <c r="Z23" s="51"/>
      <c r="AA23" s="2"/>
      <c r="AB23" s="47"/>
      <c r="AC23" s="47"/>
      <c r="AD23" s="47"/>
      <c r="AE23" s="2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2"/>
      <c r="AW23" s="2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  <c r="BI23" s="150"/>
      <c r="BJ23" s="150"/>
      <c r="BK23" s="150"/>
      <c r="BL23" s="150"/>
      <c r="BM23" s="150"/>
      <c r="BN23" s="150"/>
      <c r="BO23" s="150"/>
      <c r="BP23" s="150"/>
      <c r="BQ23" s="150"/>
      <c r="BR23" s="150"/>
      <c r="BT23" s="2"/>
      <c r="BU23" s="2"/>
    </row>
    <row r="24" spans="1:74" x14ac:dyDescent="0.2">
      <c r="A24" s="5"/>
      <c r="I24" s="148"/>
    </row>
    <row r="25" spans="1:74" x14ac:dyDescent="0.2">
      <c r="A25" s="5"/>
      <c r="I25" s="148"/>
    </row>
    <row r="26" spans="1:74" x14ac:dyDescent="0.2">
      <c r="A26" s="5"/>
    </row>
    <row r="27" spans="1:74" x14ac:dyDescent="0.2">
      <c r="A27" s="5"/>
    </row>
    <row r="28" spans="1:74" x14ac:dyDescent="0.2">
      <c r="A28" s="5"/>
    </row>
    <row r="29" spans="1:74" x14ac:dyDescent="0.2">
      <c r="A29" s="5"/>
    </row>
    <row r="30" spans="1:74" x14ac:dyDescent="0.2">
      <c r="A30" s="5"/>
    </row>
    <row r="31" spans="1:74" x14ac:dyDescent="0.2">
      <c r="A31" s="5"/>
    </row>
    <row r="32" spans="1:74" x14ac:dyDescent="0.2">
      <c r="A32" s="5"/>
    </row>
    <row r="33" spans="1:1" x14ac:dyDescent="0.2">
      <c r="A33" s="5"/>
    </row>
    <row r="34" spans="1:1" x14ac:dyDescent="0.2">
      <c r="A34" s="5"/>
    </row>
    <row r="35" spans="1:1" x14ac:dyDescent="0.2">
      <c r="A35" s="5"/>
    </row>
    <row r="36" spans="1:1" x14ac:dyDescent="0.2">
      <c r="A36" s="5"/>
    </row>
    <row r="37" spans="1:1" x14ac:dyDescent="0.2">
      <c r="A37" s="5"/>
    </row>
    <row r="38" spans="1:1" x14ac:dyDescent="0.2">
      <c r="A38" s="5"/>
    </row>
    <row r="39" spans="1:1" x14ac:dyDescent="0.2">
      <c r="A39" s="5"/>
    </row>
    <row r="40" spans="1:1" x14ac:dyDescent="0.2">
      <c r="A40" s="5"/>
    </row>
    <row r="41" spans="1:1" x14ac:dyDescent="0.2">
      <c r="A41" s="5"/>
    </row>
    <row r="42" spans="1:1" x14ac:dyDescent="0.2">
      <c r="A42" s="5"/>
    </row>
  </sheetData>
  <mergeCells count="149">
    <mergeCell ref="V8:V13"/>
    <mergeCell ref="L22:M22"/>
    <mergeCell ref="J22:K22"/>
    <mergeCell ref="L2:M2"/>
    <mergeCell ref="L3:M3"/>
    <mergeCell ref="L4:M4"/>
    <mergeCell ref="J15:K15"/>
    <mergeCell ref="J16:K16"/>
    <mergeCell ref="J17:K17"/>
    <mergeCell ref="J18:K18"/>
    <mergeCell ref="J19:K19"/>
    <mergeCell ref="J20:K20"/>
    <mergeCell ref="J2:K2"/>
    <mergeCell ref="J3:K3"/>
    <mergeCell ref="J5:K5"/>
    <mergeCell ref="J4:K4"/>
    <mergeCell ref="J7:K7"/>
    <mergeCell ref="J13:K13"/>
    <mergeCell ref="J21:K21"/>
    <mergeCell ref="L5:M5"/>
    <mergeCell ref="L13:M13"/>
    <mergeCell ref="L15:M15"/>
    <mergeCell ref="L16:M16"/>
    <mergeCell ref="L17:M17"/>
    <mergeCell ref="L18:M18"/>
    <mergeCell ref="L19:M19"/>
    <mergeCell ref="L20:M20"/>
    <mergeCell ref="L21:M21"/>
    <mergeCell ref="E22:H22"/>
    <mergeCell ref="B5:C5"/>
    <mergeCell ref="B23:C23"/>
    <mergeCell ref="E23:H23"/>
    <mergeCell ref="E16:H16"/>
    <mergeCell ref="E17:H17"/>
    <mergeCell ref="E18:H18"/>
    <mergeCell ref="E19:H19"/>
    <mergeCell ref="E20:H20"/>
    <mergeCell ref="E21:H21"/>
    <mergeCell ref="I23:I25"/>
    <mergeCell ref="B2:C2"/>
    <mergeCell ref="B3:C3"/>
    <mergeCell ref="B4:C4"/>
    <mergeCell ref="B13:C13"/>
    <mergeCell ref="E1:H1"/>
    <mergeCell ref="E2:H2"/>
    <mergeCell ref="E3:H3"/>
    <mergeCell ref="E14:H14"/>
    <mergeCell ref="E15:H15"/>
    <mergeCell ref="E4:H4"/>
    <mergeCell ref="E13:H13"/>
    <mergeCell ref="AB21:AD21"/>
    <mergeCell ref="AB22:AD22"/>
    <mergeCell ref="X2:Y2"/>
    <mergeCell ref="X3:Y3"/>
    <mergeCell ref="X6:Y6"/>
    <mergeCell ref="X13:Y13"/>
    <mergeCell ref="X18:Y18"/>
    <mergeCell ref="X19:Y19"/>
    <mergeCell ref="X16:Y16"/>
    <mergeCell ref="AB5:AD5"/>
    <mergeCell ref="AB4:AD4"/>
    <mergeCell ref="AB2:AD2"/>
    <mergeCell ref="AB3:AD3"/>
    <mergeCell ref="AB13:AD13"/>
    <mergeCell ref="X20:Y20"/>
    <mergeCell ref="X21:Y21"/>
    <mergeCell ref="X22:Y22"/>
    <mergeCell ref="AX21:BC21"/>
    <mergeCell ref="BJ21:BM21"/>
    <mergeCell ref="BG20:BI20"/>
    <mergeCell ref="BG23:BI23"/>
    <mergeCell ref="BD23:BF23"/>
    <mergeCell ref="BJ22:BM22"/>
    <mergeCell ref="BD21:BF21"/>
    <mergeCell ref="BD22:BF22"/>
    <mergeCell ref="AX23:BC23"/>
    <mergeCell ref="AX22:BC22"/>
    <mergeCell ref="BJ20:BM20"/>
    <mergeCell ref="AX1:BB1"/>
    <mergeCell ref="AX2:BB2"/>
    <mergeCell ref="AX3:BB3"/>
    <mergeCell ref="BA5:BB5"/>
    <mergeCell ref="AX7:BC7"/>
    <mergeCell ref="AX20:BC20"/>
    <mergeCell ref="BA6:BB6"/>
    <mergeCell ref="AX18:BC18"/>
    <mergeCell ref="AX19:BC19"/>
    <mergeCell ref="AX16:BC16"/>
    <mergeCell ref="AX14:BC14"/>
    <mergeCell ref="AX17:BC17"/>
    <mergeCell ref="AX13:BC13"/>
    <mergeCell ref="AX15:BC15"/>
    <mergeCell ref="BN23:BP23"/>
    <mergeCell ref="BN22:BP22"/>
    <mergeCell ref="BJ18:BM18"/>
    <mergeCell ref="BJ19:BM19"/>
    <mergeCell ref="BJ7:BL7"/>
    <mergeCell ref="BJ15:BM15"/>
    <mergeCell ref="BJ16:BM16"/>
    <mergeCell ref="BJ17:BM17"/>
    <mergeCell ref="BQ23:BR23"/>
    <mergeCell ref="BJ23:BM23"/>
    <mergeCell ref="BD18:BF18"/>
    <mergeCell ref="BD20:BF20"/>
    <mergeCell ref="BD1:BF1"/>
    <mergeCell ref="BD2:BF2"/>
    <mergeCell ref="BD3:BF3"/>
    <mergeCell ref="BG21:BI21"/>
    <mergeCell ref="BN1:BP1"/>
    <mergeCell ref="BN2:BP2"/>
    <mergeCell ref="BN3:BP3"/>
    <mergeCell ref="BJ2:BM2"/>
    <mergeCell ref="BJ3:BM3"/>
    <mergeCell ref="BD7:BF7"/>
    <mergeCell ref="BD13:BF13"/>
    <mergeCell ref="BD16:BF16"/>
    <mergeCell ref="BD17:BF17"/>
    <mergeCell ref="BD19:BF19"/>
    <mergeCell ref="BG1:BI1"/>
    <mergeCell ref="BG2:BI2"/>
    <mergeCell ref="BG3:BI3"/>
    <mergeCell ref="BG13:BI13"/>
    <mergeCell ref="BG15:BI15"/>
    <mergeCell ref="BG16:BI16"/>
    <mergeCell ref="BG17:BI17"/>
    <mergeCell ref="BG19:BI19"/>
    <mergeCell ref="BG18:BI18"/>
    <mergeCell ref="BQ22:BR22"/>
    <mergeCell ref="BQ18:BR18"/>
    <mergeCell ref="BQ19:BR19"/>
    <mergeCell ref="BQ21:BR21"/>
    <mergeCell ref="BQ1:BR1"/>
    <mergeCell ref="BQ2:BR2"/>
    <mergeCell ref="BQ3:BR3"/>
    <mergeCell ref="BQ20:BR20"/>
    <mergeCell ref="BN21:BP21"/>
    <mergeCell ref="BN17:BP17"/>
    <mergeCell ref="BN18:BP18"/>
    <mergeCell ref="BN19:BP19"/>
    <mergeCell ref="BN20:BP20"/>
    <mergeCell ref="BQ17:BR17"/>
    <mergeCell ref="BQ7:BR7"/>
    <mergeCell ref="BQ13:BR13"/>
    <mergeCell ref="BQ15:BR15"/>
    <mergeCell ref="BQ16:BR16"/>
    <mergeCell ref="BN13:BP13"/>
    <mergeCell ref="BN16:BP16"/>
    <mergeCell ref="BJ13:BM13"/>
    <mergeCell ref="BG22:BI22"/>
  </mergeCells>
  <phoneticPr fontId="0" type="noConversion"/>
  <printOptions horizontalCentered="1" gridLines="1"/>
  <pageMargins left="0.98425196850393704" right="0.39370078740157483" top="0.98425196850393704" bottom="0.59055118110236227" header="0.39370078740157483" footer="0.31496062992125984"/>
  <pageSetup paperSize="8" scale="70" fitToWidth="0" orientation="landscape" useFirstPageNumber="1" r:id="rId1"/>
  <headerFooter alignWithMargins="0">
    <oddHeader>&amp;LDomov pro osoby s nízkofunkčním autismem v Mladé Boleslavi&amp;CStránka &amp;P&amp;R&amp;Z&amp;F</oddHeader>
    <oddFooter>&amp;L&amp;"Arial Narrow,Tučné"&amp;9SIEBERT+TALAŠ, spol. s r.o.&amp;R&amp;9&amp;P</oddFooter>
  </headerFooter>
  <colBreaks count="2" manualBreakCount="2">
    <brk id="8" max="24" man="1"/>
    <brk id="16" max="24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30"/>
  <sheetViews>
    <sheetView view="pageBreakPreview" zoomScale="75" zoomScaleNormal="75" zoomScaleSheetLayoutView="7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D4" sqref="D4"/>
    </sheetView>
  </sheetViews>
  <sheetFormatPr defaultRowHeight="12.75" x14ac:dyDescent="0.2"/>
  <cols>
    <col min="1" max="1" width="18.7109375" style="35" customWidth="1"/>
    <col min="2" max="2" width="28" style="35" customWidth="1"/>
    <col min="3" max="3" width="31" style="35" customWidth="1"/>
    <col min="4" max="4" width="28.140625" style="35" customWidth="1"/>
    <col min="5" max="5" width="30.140625" style="35" customWidth="1"/>
    <col min="6" max="6" width="32" style="35" customWidth="1"/>
    <col min="7" max="8" width="33.28515625" style="35" customWidth="1"/>
    <col min="9" max="9" width="60.7109375" style="35" customWidth="1"/>
    <col min="10" max="10" width="34.28515625" style="35" customWidth="1"/>
    <col min="11" max="11" width="23.5703125" style="35" customWidth="1"/>
    <col min="12" max="12" width="22.7109375" style="35" customWidth="1"/>
    <col min="13" max="13" width="24.85546875" style="35" customWidth="1"/>
    <col min="14" max="15" width="28.28515625" style="35" customWidth="1"/>
    <col min="16" max="16384" width="9.140625" style="35"/>
  </cols>
  <sheetData>
    <row r="1" spans="1:15" ht="28.5" x14ac:dyDescent="0.2">
      <c r="A1" s="59" t="s">
        <v>7</v>
      </c>
    </row>
    <row r="2" spans="1:15" ht="24.75" customHeight="1" x14ac:dyDescent="0.2">
      <c r="A2" s="60" t="s">
        <v>6</v>
      </c>
      <c r="B2" s="39" t="s">
        <v>118</v>
      </c>
      <c r="C2" s="39" t="s">
        <v>119</v>
      </c>
      <c r="D2" s="39" t="s">
        <v>120</v>
      </c>
      <c r="E2" s="39" t="s">
        <v>121</v>
      </c>
      <c r="F2" s="39" t="s">
        <v>122</v>
      </c>
      <c r="G2" s="39" t="s">
        <v>123</v>
      </c>
      <c r="H2" s="39" t="s">
        <v>124</v>
      </c>
      <c r="I2" s="39" t="s">
        <v>130</v>
      </c>
      <c r="J2" s="39" t="s">
        <v>125</v>
      </c>
      <c r="K2" s="39" t="s">
        <v>126</v>
      </c>
      <c r="L2" s="39" t="s">
        <v>127</v>
      </c>
      <c r="M2" s="39" t="s">
        <v>128</v>
      </c>
      <c r="N2" s="39" t="s">
        <v>129</v>
      </c>
      <c r="O2" s="39" t="s">
        <v>131</v>
      </c>
    </row>
    <row r="3" spans="1:15" ht="28.5" x14ac:dyDescent="0.2">
      <c r="A3" s="60" t="s">
        <v>4</v>
      </c>
      <c r="B3" s="59" t="s">
        <v>44</v>
      </c>
      <c r="C3" s="59" t="s">
        <v>44</v>
      </c>
      <c r="D3" s="59" t="s">
        <v>44</v>
      </c>
      <c r="E3" s="59" t="s">
        <v>44</v>
      </c>
      <c r="F3" s="59" t="s">
        <v>44</v>
      </c>
      <c r="G3" s="60" t="s">
        <v>51</v>
      </c>
      <c r="H3" s="60" t="s">
        <v>51</v>
      </c>
      <c r="I3" s="59" t="s">
        <v>103</v>
      </c>
      <c r="J3" s="60" t="s">
        <v>59</v>
      </c>
      <c r="K3" s="59" t="s">
        <v>52</v>
      </c>
      <c r="L3" s="60" t="s">
        <v>52</v>
      </c>
      <c r="M3" s="60" t="s">
        <v>27</v>
      </c>
      <c r="N3" s="59" t="s">
        <v>62</v>
      </c>
      <c r="O3" s="59" t="s">
        <v>104</v>
      </c>
    </row>
    <row r="4" spans="1:15" ht="324.75" customHeight="1" x14ac:dyDescent="0.2">
      <c r="A4" s="60" t="s">
        <v>2</v>
      </c>
      <c r="B4" s="60"/>
      <c r="C4" s="60"/>
      <c r="D4" s="60"/>
      <c r="E4" s="60"/>
      <c r="F4" s="60"/>
      <c r="G4" s="60"/>
      <c r="H4" s="60"/>
      <c r="I4" s="60"/>
      <c r="J4" s="59" t="s">
        <v>57</v>
      </c>
      <c r="K4" s="59" t="s">
        <v>58</v>
      </c>
      <c r="L4" s="59" t="s">
        <v>63</v>
      </c>
      <c r="M4" s="60"/>
      <c r="N4" s="60"/>
      <c r="O4" s="60"/>
    </row>
    <row r="5" spans="1:15" ht="42.75" x14ac:dyDescent="0.2">
      <c r="A5" s="60" t="s">
        <v>3</v>
      </c>
      <c r="B5" s="59" t="s">
        <v>45</v>
      </c>
      <c r="C5" s="59" t="s">
        <v>45</v>
      </c>
      <c r="D5" s="59" t="s">
        <v>45</v>
      </c>
      <c r="E5" s="59" t="s">
        <v>45</v>
      </c>
      <c r="F5" s="59" t="s">
        <v>45</v>
      </c>
      <c r="G5" s="59" t="s">
        <v>53</v>
      </c>
      <c r="H5" s="59" t="s">
        <v>53</v>
      </c>
      <c r="I5" s="59" t="s">
        <v>169</v>
      </c>
      <c r="J5" s="60" t="s">
        <v>55</v>
      </c>
      <c r="K5" s="59" t="s">
        <v>65</v>
      </c>
      <c r="L5" s="59" t="s">
        <v>65</v>
      </c>
      <c r="M5" s="60" t="s">
        <v>64</v>
      </c>
      <c r="N5" s="59" t="s">
        <v>66</v>
      </c>
      <c r="O5" s="59" t="s">
        <v>66</v>
      </c>
    </row>
    <row r="6" spans="1:15" ht="14.25" x14ac:dyDescent="0.2">
      <c r="A6" s="60"/>
      <c r="B6" s="59"/>
      <c r="C6" s="59"/>
      <c r="D6" s="59"/>
      <c r="E6" s="59"/>
      <c r="F6" s="59"/>
      <c r="G6" s="60"/>
      <c r="H6" s="60"/>
      <c r="I6" s="60"/>
      <c r="J6" s="60"/>
      <c r="K6" s="60"/>
      <c r="L6" s="60"/>
      <c r="M6" s="60"/>
      <c r="N6" s="60"/>
      <c r="O6" s="60"/>
    </row>
    <row r="7" spans="1:15" s="40" customFormat="1" ht="28.5" x14ac:dyDescent="0.2">
      <c r="A7" s="61" t="s">
        <v>28</v>
      </c>
      <c r="B7" s="62" t="s">
        <v>47</v>
      </c>
      <c r="C7" s="62" t="s">
        <v>48</v>
      </c>
      <c r="D7" s="62" t="s">
        <v>48</v>
      </c>
      <c r="E7" s="62" t="s">
        <v>48</v>
      </c>
      <c r="F7" s="62" t="s">
        <v>48</v>
      </c>
      <c r="G7" s="62" t="s">
        <v>54</v>
      </c>
      <c r="H7" s="62" t="s">
        <v>54</v>
      </c>
      <c r="I7" s="62" t="s">
        <v>170</v>
      </c>
      <c r="J7" s="62" t="s">
        <v>68</v>
      </c>
      <c r="K7" s="62" t="s">
        <v>68</v>
      </c>
      <c r="L7" s="62" t="s">
        <v>68</v>
      </c>
      <c r="M7" s="61" t="s">
        <v>67</v>
      </c>
      <c r="N7" s="62" t="s">
        <v>69</v>
      </c>
      <c r="O7" s="62" t="s">
        <v>69</v>
      </c>
    </row>
    <row r="8" spans="1:15" ht="14.25" x14ac:dyDescent="0.2">
      <c r="A8" s="60"/>
      <c r="B8" s="60"/>
      <c r="C8" s="60"/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</row>
    <row r="9" spans="1:15" ht="14.25" x14ac:dyDescent="0.2">
      <c r="A9" s="60" t="s">
        <v>5</v>
      </c>
      <c r="B9" s="60" t="s">
        <v>171</v>
      </c>
      <c r="C9" s="60" t="s">
        <v>171</v>
      </c>
      <c r="D9" s="60" t="s">
        <v>171</v>
      </c>
      <c r="E9" s="60" t="s">
        <v>171</v>
      </c>
      <c r="F9" s="60" t="s">
        <v>171</v>
      </c>
      <c r="G9" s="60" t="s">
        <v>171</v>
      </c>
      <c r="H9" s="60" t="s">
        <v>171</v>
      </c>
      <c r="I9" s="60" t="s">
        <v>171</v>
      </c>
      <c r="J9" s="60" t="s">
        <v>171</v>
      </c>
      <c r="K9" s="60" t="s">
        <v>171</v>
      </c>
      <c r="L9" s="60" t="s">
        <v>171</v>
      </c>
      <c r="M9" s="60" t="s">
        <v>22</v>
      </c>
      <c r="N9" s="60" t="s">
        <v>171</v>
      </c>
      <c r="O9" s="60" t="s">
        <v>171</v>
      </c>
    </row>
    <row r="10" spans="1:15" ht="14.25" x14ac:dyDescent="0.2">
      <c r="A10" s="60" t="s">
        <v>49</v>
      </c>
      <c r="B10" s="60">
        <v>330</v>
      </c>
      <c r="C10" s="60">
        <v>270</v>
      </c>
      <c r="D10" s="60">
        <v>270</v>
      </c>
      <c r="E10" s="60">
        <v>270</v>
      </c>
      <c r="F10" s="60">
        <v>330</v>
      </c>
      <c r="G10" s="60">
        <v>770</v>
      </c>
      <c r="H10" s="60">
        <v>720</v>
      </c>
      <c r="I10" s="60"/>
      <c r="J10" s="60">
        <v>400</v>
      </c>
      <c r="K10" s="60">
        <v>500</v>
      </c>
      <c r="L10" s="60">
        <v>330</v>
      </c>
      <c r="M10" s="60">
        <v>138</v>
      </c>
      <c r="N10" s="60"/>
      <c r="O10" s="60"/>
    </row>
    <row r="11" spans="1:15" ht="14.25" x14ac:dyDescent="0.2">
      <c r="A11" s="60" t="s">
        <v>50</v>
      </c>
      <c r="B11" s="60">
        <v>1500</v>
      </c>
      <c r="C11" s="60">
        <v>900</v>
      </c>
      <c r="D11" s="60">
        <v>2760</v>
      </c>
      <c r="E11" s="60">
        <v>1500</v>
      </c>
      <c r="F11" s="60">
        <v>900</v>
      </c>
      <c r="G11" s="60">
        <v>34200</v>
      </c>
      <c r="H11" s="60">
        <v>14180</v>
      </c>
      <c r="I11" s="60" t="s">
        <v>168</v>
      </c>
      <c r="J11" s="60">
        <v>21820</v>
      </c>
      <c r="K11" s="60">
        <v>4130</v>
      </c>
      <c r="L11" s="60">
        <v>5135</v>
      </c>
      <c r="M11" s="60">
        <v>21820</v>
      </c>
      <c r="N11" s="60">
        <v>64800</v>
      </c>
      <c r="O11" s="60">
        <v>121986</v>
      </c>
    </row>
    <row r="12" spans="1:15" ht="14.25" x14ac:dyDescent="0.2">
      <c r="A12" s="60" t="s">
        <v>0</v>
      </c>
      <c r="B12" s="60" t="s">
        <v>1</v>
      </c>
      <c r="C12" s="60" t="s">
        <v>1</v>
      </c>
      <c r="D12" s="60" t="s">
        <v>1</v>
      </c>
      <c r="E12" s="60"/>
      <c r="F12" s="60" t="s">
        <v>1</v>
      </c>
      <c r="G12" s="60"/>
      <c r="H12" s="60"/>
      <c r="I12" s="60"/>
      <c r="J12" s="60"/>
      <c r="K12" s="60"/>
      <c r="L12" s="60"/>
      <c r="M12" s="60"/>
      <c r="N12" s="60"/>
      <c r="O12" s="60"/>
    </row>
    <row r="13" spans="1:15" ht="14.25" x14ac:dyDescent="0.2">
      <c r="A13" s="60" t="s">
        <v>165</v>
      </c>
      <c r="C13" s="60">
        <v>3</v>
      </c>
      <c r="D13" s="60">
        <v>2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</row>
    <row r="14" spans="1:15" ht="14.25" x14ac:dyDescent="0.2">
      <c r="A14" s="60" t="s">
        <v>166</v>
      </c>
      <c r="B14" s="60">
        <v>1</v>
      </c>
      <c r="C14" s="60"/>
      <c r="D14" s="60"/>
      <c r="E14" s="60">
        <v>3</v>
      </c>
      <c r="F14" s="60"/>
      <c r="G14" s="60"/>
      <c r="H14" s="60"/>
      <c r="I14" s="60">
        <v>1</v>
      </c>
      <c r="J14" s="60"/>
      <c r="K14" s="60"/>
      <c r="L14" s="60"/>
      <c r="M14" s="60"/>
      <c r="N14" s="60"/>
      <c r="O14" s="60">
        <v>1</v>
      </c>
    </row>
    <row r="15" spans="1:15" ht="14.25" x14ac:dyDescent="0.2">
      <c r="A15" s="60" t="s">
        <v>167</v>
      </c>
      <c r="B15" s="60">
        <v>3</v>
      </c>
      <c r="C15" s="60"/>
      <c r="D15" s="60"/>
      <c r="E15" s="60"/>
      <c r="F15" s="60">
        <v>3</v>
      </c>
      <c r="G15" s="60"/>
      <c r="H15" s="60"/>
      <c r="I15" s="60"/>
      <c r="J15" s="60"/>
      <c r="K15" s="60"/>
      <c r="L15" s="60"/>
      <c r="M15" s="60"/>
      <c r="N15" s="60"/>
      <c r="O15" s="60"/>
    </row>
    <row r="16" spans="1:15" ht="14.25" x14ac:dyDescent="0.2">
      <c r="A16" s="60" t="s">
        <v>31</v>
      </c>
      <c r="B16" s="60"/>
      <c r="C16" s="60"/>
      <c r="D16" s="60"/>
      <c r="E16" s="60"/>
      <c r="F16" s="60"/>
      <c r="G16" s="60">
        <v>1</v>
      </c>
      <c r="H16" s="60">
        <v>1</v>
      </c>
      <c r="I16" s="60"/>
      <c r="J16" s="60">
        <v>1</v>
      </c>
      <c r="K16" s="60">
        <v>2</v>
      </c>
      <c r="L16" s="60">
        <v>2</v>
      </c>
      <c r="M16" s="60">
        <v>1</v>
      </c>
      <c r="N16" s="60"/>
      <c r="O16" s="60"/>
    </row>
    <row r="17" spans="1:15" ht="14.25" x14ac:dyDescent="0.2">
      <c r="A17" s="60" t="s">
        <v>46</v>
      </c>
      <c r="B17" s="60">
        <f>SUM(B14:B16)</f>
        <v>4</v>
      </c>
      <c r="C17" s="60">
        <f>SUM(C13:C16)</f>
        <v>3</v>
      </c>
      <c r="D17" s="60">
        <f>SUM(D13:D16)</f>
        <v>2</v>
      </c>
      <c r="E17" s="60">
        <f>SUM(E13:E16)</f>
        <v>3</v>
      </c>
      <c r="F17" s="60">
        <f>SUM(F13:F16)</f>
        <v>3</v>
      </c>
      <c r="G17" s="60">
        <f>SUM(G16)</f>
        <v>1</v>
      </c>
      <c r="H17" s="60">
        <f>SUM(H16)</f>
        <v>1</v>
      </c>
      <c r="I17" s="60">
        <v>1</v>
      </c>
      <c r="J17" s="60">
        <v>1</v>
      </c>
      <c r="K17" s="60">
        <v>2</v>
      </c>
      <c r="L17" s="60">
        <v>2</v>
      </c>
      <c r="M17" s="60">
        <v>1</v>
      </c>
      <c r="N17" s="60">
        <v>1</v>
      </c>
      <c r="O17" s="60">
        <v>1</v>
      </c>
    </row>
    <row r="18" spans="1:15" ht="14.25" x14ac:dyDescent="0.2">
      <c r="A18" s="60" t="s">
        <v>26</v>
      </c>
      <c r="B18" s="60">
        <f>(B11/1000)*B17</f>
        <v>6</v>
      </c>
      <c r="C18" s="60">
        <f>(C11/1000)*C17</f>
        <v>2.7</v>
      </c>
      <c r="D18" s="60">
        <f>(D11/1000)*D17</f>
        <v>5.52</v>
      </c>
      <c r="E18" s="60">
        <f>E17*(E11/1000)</f>
        <v>4.5</v>
      </c>
      <c r="F18" s="60">
        <f>(F11/1000)*F17</f>
        <v>2.7</v>
      </c>
      <c r="G18" s="60">
        <f>G17*(G11/1000)</f>
        <v>34.200000000000003</v>
      </c>
      <c r="H18" s="60">
        <f>H17*(H11/1000)</f>
        <v>14.18</v>
      </c>
      <c r="I18" s="60" t="s">
        <v>168</v>
      </c>
      <c r="J18" s="60">
        <f t="shared" ref="J18:O18" si="0">(J11/1000)*J17</f>
        <v>21.82</v>
      </c>
      <c r="K18" s="60">
        <f t="shared" si="0"/>
        <v>8.26</v>
      </c>
      <c r="L18" s="60">
        <f t="shared" si="0"/>
        <v>10.27</v>
      </c>
      <c r="M18" s="60">
        <f t="shared" si="0"/>
        <v>21.82</v>
      </c>
      <c r="N18" s="60">
        <f t="shared" si="0"/>
        <v>64.8</v>
      </c>
      <c r="O18" s="60">
        <f t="shared" si="0"/>
        <v>121.986</v>
      </c>
    </row>
    <row r="19" spans="1:15" ht="14.25" x14ac:dyDescent="0.2">
      <c r="A19" s="60"/>
      <c r="B19" s="60"/>
      <c r="C19" s="60"/>
      <c r="D19" s="60"/>
      <c r="E19" s="60"/>
      <c r="F19" s="60"/>
      <c r="G19" s="60"/>
      <c r="H19" s="60"/>
      <c r="I19" s="60"/>
      <c r="J19" s="60"/>
      <c r="K19" s="60"/>
      <c r="L19" s="60"/>
      <c r="M19" s="60"/>
      <c r="N19" s="60"/>
      <c r="O19" s="60"/>
    </row>
    <row r="20" spans="1:15" ht="28.5" x14ac:dyDescent="0.2">
      <c r="A20" s="60" t="s">
        <v>17</v>
      </c>
      <c r="B20" s="60"/>
      <c r="C20" s="60"/>
      <c r="D20" s="60"/>
      <c r="E20" s="60"/>
      <c r="F20" s="60"/>
      <c r="G20" s="60"/>
      <c r="H20" s="60"/>
      <c r="I20" s="60" t="s">
        <v>71</v>
      </c>
      <c r="J20" s="59" t="s">
        <v>56</v>
      </c>
      <c r="K20" s="59" t="s">
        <v>70</v>
      </c>
      <c r="L20" s="59" t="s">
        <v>70</v>
      </c>
      <c r="M20" s="60" t="s">
        <v>71</v>
      </c>
      <c r="N20" s="60" t="s">
        <v>71</v>
      </c>
      <c r="O20" s="60" t="s">
        <v>71</v>
      </c>
    </row>
    <row r="21" spans="1:15" ht="14.25" x14ac:dyDescent="0.2">
      <c r="A21" s="60"/>
    </row>
    <row r="22" spans="1:15" ht="14.25" x14ac:dyDescent="0.2">
      <c r="A22" s="60"/>
    </row>
    <row r="23" spans="1:15" ht="14.25" x14ac:dyDescent="0.2">
      <c r="A23" s="60"/>
    </row>
    <row r="24" spans="1:15" ht="14.25" x14ac:dyDescent="0.2">
      <c r="A24" s="60" t="s">
        <v>18</v>
      </c>
    </row>
    <row r="29" spans="1:15" x14ac:dyDescent="0.2">
      <c r="G29" s="35">
        <v>8.98</v>
      </c>
    </row>
    <row r="30" spans="1:15" x14ac:dyDescent="0.2">
      <c r="G30" s="35">
        <v>5.2</v>
      </c>
    </row>
  </sheetData>
  <phoneticPr fontId="10" type="noConversion"/>
  <printOptions horizontalCentered="1" gridLines="1"/>
  <pageMargins left="0.70866141732283472" right="0.70866141732283472" top="0.74803149606299213" bottom="0.74803149606299213" header="0.31496062992125984" footer="0.31496062992125984"/>
  <pageSetup paperSize="8" scale="80" fitToHeight="0" orientation="landscape" useFirstPageNumber="1" r:id="rId1"/>
  <headerFooter alignWithMargins="0">
    <oddHeader>&amp;L&amp;9Domov pro osoby s nízkofunkčním autismem v Mladé Boleslavi&amp;R&amp;9
Tabulky klempířských výrobků</oddHeader>
    <oddFooter>&amp;LSIEBERT+TALAŠ, spol. s r.o&amp;9.&amp;R&amp;9&amp;P</oddFooter>
  </headerFooter>
  <rowBreaks count="1" manualBreakCount="1">
    <brk id="25" max="23" man="1"/>
  </rowBreaks>
  <colBreaks count="1" manualBreakCount="1">
    <brk id="8" max="2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8</vt:i4>
      </vt:variant>
    </vt:vector>
  </HeadingPairs>
  <TitlesOfParts>
    <vt:vector size="12" baseType="lpstr">
      <vt:lpstr>OSTATNÉ VÝROBKY terenne upravy</vt:lpstr>
      <vt:lpstr>OSTATNÉ VÝROBKY</vt:lpstr>
      <vt:lpstr>ZÁMECNIK</vt:lpstr>
      <vt:lpstr>KLEMPIR</vt:lpstr>
      <vt:lpstr>KLEMPIR!Názvy_tisku</vt:lpstr>
      <vt:lpstr>'OSTATNÉ VÝROBKY'!Názvy_tisku</vt:lpstr>
      <vt:lpstr>'OSTATNÉ VÝROBKY terenne upravy'!Názvy_tisku</vt:lpstr>
      <vt:lpstr>ZÁMECNIK!Názvy_tisku</vt:lpstr>
      <vt:lpstr>KLEMPIR!Oblast_tisku</vt:lpstr>
      <vt:lpstr>'OSTATNÉ VÝROBKY'!Oblast_tisku</vt:lpstr>
      <vt:lpstr>'OSTATNÉ VÝROBKY terenne upravy'!Oblast_tisku</vt:lpstr>
      <vt:lpstr>ZÁMECNIK!Oblast_tisku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Miroslav Špitálský</dc:creator>
  <cp:lastModifiedBy>Annette Oberfranczova</cp:lastModifiedBy>
  <cp:lastPrinted>2019-09-03T17:42:37Z</cp:lastPrinted>
  <dcterms:created xsi:type="dcterms:W3CDTF">2005-11-20T13:59:56Z</dcterms:created>
  <dcterms:modified xsi:type="dcterms:W3CDTF">2019-09-05T06:06:45Z</dcterms:modified>
</cp:coreProperties>
</file>