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/>
  <mc:AlternateContent xmlns:mc="http://schemas.openxmlformats.org/markup-compatibility/2006">
    <mc:Choice Requires="x15">
      <x15ac:absPath xmlns:x15ac="http://schemas.microsoft.com/office/spreadsheetml/2010/11/ac" url="S:\Work_CZ\2019_010_CZ_DOMOV PRO OSOBY S AUTISMEM MB\03_DSP+DPS\Výstupy Výkresy\2019_010_CZ_DUR_DJP\2019_010_2_CZ_11_DJP\"/>
    </mc:Choice>
  </mc:AlternateContent>
  <xr:revisionPtr revIDLastSave="0" documentId="8_{A86EE8F7-A78B-4028-8F6E-65F6C8AE6E10}" xr6:coauthVersionLast="44" xr6:coauthVersionMax="44" xr10:uidLastSave="{00000000-0000-0000-0000-000000000000}"/>
  <bookViews>
    <workbookView xWindow="28680" yWindow="-120" windowWidth="29040" windowHeight="15840" tabRatio="599" activeTab="1" xr2:uid="{00000000-000D-0000-FFFF-FFFF00000000}"/>
  </bookViews>
  <sheets>
    <sheet name="OSTATNÉ VÝROBKY terenne upravy" sheetId="9" r:id="rId1"/>
    <sheet name="OSTATNÉ VÝROBKY" sheetId="6" r:id="rId2"/>
  </sheets>
  <definedNames>
    <definedName name="_xlnm.Print_Titles" localSheetId="1">'OSTATNÉ VÝROBKY'!$A:$A,'OSTATNÉ VÝROBKY'!$1:$2</definedName>
    <definedName name="_xlnm.Print_Titles" localSheetId="0">'OSTATNÉ VÝROBKY terenne upravy'!$A:$A,'OSTATNÉ VÝROBKY terenne upravy'!$1:$2</definedName>
    <definedName name="_xlnm.Print_Area" localSheetId="1">'OSTATNÉ VÝROBKY'!$A$1:$U$19</definedName>
    <definedName name="_xlnm.Print_Area" localSheetId="0">'OSTATNÉ VÝROBKY terenne upravy'!$A$1:$B$19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15" i="9" l="1"/>
  <c r="P15" i="6" l="1"/>
  <c r="R15" i="6"/>
  <c r="O15" i="6" l="1"/>
  <c r="N15" i="6"/>
  <c r="M15" i="6"/>
  <c r="K15" i="6"/>
  <c r="J15" i="6"/>
  <c r="I15" i="6"/>
  <c r="B15" i="6"/>
  <c r="L15" i="6" l="1"/>
  <c r="H15" i="6"/>
  <c r="G15" i="6"/>
  <c r="F15" i="6"/>
  <c r="E15" i="6"/>
  <c r="D15" i="6"/>
  <c r="H46" i="6" l="1"/>
  <c r="G46" i="6"/>
  <c r="F39" i="6"/>
</calcChain>
</file>

<file path=xl/sharedStrings.xml><?xml version="1.0" encoding="utf-8"?>
<sst xmlns="http://schemas.openxmlformats.org/spreadsheetml/2006/main" count="142" uniqueCount="109">
  <si>
    <t>ks</t>
  </si>
  <si>
    <t>položka dle tech. spec.</t>
  </si>
  <si>
    <t>pol. dle znač. výkresu</t>
  </si>
  <si>
    <t>název</t>
  </si>
  <si>
    <t>schema</t>
  </si>
  <si>
    <t>popis</t>
  </si>
  <si>
    <t>materiál</t>
  </si>
  <si>
    <t>povrchová úprava</t>
  </si>
  <si>
    <t>mj. komponent</t>
  </si>
  <si>
    <t>poznámka</t>
  </si>
  <si>
    <t>1500x1500</t>
  </si>
  <si>
    <t>střecha</t>
  </si>
  <si>
    <t>1np</t>
  </si>
  <si>
    <t>2np</t>
  </si>
  <si>
    <t>3np</t>
  </si>
  <si>
    <t>VENKOVNÍ ŽALUZIE</t>
  </si>
  <si>
    <t>hliník</t>
  </si>
  <si>
    <t>rozměr (mm) (vxš)</t>
  </si>
  <si>
    <t>celk.  [ks]</t>
  </si>
  <si>
    <t>přenosný hasicí přístroj+ značka</t>
  </si>
  <si>
    <t>O/127</t>
  </si>
  <si>
    <t>O/128</t>
  </si>
  <si>
    <t>Odpadkové koše</t>
  </si>
  <si>
    <t>ocel</t>
  </si>
  <si>
    <t xml:space="preserve"> Prášková farba z polyesterového epoxidu</t>
  </si>
  <si>
    <t>270x270x350</t>
  </si>
  <si>
    <t>3x 80 x 100 x 35 cm</t>
  </si>
  <si>
    <t>plast</t>
  </si>
  <si>
    <t>šedá</t>
  </si>
  <si>
    <t>odpadkové koše na tříděný odpad, 3x85 l, volně stojící</t>
  </si>
  <si>
    <t>Odpadkové koše do kanceláří, volně stojící</t>
  </si>
  <si>
    <t>nerez</t>
  </si>
  <si>
    <t>chrom</t>
  </si>
  <si>
    <t>400x90</t>
  </si>
  <si>
    <t>700x900x5</t>
  </si>
  <si>
    <t>zrcadlo s leštěnou hranou, hmotnost 7,9 kg</t>
  </si>
  <si>
    <t xml:space="preserve">zrcadlo </t>
  </si>
  <si>
    <t>držák WC papíru</t>
  </si>
  <si>
    <t>wc štětka nástěnná</t>
  </si>
  <si>
    <t>WC štětka válcová, malá, černý kartáč, chrom </t>
  </si>
  <si>
    <t>práškové přenosné hasicí přístroje schváleného typu s hasicí schopností
21A. Rukojeti přenosných hasicích přístrojů práškových musí být maximálně 1,5 m nad podlahou. Včetne standardního držáku na stěnu</t>
  </si>
  <si>
    <t>OV01</t>
  </si>
  <si>
    <t>OV02</t>
  </si>
  <si>
    <t>OV03</t>
  </si>
  <si>
    <t>OV04</t>
  </si>
  <si>
    <t>OV05</t>
  </si>
  <si>
    <t>OV06</t>
  </si>
  <si>
    <t>OV07</t>
  </si>
  <si>
    <t>OV08</t>
  </si>
  <si>
    <t>OV09</t>
  </si>
  <si>
    <t>OV10</t>
  </si>
  <si>
    <t>OV11</t>
  </si>
  <si>
    <t>OV12</t>
  </si>
  <si>
    <t>OV13</t>
  </si>
  <si>
    <t>OV14</t>
  </si>
  <si>
    <t>OV15</t>
  </si>
  <si>
    <t>OV16</t>
  </si>
  <si>
    <t>OV17</t>
  </si>
  <si>
    <t>OV18</t>
  </si>
  <si>
    <t>sedátko do sprchy</t>
  </si>
  <si>
    <t>Nástěnné madlo lomené</t>
  </si>
  <si>
    <t>rovné madlo na stěnu, Popis tovaru
doporučená výška montáže: 80 cm nad podlahou maximální zatížení: 120 kg certifikované státní zkušebnou a odpovídají legislativě ČR o instalaci produktů do bezbariérových prostor</t>
  </si>
  <si>
    <t>Nástěnné madlo</t>
  </si>
  <si>
    <t>Nástěnné madlo sklopné</t>
  </si>
  <si>
    <t>OV19</t>
  </si>
  <si>
    <t>OV21</t>
  </si>
  <si>
    <t>háček na ručník</t>
  </si>
  <si>
    <t>kryt TV</t>
  </si>
  <si>
    <t>dviřka rozvaděčové skříne s rámem a příslušenstvím</t>
  </si>
  <si>
    <t>dvířka hl. uvávěru plynu s rámem a příslušenstvím a větrací mřížkou</t>
  </si>
  <si>
    <t>přízemí</t>
  </si>
  <si>
    <t>mezipatro</t>
  </si>
  <si>
    <t>patro</t>
  </si>
  <si>
    <t>venkovní žaluzie, provedení v roleto-žalutiových schráncích, hliníkové lamely, šířka lamel 70 mm, tloušťka 0,42mm, ruční ovládání odnímatelní klikou, hliníková vodící lišta</t>
  </si>
  <si>
    <t>venkovní žaluzie, podomítkové provedení, hliníkové lamely, šířka lamel 70 mm, tloušťka 0,42mm, ruční ovládání odnímatelní klikou, hliníková vodící lišta</t>
  </si>
  <si>
    <t>RAL 8014</t>
  </si>
  <si>
    <t xml:space="preserve">Sprchová sedačka nerezová s plastovým sedákem, sklopná ke zdi, nosnost 120 kg. </t>
  </si>
  <si>
    <t>kov, plast</t>
  </si>
  <si>
    <t>Nástenné madlo sklopné, K uchycení nerez šrouby podle DIN 95, 6×60 mm s hmoždinkami z plastu pro montáž do plných cihel a betonu. Doporučená výška montáže: 80 cm nad podlahou maximální zatížení: 120 kg certifikované státní zkušebnou a odpovídají legislativě ČR o instalaci produktů do bezbariérových prostor</t>
  </si>
  <si>
    <t>Nástěnné madlo lomené certifikované státní zkušebnou a odpovídají legislativě ČR o instalaci produktů do bezbariérových prostor</t>
  </si>
  <si>
    <t>Plexisklo antireflexní</t>
  </si>
  <si>
    <t>čirá</t>
  </si>
  <si>
    <t>akrylát</t>
  </si>
  <si>
    <t>850 x1100</t>
  </si>
  <si>
    <t>Zahradní obrubník</t>
  </si>
  <si>
    <t>Zahradní obrubník betonový. Obrubníky se osazují do  lože ze zavlhlého betonu       (třída C  20/25  XF3) na pevný, zhutněný podklad, ze kterého se vytvoří také opěrka obrubníku</t>
  </si>
  <si>
    <t>beton</t>
  </si>
  <si>
    <t>hladký přírodní</t>
  </si>
  <si>
    <t>1000 x 250 x 50</t>
  </si>
  <si>
    <t>držák toaletního papíru</t>
  </si>
  <si>
    <t>pochromovaná mosaz</t>
  </si>
  <si>
    <t>pozinkovaný plech v laku</t>
  </si>
  <si>
    <t>600 x 600</t>
  </si>
  <si>
    <t>Revizní dvířka z ocelového plechu (síla 0,8 mm) a s rámem z profilu "L" (30x30x2 mm) pro stavební otvor 600x600 mm. Celkový rozměr dvířek včetně rámu 660x660 mm. Uzavíraní dveří jednobodové se čtyřhranem 6x6 mm, vestavné provedení</t>
  </si>
  <si>
    <t>revizní dvířka do zdi</t>
  </si>
  <si>
    <t>200 x 200</t>
  </si>
  <si>
    <t>revizní dvířka do SDK</t>
  </si>
  <si>
    <t>revizní dvířka plastová  pro montáž SDK . Rám vyroben z hliníkového profilu s tlačným zámkem pro otevření i zavření, dvířka neviditelná v stěrce, impregnovaný sádrokarton</t>
  </si>
  <si>
    <t>revizní dvířka  pro montáž do zdi pomocí šroubů nebo lepidla. Rám vyroben z hliníkového profilu s tlačným zámkem pro otevření i zavření,  dvířka neviditelná v stěrce, impregnovaný sádrokarton</t>
  </si>
  <si>
    <t>čistící zóna- interiér</t>
  </si>
  <si>
    <t>Vstupní textilní rohož do bežně namáhených vstupů budov</t>
  </si>
  <si>
    <t>bílá/černá</t>
  </si>
  <si>
    <t>horní vrstva rohože vyrobena ze 100% polypropylenu, nešpinící a protiskluzová spodní strana vyrobena z PVC</t>
  </si>
  <si>
    <t>800 x 600 x 7 mm</t>
  </si>
  <si>
    <t>OB01</t>
  </si>
  <si>
    <t>ocelová dvířka do fasády</t>
  </si>
  <si>
    <t>zamykatelná fasádní ocelová  dvířka pro kohout pro zavlažování zahrady , instalují se na fasádní izolant do líce fasády, ukotvení pomocí boční kotvy</t>
  </si>
  <si>
    <t>bílá barva</t>
  </si>
  <si>
    <t>300 x 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</si>
</sst>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4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4" fontId="1" fillId="0" borderId="0" xfId="0" applyNumberFormat="1" applyFont="1" applyFill="1" applyBorder="1" applyAlignment="1">
      <alignment horizontal="center" vertical="top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3" fontId="1" fillId="0" borderId="0" xfId="0" applyNumberFormat="1" applyFont="1" applyFill="1" applyBorder="1" applyAlignment="1">
      <alignment horizontal="center"/>
    </xf>
    <xf numFmtId="3" fontId="1" fillId="0" borderId="0" xfId="0" applyNumberFormat="1" applyFont="1" applyFill="1" applyBorder="1" applyAlignment="1">
      <alignment horizontal="center" vertical="center"/>
    </xf>
    <xf numFmtId="3" fontId="1" fillId="0" borderId="0" xfId="0" applyNumberFormat="1" applyFont="1" applyFill="1" applyBorder="1" applyAlignment="1"/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18" Type="http://schemas.openxmlformats.org/officeDocument/2006/relationships/image" Target="../media/image20.png"/><Relationship Id="rId3" Type="http://schemas.openxmlformats.org/officeDocument/2006/relationships/image" Target="../media/image5.png"/><Relationship Id="rId21" Type="http://schemas.openxmlformats.org/officeDocument/2006/relationships/image" Target="../media/image23.pn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17" Type="http://schemas.openxmlformats.org/officeDocument/2006/relationships/image" Target="../media/image19.png"/><Relationship Id="rId2" Type="http://schemas.openxmlformats.org/officeDocument/2006/relationships/image" Target="../media/image4.png"/><Relationship Id="rId16" Type="http://schemas.openxmlformats.org/officeDocument/2006/relationships/image" Target="../media/image18.png"/><Relationship Id="rId20" Type="http://schemas.openxmlformats.org/officeDocument/2006/relationships/image" Target="../media/image22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11" Type="http://schemas.openxmlformats.org/officeDocument/2006/relationships/image" Target="../media/image13.png"/><Relationship Id="rId5" Type="http://schemas.openxmlformats.org/officeDocument/2006/relationships/image" Target="../media/image7.png"/><Relationship Id="rId15" Type="http://schemas.openxmlformats.org/officeDocument/2006/relationships/image" Target="../media/image17.png"/><Relationship Id="rId10" Type="http://schemas.openxmlformats.org/officeDocument/2006/relationships/image" Target="../media/image12.png"/><Relationship Id="rId19" Type="http://schemas.openxmlformats.org/officeDocument/2006/relationships/image" Target="../media/image21.png"/><Relationship Id="rId4" Type="http://schemas.openxmlformats.org/officeDocument/2006/relationships/image" Target="../media/image6.png"/><Relationship Id="rId9" Type="http://schemas.openxmlformats.org/officeDocument/2006/relationships/image" Target="../media/image11.png"/><Relationship Id="rId14" Type="http://schemas.openxmlformats.org/officeDocument/2006/relationships/image" Target="../media/image16.png"/><Relationship Id="rId22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488986</xdr:colOff>
      <xdr:row>3</xdr:row>
      <xdr:rowOff>159939</xdr:rowOff>
    </xdr:from>
    <xdr:ext cx="2835060" cy="1467970"/>
    <xdr:pic>
      <xdr:nvPicPr>
        <xdr:cNvPr id="21" name="Obrázek 20">
          <a:extLst>
            <a:ext uri="{FF2B5EF4-FFF2-40B4-BE49-F238E27FC236}">
              <a16:creationId xmlns:a16="http://schemas.microsoft.com/office/drawing/2014/main" id="{8AA3381D-CB35-43DF-87C6-029612184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5895" y="1147075"/>
          <a:ext cx="2835060" cy="1467970"/>
        </a:xfrm>
        <a:prstGeom prst="rect">
          <a:avLst/>
        </a:prstGeom>
      </xdr:spPr>
    </xdr:pic>
    <xdr:clientData/>
  </xdr:oneCellAnchor>
  <xdr:oneCellAnchor>
    <xdr:from>
      <xdr:col>1</xdr:col>
      <xdr:colOff>468610</xdr:colOff>
      <xdr:row>3</xdr:row>
      <xdr:rowOff>1585122</xdr:rowOff>
    </xdr:from>
    <xdr:ext cx="2600000" cy="1571429"/>
    <xdr:pic>
      <xdr:nvPicPr>
        <xdr:cNvPr id="22" name="Obrázek 21">
          <a:extLst>
            <a:ext uri="{FF2B5EF4-FFF2-40B4-BE49-F238E27FC236}">
              <a16:creationId xmlns:a16="http://schemas.microsoft.com/office/drawing/2014/main" id="{E6BE8B09-FEC4-4535-A205-6150684DA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5519" y="2572258"/>
          <a:ext cx="2600000" cy="157142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612249</xdr:colOff>
      <xdr:row>3</xdr:row>
      <xdr:rowOff>983061</xdr:rowOff>
    </xdr:from>
    <xdr:to>
      <xdr:col>5</xdr:col>
      <xdr:colOff>1685530</xdr:colOff>
      <xdr:row>3</xdr:row>
      <xdr:rowOff>2215708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62931" y="1970197"/>
          <a:ext cx="1073281" cy="1232647"/>
        </a:xfrm>
        <a:prstGeom prst="rect">
          <a:avLst/>
        </a:prstGeom>
      </xdr:spPr>
    </xdr:pic>
    <xdr:clientData/>
  </xdr:twoCellAnchor>
  <xdr:twoCellAnchor editAs="oneCell">
    <xdr:from>
      <xdr:col>6</xdr:col>
      <xdr:colOff>425824</xdr:colOff>
      <xdr:row>3</xdr:row>
      <xdr:rowOff>538900</xdr:rowOff>
    </xdr:from>
    <xdr:to>
      <xdr:col>6</xdr:col>
      <xdr:colOff>2403496</xdr:colOff>
      <xdr:row>3</xdr:row>
      <xdr:rowOff>2805546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847415" y="1526036"/>
          <a:ext cx="1977672" cy="2266646"/>
        </a:xfrm>
        <a:prstGeom prst="rect">
          <a:avLst/>
        </a:prstGeom>
      </xdr:spPr>
    </xdr:pic>
    <xdr:clientData/>
  </xdr:twoCellAnchor>
  <xdr:twoCellAnchor editAs="oneCell">
    <xdr:from>
      <xdr:col>7</xdr:col>
      <xdr:colOff>560295</xdr:colOff>
      <xdr:row>3</xdr:row>
      <xdr:rowOff>762000</xdr:rowOff>
    </xdr:from>
    <xdr:to>
      <xdr:col>7</xdr:col>
      <xdr:colOff>2300399</xdr:colOff>
      <xdr:row>3</xdr:row>
      <xdr:rowOff>1983441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219089" y="1736912"/>
          <a:ext cx="1740104" cy="1221441"/>
        </a:xfrm>
        <a:prstGeom prst="rect">
          <a:avLst/>
        </a:prstGeom>
      </xdr:spPr>
    </xdr:pic>
    <xdr:clientData/>
  </xdr:twoCellAnchor>
  <xdr:twoCellAnchor editAs="oneCell">
    <xdr:from>
      <xdr:col>11</xdr:col>
      <xdr:colOff>417674</xdr:colOff>
      <xdr:row>3</xdr:row>
      <xdr:rowOff>356552</xdr:rowOff>
    </xdr:from>
    <xdr:to>
      <xdr:col>11</xdr:col>
      <xdr:colOff>1762379</xdr:colOff>
      <xdr:row>3</xdr:row>
      <xdr:rowOff>2334367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737356" y="1343688"/>
          <a:ext cx="1344705" cy="1977815"/>
        </a:xfrm>
        <a:prstGeom prst="rect">
          <a:avLst/>
        </a:prstGeom>
      </xdr:spPr>
    </xdr:pic>
    <xdr:clientData/>
  </xdr:twoCellAnchor>
  <xdr:twoCellAnchor editAs="oneCell">
    <xdr:from>
      <xdr:col>13</xdr:col>
      <xdr:colOff>638735</xdr:colOff>
      <xdr:row>3</xdr:row>
      <xdr:rowOff>515472</xdr:rowOff>
    </xdr:from>
    <xdr:to>
      <xdr:col>13</xdr:col>
      <xdr:colOff>1333499</xdr:colOff>
      <xdr:row>3</xdr:row>
      <xdr:rowOff>2494378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247853" y="1490384"/>
          <a:ext cx="694764" cy="1978906"/>
        </a:xfrm>
        <a:prstGeom prst="rect">
          <a:avLst/>
        </a:prstGeom>
      </xdr:spPr>
    </xdr:pic>
    <xdr:clientData/>
  </xdr:twoCellAnchor>
  <xdr:twoCellAnchor editAs="oneCell">
    <xdr:from>
      <xdr:col>3</xdr:col>
      <xdr:colOff>134471</xdr:colOff>
      <xdr:row>3</xdr:row>
      <xdr:rowOff>437029</xdr:rowOff>
    </xdr:from>
    <xdr:to>
      <xdr:col>3</xdr:col>
      <xdr:colOff>1576357</xdr:colOff>
      <xdr:row>3</xdr:row>
      <xdr:rowOff>2588558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651442" y="1411941"/>
          <a:ext cx="1441886" cy="2151529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381001</xdr:colOff>
      <xdr:row>3</xdr:row>
      <xdr:rowOff>54428</xdr:rowOff>
    </xdr:from>
    <xdr:to>
      <xdr:col>9</xdr:col>
      <xdr:colOff>3437240</xdr:colOff>
      <xdr:row>3</xdr:row>
      <xdr:rowOff>3143249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3582430" y="1034142"/>
          <a:ext cx="3056239" cy="3088821"/>
        </a:xfrm>
        <a:prstGeom prst="rect">
          <a:avLst/>
        </a:prstGeom>
      </xdr:spPr>
    </xdr:pic>
    <xdr:clientData/>
  </xdr:twoCellAnchor>
  <xdr:twoCellAnchor editAs="oneCell">
    <xdr:from>
      <xdr:col>8</xdr:col>
      <xdr:colOff>326572</xdr:colOff>
      <xdr:row>3</xdr:row>
      <xdr:rowOff>217714</xdr:rowOff>
    </xdr:from>
    <xdr:to>
      <xdr:col>8</xdr:col>
      <xdr:colOff>3837215</xdr:colOff>
      <xdr:row>3</xdr:row>
      <xdr:rowOff>3105501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309786" y="1197428"/>
          <a:ext cx="3510643" cy="2887787"/>
        </a:xfrm>
        <a:prstGeom prst="rect">
          <a:avLst/>
        </a:prstGeom>
      </xdr:spPr>
    </xdr:pic>
    <xdr:clientData/>
  </xdr:twoCellAnchor>
  <xdr:twoCellAnchor editAs="oneCell">
    <xdr:from>
      <xdr:col>10</xdr:col>
      <xdr:colOff>144175</xdr:colOff>
      <xdr:row>3</xdr:row>
      <xdr:rowOff>421822</xdr:rowOff>
    </xdr:from>
    <xdr:to>
      <xdr:col>10</xdr:col>
      <xdr:colOff>3232944</xdr:colOff>
      <xdr:row>3</xdr:row>
      <xdr:rowOff>2805546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7524220" y="1408958"/>
          <a:ext cx="3088769" cy="2383724"/>
        </a:xfrm>
        <a:prstGeom prst="rect">
          <a:avLst/>
        </a:prstGeom>
      </xdr:spPr>
    </xdr:pic>
    <xdr:clientData/>
  </xdr:twoCellAnchor>
  <xdr:twoCellAnchor editAs="oneCell">
    <xdr:from>
      <xdr:col>1</xdr:col>
      <xdr:colOff>326572</xdr:colOff>
      <xdr:row>3</xdr:row>
      <xdr:rowOff>587773</xdr:rowOff>
    </xdr:from>
    <xdr:to>
      <xdr:col>1</xdr:col>
      <xdr:colOff>1994584</xdr:colOff>
      <xdr:row>3</xdr:row>
      <xdr:rowOff>2639786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78429" y="1567487"/>
          <a:ext cx="1668012" cy="2052013"/>
        </a:xfrm>
        <a:prstGeom prst="rect">
          <a:avLst/>
        </a:prstGeom>
      </xdr:spPr>
    </xdr:pic>
    <xdr:clientData/>
  </xdr:twoCellAnchor>
  <xdr:twoCellAnchor editAs="oneCell">
    <xdr:from>
      <xdr:col>2</xdr:col>
      <xdr:colOff>353786</xdr:colOff>
      <xdr:row>3</xdr:row>
      <xdr:rowOff>244930</xdr:rowOff>
    </xdr:from>
    <xdr:to>
      <xdr:col>2</xdr:col>
      <xdr:colOff>1857944</xdr:colOff>
      <xdr:row>3</xdr:row>
      <xdr:rowOff>2705846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6E98B06-FE8A-4367-9095-22878E618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701143" y="1224644"/>
          <a:ext cx="1504158" cy="2460916"/>
        </a:xfrm>
        <a:prstGeom prst="rect">
          <a:avLst/>
        </a:prstGeom>
      </xdr:spPr>
    </xdr:pic>
    <xdr:clientData/>
  </xdr:twoCellAnchor>
  <xdr:twoCellAnchor editAs="oneCell">
    <xdr:from>
      <xdr:col>14</xdr:col>
      <xdr:colOff>272143</xdr:colOff>
      <xdr:row>3</xdr:row>
      <xdr:rowOff>830035</xdr:rowOff>
    </xdr:from>
    <xdr:to>
      <xdr:col>14</xdr:col>
      <xdr:colOff>1872143</xdr:colOff>
      <xdr:row>3</xdr:row>
      <xdr:rowOff>2277654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C009A590-B124-4C87-AC35-62586E4DC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3187822" y="1809749"/>
          <a:ext cx="1600000" cy="1447619"/>
        </a:xfrm>
        <a:prstGeom prst="rect">
          <a:avLst/>
        </a:prstGeom>
      </xdr:spPr>
    </xdr:pic>
    <xdr:clientData/>
  </xdr:twoCellAnchor>
  <xdr:twoCellAnchor editAs="oneCell">
    <xdr:from>
      <xdr:col>15</xdr:col>
      <xdr:colOff>334138</xdr:colOff>
      <xdr:row>3</xdr:row>
      <xdr:rowOff>261808</xdr:rowOff>
    </xdr:from>
    <xdr:to>
      <xdr:col>15</xdr:col>
      <xdr:colOff>4069773</xdr:colOff>
      <xdr:row>3</xdr:row>
      <xdr:rowOff>2877204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BE74FECE-9676-4563-84D8-F099496BD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832456" y="1248944"/>
          <a:ext cx="3735635" cy="2615396"/>
        </a:xfrm>
        <a:prstGeom prst="rect">
          <a:avLst/>
        </a:prstGeom>
      </xdr:spPr>
    </xdr:pic>
    <xdr:clientData/>
  </xdr:twoCellAnchor>
  <xdr:twoCellAnchor editAs="oneCell">
    <xdr:from>
      <xdr:col>15</xdr:col>
      <xdr:colOff>4480317</xdr:colOff>
      <xdr:row>3</xdr:row>
      <xdr:rowOff>88628</xdr:rowOff>
    </xdr:from>
    <xdr:to>
      <xdr:col>15</xdr:col>
      <xdr:colOff>8001001</xdr:colOff>
      <xdr:row>3</xdr:row>
      <xdr:rowOff>3128644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A90381A9-A3C4-47B2-BBED-48A3F3C83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2978635" y="1075764"/>
          <a:ext cx="3520684" cy="3040016"/>
        </a:xfrm>
        <a:prstGeom prst="rect">
          <a:avLst/>
        </a:prstGeom>
      </xdr:spPr>
    </xdr:pic>
    <xdr:clientData/>
  </xdr:twoCellAnchor>
  <xdr:twoCellAnchor editAs="oneCell">
    <xdr:from>
      <xdr:col>12</xdr:col>
      <xdr:colOff>190501</xdr:colOff>
      <xdr:row>3</xdr:row>
      <xdr:rowOff>280148</xdr:rowOff>
    </xdr:from>
    <xdr:to>
      <xdr:col>12</xdr:col>
      <xdr:colOff>1871383</xdr:colOff>
      <xdr:row>3</xdr:row>
      <xdr:rowOff>1221442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EF11BA8-3F53-486C-91EE-3C9C330A1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9594736" y="1255060"/>
          <a:ext cx="1680882" cy="941294"/>
        </a:xfrm>
        <a:prstGeom prst="rect">
          <a:avLst/>
        </a:prstGeom>
      </xdr:spPr>
    </xdr:pic>
    <xdr:clientData/>
  </xdr:twoCellAnchor>
  <xdr:twoCellAnchor editAs="oneCell">
    <xdr:from>
      <xdr:col>12</xdr:col>
      <xdr:colOff>123266</xdr:colOff>
      <xdr:row>3</xdr:row>
      <xdr:rowOff>1165412</xdr:rowOff>
    </xdr:from>
    <xdr:to>
      <xdr:col>12</xdr:col>
      <xdr:colOff>1789933</xdr:colOff>
      <xdr:row>3</xdr:row>
      <xdr:rowOff>3032079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453EA90A-4F82-40A7-A69B-06A905C45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9527501" y="2140324"/>
          <a:ext cx="1666667" cy="1866667"/>
        </a:xfrm>
        <a:prstGeom prst="rect">
          <a:avLst/>
        </a:prstGeom>
      </xdr:spPr>
    </xdr:pic>
    <xdr:clientData/>
  </xdr:twoCellAnchor>
  <xdr:twoCellAnchor editAs="oneCell">
    <xdr:from>
      <xdr:col>18</xdr:col>
      <xdr:colOff>145676</xdr:colOff>
      <xdr:row>3</xdr:row>
      <xdr:rowOff>448235</xdr:rowOff>
    </xdr:from>
    <xdr:to>
      <xdr:col>18</xdr:col>
      <xdr:colOff>2242721</xdr:colOff>
      <xdr:row>3</xdr:row>
      <xdr:rowOff>2263588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46826B63-82C3-4DA4-8C57-71AB99E5B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336823" y="1423147"/>
          <a:ext cx="2097045" cy="1815353"/>
        </a:xfrm>
        <a:prstGeom prst="rect">
          <a:avLst/>
        </a:prstGeom>
      </xdr:spPr>
    </xdr:pic>
    <xdr:clientData/>
  </xdr:twoCellAnchor>
  <xdr:twoCellAnchor editAs="oneCell">
    <xdr:from>
      <xdr:col>19</xdr:col>
      <xdr:colOff>291354</xdr:colOff>
      <xdr:row>3</xdr:row>
      <xdr:rowOff>537883</xdr:rowOff>
    </xdr:from>
    <xdr:to>
      <xdr:col>19</xdr:col>
      <xdr:colOff>2033288</xdr:colOff>
      <xdr:row>3</xdr:row>
      <xdr:rowOff>2308412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B4B576FF-1C9B-4A5E-9D1C-A22C02D49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2914178" y="1512795"/>
          <a:ext cx="1741934" cy="1770529"/>
        </a:xfrm>
        <a:prstGeom prst="rect">
          <a:avLst/>
        </a:prstGeom>
      </xdr:spPr>
    </xdr:pic>
    <xdr:clientData/>
  </xdr:twoCellAnchor>
  <xdr:twoCellAnchor editAs="oneCell">
    <xdr:from>
      <xdr:col>16</xdr:col>
      <xdr:colOff>919369</xdr:colOff>
      <xdr:row>3</xdr:row>
      <xdr:rowOff>724352</xdr:rowOff>
    </xdr:from>
    <xdr:to>
      <xdr:col>16</xdr:col>
      <xdr:colOff>3436104</xdr:colOff>
      <xdr:row>3</xdr:row>
      <xdr:rowOff>2455417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7735D289-C548-4CBD-A764-61BEF735D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9444914" y="1711488"/>
          <a:ext cx="2516735" cy="1731065"/>
        </a:xfrm>
        <a:prstGeom prst="rect">
          <a:avLst/>
        </a:prstGeom>
      </xdr:spPr>
    </xdr:pic>
    <xdr:clientData/>
  </xdr:twoCellAnchor>
  <xdr:twoCellAnchor editAs="oneCell">
    <xdr:from>
      <xdr:col>17</xdr:col>
      <xdr:colOff>124239</xdr:colOff>
      <xdr:row>3</xdr:row>
      <xdr:rowOff>496957</xdr:rowOff>
    </xdr:from>
    <xdr:to>
      <xdr:col>17</xdr:col>
      <xdr:colOff>2037521</xdr:colOff>
      <xdr:row>3</xdr:row>
      <xdr:rowOff>2379870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AF990E95-8E12-4522-85AF-181D4A84D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9596261" y="1466022"/>
          <a:ext cx="1913282" cy="1882913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3</xdr:row>
      <xdr:rowOff>363682</xdr:rowOff>
    </xdr:from>
    <xdr:to>
      <xdr:col>4</xdr:col>
      <xdr:colOff>3278996</xdr:colOff>
      <xdr:row>3</xdr:row>
      <xdr:rowOff>2753589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83C229F2-0F11-46AF-A1B1-E79025110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671955" y="1350818"/>
          <a:ext cx="3088496" cy="2389907"/>
        </a:xfrm>
        <a:prstGeom prst="rect">
          <a:avLst/>
        </a:prstGeom>
      </xdr:spPr>
    </xdr:pic>
    <xdr:clientData/>
  </xdr:twoCellAnchor>
  <xdr:twoCellAnchor editAs="oneCell">
    <xdr:from>
      <xdr:col>20</xdr:col>
      <xdr:colOff>280147</xdr:colOff>
      <xdr:row>3</xdr:row>
      <xdr:rowOff>515471</xdr:rowOff>
    </xdr:from>
    <xdr:to>
      <xdr:col>20</xdr:col>
      <xdr:colOff>1535206</xdr:colOff>
      <xdr:row>3</xdr:row>
      <xdr:rowOff>2368710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3E5F482-F9CB-4484-8068-746718D25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62775353" y="1490383"/>
          <a:ext cx="1255059" cy="18532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D5C71-BB1B-4915-9497-4A28BDB2CE11}">
  <dimension ref="A1:B16"/>
  <sheetViews>
    <sheetView view="pageBreakPreview" zoomScale="55" zoomScaleNormal="85" zoomScaleSheetLayoutView="55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P29" sqref="P29"/>
    </sheetView>
  </sheetViews>
  <sheetFormatPr defaultRowHeight="12.75" x14ac:dyDescent="0.2"/>
  <cols>
    <col min="1" max="1" width="18.7109375" style="11" customWidth="1"/>
    <col min="2" max="2" width="62.7109375" style="11" customWidth="1"/>
    <col min="3" max="3" width="20.42578125" style="11" customWidth="1"/>
    <col min="4" max="16384" width="9.140625" style="11"/>
  </cols>
  <sheetData>
    <row r="1" spans="1:2" s="29" customFormat="1" ht="25.5" x14ac:dyDescent="0.2">
      <c r="A1" s="30" t="s">
        <v>1</v>
      </c>
    </row>
    <row r="2" spans="1:2" s="29" customFormat="1" ht="25.5" x14ac:dyDescent="0.2">
      <c r="A2" s="30" t="s">
        <v>2</v>
      </c>
      <c r="B2" s="29" t="s">
        <v>104</v>
      </c>
    </row>
    <row r="3" spans="1:2" s="29" customFormat="1" x14ac:dyDescent="0.2">
      <c r="A3" s="30" t="s">
        <v>3</v>
      </c>
      <c r="B3" s="29" t="s">
        <v>84</v>
      </c>
    </row>
    <row r="4" spans="1:2" ht="252" customHeight="1" x14ac:dyDescent="0.2">
      <c r="A4" s="8" t="s">
        <v>4</v>
      </c>
    </row>
    <row r="5" spans="1:2" s="16" customFormat="1" ht="111" customHeight="1" x14ac:dyDescent="0.2">
      <c r="A5" s="7" t="s">
        <v>5</v>
      </c>
      <c r="B5" s="16" t="s">
        <v>85</v>
      </c>
    </row>
    <row r="6" spans="1:2" s="16" customFormat="1" ht="39" customHeight="1" x14ac:dyDescent="0.2">
      <c r="A6" s="7"/>
    </row>
    <row r="7" spans="1:2" s="29" customFormat="1" ht="12.75" customHeight="1" x14ac:dyDescent="0.2">
      <c r="A7" s="30" t="s">
        <v>6</v>
      </c>
      <c r="B7" s="29" t="s">
        <v>86</v>
      </c>
    </row>
    <row r="8" spans="1:2" s="30" customFormat="1" ht="53.25" customHeight="1" x14ac:dyDescent="0.2">
      <c r="A8" s="30" t="s">
        <v>7</v>
      </c>
      <c r="B8" s="30" t="s">
        <v>87</v>
      </c>
    </row>
    <row r="9" spans="1:2" s="13" customFormat="1" x14ac:dyDescent="0.2">
      <c r="A9" s="30" t="s">
        <v>17</v>
      </c>
      <c r="B9" s="13" t="s">
        <v>88</v>
      </c>
    </row>
    <row r="10" spans="1:2" x14ac:dyDescent="0.2">
      <c r="A10" s="5" t="s">
        <v>8</v>
      </c>
    </row>
    <row r="11" spans="1:2" s="14" customFormat="1" x14ac:dyDescent="0.2">
      <c r="A11" s="6" t="s">
        <v>70</v>
      </c>
      <c r="B11" s="14">
        <v>20</v>
      </c>
    </row>
    <row r="12" spans="1:2" s="14" customFormat="1" x14ac:dyDescent="0.2">
      <c r="A12" s="6" t="s">
        <v>71</v>
      </c>
      <c r="B12" s="22"/>
    </row>
    <row r="13" spans="1:2" s="14" customFormat="1" x14ac:dyDescent="0.2">
      <c r="A13" s="6" t="s">
        <v>72</v>
      </c>
      <c r="B13" s="22"/>
    </row>
    <row r="14" spans="1:2" s="14" customFormat="1" x14ac:dyDescent="0.2">
      <c r="A14" s="14" t="s">
        <v>11</v>
      </c>
      <c r="B14" s="22"/>
    </row>
    <row r="15" spans="1:2" s="14" customFormat="1" x14ac:dyDescent="0.2">
      <c r="A15" s="14" t="s">
        <v>18</v>
      </c>
      <c r="B15" s="22">
        <f t="shared" ref="B15" si="0">SUM(B11:B14)</f>
        <v>20</v>
      </c>
    </row>
    <row r="16" spans="1:2" ht="72" customHeight="1" x14ac:dyDescent="0.2">
      <c r="A16" s="30" t="s">
        <v>9</v>
      </c>
    </row>
  </sheetData>
  <printOptions gridLines="1"/>
  <pageMargins left="0.98425196850393704" right="0.59055118110236227" top="0.98425196850393704" bottom="0.78740157480314965" header="0.31496062992125984" footer="0.31496062992125984"/>
  <pageSetup paperSize="8" scale="84" orientation="landscape" useFirstPageNumber="1" r:id="rId1"/>
  <headerFooter alignWithMargins="0">
    <oddHeader>&amp;LDomov pro osoby s nízkofunkčním autismem v Mladé Boleslavi
&amp;R&amp;9Tabulka ostatních výrobků</oddHeader>
    <oddFooter>&amp;L&amp;"Arial Narrow,Tučné"&amp;9SIEBERT+TALAŠ, spol. s r.o.&amp;R&amp;9&amp;P</oddFooter>
  </headerFooter>
  <colBreaks count="1" manualBreakCount="1">
    <brk id="2" max="18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46"/>
  <sheetViews>
    <sheetView tabSelected="1" view="pageBreakPreview" zoomScale="85" zoomScaleNormal="85" zoomScaleSheetLayoutView="85" workbookViewId="0">
      <pane xSplit="1" ySplit="3" topLeftCell="R4" activePane="bottomRight" state="frozen"/>
      <selection pane="topRight" activeCell="B1" sqref="B1"/>
      <selection pane="bottomLeft" activeCell="A4" sqref="A4"/>
      <selection pane="bottomRight" activeCell="AE4" sqref="AE4"/>
    </sheetView>
  </sheetViews>
  <sheetFormatPr defaultRowHeight="12.75" x14ac:dyDescent="0.2"/>
  <cols>
    <col min="1" max="1" width="18.7109375" style="9" customWidth="1"/>
    <col min="2" max="2" width="31.42578125" style="9" customWidth="1"/>
    <col min="3" max="3" width="33" style="11" customWidth="1"/>
    <col min="4" max="4" width="29" style="9" customWidth="1"/>
    <col min="5" max="5" width="52" style="9" customWidth="1"/>
    <col min="6" max="6" width="37.140625" style="9" customWidth="1"/>
    <col min="7" max="7" width="40.85546875" style="9" customWidth="1"/>
    <col min="8" max="8" width="43.42578125" style="9" customWidth="1"/>
    <col min="9" max="9" width="63.28515625" style="11" customWidth="1"/>
    <col min="10" max="10" width="61.7109375" style="11" customWidth="1"/>
    <col min="11" max="11" width="52" style="11" customWidth="1"/>
    <col min="12" max="12" width="33.28515625" style="9" customWidth="1"/>
    <col min="13" max="13" width="39.5703125" style="9" customWidth="1"/>
    <col min="14" max="14" width="31.28515625" style="9" customWidth="1"/>
    <col min="15" max="15" width="33.85546875" style="9" customWidth="1"/>
    <col min="16" max="16" width="127.5703125" style="9" customWidth="1"/>
    <col min="17" max="17" width="62.140625" style="9" customWidth="1"/>
    <col min="18" max="18" width="48.42578125" style="9" customWidth="1"/>
    <col min="19" max="19" width="48.140625" style="9" customWidth="1"/>
    <col min="20" max="20" width="50.85546875" style="9" customWidth="1"/>
    <col min="21" max="21" width="28.42578125" style="9" customWidth="1"/>
    <col min="22" max="16384" width="9.140625" style="9"/>
  </cols>
  <sheetData>
    <row r="1" spans="1:23" s="2" customFormat="1" ht="25.5" x14ac:dyDescent="0.2">
      <c r="A1" s="3" t="s">
        <v>1</v>
      </c>
      <c r="C1" s="20"/>
      <c r="I1" s="25"/>
      <c r="J1" s="25"/>
      <c r="K1" s="25"/>
    </row>
    <row r="2" spans="1:23" s="2" customFormat="1" ht="25.5" x14ac:dyDescent="0.2">
      <c r="A2" s="3" t="s">
        <v>2</v>
      </c>
      <c r="B2" s="15" t="s">
        <v>41</v>
      </c>
      <c r="C2" s="27" t="s">
        <v>42</v>
      </c>
      <c r="D2" s="25" t="s">
        <v>43</v>
      </c>
      <c r="E2" s="25" t="s">
        <v>44</v>
      </c>
      <c r="F2" s="25" t="s">
        <v>45</v>
      </c>
      <c r="G2" s="25" t="s">
        <v>46</v>
      </c>
      <c r="H2" s="25" t="s">
        <v>47</v>
      </c>
      <c r="I2" s="25" t="s">
        <v>48</v>
      </c>
      <c r="J2" s="25" t="s">
        <v>49</v>
      </c>
      <c r="K2" s="25" t="s">
        <v>50</v>
      </c>
      <c r="L2" s="25" t="s">
        <v>51</v>
      </c>
      <c r="M2" s="25" t="s">
        <v>52</v>
      </c>
      <c r="N2" s="25" t="s">
        <v>53</v>
      </c>
      <c r="O2" s="25" t="s">
        <v>54</v>
      </c>
      <c r="P2" s="25" t="s">
        <v>55</v>
      </c>
      <c r="Q2" s="25" t="s">
        <v>56</v>
      </c>
      <c r="R2" s="25" t="s">
        <v>57</v>
      </c>
      <c r="S2" s="29" t="s">
        <v>58</v>
      </c>
      <c r="T2" s="29" t="s">
        <v>64</v>
      </c>
      <c r="U2" s="25" t="s">
        <v>65</v>
      </c>
      <c r="V2" s="20" t="s">
        <v>20</v>
      </c>
      <c r="W2" s="20" t="s">
        <v>21</v>
      </c>
    </row>
    <row r="3" spans="1:23" s="2" customFormat="1" ht="25.5" x14ac:dyDescent="0.2">
      <c r="A3" s="3" t="s">
        <v>3</v>
      </c>
      <c r="B3" s="15" t="s">
        <v>15</v>
      </c>
      <c r="C3" s="27" t="s">
        <v>15</v>
      </c>
      <c r="D3" s="21" t="s">
        <v>19</v>
      </c>
      <c r="E3" s="21" t="s">
        <v>99</v>
      </c>
      <c r="F3" s="2" t="s">
        <v>22</v>
      </c>
      <c r="G3" s="20" t="s">
        <v>22</v>
      </c>
      <c r="H3" s="2" t="s">
        <v>62</v>
      </c>
      <c r="I3" s="25" t="s">
        <v>63</v>
      </c>
      <c r="J3" s="25" t="s">
        <v>60</v>
      </c>
      <c r="K3" s="25" t="s">
        <v>59</v>
      </c>
      <c r="L3" s="2" t="s">
        <v>36</v>
      </c>
      <c r="M3" s="2" t="s">
        <v>37</v>
      </c>
      <c r="N3" s="2" t="s">
        <v>38</v>
      </c>
      <c r="O3" s="2" t="s">
        <v>66</v>
      </c>
      <c r="P3" s="20" t="s">
        <v>67</v>
      </c>
      <c r="Q3" s="29" t="s">
        <v>94</v>
      </c>
      <c r="R3" s="2" t="s">
        <v>96</v>
      </c>
      <c r="S3" s="26" t="s">
        <v>68</v>
      </c>
      <c r="T3" s="26" t="s">
        <v>69</v>
      </c>
      <c r="U3" s="2" t="s">
        <v>105</v>
      </c>
    </row>
    <row r="4" spans="1:23" ht="252" customHeight="1" x14ac:dyDescent="0.2">
      <c r="A4" s="8" t="s">
        <v>4</v>
      </c>
      <c r="B4" s="17"/>
      <c r="C4" s="17"/>
      <c r="E4" s="11"/>
      <c r="G4" s="11"/>
    </row>
    <row r="5" spans="1:23" s="10" customFormat="1" ht="111" customHeight="1" x14ac:dyDescent="0.2">
      <c r="A5" s="7" t="s">
        <v>5</v>
      </c>
      <c r="B5" s="18" t="s">
        <v>74</v>
      </c>
      <c r="C5" s="18" t="s">
        <v>73</v>
      </c>
      <c r="D5" s="21" t="s">
        <v>40</v>
      </c>
      <c r="E5" s="16" t="s">
        <v>100</v>
      </c>
      <c r="F5" s="10" t="s">
        <v>30</v>
      </c>
      <c r="G5" s="16" t="s">
        <v>29</v>
      </c>
      <c r="H5" s="10" t="s">
        <v>61</v>
      </c>
      <c r="I5" s="16" t="s">
        <v>78</v>
      </c>
      <c r="J5" s="16" t="s">
        <v>79</v>
      </c>
      <c r="K5" s="16" t="s">
        <v>76</v>
      </c>
      <c r="L5" s="10" t="s">
        <v>35</v>
      </c>
      <c r="M5" s="10" t="s">
        <v>89</v>
      </c>
      <c r="N5" s="16" t="s">
        <v>39</v>
      </c>
      <c r="P5" s="10" t="s">
        <v>80</v>
      </c>
      <c r="Q5" s="10" t="s">
        <v>98</v>
      </c>
      <c r="R5" s="10" t="s">
        <v>97</v>
      </c>
      <c r="S5" s="10" t="s">
        <v>93</v>
      </c>
      <c r="T5" s="10" t="s">
        <v>93</v>
      </c>
      <c r="U5" s="10" t="s">
        <v>106</v>
      </c>
    </row>
    <row r="6" spans="1:23" s="10" customFormat="1" ht="39" customHeight="1" x14ac:dyDescent="0.2">
      <c r="A6" s="7"/>
      <c r="B6" s="18"/>
      <c r="C6" s="18"/>
      <c r="E6" s="16"/>
      <c r="G6" s="16"/>
      <c r="I6" s="16"/>
      <c r="J6" s="16"/>
      <c r="K6" s="16"/>
    </row>
    <row r="7" spans="1:23" s="2" customFormat="1" ht="25.5" x14ac:dyDescent="0.2">
      <c r="A7" s="3" t="s">
        <v>6</v>
      </c>
      <c r="B7" s="21" t="s">
        <v>16</v>
      </c>
      <c r="C7" s="28" t="s">
        <v>16</v>
      </c>
      <c r="E7" s="31" t="s">
        <v>102</v>
      </c>
      <c r="F7" s="2" t="s">
        <v>23</v>
      </c>
      <c r="G7" s="20" t="s">
        <v>27</v>
      </c>
      <c r="H7" s="2" t="s">
        <v>31</v>
      </c>
      <c r="I7" s="29" t="s">
        <v>31</v>
      </c>
      <c r="J7" s="25" t="s">
        <v>31</v>
      </c>
      <c r="K7" s="25" t="s">
        <v>77</v>
      </c>
      <c r="M7" s="20" t="s">
        <v>90</v>
      </c>
      <c r="N7" s="20"/>
      <c r="P7" s="2" t="s">
        <v>82</v>
      </c>
      <c r="Q7" s="2" t="s">
        <v>27</v>
      </c>
      <c r="U7" s="2" t="s">
        <v>23</v>
      </c>
    </row>
    <row r="8" spans="1:23" s="3" customFormat="1" ht="53.25" customHeight="1" x14ac:dyDescent="0.2">
      <c r="A8" s="3" t="s">
        <v>7</v>
      </c>
      <c r="B8" s="21" t="s">
        <v>75</v>
      </c>
      <c r="C8" s="28" t="s">
        <v>75</v>
      </c>
      <c r="E8" s="21" t="s">
        <v>101</v>
      </c>
      <c r="F8" s="21" t="s">
        <v>24</v>
      </c>
      <c r="G8" s="21" t="s">
        <v>28</v>
      </c>
      <c r="H8" s="3" t="s">
        <v>31</v>
      </c>
      <c r="I8" s="30" t="s">
        <v>31</v>
      </c>
      <c r="J8" s="26" t="s">
        <v>31</v>
      </c>
      <c r="K8" s="26" t="s">
        <v>31</v>
      </c>
      <c r="M8" s="28" t="s">
        <v>32</v>
      </c>
      <c r="N8" s="3" t="s">
        <v>32</v>
      </c>
      <c r="O8" s="28" t="s">
        <v>32</v>
      </c>
      <c r="P8" s="3" t="s">
        <v>81</v>
      </c>
      <c r="S8" s="3" t="s">
        <v>91</v>
      </c>
      <c r="U8" s="3" t="s">
        <v>107</v>
      </c>
    </row>
    <row r="9" spans="1:23" s="4" customFormat="1" x14ac:dyDescent="0.2">
      <c r="A9" s="12" t="s">
        <v>17</v>
      </c>
      <c r="B9" s="13" t="s">
        <v>10</v>
      </c>
      <c r="C9" s="13" t="s">
        <v>10</v>
      </c>
      <c r="E9" s="13" t="s">
        <v>103</v>
      </c>
      <c r="F9" s="4" t="s">
        <v>25</v>
      </c>
      <c r="G9" s="13" t="s">
        <v>26</v>
      </c>
      <c r="H9" s="4" t="s">
        <v>33</v>
      </c>
      <c r="I9" s="13"/>
      <c r="J9" s="13"/>
      <c r="K9" s="13"/>
      <c r="L9" s="4" t="s">
        <v>34</v>
      </c>
      <c r="M9" s="13"/>
      <c r="O9" s="13"/>
      <c r="P9" s="4" t="s">
        <v>83</v>
      </c>
      <c r="Q9" s="4" t="s">
        <v>95</v>
      </c>
      <c r="R9" s="13" t="s">
        <v>95</v>
      </c>
      <c r="S9" s="4" t="s">
        <v>92</v>
      </c>
      <c r="U9" s="4" t="s">
        <v>108</v>
      </c>
    </row>
    <row r="10" spans="1:23" x14ac:dyDescent="0.2">
      <c r="A10" s="5" t="s">
        <v>8</v>
      </c>
      <c r="B10" s="13" t="s">
        <v>0</v>
      </c>
      <c r="C10" s="13" t="s">
        <v>0</v>
      </c>
      <c r="E10" s="11"/>
      <c r="G10" s="11"/>
    </row>
    <row r="11" spans="1:23" s="1" customFormat="1" x14ac:dyDescent="0.2">
      <c r="A11" s="6" t="s">
        <v>70</v>
      </c>
      <c r="B11" s="22"/>
      <c r="C11" s="22"/>
      <c r="D11" s="22"/>
      <c r="E11" s="14"/>
      <c r="F11" s="22"/>
      <c r="G11" s="22"/>
      <c r="H11" s="22"/>
      <c r="I11" s="22"/>
      <c r="J11" s="22"/>
      <c r="K11" s="22"/>
      <c r="L11" s="22">
        <v>1</v>
      </c>
      <c r="M11" s="22">
        <v>1</v>
      </c>
      <c r="N11" s="22">
        <v>1</v>
      </c>
      <c r="O11" s="22">
        <v>1</v>
      </c>
      <c r="P11" s="22">
        <v>1</v>
      </c>
      <c r="Q11" s="22">
        <v>1</v>
      </c>
      <c r="R11" s="22">
        <v>1</v>
      </c>
      <c r="U11" s="1">
        <v>1</v>
      </c>
    </row>
    <row r="12" spans="1:23" s="1" customFormat="1" x14ac:dyDescent="0.2">
      <c r="A12" s="6" t="s">
        <v>71</v>
      </c>
      <c r="B12" s="22">
        <v>1</v>
      </c>
      <c r="C12" s="22">
        <v>2</v>
      </c>
      <c r="D12" s="22">
        <v>1</v>
      </c>
      <c r="E12" s="22">
        <v>1</v>
      </c>
      <c r="F12" s="22">
        <v>1</v>
      </c>
      <c r="G12" s="22"/>
      <c r="H12" s="22">
        <v>1</v>
      </c>
      <c r="I12" s="22">
        <v>1</v>
      </c>
      <c r="J12" s="22">
        <v>1</v>
      </c>
      <c r="K12" s="22">
        <v>1</v>
      </c>
      <c r="L12" s="22">
        <v>1</v>
      </c>
      <c r="M12" s="22">
        <v>1</v>
      </c>
      <c r="N12" s="22">
        <v>1</v>
      </c>
      <c r="O12" s="22">
        <v>1</v>
      </c>
      <c r="P12" s="22">
        <v>3</v>
      </c>
      <c r="Q12" s="22">
        <v>1</v>
      </c>
      <c r="R12" s="22">
        <v>1</v>
      </c>
    </row>
    <row r="13" spans="1:23" s="1" customFormat="1" x14ac:dyDescent="0.2">
      <c r="A13" s="6" t="s">
        <v>72</v>
      </c>
      <c r="B13" s="22">
        <v>2</v>
      </c>
      <c r="C13" s="22"/>
      <c r="D13" s="22">
        <v>1</v>
      </c>
      <c r="E13" s="22"/>
      <c r="F13" s="22"/>
      <c r="G13" s="22">
        <v>1</v>
      </c>
      <c r="H13" s="22"/>
      <c r="I13" s="22"/>
      <c r="J13" s="22"/>
      <c r="K13" s="22"/>
      <c r="L13" s="22">
        <v>1</v>
      </c>
      <c r="M13" s="22">
        <v>1</v>
      </c>
      <c r="N13" s="22">
        <v>1</v>
      </c>
      <c r="O13" s="22">
        <v>1</v>
      </c>
      <c r="P13" s="22">
        <v>2</v>
      </c>
      <c r="Q13" s="22"/>
      <c r="R13" s="22">
        <v>1</v>
      </c>
    </row>
    <row r="14" spans="1:23" s="1" customFormat="1" x14ac:dyDescent="0.2">
      <c r="A14" s="1" t="s">
        <v>11</v>
      </c>
      <c r="B14" s="22"/>
      <c r="C14" s="22"/>
      <c r="E14" s="22"/>
      <c r="G14" s="14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</row>
    <row r="15" spans="1:23" s="1" customFormat="1" x14ac:dyDescent="0.2">
      <c r="A15" s="1" t="s">
        <v>18</v>
      </c>
      <c r="B15" s="23">
        <f>SUM(B12:B14)</f>
        <v>3</v>
      </c>
      <c r="C15" s="23">
        <v>1</v>
      </c>
      <c r="D15" s="22">
        <f>SUM(D11:D14)</f>
        <v>2</v>
      </c>
      <c r="E15" s="22">
        <f>SUM(E11:E14)</f>
        <v>1</v>
      </c>
      <c r="F15" s="22">
        <f>SUM(F11:F14)</f>
        <v>1</v>
      </c>
      <c r="G15" s="22">
        <f>SUM(G11:G14)</f>
        <v>1</v>
      </c>
      <c r="H15" s="22">
        <f>SUM(H11:H13)</f>
        <v>1</v>
      </c>
      <c r="I15" s="22">
        <f>SUM(I11:I13)</f>
        <v>1</v>
      </c>
      <c r="J15" s="22">
        <f>SUM(J11:J13)</f>
        <v>1</v>
      </c>
      <c r="K15" s="22">
        <f>SUM(K11:K13)</f>
        <v>1</v>
      </c>
      <c r="L15" s="22">
        <f>SUM(L11:L14)</f>
        <v>3</v>
      </c>
      <c r="M15" s="22">
        <f>SUM(M11:M14)</f>
        <v>3</v>
      </c>
      <c r="N15" s="22">
        <f>SUM(N11:N14)</f>
        <v>3</v>
      </c>
      <c r="O15" s="22">
        <f>SUM(O11:O14)</f>
        <v>3</v>
      </c>
      <c r="P15" s="22">
        <f t="shared" ref="P15:R15" si="0">SUM(P11:P14)</f>
        <v>6</v>
      </c>
      <c r="Q15" s="22"/>
      <c r="R15" s="22">
        <f t="shared" si="0"/>
        <v>3</v>
      </c>
      <c r="S15" s="22">
        <v>4</v>
      </c>
      <c r="T15" s="22">
        <v>1</v>
      </c>
      <c r="U15" s="22">
        <v>1</v>
      </c>
    </row>
    <row r="16" spans="1:23" ht="72" customHeight="1" x14ac:dyDescent="0.2">
      <c r="A16" s="3" t="s">
        <v>9</v>
      </c>
      <c r="B16" s="24"/>
      <c r="C16" s="24"/>
    </row>
    <row r="17" spans="2:8" x14ac:dyDescent="0.2">
      <c r="B17" s="19"/>
      <c r="C17" s="19"/>
    </row>
    <row r="26" spans="2:8" x14ac:dyDescent="0.2">
      <c r="F26" s="9" t="s">
        <v>12</v>
      </c>
      <c r="G26" s="9" t="s">
        <v>13</v>
      </c>
      <c r="H26" s="9" t="s">
        <v>14</v>
      </c>
    </row>
    <row r="27" spans="2:8" x14ac:dyDescent="0.2">
      <c r="F27" s="9">
        <v>1127</v>
      </c>
      <c r="G27" s="9">
        <v>2387</v>
      </c>
      <c r="H27" s="9">
        <v>875</v>
      </c>
    </row>
    <row r="28" spans="2:8" x14ac:dyDescent="0.2">
      <c r="F28" s="9">
        <v>901</v>
      </c>
      <c r="G28" s="9">
        <v>2470</v>
      </c>
      <c r="H28" s="9">
        <v>1125</v>
      </c>
    </row>
    <row r="29" spans="2:8" x14ac:dyDescent="0.2">
      <c r="F29" s="9">
        <v>9908</v>
      </c>
      <c r="G29" s="9">
        <v>5080</v>
      </c>
      <c r="H29" s="9">
        <v>2562</v>
      </c>
    </row>
    <row r="30" spans="2:8" x14ac:dyDescent="0.2">
      <c r="F30" s="9">
        <v>1359</v>
      </c>
      <c r="G30" s="9">
        <v>2749</v>
      </c>
      <c r="H30" s="9">
        <v>2679</v>
      </c>
    </row>
    <row r="31" spans="2:8" x14ac:dyDescent="0.2">
      <c r="F31" s="9">
        <v>3670</v>
      </c>
      <c r="G31" s="9">
        <v>6106</v>
      </c>
      <c r="H31" s="9">
        <v>2614</v>
      </c>
    </row>
    <row r="32" spans="2:8" x14ac:dyDescent="0.2">
      <c r="F32" s="9">
        <v>2770</v>
      </c>
      <c r="G32" s="9">
        <v>555</v>
      </c>
      <c r="H32" s="9">
        <v>1490</v>
      </c>
    </row>
    <row r="33" spans="6:8" x14ac:dyDescent="0.2">
      <c r="F33" s="9">
        <v>372</v>
      </c>
      <c r="G33" s="9">
        <v>1119</v>
      </c>
      <c r="H33" s="9">
        <v>1245</v>
      </c>
    </row>
    <row r="34" spans="6:8" x14ac:dyDescent="0.2">
      <c r="F34" s="9">
        <v>2835</v>
      </c>
      <c r="G34" s="9">
        <v>1590</v>
      </c>
      <c r="H34" s="9">
        <v>960</v>
      </c>
    </row>
    <row r="35" spans="6:8" x14ac:dyDescent="0.2">
      <c r="F35" s="9">
        <v>2089</v>
      </c>
      <c r="G35" s="9">
        <v>2649</v>
      </c>
      <c r="H35" s="9">
        <v>2640</v>
      </c>
    </row>
    <row r="36" spans="6:8" x14ac:dyDescent="0.2">
      <c r="F36" s="9">
        <v>4297</v>
      </c>
      <c r="G36" s="9">
        <v>3100</v>
      </c>
      <c r="H36" s="9">
        <v>2664</v>
      </c>
    </row>
    <row r="37" spans="6:8" x14ac:dyDescent="0.2">
      <c r="F37" s="9">
        <v>974</v>
      </c>
      <c r="G37" s="9">
        <v>425</v>
      </c>
      <c r="H37" s="9">
        <v>2588</v>
      </c>
    </row>
    <row r="38" spans="6:8" x14ac:dyDescent="0.2">
      <c r="F38" s="9">
        <v>1013</v>
      </c>
      <c r="G38" s="9">
        <v>1599</v>
      </c>
      <c r="H38" s="9">
        <v>2557</v>
      </c>
    </row>
    <row r="39" spans="6:8" x14ac:dyDescent="0.2">
      <c r="F39" s="9">
        <f>SUM(F27:F38)</f>
        <v>31315</v>
      </c>
      <c r="G39" s="9">
        <v>2655</v>
      </c>
      <c r="H39" s="9">
        <v>4250</v>
      </c>
    </row>
    <row r="40" spans="6:8" x14ac:dyDescent="0.2">
      <c r="G40" s="9">
        <v>6277</v>
      </c>
      <c r="H40" s="9">
        <v>2590</v>
      </c>
    </row>
    <row r="41" spans="6:8" x14ac:dyDescent="0.2">
      <c r="G41" s="9">
        <v>2554</v>
      </c>
      <c r="H41" s="9">
        <v>2699</v>
      </c>
    </row>
    <row r="42" spans="6:8" x14ac:dyDescent="0.2">
      <c r="G42" s="9">
        <v>1416</v>
      </c>
      <c r="H42" s="9">
        <v>2389</v>
      </c>
    </row>
    <row r="43" spans="6:8" x14ac:dyDescent="0.2">
      <c r="G43" s="9">
        <v>333</v>
      </c>
      <c r="H43" s="9">
        <v>2440</v>
      </c>
    </row>
    <row r="44" spans="6:8" x14ac:dyDescent="0.2">
      <c r="G44" s="9">
        <v>925</v>
      </c>
      <c r="H44" s="9">
        <v>4835</v>
      </c>
    </row>
    <row r="45" spans="6:8" x14ac:dyDescent="0.2">
      <c r="G45" s="9">
        <v>1075</v>
      </c>
      <c r="H45" s="9">
        <v>2345</v>
      </c>
    </row>
    <row r="46" spans="6:8" x14ac:dyDescent="0.2">
      <c r="G46" s="9">
        <f>SUM(G27:G45)</f>
        <v>45064</v>
      </c>
      <c r="H46" s="9">
        <f>SUM(H27:H45)</f>
        <v>45547</v>
      </c>
    </row>
  </sheetData>
  <phoneticPr fontId="0" type="noConversion"/>
  <printOptions gridLines="1"/>
  <pageMargins left="0.98425196850393704" right="0.59055118110236227" top="0.98425196850393704" bottom="0.78740157480314965" header="0.31496062992125984" footer="0.31496062992125984"/>
  <pageSetup paperSize="8" scale="74" orientation="landscape" useFirstPageNumber="1" r:id="rId1"/>
  <headerFooter alignWithMargins="0">
    <oddHeader>&amp;LDomov pro osoby s nízkofunkčním autismem v Mladé Boleslavi
&amp;R&amp;9Tabulka ostatních výrobků</oddHeader>
    <oddFooter>&amp;L&amp;"Arial Narrow,Tučné"&amp;9SIEBERT+TALAŠ, spol. s r.o.&amp;R&amp;9&amp;P</oddFooter>
  </headerFooter>
  <colBreaks count="4" manualBreakCount="4">
    <brk id="6" max="18" man="1"/>
    <brk id="10" max="18" man="1"/>
    <brk id="16" max="18" man="1"/>
    <brk id="21" max="1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4</vt:i4>
      </vt:variant>
    </vt:vector>
  </HeadingPairs>
  <TitlesOfParts>
    <vt:vector size="6" baseType="lpstr">
      <vt:lpstr>OSTATNÉ VÝROBKY terenne upravy</vt:lpstr>
      <vt:lpstr>OSTATNÉ VÝROBKY</vt:lpstr>
      <vt:lpstr>'OSTATNÉ VÝROBKY'!Názvy_tisku</vt:lpstr>
      <vt:lpstr>'OSTATNÉ VÝROBKY terenne upravy'!Názvy_tisku</vt:lpstr>
      <vt:lpstr>'OSTATNÉ VÝROBKY'!Oblast_tisku</vt:lpstr>
      <vt:lpstr>'OSTATNÉ VÝROBKY terenne upravy'!Oblast_tisku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Miroslav Špitálský</dc:creator>
  <cp:lastModifiedBy>Annette Oberfranczova</cp:lastModifiedBy>
  <cp:lastPrinted>2019-08-27T06:58:25Z</cp:lastPrinted>
  <dcterms:created xsi:type="dcterms:W3CDTF">2005-11-20T13:59:56Z</dcterms:created>
  <dcterms:modified xsi:type="dcterms:W3CDTF">2019-09-05T06:07:16Z</dcterms:modified>
</cp:coreProperties>
</file>