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6" windowWidth="21072" windowHeight="9792"/>
  </bookViews>
  <sheets>
    <sheet name="vybavení" sheetId="1" r:id="rId1"/>
    <sheet name="List2" sheetId="2" r:id="rId2"/>
    <sheet name="List3" sheetId="3" r:id="rId3"/>
  </sheets>
  <calcPr calcId="144525"/>
</workbook>
</file>

<file path=xl/calcChain.xml><?xml version="1.0" encoding="utf-8"?>
<calcChain xmlns="http://schemas.openxmlformats.org/spreadsheetml/2006/main">
  <c r="K11" i="1" l="1"/>
  <c r="K12" i="1"/>
  <c r="K13" i="1"/>
  <c r="K14" i="1"/>
  <c r="K15" i="1"/>
  <c r="K16" i="1"/>
  <c r="K17" i="1"/>
  <c r="K18" i="1" s="1"/>
  <c r="K10" i="1"/>
  <c r="I10" i="1"/>
  <c r="K9" i="1"/>
  <c r="K8" i="1"/>
  <c r="K3" i="1"/>
  <c r="K4" i="1"/>
  <c r="K5" i="1"/>
  <c r="K6" i="1"/>
  <c r="K7" i="1"/>
</calcChain>
</file>

<file path=xl/sharedStrings.xml><?xml version="1.0" encoding="utf-8"?>
<sst xmlns="http://schemas.openxmlformats.org/spreadsheetml/2006/main" count="78" uniqueCount="71">
  <si>
    <t>označení</t>
  </si>
  <si>
    <t>popis</t>
  </si>
  <si>
    <t>náčrtek</t>
  </si>
  <si>
    <t>referenční výrobek</t>
  </si>
  <si>
    <t>V1</t>
  </si>
  <si>
    <t>š.</t>
  </si>
  <si>
    <t>V2</t>
  </si>
  <si>
    <t>lavice</t>
  </si>
  <si>
    <t>rozměry (mm)</t>
  </si>
  <si>
    <t>V3</t>
  </si>
  <si>
    <t>š. 1500 x hl. 400 x v. 420</t>
  </si>
  <si>
    <t>počet kusů</t>
  </si>
  <si>
    <t>Kovona; šatní skříň, dělené dveře A83421</t>
  </si>
  <si>
    <t xml:space="preserve">š. 1200 x hl. 500 x v. 1800 </t>
  </si>
  <si>
    <t>šatní skříňka s dělenými dveřmi na soklu, modul 6x400</t>
  </si>
  <si>
    <t>V4</t>
  </si>
  <si>
    <t>šatní skříňka s dělenými dveřmi na soklu, modul 4x400</t>
  </si>
  <si>
    <t xml:space="preserve">š. 800 x hl. 500 x v. 1800 </t>
  </si>
  <si>
    <t>Kovona; šatní skříň, dělené dveře A82421</t>
  </si>
  <si>
    <t>Kovona; lavice do prostoru 
LAV 15</t>
  </si>
  <si>
    <t>Lavice do prostoru: oc. čtvercový profil 30 x 30 mm, povrchově upravený práškovou barvou, jsou osazeny šedou lamino deskou s ABS hranou, (svařené)</t>
  </si>
  <si>
    <t>skříň policová, dvoukřídlá + nástavec</t>
  </si>
  <si>
    <t>V5</t>
  </si>
  <si>
    <t>V6</t>
  </si>
  <si>
    <t>stůl obdélníkový</t>
  </si>
  <si>
    <t>židle - školní, stohovatelná</t>
  </si>
  <si>
    <t>V7</t>
  </si>
  <si>
    <t>https://www.vybaveni-skol.cz/univerzalni-stul-istra-120x60.html</t>
  </si>
  <si>
    <t>š.1200 x hl. 600 x v. 750</t>
  </si>
  <si>
    <t>https://www.vybaveni-skol.cz/univerzalni-stul-istra-120x80.html</t>
  </si>
  <si>
    <t xml:space="preserve"> oc. lakované podnože, nohy stolu z profilu 40x40x1,4 mm, rám z profilu 40x20x1,2 mm, deska tl 25mm s ABS hranou 2mm.</t>
  </si>
  <si>
    <t>š.1200 x hl. 800 x v. 750</t>
  </si>
  <si>
    <t>V8</t>
  </si>
  <si>
    <t>š.800 × hl. 470
v. 1780 + š.800 × hl.470
v. 717</t>
  </si>
  <si>
    <t>https://www.vybaveni-skol.cz/bila-tabule-manager-l-150x100-cm-na-trojnozce-povrch-emailovy-flipchart.html</t>
  </si>
  <si>
    <t>tabule (Flipchart)</t>
  </si>
  <si>
    <t>Alfa 500, Interier Říčany</t>
  </si>
  <si>
    <t>V9</t>
  </si>
  <si>
    <t>š. 2100 x hl. 600 x v. 800 + š.500 x hl. 450 x v.800</t>
  </si>
  <si>
    <t>kuchyňská linka do L + 3xpolice do zdi</t>
  </si>
  <si>
    <t>vyrobit na míru</t>
  </si>
  <si>
    <t>specifikace</t>
  </si>
  <si>
    <t>celokovový regál</t>
  </si>
  <si>
    <t>V10</t>
  </si>
  <si>
    <t>V11</t>
  </si>
  <si>
    <t>V12</t>
  </si>
  <si>
    <t>š.900 x hl. 600 x v. 1800</t>
  </si>
  <si>
    <t>V13</t>
  </si>
  <si>
    <t>V14</t>
  </si>
  <si>
    <t>bude vyspecifikováno dle potřeby</t>
  </si>
  <si>
    <t>V15</t>
  </si>
  <si>
    <t>pouze spodní skříňky, korpus lamino, dvířka lamino + ASB hrana, kuchyňská pracovní deska, úchytky kov, dřez š. 600 s odkapávačem</t>
  </si>
  <si>
    <r>
      <t>Funkční deska je </t>
    </r>
    <r>
      <rPr>
        <sz val="11"/>
        <color rgb="FF222222"/>
        <rFont val="Arial Narrow"/>
        <family val="2"/>
        <charset val="238"/>
      </rPr>
      <t>magnetická, popisovatelná fixem, za sucha stíratelná</t>
    </r>
  </si>
  <si>
    <t>š.1200 x hl. 600 x v. 1800</t>
  </si>
  <si>
    <t>š.900 x hl. 450 x v. 1800</t>
  </si>
  <si>
    <t>š.1200 x hl. 450 x v. 1800</t>
  </si>
  <si>
    <t>celokovový regál, 5 polic s výztuhou, DTD desky, nosnost police 350 kg, nastavitelná pozice polic</t>
  </si>
  <si>
    <t>https://www.regalset.cz/Kovovy-regal-Futur-1800x900x450-5-bila-350kg-pol-d65.htm</t>
  </si>
  <si>
    <t>https://www.regalset.cz/Kovovy-regal-Futur-plus-1800x1200x450-5-bila-200-kg-pol-d54.htm</t>
  </si>
  <si>
    <t>https://www.regalset.cz/Kovovy-regal-Futur-1800x900x600-5-bila-350kg-pol-d990.htm</t>
  </si>
  <si>
    <t>celokovový regál - barva RAL, 5 polic s výztuhou, DTD desky, nosnost police 200 kg, nastavitelná pozice polic</t>
  </si>
  <si>
    <t>https://www.regalset.cz/Kovovy-regal-Futur-1800x1200x600-5-bila-200-kg-pol-d688.htm</t>
  </si>
  <si>
    <t>celokovový regál, 5 polic s výztuhou, DTD desky, nosnost police 200 kg, nastavitelná pozice polic</t>
  </si>
  <si>
    <t>systém kovových držáků na nářadí, montáž do stěny</t>
  </si>
  <si>
    <t>materiál kov - barva RAL (dle výběru investora); vnitřní panty, větrání v zadní stěně, tyč na ramínka a 2x háček, cylindrický zámek</t>
  </si>
  <si>
    <t>kovová konstrukce, sedák a opěrák z bukové, lakované překlížky s prolisem, nosnost 120 kg</t>
  </si>
  <si>
    <t>https://www.vybaveni-skol.cz/sparta-pevna-stohovatelna-zidle-s-upravou-pro-pouziti-v-jidelnach.html</t>
  </si>
  <si>
    <t>cena bez DPH za Ks</t>
  </si>
  <si>
    <t>gastro dvojdřez</t>
  </si>
  <si>
    <t xml:space="preserve">cca š. 1800 x hl. 700 x v. 850 </t>
  </si>
  <si>
    <t>cena celkem bez DPH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</si>
</sst>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11"/>
      <color rgb="FF222222"/>
      <name val="Arial Narrow"/>
      <family val="2"/>
      <charset val="238"/>
    </font>
    <font>
      <u/>
      <sz val="11"/>
      <color theme="10"/>
      <name val="Arial Narrow"/>
      <family val="2"/>
      <charset val="238"/>
    </font>
    <font>
      <b/>
      <sz val="12"/>
      <color theme="1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2">
    <xf numFmtId="0" fontId="0" fillId="0" borderId="0" xfId="0"/>
    <xf numFmtId="0" fontId="0" fillId="0" borderId="0" xfId="0" applyAlignment="1">
      <alignment vertical="center"/>
    </xf>
    <xf numFmtId="0" fontId="5" fillId="0" borderId="1" xfId="0" applyFont="1" applyBorder="1"/>
    <xf numFmtId="0" fontId="2" fillId="0" borderId="1" xfId="0" applyFont="1" applyBorder="1"/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 wrapText="1"/>
    </xf>
    <xf numFmtId="0" fontId="4" fillId="0" borderId="1" xfId="1" applyFont="1" applyBorder="1" applyAlignment="1">
      <alignment vertical="center" wrapText="1"/>
    </xf>
    <xf numFmtId="0" fontId="1" fillId="0" borderId="1" xfId="1" applyBorder="1" applyAlignment="1">
      <alignment vertical="center" wrapText="1"/>
    </xf>
    <xf numFmtId="0" fontId="5" fillId="0" borderId="1" xfId="0" applyFont="1" applyBorder="1" applyAlignment="1">
      <alignment wrapText="1"/>
    </xf>
    <xf numFmtId="0" fontId="2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3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microsoft.com/office/2007/relationships/hdphoto" Target="../media/hdphoto2.wdp"/><Relationship Id="rId5" Type="http://schemas.openxmlformats.org/officeDocument/2006/relationships/image" Target="../media/image5.png"/><Relationship Id="rId10" Type="http://schemas.openxmlformats.org/officeDocument/2006/relationships/image" Target="../media/image9.png"/><Relationship Id="rId4" Type="http://schemas.openxmlformats.org/officeDocument/2006/relationships/image" Target="../media/image4.emf"/><Relationship Id="rId9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457200</xdr:colOff>
      <xdr:row>9</xdr:row>
      <xdr:rowOff>1257300</xdr:rowOff>
    </xdr:from>
    <xdr:to>
      <xdr:col>6</xdr:col>
      <xdr:colOff>2133390</xdr:colOff>
      <xdr:row>9</xdr:row>
      <xdr:rowOff>3676348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91350" y="11296650"/>
          <a:ext cx="1676190" cy="2419048"/>
        </a:xfrm>
        <a:prstGeom prst="rect">
          <a:avLst/>
        </a:prstGeom>
      </xdr:spPr>
    </xdr:pic>
    <xdr:clientData/>
  </xdr:twoCellAnchor>
  <xdr:twoCellAnchor editAs="oneCell">
    <xdr:from>
      <xdr:col>6</xdr:col>
      <xdr:colOff>733425</xdr:colOff>
      <xdr:row>4</xdr:row>
      <xdr:rowOff>85725</xdr:rowOff>
    </xdr:from>
    <xdr:to>
      <xdr:col>6</xdr:col>
      <xdr:colOff>2571750</xdr:colOff>
      <xdr:row>4</xdr:row>
      <xdr:rowOff>1924050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67575" y="6705600"/>
          <a:ext cx="1838325" cy="1838325"/>
        </a:xfrm>
        <a:prstGeom prst="rect">
          <a:avLst/>
        </a:prstGeom>
      </xdr:spPr>
    </xdr:pic>
    <xdr:clientData/>
  </xdr:twoCellAnchor>
  <xdr:twoCellAnchor editAs="oneCell">
    <xdr:from>
      <xdr:col>6</xdr:col>
      <xdr:colOff>438150</xdr:colOff>
      <xdr:row>9</xdr:row>
      <xdr:rowOff>28575</xdr:rowOff>
    </xdr:from>
    <xdr:to>
      <xdr:col>6</xdr:col>
      <xdr:colOff>1942912</xdr:colOff>
      <xdr:row>9</xdr:row>
      <xdr:rowOff>1323813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972300" y="10067925"/>
          <a:ext cx="1504762" cy="1295238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10</xdr:row>
      <xdr:rowOff>57151</xdr:rowOff>
    </xdr:from>
    <xdr:to>
      <xdr:col>6</xdr:col>
      <xdr:colOff>3317780</xdr:colOff>
      <xdr:row>10</xdr:row>
      <xdr:rowOff>3895725</xdr:rowOff>
    </xdr:to>
    <xdr:pic>
      <xdr:nvPicPr>
        <xdr:cNvPr id="6" name="Obrázek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00825" y="13811251"/>
          <a:ext cx="3251105" cy="3838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219075</xdr:colOff>
      <xdr:row>6</xdr:row>
      <xdr:rowOff>47625</xdr:rowOff>
    </xdr:from>
    <xdr:to>
      <xdr:col>6</xdr:col>
      <xdr:colOff>2980980</xdr:colOff>
      <xdr:row>6</xdr:row>
      <xdr:rowOff>1647625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53225" y="6562725"/>
          <a:ext cx="2761905" cy="1600000"/>
        </a:xfrm>
        <a:prstGeom prst="rect">
          <a:avLst/>
        </a:prstGeom>
      </xdr:spPr>
    </xdr:pic>
    <xdr:clientData/>
  </xdr:twoCellAnchor>
  <xdr:twoCellAnchor editAs="oneCell">
    <xdr:from>
      <xdr:col>6</xdr:col>
      <xdr:colOff>238125</xdr:colOff>
      <xdr:row>8</xdr:row>
      <xdr:rowOff>133350</xdr:rowOff>
    </xdr:from>
    <xdr:to>
      <xdr:col>6</xdr:col>
      <xdr:colOff>3000030</xdr:colOff>
      <xdr:row>8</xdr:row>
      <xdr:rowOff>1733350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72275" y="9258300"/>
          <a:ext cx="2761905" cy="1600000"/>
        </a:xfrm>
        <a:prstGeom prst="rect">
          <a:avLst/>
        </a:prstGeom>
      </xdr:spPr>
    </xdr:pic>
    <xdr:clientData/>
  </xdr:twoCellAnchor>
  <xdr:twoCellAnchor editAs="oneCell">
    <xdr:from>
      <xdr:col>6</xdr:col>
      <xdr:colOff>541173</xdr:colOff>
      <xdr:row>11</xdr:row>
      <xdr:rowOff>133352</xdr:rowOff>
    </xdr:from>
    <xdr:to>
      <xdr:col>6</xdr:col>
      <xdr:colOff>2724150</xdr:colOff>
      <xdr:row>14</xdr:row>
      <xdr:rowOff>698264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7075323" y="18764252"/>
          <a:ext cx="2182977" cy="3395742"/>
        </a:xfrm>
        <a:prstGeom prst="rect">
          <a:avLst/>
        </a:prstGeom>
      </xdr:spPr>
    </xdr:pic>
    <xdr:clientData/>
  </xdr:twoCellAnchor>
  <xdr:twoCellAnchor editAs="oneCell">
    <xdr:from>
      <xdr:col>6</xdr:col>
      <xdr:colOff>390525</xdr:colOff>
      <xdr:row>2</xdr:row>
      <xdr:rowOff>66675</xdr:rowOff>
    </xdr:from>
    <xdr:to>
      <xdr:col>6</xdr:col>
      <xdr:colOff>3257550</xdr:colOff>
      <xdr:row>2</xdr:row>
      <xdr:rowOff>2933700</xdr:rowOff>
    </xdr:to>
    <xdr:pic>
      <xdr:nvPicPr>
        <xdr:cNvPr id="13" name="Obrázek 1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924675" y="466725"/>
          <a:ext cx="2867025" cy="2867025"/>
        </a:xfrm>
        <a:prstGeom prst="rect">
          <a:avLst/>
        </a:prstGeom>
      </xdr:spPr>
    </xdr:pic>
    <xdr:clientData/>
  </xdr:twoCellAnchor>
  <xdr:twoCellAnchor editAs="oneCell">
    <xdr:from>
      <xdr:col>6</xdr:col>
      <xdr:colOff>95249</xdr:colOff>
      <xdr:row>3</xdr:row>
      <xdr:rowOff>76200</xdr:rowOff>
    </xdr:from>
    <xdr:to>
      <xdr:col>6</xdr:col>
      <xdr:colOff>3076574</xdr:colOff>
      <xdr:row>3</xdr:row>
      <xdr:rowOff>3057525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29399" y="3486150"/>
          <a:ext cx="2981325" cy="2981325"/>
        </a:xfrm>
        <a:prstGeom prst="rect">
          <a:avLst/>
        </a:prstGeom>
      </xdr:spPr>
    </xdr:pic>
    <xdr:clientData/>
  </xdr:twoCellAnchor>
  <xdr:twoCellAnchor editAs="oneCell">
    <xdr:from>
      <xdr:col>6</xdr:col>
      <xdr:colOff>276225</xdr:colOff>
      <xdr:row>7</xdr:row>
      <xdr:rowOff>161926</xdr:rowOff>
    </xdr:from>
    <xdr:to>
      <xdr:col>6</xdr:col>
      <xdr:colOff>2771775</xdr:colOff>
      <xdr:row>7</xdr:row>
      <xdr:rowOff>2033589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6810375" y="11382376"/>
          <a:ext cx="2495550" cy="1871663"/>
        </a:xfrm>
        <a:prstGeom prst="rect">
          <a:avLst/>
        </a:prstGeom>
      </xdr:spPr>
    </xdr:pic>
    <xdr:clientData/>
  </xdr:twoCellAnchor>
  <xdr:twoCellAnchor editAs="oneCell">
    <xdr:from>
      <xdr:col>6</xdr:col>
      <xdr:colOff>205740</xdr:colOff>
      <xdr:row>16</xdr:row>
      <xdr:rowOff>701040</xdr:rowOff>
    </xdr:from>
    <xdr:to>
      <xdr:col>6</xdr:col>
      <xdr:colOff>3169920</xdr:colOff>
      <xdr:row>16</xdr:row>
      <xdr:rowOff>3015181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911340" y="27043380"/>
          <a:ext cx="2964180" cy="23141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regalset.cz/Kovovy-regal-Futur-1800x900x450-5-bila-350kg-pol-d65.htm" TargetMode="External"/><Relationship Id="rId2" Type="http://schemas.openxmlformats.org/officeDocument/2006/relationships/hyperlink" Target="https://www.vybaveni-skol.cz/univerzalni-stul-istra-120x60.html" TargetMode="External"/><Relationship Id="rId1" Type="http://schemas.openxmlformats.org/officeDocument/2006/relationships/hyperlink" Target="https://www.vybaveni-skol.cz/univerzalni-stul-istra-120x80.html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8"/>
  <sheetViews>
    <sheetView tabSelected="1" topLeftCell="C14" workbookViewId="0">
      <selection activeCell="K17" sqref="K17"/>
    </sheetView>
  </sheetViews>
  <sheetFormatPr defaultRowHeight="14.4" x14ac:dyDescent="0.3"/>
  <cols>
    <col min="2" max="2" width="9.44140625" customWidth="1"/>
    <col min="3" max="3" width="24.5546875" customWidth="1"/>
    <col min="4" max="4" width="21.44140625" customWidth="1"/>
    <col min="5" max="5" width="22.44140625" customWidth="1"/>
    <col min="6" max="6" width="11" customWidth="1"/>
    <col min="7" max="7" width="49.88671875" customWidth="1"/>
    <col min="8" max="8" width="24.88671875" customWidth="1"/>
    <col min="9" max="9" width="14.109375" customWidth="1"/>
  </cols>
  <sheetData>
    <row r="2" spans="2:12" ht="46.8" x14ac:dyDescent="0.3">
      <c r="B2" s="2" t="s">
        <v>0</v>
      </c>
      <c r="C2" s="2" t="s">
        <v>1</v>
      </c>
      <c r="D2" s="2" t="s">
        <v>41</v>
      </c>
      <c r="E2" s="2" t="s">
        <v>8</v>
      </c>
      <c r="F2" s="2" t="s">
        <v>11</v>
      </c>
      <c r="G2" s="2" t="s">
        <v>2</v>
      </c>
      <c r="H2" s="2" t="s">
        <v>3</v>
      </c>
      <c r="I2" s="8" t="s">
        <v>67</v>
      </c>
      <c r="J2" s="3"/>
      <c r="K2" s="8" t="s">
        <v>70</v>
      </c>
    </row>
    <row r="3" spans="2:12" ht="237" customHeight="1" x14ac:dyDescent="0.3">
      <c r="B3" s="4" t="s">
        <v>4</v>
      </c>
      <c r="C3" s="5" t="s">
        <v>14</v>
      </c>
      <c r="D3" s="5" t="s">
        <v>64</v>
      </c>
      <c r="E3" s="4" t="s">
        <v>13</v>
      </c>
      <c r="F3" s="4">
        <v>2</v>
      </c>
      <c r="G3" s="4"/>
      <c r="H3" s="5" t="s">
        <v>12</v>
      </c>
      <c r="I3" s="4">
        <v>6272</v>
      </c>
      <c r="J3" s="4"/>
      <c r="K3" s="4">
        <f t="shared" ref="K3:K6" si="0">I3*F3</f>
        <v>12544</v>
      </c>
      <c r="L3" s="1"/>
    </row>
    <row r="4" spans="2:12" ht="252.75" customHeight="1" x14ac:dyDescent="0.3">
      <c r="B4" s="4" t="s">
        <v>6</v>
      </c>
      <c r="C4" s="5" t="s">
        <v>16</v>
      </c>
      <c r="D4" s="5" t="s">
        <v>64</v>
      </c>
      <c r="E4" s="4" t="s">
        <v>17</v>
      </c>
      <c r="F4" s="4">
        <v>1</v>
      </c>
      <c r="G4" s="4"/>
      <c r="H4" s="5" t="s">
        <v>18</v>
      </c>
      <c r="I4" s="4">
        <v>4705</v>
      </c>
      <c r="J4" s="4"/>
      <c r="K4" s="4">
        <f t="shared" si="0"/>
        <v>4705</v>
      </c>
      <c r="L4" s="1"/>
    </row>
    <row r="5" spans="2:12" ht="156.75" customHeight="1" x14ac:dyDescent="0.3">
      <c r="B5" s="4" t="s">
        <v>9</v>
      </c>
      <c r="C5" s="4" t="s">
        <v>7</v>
      </c>
      <c r="D5" s="5" t="s">
        <v>20</v>
      </c>
      <c r="E5" s="4" t="s">
        <v>10</v>
      </c>
      <c r="F5" s="4">
        <v>1</v>
      </c>
      <c r="G5" s="4"/>
      <c r="H5" s="5" t="s">
        <v>19</v>
      </c>
      <c r="I5" s="4">
        <v>2293</v>
      </c>
      <c r="J5" s="4"/>
      <c r="K5" s="4">
        <f t="shared" si="0"/>
        <v>2293</v>
      </c>
      <c r="L5" s="1"/>
    </row>
    <row r="6" spans="2:12" ht="55.2" x14ac:dyDescent="0.3">
      <c r="B6" s="4" t="s">
        <v>15</v>
      </c>
      <c r="C6" s="5" t="s">
        <v>35</v>
      </c>
      <c r="D6" s="5" t="s">
        <v>52</v>
      </c>
      <c r="E6" s="4" t="s">
        <v>5</v>
      </c>
      <c r="F6" s="4">
        <v>1</v>
      </c>
      <c r="G6" s="4"/>
      <c r="H6" s="6" t="s">
        <v>34</v>
      </c>
      <c r="I6" s="4">
        <v>4391</v>
      </c>
      <c r="J6" s="4"/>
      <c r="K6" s="4">
        <f t="shared" si="0"/>
        <v>4391</v>
      </c>
      <c r="L6" s="1"/>
    </row>
    <row r="7" spans="2:12" ht="139.5" customHeight="1" x14ac:dyDescent="0.3">
      <c r="B7" s="4" t="s">
        <v>22</v>
      </c>
      <c r="C7" s="5" t="s">
        <v>24</v>
      </c>
      <c r="D7" s="5" t="s">
        <v>30</v>
      </c>
      <c r="E7" s="5" t="s">
        <v>28</v>
      </c>
      <c r="F7" s="4">
        <v>13</v>
      </c>
      <c r="G7" s="4"/>
      <c r="H7" s="6" t="s">
        <v>27</v>
      </c>
      <c r="I7" s="4">
        <v>1827</v>
      </c>
      <c r="J7" s="4"/>
      <c r="K7" s="4">
        <f>I7*F7</f>
        <v>23751</v>
      </c>
      <c r="L7" s="1"/>
    </row>
    <row r="8" spans="2:12" ht="176.25" customHeight="1" x14ac:dyDescent="0.3">
      <c r="B8" s="4" t="s">
        <v>23</v>
      </c>
      <c r="C8" s="5" t="s">
        <v>25</v>
      </c>
      <c r="D8" s="5" t="s">
        <v>65</v>
      </c>
      <c r="E8" s="4"/>
      <c r="F8" s="4">
        <v>13</v>
      </c>
      <c r="G8" s="4"/>
      <c r="H8" s="5" t="s">
        <v>66</v>
      </c>
      <c r="I8" s="4">
        <v>990</v>
      </c>
      <c r="J8" s="4"/>
      <c r="K8" s="4">
        <f>I8*F8</f>
        <v>12870</v>
      </c>
      <c r="L8" s="1"/>
    </row>
    <row r="9" spans="2:12" ht="141.75" customHeight="1" x14ac:dyDescent="0.3">
      <c r="B9" s="4" t="s">
        <v>26</v>
      </c>
      <c r="C9" s="5" t="s">
        <v>24</v>
      </c>
      <c r="D9" s="5" t="s">
        <v>30</v>
      </c>
      <c r="E9" s="5" t="s">
        <v>31</v>
      </c>
      <c r="F9" s="4">
        <v>6</v>
      </c>
      <c r="G9" s="4"/>
      <c r="H9" s="6" t="s">
        <v>29</v>
      </c>
      <c r="I9" s="4">
        <v>1793</v>
      </c>
      <c r="J9" s="4"/>
      <c r="K9" s="4">
        <f>I9*F9</f>
        <v>10758</v>
      </c>
      <c r="L9" s="1"/>
    </row>
    <row r="10" spans="2:12" ht="292.5" customHeight="1" x14ac:dyDescent="0.3">
      <c r="B10" s="4" t="s">
        <v>32</v>
      </c>
      <c r="C10" s="5" t="s">
        <v>21</v>
      </c>
      <c r="D10" s="4"/>
      <c r="E10" s="5" t="s">
        <v>33</v>
      </c>
      <c r="F10" s="4">
        <v>8</v>
      </c>
      <c r="G10" s="4"/>
      <c r="H10" s="4" t="s">
        <v>36</v>
      </c>
      <c r="I10" s="4">
        <f>4800+2640</f>
        <v>7440</v>
      </c>
      <c r="J10" s="4"/>
      <c r="K10" s="4">
        <f>I10*F10</f>
        <v>59520</v>
      </c>
      <c r="L10" s="1"/>
    </row>
    <row r="11" spans="2:12" ht="314.25" customHeight="1" x14ac:dyDescent="0.3">
      <c r="B11" s="4" t="s">
        <v>37</v>
      </c>
      <c r="C11" s="5" t="s">
        <v>39</v>
      </c>
      <c r="D11" s="5" t="s">
        <v>51</v>
      </c>
      <c r="E11" s="5" t="s">
        <v>38</v>
      </c>
      <c r="F11" s="4">
        <v>1</v>
      </c>
      <c r="G11" s="4"/>
      <c r="H11" s="4" t="s">
        <v>40</v>
      </c>
      <c r="I11" s="4">
        <v>18300</v>
      </c>
      <c r="J11" s="4"/>
      <c r="K11" s="4">
        <f t="shared" ref="K11:K17" si="1">I11*F11</f>
        <v>18300</v>
      </c>
      <c r="L11" s="1"/>
    </row>
    <row r="12" spans="2:12" ht="69" x14ac:dyDescent="0.3">
      <c r="B12" s="4" t="s">
        <v>43</v>
      </c>
      <c r="C12" s="5" t="s">
        <v>42</v>
      </c>
      <c r="D12" s="5" t="s">
        <v>60</v>
      </c>
      <c r="E12" s="5" t="s">
        <v>55</v>
      </c>
      <c r="F12" s="4">
        <v>2</v>
      </c>
      <c r="G12" s="9"/>
      <c r="H12" s="5" t="s">
        <v>58</v>
      </c>
      <c r="I12" s="4">
        <v>1336</v>
      </c>
      <c r="J12" s="4"/>
      <c r="K12" s="4">
        <f t="shared" si="1"/>
        <v>2672</v>
      </c>
      <c r="L12" s="1"/>
    </row>
    <row r="13" spans="2:12" ht="57.6" x14ac:dyDescent="0.3">
      <c r="B13" s="4" t="s">
        <v>44</v>
      </c>
      <c r="C13" s="5" t="s">
        <v>42</v>
      </c>
      <c r="D13" s="5" t="s">
        <v>56</v>
      </c>
      <c r="E13" s="5" t="s">
        <v>54</v>
      </c>
      <c r="F13" s="4">
        <v>5</v>
      </c>
      <c r="G13" s="10"/>
      <c r="H13" s="7" t="s">
        <v>57</v>
      </c>
      <c r="I13" s="4">
        <v>1136</v>
      </c>
      <c r="J13" s="4"/>
      <c r="K13" s="4">
        <f t="shared" si="1"/>
        <v>5680</v>
      </c>
      <c r="L13" s="1"/>
    </row>
    <row r="14" spans="2:12" ht="55.2" x14ac:dyDescent="0.3">
      <c r="B14" s="4" t="s">
        <v>45</v>
      </c>
      <c r="C14" s="5" t="s">
        <v>42</v>
      </c>
      <c r="D14" s="5" t="s">
        <v>62</v>
      </c>
      <c r="E14" s="5" t="s">
        <v>53</v>
      </c>
      <c r="F14" s="4">
        <v>1</v>
      </c>
      <c r="G14" s="10"/>
      <c r="H14" s="5" t="s">
        <v>61</v>
      </c>
      <c r="I14" s="4">
        <v>1982</v>
      </c>
      <c r="J14" s="4"/>
      <c r="K14" s="4">
        <f t="shared" si="1"/>
        <v>1982</v>
      </c>
      <c r="L14" s="1"/>
    </row>
    <row r="15" spans="2:12" ht="55.2" x14ac:dyDescent="0.3">
      <c r="B15" s="4" t="s">
        <v>47</v>
      </c>
      <c r="C15" s="5" t="s">
        <v>42</v>
      </c>
      <c r="D15" s="5" t="s">
        <v>56</v>
      </c>
      <c r="E15" s="5" t="s">
        <v>46</v>
      </c>
      <c r="F15" s="4">
        <v>2</v>
      </c>
      <c r="G15" s="11"/>
      <c r="H15" s="5" t="s">
        <v>59</v>
      </c>
      <c r="I15" s="4">
        <v>1410</v>
      </c>
      <c r="J15" s="4"/>
      <c r="K15" s="4">
        <f t="shared" si="1"/>
        <v>2820</v>
      </c>
      <c r="L15" s="1"/>
    </row>
    <row r="16" spans="2:12" ht="27.6" x14ac:dyDescent="0.3">
      <c r="B16" s="4" t="s">
        <v>48</v>
      </c>
      <c r="C16" s="5" t="s">
        <v>63</v>
      </c>
      <c r="D16" s="5" t="s">
        <v>49</v>
      </c>
      <c r="E16" s="4"/>
      <c r="F16" s="4">
        <v>1</v>
      </c>
      <c r="G16" s="4"/>
      <c r="H16" s="4"/>
      <c r="I16" s="4">
        <v>15000</v>
      </c>
      <c r="J16" s="4"/>
      <c r="K16" s="4">
        <f t="shared" si="1"/>
        <v>15000</v>
      </c>
      <c r="L16" s="1"/>
    </row>
    <row r="17" spans="2:12" ht="294" customHeight="1" x14ac:dyDescent="0.3">
      <c r="B17" s="4" t="s">
        <v>50</v>
      </c>
      <c r="C17" s="5" t="s">
        <v>68</v>
      </c>
      <c r="D17" s="5"/>
      <c r="E17" s="4" t="s">
        <v>69</v>
      </c>
      <c r="F17" s="4">
        <v>1</v>
      </c>
      <c r="G17" s="4"/>
      <c r="H17" s="4"/>
      <c r="I17" s="4">
        <v>13000</v>
      </c>
      <c r="J17" s="4"/>
      <c r="K17" s="4">
        <f t="shared" si="1"/>
        <v>13000</v>
      </c>
      <c r="L17" s="1"/>
    </row>
    <row r="18" spans="2:12" x14ac:dyDescent="0.3">
      <c r="K18">
        <f t="shared" ref="K18" si="2">SUM(K3:K17)</f>
        <v>190286</v>
      </c>
    </row>
  </sheetData>
  <mergeCells count="1">
    <mergeCell ref="G12:G15"/>
  </mergeCells>
  <hyperlinks>
    <hyperlink ref="H9" r:id="rId1"/>
    <hyperlink ref="H7" r:id="rId2"/>
    <hyperlink ref="H13" r:id="rId3"/>
  </hyperlinks>
  <pageMargins left="0.7" right="0.7" top="0.78740157499999996" bottom="0.78740157499999996" header="0.3" footer="0.3"/>
  <pageSetup paperSize="9" orientation="portrait" horizontalDpi="1200" verticalDpi="120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vybavení</vt:lpstr>
      <vt:lpstr>List2</vt:lpstr>
      <vt:lpstr>List3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Tomas Morava</dc:creator>
  <cp:lastModifiedBy>Tomas Morava</cp:lastModifiedBy>
  <dcterms:created xsi:type="dcterms:W3CDTF">2018-08-26T06:53:51Z</dcterms:created>
  <dcterms:modified xsi:type="dcterms:W3CDTF">2018-09-10T12:49:51Z</dcterms:modified>
</cp:coreProperties>
</file>